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tthayas\Desktop\SEC\TH\"/>
    </mc:Choice>
  </mc:AlternateContent>
  <xr:revisionPtr revIDLastSave="0" documentId="13_ncr:1_{F2F56C15-2C6A-48DD-B4D9-C3F8C1C30E05}" xr6:coauthVersionLast="47" xr6:coauthVersionMax="47" xr10:uidLastSave="{00000000-0000-0000-0000-000000000000}"/>
  <bookViews>
    <workbookView xWindow="-108" yWindow="-108" windowWidth="23256" windowHeight="12456" tabRatio="848" xr2:uid="{00000000-000D-0000-FFFF-FFFF00000000}"/>
  </bookViews>
  <sheets>
    <sheet name="งบดุล 1" sheetId="1" r:id="rId1"/>
    <sheet name="งบดุล 2" sheetId="12" r:id="rId2"/>
    <sheet name="งบดุล 3" sheetId="13" r:id="rId3"/>
    <sheet name="เบ็ดเสร็จ1 3M" sheetId="21" r:id="rId4"/>
    <sheet name="เบ็ดเสร็จ2 3M" sheetId="22" r:id="rId5"/>
    <sheet name="เบ็ดเสร็จ1 6M" sheetId="17" r:id="rId6"/>
    <sheet name="เบ็ดเสร็จ2 6M" sheetId="18" r:id="rId7"/>
    <sheet name="งบแสดงการเปลี่ยนแปลง_งบรวม" sheetId="6" r:id="rId8"/>
    <sheet name="งบแสดงการเปลี่ยนแปลง_งบเฉพาะ" sheetId="7" r:id="rId9"/>
    <sheet name="งบกระแสเงินสด 1" sheetId="8" state="hidden" r:id="rId10"/>
    <sheet name="งบกระแสเงินสด 2" sheetId="9" state="hidden" r:id="rId11"/>
    <sheet name="กระแสเงินสด1" sheetId="19" r:id="rId12"/>
    <sheet name="กระแสเงินสด2" sheetId="20" r:id="rId13"/>
  </sheets>
  <definedNames>
    <definedName name="name" localSheetId="8">งบแสดงการเปลี่ยนแปลง_งบเฉพาะ!$A$3:$Y$36</definedName>
    <definedName name="_xlnm.Print_Area" localSheetId="11">กระแสเงินสด1!$A$1:$H$44</definedName>
    <definedName name="_xlnm.Print_Area" localSheetId="12">กระแสเงินสด2!$A$1:$H$45</definedName>
    <definedName name="_xlnm.Print_Area" localSheetId="9">'งบกระแสเงินสด 1'!$A$1:$H$46</definedName>
    <definedName name="_xlnm.Print_Area" localSheetId="10">'งบกระแสเงินสด 2'!$A$1:$H$74</definedName>
    <definedName name="_xlnm.Print_Area" localSheetId="0">'งบดุล 1'!$A$1:$J$37</definedName>
    <definedName name="_xlnm.Print_Area" localSheetId="1">'งบดุล 2'!$A$1:$J$24</definedName>
    <definedName name="_xlnm.Print_Area" localSheetId="2">'งบดุล 3'!$A$1:$J$30</definedName>
    <definedName name="_xlnm.Print_Area" localSheetId="8">งบแสดงการเปลี่ยนแปลง_งบเฉพาะ!$A$1:$Y$36</definedName>
    <definedName name="_xlnm.Print_Area" localSheetId="7">งบแสดงการเปลี่ยนแปลง_งบรวม!$A$1:$AC$36</definedName>
    <definedName name="_xlnm.Print_Area" localSheetId="3">'เบ็ดเสร็จ1 3M'!$A$1:$J$45</definedName>
    <definedName name="_xlnm.Print_Area" localSheetId="5">'เบ็ดเสร็จ1 6M'!$A$1:$J$47</definedName>
    <definedName name="_xlnm.Print_Area" localSheetId="4">'เบ็ดเสร็จ2 3M'!$A$1:$J$39</definedName>
    <definedName name="_xlnm.Print_Area" localSheetId="6">'เบ็ดเสร็จ2 6M'!$A$1:$J$46</definedName>
  </definedNames>
  <calcPr calcId="181029"/>
</workbook>
</file>

<file path=xl/calcChain.xml><?xml version="1.0" encoding="utf-8"?>
<calcChain xmlns="http://schemas.openxmlformats.org/spreadsheetml/2006/main">
  <c r="B65" i="9" l="1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H13" i="8" l="1"/>
  <c r="H29" i="8" s="1"/>
  <c r="H40" i="8" s="1"/>
  <c r="H43" i="8" s="1"/>
  <c r="H56" i="9" s="1"/>
  <c r="H58" i="9" s="1"/>
  <c r="M58" i="9" s="1"/>
  <c r="B13" i="8"/>
  <c r="B29" i="8" s="1"/>
  <c r="B40" i="8" s="1"/>
  <c r="B43" i="8" s="1"/>
  <c r="B56" i="9" s="1"/>
  <c r="B58" i="9" s="1"/>
  <c r="J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<sst xmlns="http://schemas.openxmlformats.org/spreadsheetml/2006/main" count="597" uniqueCount="274">
  <si>
    <t>บริษัท ทีพีซีเอส จำกัด (มหาชน) และบริษัทย่อย</t>
  </si>
  <si>
    <t>งบแสดงฐานะการเงิน</t>
  </si>
  <si>
    <t>ณ วันที่ 30 มิถุนายน 2566</t>
  </si>
  <si>
    <t>หน่วย : พันบาท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</si>
  <si>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</si>
  <si>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</si>
  <si>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</si>
  <si>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</si>
  <si>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</si>
  <si>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</si>
  <si>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</si>
  <si>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</si>
  <si>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</si>
  <si>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</si>
  <si>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</si>
  <si>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</si>
  <si>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</si>
  <si>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>สินค้าคงเหลือ - สุทธิ</t>
  </si>
  <si>
    <t>สินค้าคงเหลือ - สินทรัพย์ดิจิทัล - สุทธิ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</si>
  <si>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</si>
  <si>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</si>
  <si>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</si>
  <si>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</si>
  <si>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</si>
  <si>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</si>
  <si>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</si>
  <si>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</si>
  <si>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</si>
  <si>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</si>
  <si>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สินทรัพย์ไม่มีตัวตน - สินทรัพย์ดิจิทัล - สุทธิ</t>
  </si>
  <si>
    <t>สินทรัพย์ภาษีเงินได้รอการตัดบัญชี</t>
  </si>
  <si>
    <t>สินทรัพย์ไม่หมุนเวียนอื่น</t>
  </si>
  <si>
    <t>เงินจ่ายล่วงหน้าค่าก่อสร้าง</t>
  </si>
  <si>
    <t>เงินมัดจำ และเงินประกัน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</si>
  <si>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</si>
  <si>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</si>
  <si>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</si>
  <si>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</si>
  <si>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</si>
  <si>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</si>
  <si>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</si>
  <si>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</si>
  <si>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</si>
  <si>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</si>
  <si>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</si>
  <si>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</si>
  <si>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</si>
  <si>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</si>
  <si>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</si>
  <si>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</si>
  <si>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</si>
  <si>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</si>
  <si>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</si>
  <si>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108,000,000 หุ้น มูลค่าหุ้นละ 1 บาท</t>
  </si>
  <si>
    <t>ทุนที่ออกและชำระแล้ว</t>
  </si>
  <si>
    <t>ส่วนเกินทุนหุ้นสามัญ</t>
  </si>
  <si>
    <t>กำไรสะสม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</si>
  <si>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</si>
  <si>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</si>
  <si>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</si>
  <si>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</si>
  <si>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</si>
  <si>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</si>
  <si>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</si>
  <si>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</si>
  <si>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</si>
  <si>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</si>
  <si>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</si>
  <si>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2566</t>
  </si>
  <si>
    <t>การดำเนินงานต่อเนื่อง</t>
  </si>
  <si>
    <t>รายได้จากการดำเนินงาน</t>
  </si>
  <si>
    <t>รายได้จากการขาย</t>
  </si>
  <si>
    <t>รายได้จากการให้บริการ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</si>
  <si>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</si>
  <si>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</si>
  <si>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</si>
  <si>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</si>
  <si>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กำไรขั้นต้น</t>
  </si>
  <si>
    <t>รายได้อื่น</t>
  </si>
  <si>
    <t>รายได้ค่าที่ปรึกษา</t>
  </si>
  <si>
    <t>ดอกเบี้ยรับ</t>
  </si>
  <si>
    <t>รายได้ค่าเช่า</t>
  </si>
  <si>
    <t>เงินปันผลรับ</t>
  </si>
  <si>
    <t>กำไรจากการจำหน่ายสินทรัพย์ถาวร</t>
  </si>
  <si>
    <t>รายได้จากการเป็นผู้ตรวจสอบธุรกรรมประเภทสินทรัพย์ไม่มีตัวตน -</t>
  </si>
  <si>
    <t>สินทรัพย์ดิจิทัล</t>
  </si>
  <si>
    <t>อื่นๆ</t>
  </si>
  <si>
    <t>กำไรก่อนค่าใช้จ่าย</t>
  </si>
  <si>
    <t>ค่าใช้จ่ายในการขาย</t>
  </si>
  <si>
    <t>ค่าใช้จ่ายในการบริหาร</t>
  </si>
  <si>
    <t>(ค่าเผื่อ)โอนกลับการด้อยค่าเงินลงทุน</t>
  </si>
  <si>
    <t>ขาดทุนที่ยังไม่เกิดขึ้นจริงจากการปรับมูลค่าสินทรัพย์ไม่มีตัวตน -</t>
  </si>
  <si>
    <t>ขาดทุนที่ยังไม่เกิดขึ้นจริงจากการปรับมูลค่าสินทรัพย์ทางการเงิน</t>
  </si>
  <si>
    <t>ค่าตอบแทนกรรมการ</t>
  </si>
  <si>
    <t>ต้นทุนทางการเงิน</t>
  </si>
  <si>
    <t>ส่วนแบ่งขาดทุนจากเงินลงทุนในบริษัทร่วม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</si>
  <si>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</si>
  <si>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</si>
  <si>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รายได้(ค่าใช้จ่าย)ภาษีเงินได้</t>
  </si>
  <si>
    <t>กำไรสุทธิสำหรับงวด</t>
  </si>
  <si>
    <t>การดำเนินงานที่ยกเลิก</t>
  </si>
  <si>
    <t>ขาดทุนสุทธิสำหรับงวดจากการดำเนินงานที่ยกเลิก</t>
  </si>
  <si>
    <t>งบกำไรขาดทุนเบ็ดเสร็จ (ต่อ)</t>
  </si>
  <si>
    <t>กำไรขาดทุนเบ็ดเสร็จอื่น :-</t>
  </si>
  <si>
    <t>รายการที่จะถูกบันทึกในงบกำไรหรือขาดทุนในภายหลัง</t>
  </si>
  <si>
    <t>รายการที่จะถูกบันทึกในงบกำไรขาดทุนในภายหลัง</t>
  </si>
  <si>
    <t>กำไรที่ยังไม่เกิดขึ้นจากการปรับมูลค่า</t>
  </si>
  <si>
    <t>เงินลงทุนในหลักทรัพย์เผื่อขาย (สุทธิจากภาษีเงินได้)</t>
  </si>
  <si>
    <t>ส่วนเกินทุนจากการตีราคาสินทรัพย์ไม่มีตัวตน - สินทรัพย์ดิจิทัล</t>
  </si>
  <si>
    <r>
      <rPr>
        <u/>
        <sz val="14"/>
        <rFont val="Cordia New"/>
        <family val="2"/>
      </rPr>
      <t>หัก</t>
    </r>
    <r>
      <rPr>
        <sz val="14"/>
        <rFont val="Cordia New"/>
        <family val="2"/>
      </rPr>
      <t xml:space="preserve"> ผลกระทบของภาษีเงินได้</t>
    </r>
  </si>
  <si>
    <t>ขาดทุนจากเงินลงทุนในตราสารทุนที่กำหนดให้วัดมูลค่า</t>
  </si>
  <si>
    <t xml:space="preserve">รายการที่จะไม่ถูกบันทึกในงบกำไรหรือขาดทุนในภายหลัง - </t>
  </si>
  <si>
    <t>สุทธิจากภาษีเงินได้</t>
  </si>
  <si>
    <t>รายการที่จะไม่ถูกบันทึกในงบกำไรหรือขาดทุนในภายหลัง</t>
  </si>
  <si>
    <t xml:space="preserve">ด้วยมูลค่ายุติธรรมผ่านกำไรขาดทุนเบ็ดเสร็จอื่น 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</si>
  <si>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</si>
  <si>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</si>
  <si>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</si>
  <si>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</si>
  <si>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</si>
  <si>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</si>
  <si>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กำไร(ขาดทุน)สุทธิสำหรับงวด</t>
  </si>
  <si>
    <t>รายการที่จะไม่ถูกบันทึกในกำไรหรือขาดทุนในภายหลัง</t>
  </si>
  <si>
    <t>ด้วยมูลค่ายุติธรรมผ่านกำไรขาดทุนเบ็ดเสร็จอื่น (สุทธิจากภาษีเงินได้)</t>
  </si>
  <si>
    <t>กำไรต่อหุ้นขั้นพื้นฐาน</t>
  </si>
  <si>
    <t>กำไรต่อหุ้นส่วนที่เป็นของบริษัทใหญ่ (หน่วย : บาท)</t>
  </si>
  <si>
    <t>จำนวนหุ้นสามัญถัวเฉลี่ยถ่วงน้ำหนัก (หน่วย : พันหุ้น)</t>
  </si>
  <si>
    <t>สำหรับงวดหกเดือนสิ้นสุดวันที่ 30 มิถุนายน 2566</t>
  </si>
  <si>
    <t>ส่วนแบ่งกำไร(ขาดทุน)จากเงินลงทุนในบริษัทร่วม</t>
  </si>
  <si>
    <t>รายการที่จะถูกบันทึกในงบกำไรหรือขาดทุนในภายหลัง -</t>
  </si>
  <si>
    <t>งบแสดงการเปลี่ยนแปลงส่วนของผู้ถือหุ้น</t>
  </si>
  <si>
    <t>กำไร(ขาดทุน)จากเงินลงทุนในตราสารทุนที่กำหนดให้วัดมูลค่ายุติธรรมผ่านกำไรขาดทุนเบ็ดเสร็จอื่น</t>
  </si>
  <si>
    <t>กำไร(ขาดทุน)ที่ยังไม่</t>
  </si>
  <si>
    <t>ขาดทุนจากการ</t>
  </si>
  <si>
    <t>รวม</t>
  </si>
  <si>
    <t>เกิดขึ้นจากการปรับ</t>
  </si>
  <si>
    <t>ส่วนเกินทุน</t>
  </si>
  <si>
    <t>ประมาณการตาม</t>
  </si>
  <si>
    <t>องค์ประกอบอื่น</t>
  </si>
  <si>
    <t>ทุนเรือนหุ้นที่ออก</t>
  </si>
  <si>
    <t>สำรอง</t>
  </si>
  <si>
    <t>ยังไม่ได้</t>
  </si>
  <si>
    <t>มูลค่าเงินลงทุนใน</t>
  </si>
  <si>
    <t>จากการตีราคา</t>
  </si>
  <si>
    <t>หลักคณิตศาสตร์</t>
  </si>
  <si>
    <t>ของส่วนของ</t>
  </si>
  <si>
    <t>รวมส่วนของ</t>
  </si>
  <si>
    <t>และชำระแล้ว</t>
  </si>
  <si>
    <t>หุ้นสามัญ</t>
  </si>
  <si>
    <t>ตามกฎหมาย</t>
  </si>
  <si>
    <t>จัดสรร</t>
  </si>
  <si>
    <t>หลักทรัพย์เผื่อขาย</t>
  </si>
  <si>
    <t>ประกันภัย</t>
  </si>
  <si>
    <t>ผู้ถือหุ้น</t>
  </si>
  <si>
    <t>ยอดคงเหลือ ณ วันที่ 1 มกราคม 2562</t>
  </si>
  <si>
    <t>ยอดคงเหลือ ณ วันที่ 31 มีนาคม 2562</t>
  </si>
  <si>
    <t>ยอดคงเหลือ ณ วันที่ 1 มกราคม 2563</t>
  </si>
  <si>
    <t>ผลสะสมจากการเปลี่ยนแปลงนโยบายการบัญชีเนื่องจากการ</t>
  </si>
  <si>
    <t>นำมาตรฐานการรายงานทางการเงินใหม่มาถือปฏิบัติ</t>
  </si>
  <si>
    <t>ยอดคงเหลือ ณ วันที่ 1 มกราคม 2565</t>
  </si>
  <si>
    <t>กำไรจากการคืนทุนเงินลงทุน</t>
  </si>
  <si>
    <t>จ่ายเงินปันผล</t>
  </si>
  <si>
    <t>21,22</t>
  </si>
  <si>
    <t>ยอดคงเหลือ ณ วันที่ 30 มิถุนายน 2565</t>
  </si>
  <si>
    <t>ยอดคงเหลือ ณ วันที่ 1 มกราคม 2566</t>
  </si>
  <si>
    <t>ยอดคงเหลือ ณ วันที่ 30 มิถุนายน 2566</t>
  </si>
  <si>
    <t>ส่วนได้เสีย</t>
  </si>
  <si>
    <t>ที่ไม่มีอำนาจ</t>
  </si>
  <si>
    <t>บริษัทใหญ่</t>
  </si>
  <si>
    <t>ควบคุม</t>
  </si>
  <si>
    <t>(เดิมชื่อ : บริษัท เท็กซ์ไทล์เพรสทีจ จำกัด (มหาชน) และบริษัทย่อย)</t>
  </si>
  <si>
    <t>บริษัท เท็กซ์ไทล์เพรสทีจ จำกัด (มหาชน) และบริษัทย่อย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</si>
  <si>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</si>
  <si>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</si>
  <si>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</si>
  <si>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กำไร(ขาดทุน)ก่อนภาษีเงินได้</t>
  </si>
  <si>
    <t>รายการปรับปรุง :</t>
  </si>
  <si>
    <t>ค่าเสื่อมราคาและค่าตัดจำหน่าย</t>
  </si>
  <si>
    <t>ค่าเผื่อหนี้สงสัยจะสูญ</t>
  </si>
  <si>
    <t>ค่าเผื่อสินค้าเคลื่อนไหวช้า</t>
  </si>
  <si>
    <t>ค่าเผื่อการด้อยค่าเงินลงทุน(โอนกลับ)</t>
  </si>
  <si>
    <t>(กำไร)ขาดทุนที่ยังไม่เกิดขึ้นจริงจากการปรับมูลค่าเงินลงทุน</t>
  </si>
  <si>
    <t>ค่าเผื่อการลดมูลค่าเงินลงทุน(โอนกลับ)</t>
  </si>
  <si>
    <t>กำไรจากการจำหน่ายเงินลงทุน</t>
  </si>
  <si>
    <t>(กำไร)ขาดทุนที่ยังไม่เกิดขึ้นจากการเปลี่ยนแปลงมูลค่าเงินลงทุนชั่วคราว</t>
  </si>
  <si>
    <t>กำไรจากการจำหน่ายเงินลงทุนชั่วคราว</t>
  </si>
  <si>
    <t>ขาดทุนจากการเลิกใช้ทรัพย์สิน</t>
  </si>
  <si>
    <t>(กำไร)ขาดทุนจากอัตราแลกเปลี่ยน</t>
  </si>
  <si>
    <t>ดอกเบี้ยจ่ายรอตัดจ่าย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</si>
  <si>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</si>
  <si>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</si>
  <si>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</si>
  <si>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</si>
  <si>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เพิ่มขึ้น (ลดลง)</t>
  </si>
  <si>
    <t>เงินสดรับจากกิจกรรมดำเนินงาน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</si>
  <si>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</si>
  <si>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</si>
  <si>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</si>
  <si>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หมายเหตุประกอบงบการเงินระหว่างกาลเป็นส่วนหนึ่งของงบการเงินนี้</t>
  </si>
  <si>
    <t>งบกระแสเงินสด (ต่อ)</t>
  </si>
  <si>
    <t>กระแสเงินสดจากกิจกรรมลงทุน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</si>
  <si>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</si>
  <si>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</si>
  <si>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</si>
  <si>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</si>
  <si>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</si>
  <si>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เงินสดรับจากการคืนทุนเงินลงทุนในบริษัทร่วม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</si>
  <si>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</si>
  <si>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</si>
  <si>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</si>
  <si>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</si>
  <si>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</si>
  <si>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</si>
  <si>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</si>
  <si>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</si>
  <si>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</si>
  <si>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</si>
  <si>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</si>
  <si>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</si>
  <si>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</si>
  <si>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เงินลงทุน เพิ่มขึ้น</t>
  </si>
  <si>
    <t>เงินสดรับจากการคืนทุนเงินลงทุนในบริษัทที่เกี่ยวข้องกัน</t>
  </si>
  <si>
    <t>เงินสดรับจากการคืนทุนเงินลงทุน</t>
  </si>
  <si>
    <t>เงินสดรับจากดอกเบี้ย</t>
  </si>
  <si>
    <t>ซื้อสินทรัพย์ถาวร</t>
  </si>
  <si>
    <t>ซื้อโปรแกรมคอมพิวเตอร์</t>
  </si>
  <si>
    <t>เงินสดรับจากการจำหน่ายสินทรัพย์ถาวร</t>
  </si>
  <si>
    <t>รับเงินปันผลจากเงินลงทุน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</si>
  <si>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</si>
  <si>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</si>
  <si>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จ่ายเจ้าหนี้จากการซื้อสินทรัพย์ถาวร</t>
  </si>
  <si>
    <t>เงินสดสุทธิใช้ไปในจากกิจกรรมจัดหาเงิน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</si>
  <si>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</si>
  <si>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</si>
  <si>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Conso (Cur)</t>
  </si>
  <si>
    <t>Conso (Last)</t>
  </si>
  <si>
    <t>Separate (Cur)</t>
  </si>
  <si>
    <t>Separate (Last)</t>
  </si>
  <si>
    <t>เงินสดและรายการเทียบเท่าเงินสด ณ วันที่ 31 มีนาคม</t>
  </si>
  <si>
    <t>ข้อมูลเพิ่มเติมประกอบกระแสเงินสด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</si>
  <si>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</si>
  <si>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     -  กำไรที่ยังไม่เกิดขึ้นจากการปรับมูลค่าหลักทรัพย์เผื่อขาย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</si>
  <si>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</si>
  <si>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</si>
  <si>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-  หนี้สินตามสัญญาเช่า - สุทธิ</t>
  </si>
  <si>
    <t>-  เจ้าหนี้ค่าทรัพย์สิน</t>
  </si>
  <si>
    <t>-  ลูกหนี้ค่าทรัพย์สิน</t>
  </si>
  <si>
    <t>-  เงินปันผลค้างรับ</t>
  </si>
  <si>
    <t>กระทบเงินลงทุนชั่วคราวปี 2017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</si>
  <si>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</si>
  <si>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</si>
  <si>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</si>
  <si>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</si>
  <si>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BF(TBANK)</t>
  </si>
  <si>
    <t>KBANK</t>
  </si>
  <si>
    <t>TBANK</t>
  </si>
  <si>
    <t>ย่อย</t>
  </si>
  <si>
    <t>ใหญ่</t>
  </si>
  <si>
    <t>ค่าเผื่อ(โอนกลับ)ผลขาดทุนด้านเครดิตที่คาดว่าจะเกิดขึ้น</t>
  </si>
  <si>
    <t>(โอนกลับ)ขาดทุนจากการปรับลดมูลค่าสินค้าคงเหลือ - สินทรัพย์ดิจิทัล</t>
  </si>
  <si>
    <t>ค่าเผื่อ(โอนกลับ)การด้อยค่าเงินลงทุน</t>
  </si>
  <si>
    <t>กำไรที่เกิดขึ้นจากการจำหน่ายสินทรัพย์ทางการเงิน</t>
  </si>
  <si>
    <t>ขาดทุนจากการเลิกใช้สินทรัพย์</t>
  </si>
  <si>
    <t>รายได้จากการเป็นผู้ตรวจสอบธุรกรรมประเภทสินทรัพย์ไม่มีตัวตน - สินทรัพย์ดิจิทัล</t>
  </si>
  <si>
    <t>ขาดทุนที่ยังไม่เกิดขึ้นจริงจากการปรับมูลค่าสินทรัพย์ไม่มีตัวตน</t>
  </si>
  <si>
    <t>ประเภทสินทรัพย์ดิจิทัล</t>
  </si>
  <si>
    <t>กำไรจากอัตราแลกเปลี่ยน</t>
  </si>
  <si>
    <t>ส่วนแบ่ง(กำไร)ขาดทุนจากเงินลงทุนในบริษัทร่วม</t>
  </si>
  <si>
    <t>สินค้าคงเหลือ - สินทรัพย์ดิจิทัล</t>
  </si>
  <si>
    <t>รับ(จ่าย)ภาษีเงินได้</t>
  </si>
  <si>
    <t>ซื้อสินทรัพย์ไม่มีตัวตน - สินทรัพย์ดิจิทัล</t>
  </si>
  <si>
    <t>เงินสดสุทธิใช้ไปในกิจกรรมจัดหาเงิน</t>
  </si>
  <si>
    <t>เงินสดและรายการเทียบเท่าเงินสด ณ วันที่ 30 มิถุนายน</t>
  </si>
  <si>
    <t>-  ขาดทุนจากเงินลงทุนในตราสารทุนที่กำหนดให้วัดมูลค่า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</si>
</sst>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-* #,##0_-;\-* #,##0_-;_-* &quot;-&quot;??_-;_-@_-"/>
    <numFmt numFmtId="166" formatCode="#,##0;\(#,##0\)"/>
    <numFmt numFmtId="167" formatCode="#,##0.00;\(#,##0.00\)"/>
    <numFmt numFmtId="168" formatCode="#,##0_);\(#,##0.00\)"/>
    <numFmt numFmtId="169" formatCode="_(* #,##0_);_(* \(#,##0\);_(* &quot;-&quot;??_);_(@_)"/>
    <numFmt numFmtId="170" formatCode="#,##0_);[Black]\(#,##0\)"/>
    <numFmt numFmtId="171" formatCode="#,##0.0_);[Black]\(#,##0.0\)"/>
    <numFmt numFmtId="172" formatCode="#,##0_-;\(#,##0\);&quot;-   &quot;"/>
  </numFmts>
  <fonts count="12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b/>
      <sz val="15"/>
      <color rgb="FFFFFF00"/>
      <name val="Cordia New"/>
      <family val="2"/>
    </font>
    <font>
      <u/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46">
    <xf numFmtId="0" fontId="0" fillId="0" borderId="0" xfId="0"/>
    <xf numFmtId="0" fontId="2" fillId="0" borderId="0" xfId="0" applyFont="1"/>
    <xf numFmtId="166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2" fillId="0" borderId="0" xfId="1" applyNumberFormat="1" applyFont="1" applyFill="1" applyBorder="1"/>
    <xf numFmtId="43" fontId="2" fillId="0" borderId="0" xfId="1" applyFont="1" applyFill="1" applyBorder="1"/>
    <xf numFmtId="165" fontId="3" fillId="0" borderId="0" xfId="1" applyNumberFormat="1" applyFont="1" applyFill="1" applyBorder="1"/>
    <xf numFmtId="43" fontId="2" fillId="0" borderId="0" xfId="1" applyFont="1" applyFill="1"/>
    <xf numFmtId="0" fontId="4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5" fontId="2" fillId="0" borderId="1" xfId="1" applyNumberFormat="1" applyFont="1" applyFill="1" applyBorder="1"/>
    <xf numFmtId="43" fontId="2" fillId="0" borderId="0" xfId="0" applyNumberFormat="1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justify" indent="1"/>
    </xf>
    <xf numFmtId="0" fontId="3" fillId="0" borderId="0" xfId="0" applyFont="1" applyAlignment="1">
      <alignment vertical="center"/>
    </xf>
    <xf numFmtId="166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 applyAlignment="1">
      <alignment vertical="top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 vertical="top"/>
    </xf>
    <xf numFmtId="41" fontId="3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41" fontId="2" fillId="0" borderId="0" xfId="1" applyNumberFormat="1" applyFont="1" applyFill="1" applyBorder="1" applyAlignment="1">
      <alignment vertical="center"/>
    </xf>
    <xf numFmtId="41" fontId="3" fillId="0" borderId="0" xfId="0" applyNumberFormat="1" applyFont="1"/>
    <xf numFmtId="43" fontId="2" fillId="0" borderId="0" xfId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top"/>
    </xf>
    <xf numFmtId="0" fontId="5" fillId="0" borderId="0" xfId="0" applyFont="1"/>
    <xf numFmtId="165" fontId="5" fillId="0" borderId="0" xfId="1" applyNumberFormat="1" applyFont="1" applyFill="1" applyBorder="1"/>
    <xf numFmtId="43" fontId="5" fillId="0" borderId="0" xfId="1" applyFont="1" applyFill="1" applyBorder="1"/>
    <xf numFmtId="0" fontId="5" fillId="0" borderId="0" xfId="0" applyFont="1" applyAlignment="1">
      <alignment vertical="top"/>
    </xf>
    <xf numFmtId="166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0" xfId="0" quotePrefix="1" applyNumberFormat="1" applyFont="1" applyAlignment="1">
      <alignment horizontal="left" vertical="justify" indent="1"/>
    </xf>
    <xf numFmtId="167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43" fontId="3" fillId="0" borderId="3" xfId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indent="1"/>
    </xf>
    <xf numFmtId="41" fontId="2" fillId="0" borderId="0" xfId="0" applyNumberFormat="1" applyFont="1" applyAlignment="1">
      <alignment horizontal="right"/>
    </xf>
    <xf numFmtId="0" fontId="3" fillId="0" borderId="0" xfId="0" applyFont="1" applyAlignment="1">
      <alignment vertical="top"/>
    </xf>
    <xf numFmtId="43" fontId="2" fillId="0" borderId="0" xfId="1" applyFont="1" applyFill="1" applyBorder="1" applyAlignment="1"/>
    <xf numFmtId="43" fontId="2" fillId="0" borderId="1" xfId="1" applyFont="1" applyFill="1" applyBorder="1" applyAlignment="1">
      <alignment horizontal="right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justify"/>
    </xf>
    <xf numFmtId="0" fontId="2" fillId="0" borderId="0" xfId="0" quotePrefix="1" applyFont="1" applyAlignment="1">
      <alignment horizontal="left" vertical="justify" indent="1"/>
    </xf>
    <xf numFmtId="41" fontId="2" fillId="0" borderId="1" xfId="1" applyNumberFormat="1" applyFont="1" applyFill="1" applyBorder="1" applyAlignment="1">
      <alignment horizontal="left" vertical="top"/>
    </xf>
    <xf numFmtId="165" fontId="2" fillId="0" borderId="0" xfId="1" applyNumberFormat="1" applyFont="1" applyFill="1" applyBorder="1" applyAlignment="1">
      <alignment vertical="center"/>
    </xf>
    <xf numFmtId="41" fontId="2" fillId="0" borderId="1" xfId="0" applyNumberFormat="1" applyFont="1" applyBorder="1"/>
    <xf numFmtId="0" fontId="6" fillId="0" borderId="6" xfId="0" applyFont="1" applyBorder="1" applyAlignment="1">
      <alignment vertical="justify"/>
    </xf>
    <xf numFmtId="0" fontId="6" fillId="0" borderId="6" xfId="0" applyFont="1" applyBorder="1" applyAlignment="1">
      <alignment horizontal="center"/>
    </xf>
    <xf numFmtId="165" fontId="6" fillId="0" borderId="6" xfId="1" applyNumberFormat="1" applyFont="1" applyFill="1" applyBorder="1" applyAlignment="1">
      <alignment horizontal="right"/>
    </xf>
    <xf numFmtId="43" fontId="10" fillId="0" borderId="6" xfId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3" fillId="0" borderId="6" xfId="0" applyNumberFormat="1" applyFont="1" applyBorder="1"/>
    <xf numFmtId="43" fontId="3" fillId="0" borderId="1" xfId="1" applyFont="1" applyFill="1" applyBorder="1"/>
    <xf numFmtId="165" fontId="3" fillId="0" borderId="6" xfId="1" applyNumberFormat="1" applyFont="1" applyFill="1" applyBorder="1"/>
    <xf numFmtId="166" fontId="3" fillId="0" borderId="0" xfId="1" applyNumberFormat="1" applyFont="1" applyFill="1" applyBorder="1"/>
    <xf numFmtId="166" fontId="2" fillId="0" borderId="0" xfId="1" applyNumberFormat="1" applyFont="1" applyFill="1" applyBorder="1"/>
    <xf numFmtId="166" fontId="3" fillId="0" borderId="2" xfId="1" applyNumberFormat="1" applyFont="1" applyFill="1" applyBorder="1"/>
    <xf numFmtId="166" fontId="2" fillId="0" borderId="1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7" fontId="2" fillId="0" borderId="5" xfId="1" applyNumberFormat="1" applyFont="1" applyFill="1" applyBorder="1"/>
    <xf numFmtId="0" fontId="2" fillId="0" borderId="0" xfId="0" applyFont="1" applyAlignment="1">
      <alignment horizontal="left" vertical="center" indent="4"/>
    </xf>
    <xf numFmtId="41" fontId="3" fillId="2" borderId="0" xfId="1" applyNumberFormat="1" applyFont="1" applyFill="1" applyBorder="1"/>
    <xf numFmtId="0" fontId="2" fillId="2" borderId="0" xfId="0" applyFont="1" applyFill="1"/>
    <xf numFmtId="41" fontId="2" fillId="2" borderId="0" xfId="1" applyNumberFormat="1" applyFont="1" applyFill="1" applyBorder="1"/>
    <xf numFmtId="41" fontId="2" fillId="2" borderId="1" xfId="1" applyNumberFormat="1" applyFont="1" applyFill="1" applyBorder="1"/>
    <xf numFmtId="41" fontId="3" fillId="2" borderId="2" xfId="1" applyNumberFormat="1" applyFont="1" applyFill="1" applyBorder="1"/>
    <xf numFmtId="166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/>
    </xf>
    <xf numFmtId="43" fontId="2" fillId="2" borderId="0" xfId="1" applyFont="1" applyFill="1" applyBorder="1" applyAlignment="1">
      <alignment vertical="center"/>
    </xf>
    <xf numFmtId="41" fontId="2" fillId="2" borderId="0" xfId="1" applyNumberFormat="1" applyFont="1" applyFill="1" applyAlignment="1">
      <alignment horizontal="right"/>
    </xf>
    <xf numFmtId="165" fontId="2" fillId="2" borderId="0" xfId="1" applyNumberFormat="1" applyFont="1" applyFill="1" applyBorder="1" applyAlignment="1">
      <alignment vertical="center"/>
    </xf>
    <xf numFmtId="166" fontId="3" fillId="2" borderId="3" xfId="1" applyNumberFormat="1" applyFont="1" applyFill="1" applyBorder="1" applyAlignment="1">
      <alignment horizontal="right"/>
    </xf>
    <xf numFmtId="41" fontId="3" fillId="2" borderId="0" xfId="1" applyNumberFormat="1" applyFont="1" applyFill="1" applyBorder="1" applyAlignment="1">
      <alignment horizontal="right"/>
    </xf>
    <xf numFmtId="166" fontId="2" fillId="2" borderId="1" xfId="1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Border="1" applyAlignment="1">
      <alignment horizontal="right"/>
    </xf>
    <xf numFmtId="43" fontId="3" fillId="2" borderId="3" xfId="1" applyFont="1" applyFill="1" applyBorder="1" applyAlignment="1">
      <alignment vertical="center"/>
    </xf>
    <xf numFmtId="166" fontId="3" fillId="2" borderId="0" xfId="1" applyNumberFormat="1" applyFont="1" applyFill="1" applyBorder="1" applyAlignment="1">
      <alignment horizontal="right"/>
    </xf>
    <xf numFmtId="166" fontId="2" fillId="2" borderId="0" xfId="1" applyNumberFormat="1" applyFont="1" applyFill="1" applyAlignment="1">
      <alignment horizontal="right"/>
    </xf>
    <xf numFmtId="165" fontId="2" fillId="2" borderId="0" xfId="1" applyNumberFormat="1" applyFont="1" applyFill="1" applyBorder="1" applyAlignment="1">
      <alignment horizontal="right"/>
    </xf>
    <xf numFmtId="166" fontId="2" fillId="2" borderId="0" xfId="1" applyNumberFormat="1" applyFont="1" applyFill="1" applyBorder="1"/>
    <xf numFmtId="41" fontId="2" fillId="2" borderId="1" xfId="1" applyNumberFormat="1" applyFont="1" applyFill="1" applyBorder="1" applyAlignment="1">
      <alignment horizontal="right"/>
    </xf>
    <xf numFmtId="41" fontId="3" fillId="2" borderId="0" xfId="1" applyNumberFormat="1" applyFont="1" applyFill="1" applyAlignment="1">
      <alignment horizontal="right"/>
    </xf>
    <xf numFmtId="41" fontId="2" fillId="2" borderId="0" xfId="1" applyNumberFormat="1" applyFont="1" applyFill="1" applyAlignment="1">
      <alignment horizontal="left" vertical="top"/>
    </xf>
    <xf numFmtId="41" fontId="2" fillId="2" borderId="0" xfId="1" applyNumberFormat="1" applyFont="1" applyFill="1" applyBorder="1" applyAlignment="1">
      <alignment horizontal="right" vertical="top"/>
    </xf>
    <xf numFmtId="43" fontId="2" fillId="2" borderId="1" xfId="1" applyFont="1" applyFill="1" applyBorder="1" applyAlignment="1">
      <alignment horizontal="left" vertical="top"/>
    </xf>
    <xf numFmtId="41" fontId="3" fillId="2" borderId="3" xfId="1" applyNumberFormat="1" applyFont="1" applyFill="1" applyBorder="1" applyAlignment="1">
      <alignment horizontal="right"/>
    </xf>
    <xf numFmtId="43" fontId="2" fillId="2" borderId="1" xfId="1" applyFont="1" applyFill="1" applyBorder="1"/>
    <xf numFmtId="43" fontId="2" fillId="2" borderId="0" xfId="1" applyFont="1" applyFill="1" applyBorder="1" applyAlignment="1">
      <alignment horizontal="center"/>
    </xf>
    <xf numFmtId="43" fontId="2" fillId="2" borderId="1" xfId="1" applyFont="1" applyFill="1" applyBorder="1" applyAlignment="1">
      <alignment horizontal="right"/>
    </xf>
    <xf numFmtId="169" fontId="3" fillId="2" borderId="0" xfId="0" applyNumberFormat="1" applyFont="1" applyFill="1" applyAlignment="1">
      <alignment horizontal="left"/>
    </xf>
    <xf numFmtId="169" fontId="3" fillId="2" borderId="0" xfId="1" applyNumberFormat="1" applyFont="1" applyFill="1" applyAlignment="1">
      <alignment horizontal="left"/>
    </xf>
    <xf numFmtId="169" fontId="2" fillId="2" borderId="0" xfId="0" applyNumberFormat="1" applyFont="1" applyFill="1"/>
    <xf numFmtId="166" fontId="3" fillId="0" borderId="0" xfId="1" applyNumberFormat="1" applyFont="1" applyFill="1" applyAlignment="1">
      <alignment horizontal="right"/>
    </xf>
    <xf numFmtId="43" fontId="2" fillId="0" borderId="0" xfId="1" applyFont="1" applyFill="1" applyAlignment="1">
      <alignment horizontal="left" vertical="justify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Alignment="1">
      <alignment vertical="top"/>
    </xf>
    <xf numFmtId="164" fontId="2" fillId="0" borderId="0" xfId="0" applyNumberFormat="1" applyFont="1"/>
    <xf numFmtId="0" fontId="2" fillId="0" borderId="0" xfId="0" quotePrefix="1" applyFont="1"/>
    <xf numFmtId="0" fontId="3" fillId="0" borderId="0" xfId="0" applyFont="1" applyAlignment="1">
      <alignment horizontal="left" vertical="top" indent="1"/>
    </xf>
    <xf numFmtId="41" fontId="2" fillId="0" borderId="4" xfId="1" applyNumberFormat="1" applyFont="1" applyFill="1" applyBorder="1" applyAlignment="1">
      <alignment horizontal="right"/>
    </xf>
    <xf numFmtId="41" fontId="2" fillId="0" borderId="4" xfId="1" applyNumberFormat="1" applyFont="1" applyFill="1" applyBorder="1"/>
    <xf numFmtId="166" fontId="3" fillId="0" borderId="1" xfId="1" applyNumberFormat="1" applyFont="1" applyFill="1" applyBorder="1"/>
    <xf numFmtId="0" fontId="2" fillId="3" borderId="0" xfId="0" applyFont="1" applyFill="1"/>
    <xf numFmtId="0" fontId="3" fillId="3" borderId="0" xfId="0" applyFont="1" applyFill="1" applyAlignment="1">
      <alignment horizontal="right" vertical="center"/>
    </xf>
    <xf numFmtId="43" fontId="2" fillId="3" borderId="0" xfId="1" applyFont="1" applyFill="1"/>
    <xf numFmtId="0" fontId="3" fillId="3" borderId="0" xfId="0" applyFont="1" applyFill="1" applyAlignment="1">
      <alignment horizontal="centerContinuous"/>
    </xf>
    <xf numFmtId="0" fontId="3" fillId="3" borderId="0" xfId="0" applyFont="1" applyFill="1"/>
    <xf numFmtId="43" fontId="3" fillId="3" borderId="0" xfId="1" applyFont="1" applyFill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  <xf numFmtId="43" fontId="3" fillId="3" borderId="0" xfId="1" applyFont="1" applyFill="1" applyBorder="1"/>
    <xf numFmtId="0" fontId="2" fillId="3" borderId="0" xfId="0" applyFont="1" applyFill="1" applyAlignment="1">
      <alignment horizontal="left" indent="1"/>
    </xf>
    <xf numFmtId="165" fontId="2" fillId="3" borderId="0" xfId="1" applyNumberFormat="1" applyFont="1" applyFill="1" applyAlignment="1">
      <alignment horizontal="right"/>
    </xf>
    <xf numFmtId="43" fontId="2" fillId="3" borderId="0" xfId="1" applyFont="1" applyFill="1" applyBorder="1" applyAlignment="1">
      <alignment horizontal="right"/>
    </xf>
    <xf numFmtId="165" fontId="2" fillId="3" borderId="3" xfId="1" applyNumberFormat="1" applyFont="1" applyFill="1" applyBorder="1"/>
    <xf numFmtId="43" fontId="2" fillId="3" borderId="0" xfId="1" applyFont="1" applyFill="1" applyBorder="1"/>
    <xf numFmtId="165" fontId="2" fillId="3" borderId="0" xfId="1" applyNumberFormat="1" applyFont="1" applyFill="1" applyBorder="1" applyAlignment="1">
      <alignment horizontal="right"/>
    </xf>
    <xf numFmtId="165" fontId="2" fillId="3" borderId="0" xfId="1" applyNumberFormat="1" applyFont="1" applyFill="1"/>
    <xf numFmtId="172" fontId="2" fillId="3" borderId="1" xfId="0" applyNumberFormat="1" applyFont="1" applyFill="1" applyBorder="1" applyAlignment="1">
      <alignment vertical="center"/>
    </xf>
    <xf numFmtId="0" fontId="2" fillId="3" borderId="0" xfId="0" applyFont="1" applyFill="1" applyAlignment="1">
      <alignment horizontal="center"/>
    </xf>
    <xf numFmtId="165" fontId="2" fillId="3" borderId="0" xfId="1" applyNumberFormat="1" applyFont="1" applyFill="1" applyBorder="1"/>
    <xf numFmtId="0" fontId="3" fillId="3" borderId="0" xfId="0" applyFont="1" applyFill="1" applyAlignment="1">
      <alignment vertical="justify"/>
    </xf>
    <xf numFmtId="165" fontId="3" fillId="3" borderId="0" xfId="1" applyNumberFormat="1" applyFont="1" applyFill="1" applyBorder="1"/>
    <xf numFmtId="0" fontId="2" fillId="3" borderId="0" xfId="0" applyFont="1" applyFill="1" applyAlignment="1">
      <alignment vertical="justify"/>
    </xf>
    <xf numFmtId="0" fontId="2" fillId="3" borderId="0" xfId="0" applyFont="1" applyFill="1" applyAlignment="1">
      <alignment horizontal="left" vertical="justify" indent="1"/>
    </xf>
    <xf numFmtId="172" fontId="2" fillId="3" borderId="0" xfId="0" applyNumberFormat="1" applyFont="1" applyFill="1" applyAlignment="1">
      <alignment vertical="center"/>
    </xf>
    <xf numFmtId="0" fontId="4" fillId="3" borderId="0" xfId="1" applyNumberFormat="1" applyFont="1" applyFill="1" applyBorder="1" applyAlignment="1">
      <alignment horizontal="center"/>
    </xf>
    <xf numFmtId="165" fontId="2" fillId="3" borderId="1" xfId="1" applyNumberFormat="1" applyFont="1" applyFill="1" applyBorder="1" applyAlignment="1">
      <alignment horizontal="right"/>
    </xf>
    <xf numFmtId="165" fontId="2" fillId="3" borderId="0" xfId="0" applyNumberFormat="1" applyFont="1" applyFill="1"/>
    <xf numFmtId="0" fontId="3" fillId="3" borderId="0" xfId="0" applyFont="1" applyFill="1" applyAlignment="1">
      <alignment horizontal="left" vertical="top" wrapText="1"/>
    </xf>
    <xf numFmtId="165" fontId="3" fillId="3" borderId="0" xfId="1" applyNumberFormat="1" applyFont="1" applyFill="1" applyAlignment="1">
      <alignment horizontal="right"/>
    </xf>
    <xf numFmtId="168" fontId="2" fillId="3" borderId="0" xfId="1" applyNumberFormat="1" applyFont="1" applyFill="1" applyBorder="1" applyAlignment="1">
      <alignment horizontal="right"/>
    </xf>
    <xf numFmtId="43" fontId="2" fillId="3" borderId="0" xfId="1" applyFont="1" applyFill="1" applyBorder="1" applyAlignment="1">
      <alignment vertical="center"/>
    </xf>
    <xf numFmtId="43" fontId="2" fillId="3" borderId="1" xfId="1" applyFont="1" applyFill="1" applyBorder="1" applyAlignment="1">
      <alignment vertical="center"/>
    </xf>
    <xf numFmtId="0" fontId="3" fillId="3" borderId="0" xfId="0" applyFont="1" applyFill="1" applyAlignment="1">
      <alignment vertical="top"/>
    </xf>
    <xf numFmtId="172" fontId="3" fillId="3" borderId="0" xfId="0" applyNumberFormat="1" applyFont="1" applyFill="1" applyAlignment="1">
      <alignment vertical="center"/>
    </xf>
    <xf numFmtId="43" fontId="3" fillId="3" borderId="0" xfId="1" applyFont="1" applyFill="1" applyBorder="1" applyAlignment="1">
      <alignment horizontal="right"/>
    </xf>
    <xf numFmtId="172" fontId="3" fillId="3" borderId="2" xfId="0" applyNumberFormat="1" applyFont="1" applyFill="1" applyBorder="1" applyAlignment="1">
      <alignment vertical="center"/>
    </xf>
    <xf numFmtId="165" fontId="3" fillId="3" borderId="2" xfId="1" applyNumberFormat="1" applyFont="1" applyFill="1" applyBorder="1"/>
    <xf numFmtId="41" fontId="3" fillId="3" borderId="2" xfId="1" applyNumberFormat="1" applyFont="1" applyFill="1" applyBorder="1"/>
    <xf numFmtId="165" fontId="3" fillId="3" borderId="0" xfId="1" applyNumberFormat="1" applyFont="1" applyFill="1" applyBorder="1" applyAlignment="1">
      <alignment horizontal="right"/>
    </xf>
    <xf numFmtId="166" fontId="2" fillId="3" borderId="0" xfId="1" applyNumberFormat="1" applyFont="1" applyFill="1" applyAlignment="1">
      <alignment horizontal="right"/>
    </xf>
    <xf numFmtId="166" fontId="2" fillId="3" borderId="0" xfId="1" applyNumberFormat="1" applyFont="1" applyFill="1" applyBorder="1" applyAlignment="1">
      <alignment horizontal="right"/>
    </xf>
    <xf numFmtId="0" fontId="2" fillId="3" borderId="0" xfId="1" applyNumberFormat="1" applyFont="1" applyFill="1" applyAlignment="1">
      <alignment horizontal="right"/>
    </xf>
    <xf numFmtId="0" fontId="2" fillId="3" borderId="0" xfId="1" applyNumberFormat="1" applyFont="1" applyFill="1" applyBorder="1" applyAlignment="1">
      <alignment horizontal="right"/>
    </xf>
    <xf numFmtId="165" fontId="3" fillId="0" borderId="0" xfId="1" applyNumberFormat="1" applyFont="1" applyFill="1"/>
    <xf numFmtId="165" fontId="3" fillId="0" borderId="2" xfId="1" applyNumberFormat="1" applyFont="1" applyFill="1" applyBorder="1" applyAlignment="1">
      <alignment vertical="center"/>
    </xf>
    <xf numFmtId="43" fontId="2" fillId="0" borderId="5" xfId="1" applyFont="1" applyFill="1" applyBorder="1"/>
    <xf numFmtId="172" fontId="3" fillId="3" borderId="1" xfId="0" applyNumberFormat="1" applyFont="1" applyFill="1" applyBorder="1" applyAlignment="1">
      <alignment vertical="center"/>
    </xf>
    <xf numFmtId="166" fontId="2" fillId="3" borderId="0" xfId="1" applyNumberFormat="1" applyFont="1" applyFill="1" applyBorder="1"/>
    <xf numFmtId="43" fontId="2" fillId="0" borderId="4" xfId="1" applyFont="1" applyFill="1" applyBorder="1" applyAlignment="1">
      <alignment horizontal="right"/>
    </xf>
    <xf numFmtId="0" fontId="6" fillId="3" borderId="0" xfId="0" applyFont="1" applyFill="1" applyAlignment="1">
      <alignment horizontal="left" vertical="justify"/>
    </xf>
    <xf numFmtId="0" fontId="5" fillId="3" borderId="0" xfId="0" applyFont="1" applyFill="1" applyAlignment="1">
      <alignment horizontal="centerContinuous"/>
    </xf>
    <xf numFmtId="165" fontId="5" fillId="3" borderId="0" xfId="0" applyNumberFormat="1" applyFont="1" applyFill="1"/>
    <xf numFmtId="43" fontId="5" fillId="3" borderId="0" xfId="1" applyFont="1" applyFill="1" applyBorder="1"/>
    <xf numFmtId="0" fontId="5" fillId="3" borderId="0" xfId="0" applyFont="1" applyFill="1"/>
    <xf numFmtId="0" fontId="6" fillId="3" borderId="0" xfId="0" applyFont="1" applyFill="1"/>
    <xf numFmtId="0" fontId="6" fillId="3" borderId="0" xfId="0" applyFont="1" applyFill="1" applyAlignment="1">
      <alignment horizontal="centerContinuous"/>
    </xf>
    <xf numFmtId="0" fontId="6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0" xfId="0" quotePrefix="1" applyFont="1" applyFill="1" applyAlignment="1">
      <alignment horizontal="right" vertical="top"/>
    </xf>
    <xf numFmtId="0" fontId="6" fillId="3" borderId="0" xfId="0" applyFont="1" applyFill="1" applyAlignment="1">
      <alignment horizontal="right"/>
    </xf>
    <xf numFmtId="0" fontId="6" fillId="3" borderId="1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right" vertical="top"/>
    </xf>
    <xf numFmtId="0" fontId="5" fillId="3" borderId="0" xfId="0" applyFont="1" applyFill="1" applyAlignment="1">
      <alignment horizontal="right"/>
    </xf>
    <xf numFmtId="0" fontId="5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0" fontId="7" fillId="3" borderId="0" xfId="1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65" fontId="5" fillId="3" borderId="0" xfId="1" applyNumberFormat="1" applyFont="1" applyFill="1" applyBorder="1"/>
    <xf numFmtId="165" fontId="5" fillId="3" borderId="0" xfId="1" applyNumberFormat="1" applyFont="1" applyFill="1"/>
    <xf numFmtId="43" fontId="5" fillId="3" borderId="0" xfId="1" applyFont="1" applyFill="1"/>
    <xf numFmtId="165" fontId="6" fillId="3" borderId="3" xfId="1" applyNumberFormat="1" applyFont="1" applyFill="1" applyBorder="1"/>
    <xf numFmtId="0" fontId="5" fillId="3" borderId="0" xfId="0" applyFont="1" applyFill="1" applyAlignment="1">
      <alignment vertical="top"/>
    </xf>
    <xf numFmtId="43" fontId="5" fillId="3" borderId="0" xfId="1" applyFont="1" applyFill="1" applyBorder="1" applyAlignment="1">
      <alignment horizontal="right"/>
    </xf>
    <xf numFmtId="0" fontId="5" fillId="3" borderId="0" xfId="1" applyNumberFormat="1" applyFont="1" applyFill="1" applyBorder="1" applyAlignment="1">
      <alignment horizontal="center"/>
    </xf>
    <xf numFmtId="0" fontId="5" fillId="3" borderId="0" xfId="0" applyFont="1" applyFill="1" applyAlignment="1">
      <alignment horizontal="left" vertical="top" indent="1"/>
    </xf>
    <xf numFmtId="0" fontId="6" fillId="3" borderId="0" xfId="0" applyFont="1" applyFill="1" applyAlignment="1">
      <alignment vertical="top"/>
    </xf>
    <xf numFmtId="167" fontId="5" fillId="3" borderId="0" xfId="0" applyNumberFormat="1" applyFont="1" applyFill="1"/>
    <xf numFmtId="165" fontId="6" fillId="3" borderId="4" xfId="1" applyNumberFormat="1" applyFont="1" applyFill="1" applyBorder="1"/>
    <xf numFmtId="165" fontId="6" fillId="3" borderId="5" xfId="1" applyNumberFormat="1" applyFont="1" applyFill="1" applyBorder="1"/>
    <xf numFmtId="0" fontId="6" fillId="3" borderId="0" xfId="0" applyFont="1" applyFill="1" applyAlignment="1">
      <alignment horizontal="left"/>
    </xf>
    <xf numFmtId="0" fontId="5" fillId="3" borderId="0" xfId="0" applyFont="1" applyFill="1" applyAlignment="1">
      <alignment horizontal="left" vertical="justify"/>
    </xf>
    <xf numFmtId="0" fontId="5" fillId="3" borderId="0" xfId="0" applyFont="1" applyFill="1" applyAlignment="1">
      <alignment vertical="justify"/>
    </xf>
    <xf numFmtId="0" fontId="5" fillId="3" borderId="0" xfId="0" applyFont="1" applyFill="1" applyAlignment="1">
      <alignment horizontal="left" vertical="justify" indent="1"/>
    </xf>
    <xf numFmtId="0" fontId="6" fillId="3" borderId="0" xfId="0" applyFont="1" applyFill="1" applyAlignment="1">
      <alignment vertical="justify"/>
    </xf>
    <xf numFmtId="171" fontId="5" fillId="3" borderId="0" xfId="1" applyNumberFormat="1" applyFont="1" applyFill="1" applyBorder="1" applyAlignment="1">
      <alignment horizontal="center"/>
    </xf>
    <xf numFmtId="165" fontId="6" fillId="3" borderId="0" xfId="1" applyNumberFormat="1" applyFont="1" applyFill="1" applyBorder="1"/>
    <xf numFmtId="0" fontId="5" fillId="3" borderId="0" xfId="1" applyNumberFormat="1" applyFont="1" applyFill="1" applyBorder="1"/>
    <xf numFmtId="0" fontId="8" fillId="3" borderId="0" xfId="1" applyNumberFormat="1" applyFont="1" applyFill="1" applyBorder="1"/>
    <xf numFmtId="170" fontId="5" fillId="3" borderId="0" xfId="1" applyNumberFormat="1" applyFont="1" applyFill="1" applyBorder="1" applyAlignment="1">
      <alignment horizontal="center"/>
    </xf>
    <xf numFmtId="0" fontId="5" fillId="3" borderId="0" xfId="0" applyFont="1" applyFill="1" applyAlignment="1">
      <alignment horizontal="left" indent="2"/>
    </xf>
    <xf numFmtId="165" fontId="5" fillId="3" borderId="5" xfId="1" applyNumberFormat="1" applyFont="1" applyFill="1" applyBorder="1"/>
    <xf numFmtId="0" fontId="5" fillId="3" borderId="0" xfId="0" applyFont="1" applyFill="1" applyAlignment="1">
      <alignment horizontal="left" vertical="top" indent="2"/>
    </xf>
    <xf numFmtId="170" fontId="7" fillId="3" borderId="0" xfId="1" applyNumberFormat="1" applyFont="1" applyFill="1" applyBorder="1" applyAlignment="1">
      <alignment horizontal="center"/>
    </xf>
    <xf numFmtId="41" fontId="5" fillId="3" borderId="0" xfId="1" applyNumberFormat="1" applyFont="1" applyFill="1" applyBorder="1"/>
    <xf numFmtId="41" fontId="5" fillId="3" borderId="1" xfId="0" applyNumberFormat="1" applyFont="1" applyFill="1" applyBorder="1"/>
    <xf numFmtId="43" fontId="6" fillId="3" borderId="0" xfId="1" applyFont="1" applyFill="1" applyBorder="1"/>
    <xf numFmtId="41" fontId="6" fillId="3" borderId="0" xfId="1" applyNumberFormat="1" applyFont="1" applyFill="1" applyBorder="1"/>
    <xf numFmtId="165" fontId="5" fillId="3" borderId="1" xfId="1" applyNumberFormat="1" applyFont="1" applyFill="1" applyBorder="1" applyAlignment="1">
      <alignment horizontal="right"/>
    </xf>
    <xf numFmtId="165" fontId="5" fillId="3" borderId="1" xfId="1" applyNumberFormat="1" applyFont="1" applyFill="1" applyBorder="1"/>
    <xf numFmtId="43" fontId="5" fillId="3" borderId="1" xfId="1" applyFont="1" applyFill="1" applyBorder="1"/>
    <xf numFmtId="165" fontId="6" fillId="3" borderId="3" xfId="1" applyNumberFormat="1" applyFont="1" applyFill="1" applyBorder="1" applyAlignment="1">
      <alignment horizontal="right"/>
    </xf>
    <xf numFmtId="43" fontId="6" fillId="3" borderId="0" xfId="1" applyFont="1" applyFill="1" applyBorder="1" applyAlignment="1">
      <alignment horizontal="right"/>
    </xf>
    <xf numFmtId="41" fontId="6" fillId="3" borderId="3" xfId="1" applyNumberFormat="1" applyFont="1" applyFill="1" applyBorder="1" applyAlignment="1">
      <alignment horizontal="right"/>
    </xf>
    <xf numFmtId="165" fontId="6" fillId="3" borderId="0" xfId="1" applyNumberFormat="1" applyFont="1" applyFill="1" applyBorder="1" applyAlignment="1">
      <alignment horizontal="right"/>
    </xf>
    <xf numFmtId="41" fontId="6" fillId="3" borderId="0" xfId="1" applyNumberFormat="1" applyFont="1" applyFill="1" applyBorder="1" applyAlignment="1">
      <alignment horizontal="right"/>
    </xf>
    <xf numFmtId="165" fontId="6" fillId="3" borderId="5" xfId="1" applyNumberFormat="1" applyFont="1" applyFill="1" applyBorder="1" applyAlignment="1">
      <alignment horizontal="right"/>
    </xf>
    <xf numFmtId="41" fontId="6" fillId="3" borderId="5" xfId="1" applyNumberFormat="1" applyFont="1" applyFill="1" applyBorder="1" applyAlignment="1">
      <alignment horizontal="right"/>
    </xf>
    <xf numFmtId="0" fontId="2" fillId="3" borderId="0" xfId="0" applyFont="1" applyFill="1" applyAlignment="1">
      <alignment horizontal="left" indent="2"/>
    </xf>
    <xf numFmtId="43" fontId="2" fillId="3" borderId="0" xfId="1" applyFont="1" applyFill="1" applyAlignment="1">
      <alignment vertical="center"/>
    </xf>
    <xf numFmtId="165" fontId="3" fillId="3" borderId="0" xfId="1" applyNumberFormat="1" applyFont="1" applyFill="1"/>
    <xf numFmtId="41" fontId="3" fillId="3" borderId="0" xfId="1" applyNumberFormat="1" applyFont="1" applyFill="1" applyBorder="1"/>
    <xf numFmtId="166" fontId="3" fillId="3" borderId="0" xfId="1" applyNumberFormat="1" applyFont="1" applyFill="1"/>
    <xf numFmtId="41" fontId="2" fillId="3" borderId="0" xfId="1" applyNumberFormat="1" applyFont="1" applyFill="1" applyAlignment="1">
      <alignment horizontal="right"/>
    </xf>
    <xf numFmtId="41" fontId="2" fillId="3" borderId="0" xfId="1" applyNumberFormat="1" applyFont="1" applyFill="1" applyBorder="1" applyAlignment="1">
      <alignment horizontal="right"/>
    </xf>
    <xf numFmtId="41" fontId="2" fillId="3" borderId="0" xfId="1" applyNumberFormat="1" applyFont="1" applyFill="1"/>
    <xf numFmtId="41" fontId="2" fillId="3" borderId="0" xfId="1" applyNumberFormat="1" applyFont="1" applyFill="1" applyBorder="1"/>
    <xf numFmtId="0" fontId="2" fillId="3" borderId="0" xfId="0" applyFont="1" applyFill="1" applyAlignment="1">
      <alignment vertical="top"/>
    </xf>
    <xf numFmtId="165" fontId="2" fillId="3" borderId="1" xfId="1" applyNumberFormat="1" applyFont="1" applyFill="1" applyBorder="1"/>
    <xf numFmtId="0" fontId="2" fillId="3" borderId="0" xfId="0" applyFont="1" applyFill="1" applyAlignment="1">
      <alignment horizontal="left" vertical="top" indent="1"/>
    </xf>
    <xf numFmtId="41" fontId="2" fillId="3" borderId="4" xfId="1" applyNumberFormat="1" applyFont="1" applyFill="1" applyBorder="1" applyAlignment="1">
      <alignment horizontal="right"/>
    </xf>
    <xf numFmtId="0" fontId="3" fillId="3" borderId="0" xfId="0" applyFont="1" applyFill="1" applyAlignment="1">
      <alignment horizontal="left" vertical="top" indent="1"/>
    </xf>
    <xf numFmtId="43" fontId="3" fillId="3" borderId="1" xfId="1" applyFont="1" applyFill="1" applyBorder="1"/>
    <xf numFmtId="166" fontId="3" fillId="3" borderId="1" xfId="1" applyNumberFormat="1" applyFont="1" applyFill="1" applyBorder="1"/>
    <xf numFmtId="41" fontId="2" fillId="3" borderId="4" xfId="1" applyNumberFormat="1" applyFont="1" applyFill="1" applyBorder="1"/>
    <xf numFmtId="41" fontId="2" fillId="3" borderId="0" xfId="0" applyNumberFormat="1" applyFont="1" applyFill="1"/>
    <xf numFmtId="166" fontId="3" fillId="3" borderId="0" xfId="1" applyNumberFormat="1" applyFont="1" applyFill="1" applyBorder="1"/>
    <xf numFmtId="41" fontId="3" fillId="3" borderId="0" xfId="1" applyNumberFormat="1" applyFont="1" applyFill="1" applyBorder="1" applyAlignment="1">
      <alignment horizontal="right"/>
    </xf>
    <xf numFmtId="166" fontId="3" fillId="3" borderId="2" xfId="0" applyNumberFormat="1" applyFont="1" applyFill="1" applyBorder="1" applyAlignment="1">
      <alignment vertical="center"/>
    </xf>
    <xf numFmtId="166" fontId="2" fillId="3" borderId="1" xfId="1" applyNumberFormat="1" applyFont="1" applyFill="1" applyBorder="1"/>
    <xf numFmtId="0" fontId="3" fillId="3" borderId="0" xfId="0" applyFont="1" applyFill="1" applyAlignment="1">
      <alignment vertical="center"/>
    </xf>
    <xf numFmtId="167" fontId="2" fillId="3" borderId="5" xfId="1" applyNumberFormat="1" applyFont="1" applyFill="1" applyBorder="1"/>
    <xf numFmtId="43" fontId="2" fillId="3" borderId="0" xfId="0" applyNumberFormat="1" applyFont="1" applyFill="1"/>
    <xf numFmtId="0" fontId="2" fillId="3" borderId="0" xfId="0" applyFont="1" applyFill="1" applyAlignment="1">
      <alignment horizontal="centerContinuous"/>
    </xf>
    <xf numFmtId="0" fontId="3" fillId="3" borderId="0" xfId="0" applyFont="1" applyFill="1" applyAlignment="1">
      <alignment horizontal="center" vertical="justify"/>
    </xf>
    <xf numFmtId="0" fontId="3" fillId="3" borderId="0" xfId="0" applyFont="1" applyFill="1" applyAlignment="1">
      <alignment horizontal="right" vertical="top"/>
    </xf>
    <xf numFmtId="0" fontId="3" fillId="3" borderId="0" xfId="0" applyFont="1" applyFill="1" applyAlignment="1">
      <alignment horizontal="right" vertical="justify"/>
    </xf>
    <xf numFmtId="0" fontId="3" fillId="3" borderId="1" xfId="0" applyFont="1" applyFill="1" applyBorder="1" applyAlignment="1">
      <alignment horizontal="right" vertical="justify"/>
    </xf>
    <xf numFmtId="0" fontId="3" fillId="3" borderId="1" xfId="0" applyFont="1" applyFill="1" applyBorder="1" applyAlignment="1">
      <alignment horizontal="right" vertical="center"/>
    </xf>
    <xf numFmtId="43" fontId="3" fillId="3" borderId="2" xfId="1" applyFont="1" applyFill="1" applyBorder="1"/>
    <xf numFmtId="166" fontId="3" fillId="3" borderId="2" xfId="1" applyNumberFormat="1" applyFont="1" applyFill="1" applyBorder="1"/>
    <xf numFmtId="0" fontId="4" fillId="3" borderId="0" xfId="0" applyFont="1" applyFill="1" applyAlignment="1">
      <alignment horizontal="center"/>
    </xf>
    <xf numFmtId="41" fontId="2" fillId="3" borderId="1" xfId="1" applyNumberFormat="1" applyFont="1" applyFill="1" applyBorder="1"/>
    <xf numFmtId="43" fontId="2" fillId="3" borderId="1" xfId="1" applyFont="1" applyFill="1" applyBorder="1"/>
    <xf numFmtId="0" fontId="2" fillId="3" borderId="0" xfId="0" applyFont="1" applyFill="1" applyAlignment="1">
      <alignment horizontal="right" vertical="center" textRotation="180"/>
    </xf>
    <xf numFmtId="169" fontId="3" fillId="3" borderId="2" xfId="1" applyNumberFormat="1" applyFont="1" applyFill="1" applyBorder="1"/>
    <xf numFmtId="0" fontId="2" fillId="3" borderId="0" xfId="3" applyFont="1" applyFill="1"/>
    <xf numFmtId="0" fontId="3" fillId="3" borderId="0" xfId="3" applyFont="1" applyFill="1" applyAlignment="1">
      <alignment horizontal="right"/>
    </xf>
    <xf numFmtId="0" fontId="3" fillId="3" borderId="0" xfId="3" applyFont="1" applyFill="1"/>
    <xf numFmtId="0" fontId="3" fillId="3" borderId="0" xfId="3" applyFont="1" applyFill="1" applyAlignment="1">
      <alignment vertical="justify"/>
    </xf>
    <xf numFmtId="0" fontId="3" fillId="3" borderId="0" xfId="3" applyFont="1" applyFill="1" applyAlignment="1">
      <alignment horizontal="center"/>
    </xf>
    <xf numFmtId="0" fontId="3" fillId="3" borderId="1" xfId="3" applyFont="1" applyFill="1" applyBorder="1" applyAlignment="1">
      <alignment horizontal="right"/>
    </xf>
    <xf numFmtId="0" fontId="3" fillId="3" borderId="0" xfId="3" applyFont="1" applyFill="1" applyAlignment="1">
      <alignment horizontal="right" vertical="center"/>
    </xf>
    <xf numFmtId="0" fontId="2" fillId="3" borderId="0" xfId="3" applyFont="1" applyFill="1" applyAlignment="1">
      <alignment vertical="justify"/>
    </xf>
    <xf numFmtId="164" fontId="2" fillId="3" borderId="0" xfId="1" applyNumberFormat="1" applyFont="1" applyFill="1" applyAlignment="1">
      <alignment horizontal="right"/>
    </xf>
    <xf numFmtId="164" fontId="2" fillId="3" borderId="0" xfId="1" applyNumberFormat="1" applyFont="1" applyFill="1" applyBorder="1" applyAlignment="1">
      <alignment horizontal="right"/>
    </xf>
    <xf numFmtId="0" fontId="2" fillId="3" borderId="0" xfId="3" quotePrefix="1" applyFont="1" applyFill="1" applyAlignment="1">
      <alignment horizontal="left" vertical="justify" indent="1"/>
    </xf>
    <xf numFmtId="0" fontId="2" fillId="3" borderId="0" xfId="3" applyFont="1" applyFill="1" applyAlignment="1">
      <alignment horizontal="left" vertical="justify" indent="1"/>
    </xf>
    <xf numFmtId="43" fontId="2" fillId="3" borderId="0" xfId="1" applyFont="1" applyFill="1" applyAlignment="1">
      <alignment horizontal="right"/>
    </xf>
    <xf numFmtId="164" fontId="2" fillId="3" borderId="0" xfId="1" applyNumberFormat="1" applyFont="1" applyFill="1" applyBorder="1"/>
    <xf numFmtId="0" fontId="2" fillId="3" borderId="0" xfId="3" applyFont="1" applyFill="1" applyAlignment="1">
      <alignment horizontal="left" vertical="justify" indent="2"/>
    </xf>
    <xf numFmtId="0" fontId="2" fillId="3" borderId="0" xfId="3" applyFont="1" applyFill="1" applyAlignment="1">
      <alignment horizontal="left" indent="1"/>
    </xf>
    <xf numFmtId="164" fontId="2" fillId="3" borderId="1" xfId="1" applyNumberFormat="1" applyFont="1" applyFill="1" applyBorder="1" applyAlignment="1">
      <alignment horizontal="right"/>
    </xf>
    <xf numFmtId="0" fontId="3" fillId="3" borderId="0" xfId="3" applyFont="1" applyFill="1" applyAlignment="1">
      <alignment vertical="center"/>
    </xf>
    <xf numFmtId="164" fontId="3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2" fillId="3" borderId="0" xfId="1" applyNumberFormat="1" applyFont="1" applyFill="1" applyAlignment="1">
      <alignment horizontal="left" vertical="top"/>
    </xf>
    <xf numFmtId="164" fontId="2" fillId="3" borderId="0" xfId="1" applyNumberFormat="1" applyFont="1" applyFill="1" applyAlignment="1">
      <alignment horizontal="right" vertical="top"/>
    </xf>
    <xf numFmtId="165" fontId="2" fillId="3" borderId="0" xfId="1" applyNumberFormat="1" applyFont="1" applyFill="1" applyAlignment="1">
      <alignment vertical="top"/>
    </xf>
    <xf numFmtId="43" fontId="2" fillId="3" borderId="0" xfId="1" applyFont="1" applyFill="1" applyAlignment="1">
      <alignment vertical="top"/>
    </xf>
    <xf numFmtId="165" fontId="2" fillId="3" borderId="0" xfId="1" applyNumberFormat="1" applyFont="1" applyFill="1" applyAlignment="1">
      <alignment horizontal="left" vertical="top"/>
    </xf>
    <xf numFmtId="164" fontId="2" fillId="3" borderId="0" xfId="1" applyNumberFormat="1" applyFont="1" applyFill="1" applyBorder="1" applyAlignment="1">
      <alignment horizontal="right" vertical="top"/>
    </xf>
    <xf numFmtId="165" fontId="2" fillId="3" borderId="1" xfId="1" applyNumberFormat="1" applyFont="1" applyFill="1" applyBorder="1" applyAlignment="1">
      <alignment horizontal="right" vertical="top"/>
    </xf>
    <xf numFmtId="164" fontId="3" fillId="3" borderId="3" xfId="1" applyNumberFormat="1" applyFont="1" applyFill="1" applyBorder="1" applyAlignment="1">
      <alignment horizontal="right"/>
    </xf>
    <xf numFmtId="164" fontId="3" fillId="3" borderId="0" xfId="3" applyNumberFormat="1" applyFont="1" applyFill="1" applyAlignment="1">
      <alignment vertical="justify"/>
    </xf>
    <xf numFmtId="43" fontId="2" fillId="3" borderId="0" xfId="1" applyFont="1" applyFill="1" applyAlignment="1">
      <alignment horizontal="left" vertical="justify"/>
    </xf>
    <xf numFmtId="165" fontId="2" fillId="3" borderId="0" xfId="1" applyNumberFormat="1" applyFont="1" applyFill="1" applyBorder="1" applyAlignment="1">
      <alignment vertical="center"/>
    </xf>
    <xf numFmtId="43" fontId="2" fillId="3" borderId="0" xfId="1" applyFont="1" applyFill="1" applyAlignment="1">
      <alignment horizontal="left" vertical="top"/>
    </xf>
    <xf numFmtId="165" fontId="3" fillId="3" borderId="0" xfId="1" applyNumberFormat="1" applyFont="1" applyFill="1" applyBorder="1" applyAlignment="1">
      <alignment horizontal="right" vertical="center"/>
    </xf>
    <xf numFmtId="0" fontId="2" fillId="3" borderId="0" xfId="3" applyFont="1" applyFill="1" applyAlignment="1">
      <alignment horizontal="left" vertical="top" indent="1"/>
    </xf>
    <xf numFmtId="164" fontId="2" fillId="3" borderId="0" xfId="1" applyNumberFormat="1" applyFont="1" applyFill="1" applyBorder="1" applyAlignment="1">
      <alignment vertical="center"/>
    </xf>
    <xf numFmtId="165" fontId="3" fillId="3" borderId="0" xfId="3" applyNumberFormat="1" applyFont="1" applyFill="1" applyAlignment="1">
      <alignment horizontal="right" vertical="center"/>
    </xf>
    <xf numFmtId="165" fontId="2" fillId="3" borderId="0" xfId="1" applyNumberFormat="1" applyFont="1" applyFill="1" applyBorder="1" applyAlignment="1">
      <alignment horizontal="right" vertical="center"/>
    </xf>
    <xf numFmtId="164" fontId="2" fillId="3" borderId="0" xfId="3" applyNumberFormat="1" applyFont="1" applyFill="1"/>
    <xf numFmtId="164" fontId="3" fillId="3" borderId="3" xfId="1" applyNumberFormat="1" applyFont="1" applyFill="1" applyBorder="1" applyAlignment="1">
      <alignment vertical="center"/>
    </xf>
    <xf numFmtId="164" fontId="2" fillId="3" borderId="0" xfId="1" applyNumberFormat="1" applyFont="1" applyFill="1"/>
    <xf numFmtId="164" fontId="3" fillId="3" borderId="0" xfId="1" applyNumberFormat="1" applyFont="1" applyFill="1" applyBorder="1"/>
    <xf numFmtId="164" fontId="3" fillId="3" borderId="0" xfId="3" applyNumberFormat="1" applyFont="1" applyFill="1"/>
    <xf numFmtId="164" fontId="3" fillId="3" borderId="0" xfId="1" applyNumberFormat="1" applyFont="1" applyFill="1" applyBorder="1" applyAlignment="1">
      <alignment vertical="center"/>
    </xf>
    <xf numFmtId="164" fontId="2" fillId="3" borderId="1" xfId="1" applyNumberFormat="1" applyFont="1" applyFill="1" applyBorder="1"/>
    <xf numFmtId="164" fontId="3" fillId="3" borderId="2" xfId="1" applyNumberFormat="1" applyFont="1" applyFill="1" applyBorder="1"/>
    <xf numFmtId="164" fontId="2" fillId="3" borderId="0" xfId="3" quotePrefix="1" applyNumberFormat="1" applyFont="1" applyFill="1" applyAlignment="1">
      <alignment horizontal="left" vertical="justify"/>
    </xf>
    <xf numFmtId="164" fontId="2" fillId="3" borderId="0" xfId="3" applyNumberFormat="1" applyFont="1" applyFill="1" applyAlignment="1">
      <alignment horizontal="left" indent="2"/>
    </xf>
    <xf numFmtId="164" fontId="2" fillId="3" borderId="0" xfId="3" quotePrefix="1" applyNumberFormat="1" applyFont="1" applyFill="1" applyAlignment="1">
      <alignment horizontal="left" vertical="justify" indent="1"/>
    </xf>
    <xf numFmtId="0" fontId="6" fillId="3" borderId="0" xfId="0" applyFont="1" applyFill="1" applyAlignment="1">
      <alignment horizontal="left" vertical="justify"/>
    </xf>
    <xf numFmtId="0" fontId="6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left" vertical="justify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justify"/>
    </xf>
    <xf numFmtId="0" fontId="2" fillId="0" borderId="0" xfId="0" applyFont="1"/>
    <xf numFmtId="0" fontId="3" fillId="0" borderId="0" xfId="0" applyFont="1" applyAlignment="1">
      <alignment horizontal="left" vertical="justify"/>
    </xf>
    <xf numFmtId="0" fontId="2" fillId="3" borderId="0" xfId="0" applyFont="1" applyFill="1" applyAlignment="1">
      <alignment horizontal="left" vertical="justify"/>
    </xf>
    <xf numFmtId="0" fontId="2" fillId="3" borderId="0" xfId="0" applyFont="1" applyFill="1" applyAlignment="1">
      <alignment vertical="justify"/>
    </xf>
    <xf numFmtId="0" fontId="2" fillId="3" borderId="0" xfId="0" applyFont="1" applyFill="1"/>
    <xf numFmtId="0" fontId="3" fillId="3" borderId="1" xfId="0" applyFont="1" applyFill="1" applyBorder="1" applyAlignment="1">
      <alignment horizontal="center" vertical="justify"/>
    </xf>
    <xf numFmtId="0" fontId="3" fillId="3" borderId="4" xfId="0" applyFont="1" applyFill="1" applyBorder="1" applyAlignment="1">
      <alignment horizontal="right" vertical="justify"/>
    </xf>
    <xf numFmtId="0" fontId="3" fillId="3" borderId="0" xfId="0" applyFont="1" applyFill="1" applyAlignment="1">
      <alignment horizontal="right" vertical="justify"/>
    </xf>
    <xf numFmtId="0" fontId="3" fillId="3" borderId="1" xfId="0" applyFont="1" applyFill="1" applyBorder="1" applyAlignment="1">
      <alignment horizontal="right" vertical="justify"/>
    </xf>
    <xf numFmtId="0" fontId="2" fillId="0" borderId="1" xfId="0" applyFont="1" applyBorder="1" applyAlignment="1">
      <alignment horizontal="center"/>
    </xf>
    <xf numFmtId="0" fontId="3" fillId="3" borderId="0" xfId="3" applyFont="1" applyFill="1" applyAlignment="1">
      <alignment horizontal="left" vertical="justify"/>
    </xf>
    <xf numFmtId="0" fontId="3" fillId="3" borderId="1" xfId="3" applyFont="1" applyFill="1" applyBorder="1" applyAlignment="1">
      <alignment horizontal="center"/>
    </xf>
    <xf numFmtId="0" fontId="2" fillId="3" borderId="0" xfId="3" applyFont="1" applyFill="1" applyAlignment="1">
      <alignment horizontal="left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142875</xdr:rowOff>
    </xdr:from>
    <xdr:to>
      <xdr:col>5</xdr:col>
      <xdr:colOff>352425</xdr:colOff>
      <xdr:row>3</xdr:row>
      <xdr:rowOff>123825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3514725" y="142875"/>
          <a:ext cx="15811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showGridLines="0" tabSelected="1" zoomScaleNormal="100" zoomScaleSheetLayoutView="100" workbookViewId="0">
      <selection activeCell="D30" sqref="D30"/>
    </sheetView>
  </sheetViews>
  <sheetFormatPr defaultColWidth="20.125" defaultRowHeight="22.8" x14ac:dyDescent="0.65"/>
  <cols>
    <col min="1" max="1" width="38.875" style="184" customWidth="1"/>
    <col min="2" max="2" width="8.625" style="184" customWidth="1"/>
    <col min="3" max="3" width="2.75" style="184" customWidth="1"/>
    <col min="4" max="4" width="14.75" style="184" customWidth="1"/>
    <col min="5" max="5" width="0.875" style="184" customWidth="1"/>
    <col min="6" max="6" width="14.875" style="184" customWidth="1"/>
    <col min="7" max="7" width="1.75" style="184" customWidth="1"/>
    <col min="8" max="8" width="14.75" style="184" customWidth="1"/>
    <col min="9" max="9" width="0.875" style="184" customWidth="1"/>
    <col min="10" max="10" width="14.625" style="184" customWidth="1"/>
    <col min="11" max="16384" width="20.125" style="184"/>
  </cols>
  <sheetData>
    <row r="1" spans="1:10" x14ac:dyDescent="0.65">
      <c r="A1" s="326" t="s">
        <v>0</v>
      </c>
      <c r="B1" s="326"/>
      <c r="C1" s="326"/>
      <c r="D1" s="326"/>
      <c r="E1" s="181"/>
      <c r="F1" s="181"/>
      <c r="G1" s="181"/>
      <c r="H1" s="181"/>
      <c r="I1" s="181"/>
      <c r="J1" s="181"/>
    </row>
    <row r="2" spans="1:10" x14ac:dyDescent="0.65">
      <c r="A2" s="180" t="s">
        <v>1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0" x14ac:dyDescent="0.65">
      <c r="A3" s="326" t="s">
        <v>2</v>
      </c>
      <c r="B3" s="326"/>
      <c r="C3" s="326"/>
      <c r="D3" s="326"/>
      <c r="E3" s="185"/>
      <c r="F3" s="185"/>
      <c r="G3" s="185"/>
      <c r="H3" s="185"/>
      <c r="I3" s="185"/>
      <c r="J3" s="185"/>
    </row>
    <row r="4" spans="1:10" x14ac:dyDescent="0.65">
      <c r="A4" s="186"/>
      <c r="B4" s="181"/>
      <c r="C4" s="181"/>
      <c r="D4" s="181"/>
      <c r="E4" s="181"/>
      <c r="F4" s="181"/>
      <c r="G4" s="181"/>
      <c r="H4" s="181"/>
      <c r="I4" s="181"/>
      <c r="J4" s="187" t="s">
        <v>3</v>
      </c>
    </row>
    <row r="5" spans="1:10" x14ac:dyDescent="0.65">
      <c r="C5" s="188"/>
      <c r="D5" s="327" t="s">
        <v>4</v>
      </c>
      <c r="E5" s="327"/>
      <c r="F5" s="327"/>
      <c r="G5" s="188"/>
      <c r="H5" s="327" t="s">
        <v>5</v>
      </c>
      <c r="I5" s="327"/>
      <c r="J5" s="327"/>
    </row>
    <row r="6" spans="1:10" x14ac:dyDescent="0.65">
      <c r="B6" s="188"/>
      <c r="D6" s="190" t="s">
        <v>6</v>
      </c>
      <c r="E6" s="191"/>
      <c r="F6" s="190" t="s">
        <v>7</v>
      </c>
      <c r="G6" s="191"/>
      <c r="H6" s="190" t="s">
        <v>6</v>
      </c>
      <c r="I6" s="191"/>
      <c r="J6" s="190" t="s">
        <v>7</v>
      </c>
    </row>
    <row r="7" spans="1:10" x14ac:dyDescent="0.65">
      <c r="B7" s="189" t="s">
        <v>8</v>
      </c>
      <c r="D7" s="192">
        <v>2566</v>
      </c>
      <c r="E7" s="191"/>
      <c r="F7" s="192">
        <v>2565</v>
      </c>
      <c r="G7" s="191"/>
      <c r="H7" s="192">
        <v>2566</v>
      </c>
      <c r="I7" s="191"/>
      <c r="J7" s="192">
        <v>2565</v>
      </c>
    </row>
    <row r="8" spans="1:10" x14ac:dyDescent="0.65">
      <c r="B8" s="188"/>
      <c r="D8" s="193" t="s">
        <v>9</v>
      </c>
      <c r="E8" s="194"/>
      <c r="F8" s="195" t="s">
        <v>10</v>
      </c>
      <c r="G8" s="194"/>
      <c r="H8" s="193" t="s">
        <v>9</v>
      </c>
      <c r="I8" s="194"/>
      <c r="J8" s="195" t="s">
        <v>10</v>
      </c>
    </row>
    <row r="9" spans="1:10" x14ac:dyDescent="0.65">
      <c r="B9" s="188"/>
      <c r="D9" s="193" t="s">
        <v>11</v>
      </c>
      <c r="E9" s="194"/>
      <c r="F9" s="195"/>
      <c r="G9" s="191"/>
      <c r="H9" s="193" t="s">
        <v>11</v>
      </c>
      <c r="I9" s="194"/>
      <c r="J9" s="195"/>
    </row>
    <row r="10" spans="1:10" x14ac:dyDescent="0.65">
      <c r="A10" s="196" t="s">
        <v>12</v>
      </c>
      <c r="B10" s="188"/>
      <c r="D10" s="193"/>
      <c r="E10" s="194"/>
      <c r="F10" s="195"/>
      <c r="G10" s="191"/>
      <c r="H10" s="187"/>
      <c r="I10" s="191"/>
      <c r="J10" s="187"/>
    </row>
    <row r="11" spans="1:10" x14ac:dyDescent="0.65">
      <c r="A11" s="197" t="s">
        <v>13</v>
      </c>
    </row>
    <row r="12" spans="1:10" x14ac:dyDescent="0.65">
      <c r="A12" s="197" t="s">
        <v>14</v>
      </c>
      <c r="B12" s="198">
        <v>6</v>
      </c>
      <c r="C12" s="199"/>
      <c r="D12" s="200">
        <v>291899</v>
      </c>
      <c r="E12" s="183"/>
      <c r="F12" s="200">
        <v>252266</v>
      </c>
      <c r="G12" s="183"/>
      <c r="H12" s="200">
        <v>267742</v>
      </c>
      <c r="I12" s="183"/>
      <c r="J12" s="200">
        <v>208928</v>
      </c>
    </row>
    <row r="13" spans="1:10" x14ac:dyDescent="0.65">
      <c r="A13" s="197" t="s">
        <v>15</v>
      </c>
      <c r="B13" s="198">
        <v>7</v>
      </c>
      <c r="C13" s="199"/>
      <c r="D13" s="200">
        <v>232592</v>
      </c>
      <c r="E13" s="183"/>
      <c r="F13" s="200">
        <v>233813</v>
      </c>
      <c r="G13" s="183"/>
      <c r="H13" s="200">
        <v>217391</v>
      </c>
      <c r="I13" s="183"/>
      <c r="J13" s="200">
        <v>222210</v>
      </c>
    </row>
    <row r="14" spans="1:10" x14ac:dyDescent="0.65">
      <c r="A14" s="197" t="s">
        <v>16</v>
      </c>
      <c r="B14" s="198">
        <v>8</v>
      </c>
      <c r="C14" s="199"/>
      <c r="D14" s="200">
        <v>49762</v>
      </c>
      <c r="E14" s="183"/>
      <c r="F14" s="200">
        <v>48287</v>
      </c>
      <c r="G14" s="183"/>
      <c r="H14" s="200">
        <v>49762</v>
      </c>
      <c r="I14" s="183"/>
      <c r="J14" s="200">
        <v>48287</v>
      </c>
    </row>
    <row r="15" spans="1:10" x14ac:dyDescent="0.65">
      <c r="A15" s="197" t="s">
        <v>17</v>
      </c>
      <c r="B15" s="198">
        <v>9</v>
      </c>
      <c r="C15" s="199"/>
      <c r="D15" s="200">
        <v>232769</v>
      </c>
      <c r="E15" s="183"/>
      <c r="F15" s="200">
        <v>227312</v>
      </c>
      <c r="G15" s="183"/>
      <c r="H15" s="200">
        <v>228026</v>
      </c>
      <c r="I15" s="183"/>
      <c r="J15" s="182">
        <v>221828</v>
      </c>
    </row>
    <row r="16" spans="1:10" x14ac:dyDescent="0.65">
      <c r="A16" s="197" t="s">
        <v>18</v>
      </c>
      <c r="B16" s="198">
        <v>10</v>
      </c>
      <c r="C16" s="199"/>
      <c r="D16" s="200">
        <v>8674</v>
      </c>
      <c r="E16" s="183"/>
      <c r="F16" s="201">
        <v>4569</v>
      </c>
      <c r="G16" s="183"/>
      <c r="H16" s="200">
        <v>0</v>
      </c>
      <c r="I16" s="183"/>
      <c r="J16" s="202">
        <v>0</v>
      </c>
    </row>
    <row r="17" spans="1:10" x14ac:dyDescent="0.65">
      <c r="A17" s="197" t="s">
        <v>19</v>
      </c>
      <c r="B17" s="198">
        <v>11</v>
      </c>
      <c r="C17" s="199"/>
      <c r="D17" s="200">
        <v>569758</v>
      </c>
      <c r="E17" s="183"/>
      <c r="F17" s="200">
        <v>789343</v>
      </c>
      <c r="G17" s="183"/>
      <c r="H17" s="200">
        <v>555876</v>
      </c>
      <c r="I17" s="183"/>
      <c r="J17" s="182">
        <v>778122</v>
      </c>
    </row>
    <row r="18" spans="1:10" x14ac:dyDescent="0.65">
      <c r="A18" s="197" t="s">
        <v>20</v>
      </c>
      <c r="B18" s="198"/>
      <c r="C18" s="199"/>
      <c r="D18" s="200">
        <v>1037</v>
      </c>
      <c r="E18" s="183"/>
      <c r="F18" s="200">
        <v>1535</v>
      </c>
      <c r="G18" s="183"/>
      <c r="H18" s="200">
        <v>743</v>
      </c>
      <c r="I18" s="183"/>
      <c r="J18" s="182">
        <v>548</v>
      </c>
    </row>
    <row r="19" spans="1:10" x14ac:dyDescent="0.65">
      <c r="A19" s="196" t="s">
        <v>21</v>
      </c>
      <c r="D19" s="203">
        <v>1386491</v>
      </c>
      <c r="E19" s="183"/>
      <c r="F19" s="203">
        <v>1557125</v>
      </c>
      <c r="G19" s="183"/>
      <c r="H19" s="203">
        <v>1319540</v>
      </c>
      <c r="I19" s="183"/>
      <c r="J19" s="203">
        <v>1479923</v>
      </c>
    </row>
    <row r="20" spans="1:10" x14ac:dyDescent="0.65">
      <c r="A20" s="204" t="s">
        <v>22</v>
      </c>
      <c r="B20" s="198"/>
      <c r="D20" s="183"/>
      <c r="E20" s="183"/>
      <c r="F20" s="183"/>
      <c r="G20" s="183"/>
      <c r="H20" s="200"/>
      <c r="I20" s="183"/>
      <c r="J20" s="200"/>
    </row>
    <row r="21" spans="1:10" x14ac:dyDescent="0.65">
      <c r="A21" s="204" t="s">
        <v>23</v>
      </c>
      <c r="B21" s="198">
        <v>12</v>
      </c>
      <c r="D21" s="200">
        <v>605720</v>
      </c>
      <c r="E21" s="183"/>
      <c r="F21" s="200">
        <v>613355</v>
      </c>
      <c r="G21" s="183"/>
      <c r="H21" s="200">
        <v>605720</v>
      </c>
      <c r="I21" s="183"/>
      <c r="J21" s="200">
        <v>613355</v>
      </c>
    </row>
    <row r="22" spans="1:10" x14ac:dyDescent="0.65">
      <c r="A22" s="204" t="s">
        <v>24</v>
      </c>
      <c r="B22" s="198">
        <v>13</v>
      </c>
      <c r="D22" s="200">
        <v>74454</v>
      </c>
      <c r="E22" s="183"/>
      <c r="F22" s="200">
        <v>73204</v>
      </c>
      <c r="G22" s="183"/>
      <c r="H22" s="200">
        <v>65901</v>
      </c>
      <c r="I22" s="183"/>
      <c r="J22" s="200">
        <v>60264</v>
      </c>
    </row>
    <row r="23" spans="1:10" x14ac:dyDescent="0.65">
      <c r="A23" s="204" t="s">
        <v>25</v>
      </c>
      <c r="B23" s="198">
        <v>14</v>
      </c>
      <c r="D23" s="183">
        <v>0</v>
      </c>
      <c r="E23" s="183"/>
      <c r="F23" s="183">
        <v>0</v>
      </c>
      <c r="G23" s="183"/>
      <c r="H23" s="200">
        <v>44788</v>
      </c>
      <c r="I23" s="183"/>
      <c r="J23" s="200">
        <v>43545</v>
      </c>
    </row>
    <row r="24" spans="1:10" x14ac:dyDescent="0.65">
      <c r="A24" s="204" t="s">
        <v>26</v>
      </c>
      <c r="B24" s="198">
        <v>15</v>
      </c>
      <c r="C24" s="199"/>
      <c r="D24" s="200">
        <v>67688</v>
      </c>
      <c r="E24" s="205"/>
      <c r="F24" s="200">
        <v>67688</v>
      </c>
      <c r="G24" s="205"/>
      <c r="H24" s="200">
        <v>67688</v>
      </c>
      <c r="I24" s="183"/>
      <c r="J24" s="200">
        <v>67688</v>
      </c>
    </row>
    <row r="25" spans="1:10" x14ac:dyDescent="0.65">
      <c r="A25" s="204" t="s">
        <v>27</v>
      </c>
      <c r="B25" s="198">
        <v>16</v>
      </c>
      <c r="C25" s="199"/>
      <c r="D25" s="200">
        <v>738963</v>
      </c>
      <c r="E25" s="205"/>
      <c r="F25" s="200">
        <v>651905</v>
      </c>
      <c r="G25" s="205"/>
      <c r="H25" s="200">
        <v>723530</v>
      </c>
      <c r="I25" s="183"/>
      <c r="J25" s="200">
        <v>646284</v>
      </c>
    </row>
    <row r="26" spans="1:10" x14ac:dyDescent="0.65">
      <c r="A26" s="204" t="s">
        <v>28</v>
      </c>
      <c r="B26" s="198"/>
      <c r="C26" s="199"/>
      <c r="D26" s="200">
        <v>3911</v>
      </c>
      <c r="E26" s="205"/>
      <c r="F26" s="200">
        <v>2366</v>
      </c>
      <c r="G26" s="205"/>
      <c r="H26" s="200">
        <v>3844</v>
      </c>
      <c r="I26" s="183"/>
      <c r="J26" s="200">
        <v>2351</v>
      </c>
    </row>
    <row r="27" spans="1:10" x14ac:dyDescent="0.65">
      <c r="A27" s="204" t="s">
        <v>29</v>
      </c>
      <c r="B27" s="198">
        <v>17</v>
      </c>
      <c r="C27" s="199"/>
      <c r="D27" s="200">
        <v>14822</v>
      </c>
      <c r="E27" s="205"/>
      <c r="F27" s="200">
        <v>16274</v>
      </c>
      <c r="G27" s="205"/>
      <c r="H27" s="200">
        <v>14822</v>
      </c>
      <c r="I27" s="183"/>
      <c r="J27" s="200">
        <v>16274</v>
      </c>
    </row>
    <row r="28" spans="1:10" x14ac:dyDescent="0.65">
      <c r="A28" s="204" t="s">
        <v>30</v>
      </c>
      <c r="B28" s="198">
        <v>28</v>
      </c>
      <c r="C28" s="199"/>
      <c r="D28" s="200">
        <v>76503</v>
      </c>
      <c r="E28" s="205"/>
      <c r="F28" s="200">
        <v>76364</v>
      </c>
      <c r="G28" s="205"/>
      <c r="H28" s="200">
        <v>75419</v>
      </c>
      <c r="I28" s="183"/>
      <c r="J28" s="200">
        <v>75115</v>
      </c>
    </row>
    <row r="29" spans="1:10" x14ac:dyDescent="0.65">
      <c r="A29" s="204" t="s">
        <v>31</v>
      </c>
      <c r="B29" s="206"/>
      <c r="C29" s="199"/>
      <c r="D29" s="200"/>
      <c r="E29" s="205"/>
      <c r="F29" s="200"/>
      <c r="G29" s="205"/>
      <c r="H29" s="200"/>
      <c r="I29" s="183"/>
      <c r="J29" s="200"/>
    </row>
    <row r="30" spans="1:10" x14ac:dyDescent="0.65">
      <c r="A30" s="207" t="s">
        <v>32</v>
      </c>
      <c r="B30" s="206"/>
      <c r="C30" s="199"/>
      <c r="D30" s="200">
        <v>3093</v>
      </c>
      <c r="E30" s="205"/>
      <c r="F30" s="200">
        <v>11184</v>
      </c>
      <c r="G30" s="205"/>
      <c r="H30" s="200">
        <v>3093</v>
      </c>
      <c r="I30" s="183"/>
      <c r="J30" s="200">
        <v>11184</v>
      </c>
    </row>
    <row r="31" spans="1:10" x14ac:dyDescent="0.65">
      <c r="A31" s="207" t="s">
        <v>33</v>
      </c>
      <c r="B31" s="206"/>
      <c r="C31" s="199"/>
      <c r="D31" s="200">
        <v>3386</v>
      </c>
      <c r="E31" s="205"/>
      <c r="F31" s="200">
        <v>965</v>
      </c>
      <c r="G31" s="205"/>
      <c r="H31" s="200">
        <v>3386</v>
      </c>
      <c r="I31" s="183"/>
      <c r="J31" s="200">
        <v>965</v>
      </c>
    </row>
    <row r="32" spans="1:10" x14ac:dyDescent="0.65">
      <c r="A32" s="208" t="s">
        <v>34</v>
      </c>
      <c r="C32" s="209"/>
      <c r="D32" s="203">
        <v>1588540</v>
      </c>
      <c r="E32" s="183"/>
      <c r="F32" s="203">
        <v>1513305</v>
      </c>
      <c r="G32" s="183"/>
      <c r="H32" s="203">
        <v>1608191</v>
      </c>
      <c r="I32" s="183"/>
      <c r="J32" s="203">
        <v>1537025</v>
      </c>
    </row>
    <row r="33" spans="1:10" ht="5.0999999999999996" customHeight="1" x14ac:dyDescent="0.65">
      <c r="A33" s="208"/>
      <c r="C33" s="209"/>
      <c r="D33" s="210"/>
      <c r="E33" s="183"/>
      <c r="F33" s="210"/>
      <c r="G33" s="183"/>
      <c r="H33" s="210"/>
      <c r="I33" s="183"/>
      <c r="J33" s="210"/>
    </row>
    <row r="34" spans="1:10" ht="23.4" thickBot="1" x14ac:dyDescent="0.7">
      <c r="A34" s="208" t="s">
        <v>35</v>
      </c>
      <c r="D34" s="211">
        <v>2975031</v>
      </c>
      <c r="E34" s="183"/>
      <c r="F34" s="211">
        <v>3070430</v>
      </c>
      <c r="G34" s="183"/>
      <c r="H34" s="211">
        <v>2927731</v>
      </c>
      <c r="I34" s="183"/>
      <c r="J34" s="211">
        <v>3016948</v>
      </c>
    </row>
    <row r="35" spans="1:10" ht="15" customHeight="1" thickTop="1" x14ac:dyDescent="0.65">
      <c r="F35" s="182"/>
      <c r="J35" s="182"/>
    </row>
    <row r="36" spans="1:10" ht="9.75" customHeight="1" x14ac:dyDescent="0.65">
      <c r="F36" s="182"/>
      <c r="J36" s="182"/>
    </row>
    <row r="37" spans="1:10" x14ac:dyDescent="0.65">
      <c r="A37" s="204" t="s">
        <v>36</v>
      </c>
      <c r="B37" s="204"/>
      <c r="C37" s="204"/>
      <c r="D37" s="204"/>
      <c r="E37" s="204"/>
    </row>
  </sheetData>
  <mergeCells count="4">
    <mergeCell ref="A1:D1"/>
    <mergeCell ref="A3:D3"/>
    <mergeCell ref="D5:F5"/>
    <mergeCell ref="H5:J5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90" fitToWidth="0" fitToHeight="0" orientation="portrait" r:id="rId1"/>
  <headerFooter>
    <oddFooter>&amp;R&amp;"Cordia New,Regular"&amp;15 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"/>
  <sheetViews>
    <sheetView showGridLines="0" zoomScaleNormal="100" zoomScaleSheetLayoutView="85" workbookViewId="0">
      <selection activeCell="M13" sqref="M13"/>
    </sheetView>
  </sheetViews>
  <sheetFormatPr defaultColWidth="20.125" defaultRowHeight="22.8" x14ac:dyDescent="0.65"/>
  <cols>
    <col min="1" max="1" width="38.875" style="184" customWidth="1"/>
    <col min="2" max="2" width="8" style="184" customWidth="1"/>
    <col min="3" max="3" width="1.625" style="184" customWidth="1"/>
    <col min="4" max="4" width="14.125" style="184" customWidth="1"/>
    <col min="5" max="5" width="0.875" style="184" customWidth="1"/>
    <col min="6" max="6" width="14.375" style="184" customWidth="1"/>
    <col min="7" max="7" width="1.75" style="184" customWidth="1"/>
    <col min="8" max="8" width="14.375" style="184" customWidth="1"/>
    <col min="9" max="9" width="0.875" style="184" customWidth="1"/>
    <col min="10" max="10" width="14" style="184" customWidth="1"/>
    <col min="11" max="16384" width="20.125" style="184"/>
  </cols>
  <sheetData>
    <row r="1" spans="1:10" x14ac:dyDescent="0.65">
      <c r="A1" s="326" t="s">
        <v>0</v>
      </c>
      <c r="B1" s="326"/>
      <c r="C1" s="326"/>
      <c r="D1" s="326"/>
      <c r="E1" s="326"/>
      <c r="F1" s="181"/>
      <c r="G1" s="181"/>
      <c r="H1" s="181"/>
      <c r="I1" s="181"/>
      <c r="J1" s="181"/>
    </row>
    <row r="2" spans="1:10" x14ac:dyDescent="0.65">
      <c r="A2" s="180" t="s">
        <v>37</v>
      </c>
      <c r="B2" s="212"/>
      <c r="C2" s="181"/>
      <c r="D2" s="181"/>
      <c r="E2" s="181"/>
      <c r="F2" s="181"/>
      <c r="G2" s="181"/>
      <c r="H2" s="181"/>
      <c r="I2" s="181"/>
      <c r="J2" s="181"/>
    </row>
    <row r="3" spans="1:10" x14ac:dyDescent="0.65">
      <c r="A3" s="326" t="s">
        <v>2</v>
      </c>
      <c r="B3" s="326"/>
      <c r="C3" s="326"/>
      <c r="D3" s="326"/>
      <c r="E3" s="326"/>
      <c r="F3" s="185"/>
      <c r="G3" s="185"/>
      <c r="H3" s="185"/>
      <c r="I3" s="185"/>
      <c r="J3" s="185"/>
    </row>
    <row r="4" spans="1:10" x14ac:dyDescent="0.65">
      <c r="A4" s="185"/>
      <c r="B4" s="185"/>
      <c r="C4" s="185"/>
      <c r="D4" s="185"/>
      <c r="E4" s="185"/>
      <c r="F4" s="185"/>
      <c r="G4" s="185"/>
      <c r="H4" s="185"/>
      <c r="I4" s="185"/>
      <c r="J4" s="187" t="s">
        <v>3</v>
      </c>
    </row>
    <row r="5" spans="1:10" x14ac:dyDescent="0.65">
      <c r="A5" s="186"/>
      <c r="C5" s="188"/>
      <c r="D5" s="327" t="s">
        <v>4</v>
      </c>
      <c r="E5" s="327"/>
      <c r="F5" s="327"/>
      <c r="G5" s="188"/>
      <c r="H5" s="327" t="s">
        <v>5</v>
      </c>
      <c r="I5" s="327"/>
      <c r="J5" s="327"/>
    </row>
    <row r="6" spans="1:10" x14ac:dyDescent="0.65">
      <c r="B6" s="188"/>
      <c r="D6" s="190" t="s">
        <v>6</v>
      </c>
      <c r="E6" s="191"/>
      <c r="F6" s="190" t="s">
        <v>7</v>
      </c>
      <c r="G6" s="191"/>
      <c r="H6" s="190" t="s">
        <v>6</v>
      </c>
      <c r="I6" s="191"/>
      <c r="J6" s="190" t="s">
        <v>7</v>
      </c>
    </row>
    <row r="7" spans="1:10" x14ac:dyDescent="0.65">
      <c r="B7" s="189" t="s">
        <v>8</v>
      </c>
      <c r="D7" s="192">
        <v>2566</v>
      </c>
      <c r="E7" s="191"/>
      <c r="F7" s="192">
        <v>2565</v>
      </c>
      <c r="G7" s="191"/>
      <c r="H7" s="192">
        <v>2566</v>
      </c>
      <c r="I7" s="191"/>
      <c r="J7" s="192">
        <v>2565</v>
      </c>
    </row>
    <row r="8" spans="1:10" x14ac:dyDescent="0.65">
      <c r="B8" s="188"/>
      <c r="D8" s="195" t="s">
        <v>9</v>
      </c>
      <c r="E8" s="191"/>
      <c r="F8" s="195" t="s">
        <v>10</v>
      </c>
      <c r="G8" s="191"/>
      <c r="H8" s="195" t="s">
        <v>9</v>
      </c>
      <c r="I8" s="191"/>
      <c r="J8" s="195" t="s">
        <v>10</v>
      </c>
    </row>
    <row r="9" spans="1:10" x14ac:dyDescent="0.65">
      <c r="B9" s="188"/>
      <c r="D9" s="195" t="s">
        <v>11</v>
      </c>
      <c r="E9" s="191"/>
      <c r="F9" s="195"/>
      <c r="G9" s="191"/>
      <c r="H9" s="195" t="s">
        <v>11</v>
      </c>
      <c r="I9" s="191"/>
      <c r="J9" s="187"/>
    </row>
    <row r="10" spans="1:10" x14ac:dyDescent="0.65">
      <c r="A10" s="180" t="s">
        <v>38</v>
      </c>
      <c r="B10" s="188"/>
      <c r="D10" s="187"/>
      <c r="E10" s="191"/>
      <c r="F10" s="187"/>
      <c r="G10" s="191"/>
      <c r="H10" s="187"/>
      <c r="I10" s="191"/>
      <c r="J10" s="187"/>
    </row>
    <row r="11" spans="1:10" x14ac:dyDescent="0.65">
      <c r="A11" s="213" t="s">
        <v>39</v>
      </c>
    </row>
    <row r="12" spans="1:10" x14ac:dyDescent="0.65">
      <c r="A12" s="214" t="s">
        <v>40</v>
      </c>
      <c r="B12" s="198">
        <v>18</v>
      </c>
      <c r="C12" s="199"/>
      <c r="D12" s="200">
        <v>132289</v>
      </c>
      <c r="E12" s="183"/>
      <c r="F12" s="200">
        <v>201678</v>
      </c>
      <c r="G12" s="183"/>
      <c r="H12" s="200">
        <v>123957</v>
      </c>
      <c r="I12" s="183"/>
      <c r="J12" s="200">
        <v>190433</v>
      </c>
    </row>
    <row r="13" spans="1:10" x14ac:dyDescent="0.65">
      <c r="A13" s="214" t="s">
        <v>41</v>
      </c>
      <c r="B13" s="198"/>
      <c r="C13" s="199"/>
      <c r="D13" s="200">
        <v>14110</v>
      </c>
      <c r="E13" s="183"/>
      <c r="F13" s="200">
        <v>0</v>
      </c>
      <c r="G13" s="183"/>
      <c r="H13" s="200">
        <v>14110</v>
      </c>
      <c r="I13" s="183"/>
      <c r="J13" s="200">
        <v>0</v>
      </c>
    </row>
    <row r="14" spans="1:10" x14ac:dyDescent="0.65">
      <c r="A14" s="214" t="s">
        <v>42</v>
      </c>
      <c r="B14" s="198"/>
      <c r="C14" s="199"/>
      <c r="D14" s="200">
        <v>5421</v>
      </c>
      <c r="E14" s="183"/>
      <c r="F14" s="200">
        <v>1342</v>
      </c>
      <c r="G14" s="183"/>
      <c r="H14" s="200">
        <v>5415</v>
      </c>
      <c r="I14" s="183"/>
      <c r="J14" s="200">
        <v>1342</v>
      </c>
    </row>
    <row r="15" spans="1:10" x14ac:dyDescent="0.65">
      <c r="A15" s="216" t="s">
        <v>43</v>
      </c>
      <c r="B15" s="217"/>
      <c r="C15" s="199"/>
      <c r="D15" s="203">
        <v>151820</v>
      </c>
      <c r="E15" s="183"/>
      <c r="F15" s="203">
        <v>203020</v>
      </c>
      <c r="G15" s="183"/>
      <c r="H15" s="203">
        <v>143482</v>
      </c>
      <c r="I15" s="183"/>
      <c r="J15" s="203">
        <v>191775</v>
      </c>
    </row>
    <row r="16" spans="1:10" x14ac:dyDescent="0.65">
      <c r="A16" s="214" t="s">
        <v>44</v>
      </c>
      <c r="B16" s="217"/>
      <c r="C16" s="199"/>
      <c r="D16" s="200"/>
      <c r="E16" s="183"/>
      <c r="F16" s="200"/>
      <c r="G16" s="183"/>
      <c r="H16" s="200"/>
      <c r="I16" s="183"/>
      <c r="J16" s="200"/>
    </row>
    <row r="17" spans="1:10" x14ac:dyDescent="0.65">
      <c r="A17" s="214" t="s">
        <v>45</v>
      </c>
      <c r="B17" s="198">
        <v>28</v>
      </c>
      <c r="C17" s="199"/>
      <c r="D17" s="200">
        <v>57864</v>
      </c>
      <c r="E17" s="183"/>
      <c r="F17" s="200">
        <v>59527</v>
      </c>
      <c r="G17" s="183"/>
      <c r="H17" s="200">
        <v>57853</v>
      </c>
      <c r="I17" s="183"/>
      <c r="J17" s="200">
        <v>59522</v>
      </c>
    </row>
    <row r="18" spans="1:10" ht="22.5" customHeight="1" x14ac:dyDescent="0.65">
      <c r="A18" s="214" t="s">
        <v>46</v>
      </c>
      <c r="B18" s="198">
        <v>19</v>
      </c>
      <c r="C18" s="199"/>
      <c r="D18" s="200">
        <v>60667</v>
      </c>
      <c r="E18" s="183"/>
      <c r="F18" s="200">
        <v>57255</v>
      </c>
      <c r="G18" s="183"/>
      <c r="H18" s="200">
        <v>57807</v>
      </c>
      <c r="I18" s="183"/>
      <c r="J18" s="200">
        <v>54503</v>
      </c>
    </row>
    <row r="19" spans="1:10" x14ac:dyDescent="0.65">
      <c r="A19" s="214" t="s">
        <v>47</v>
      </c>
      <c r="D19" s="200">
        <v>320</v>
      </c>
      <c r="E19" s="183"/>
      <c r="F19" s="200">
        <v>320</v>
      </c>
      <c r="G19" s="183"/>
      <c r="H19" s="200">
        <v>320</v>
      </c>
      <c r="I19" s="183"/>
      <c r="J19" s="200">
        <v>320</v>
      </c>
    </row>
    <row r="20" spans="1:10" x14ac:dyDescent="0.65">
      <c r="A20" s="216" t="s">
        <v>48</v>
      </c>
      <c r="D20" s="210">
        <v>118851</v>
      </c>
      <c r="E20" s="183"/>
      <c r="F20" s="210">
        <v>117102</v>
      </c>
      <c r="G20" s="183"/>
      <c r="H20" s="210">
        <v>115980</v>
      </c>
      <c r="I20" s="183"/>
      <c r="J20" s="210">
        <v>114345</v>
      </c>
    </row>
    <row r="21" spans="1:10" x14ac:dyDescent="0.65">
      <c r="A21" s="216" t="s">
        <v>49</v>
      </c>
      <c r="D21" s="203">
        <v>270671</v>
      </c>
      <c r="E21" s="183"/>
      <c r="F21" s="203">
        <v>320122</v>
      </c>
      <c r="G21" s="183"/>
      <c r="H21" s="203">
        <v>259462</v>
      </c>
      <c r="I21" s="183"/>
      <c r="J21" s="203">
        <v>306120</v>
      </c>
    </row>
    <row r="22" spans="1:10" x14ac:dyDescent="0.65">
      <c r="A22" s="216"/>
      <c r="D22" s="218"/>
      <c r="E22" s="183"/>
      <c r="F22" s="218"/>
      <c r="G22" s="183"/>
      <c r="H22" s="218"/>
      <c r="I22" s="183"/>
      <c r="J22" s="218"/>
    </row>
    <row r="23" spans="1:10" x14ac:dyDescent="0.65">
      <c r="D23" s="183"/>
      <c r="E23" s="183"/>
      <c r="F23" s="183"/>
      <c r="G23" s="183"/>
      <c r="H23" s="200"/>
      <c r="I23" s="219"/>
      <c r="J23" s="219"/>
    </row>
    <row r="24" spans="1:10" x14ac:dyDescent="0.65">
      <c r="A24" s="204" t="s">
        <v>36</v>
      </c>
      <c r="B24" s="204"/>
      <c r="C24" s="204"/>
      <c r="D24" s="204"/>
      <c r="E24" s="204"/>
      <c r="I24" s="220"/>
      <c r="J24" s="220"/>
    </row>
  </sheetData>
  <mergeCells count="4">
    <mergeCell ref="A1:E1"/>
    <mergeCell ref="A3:E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3" fitToWidth="4" fitToHeight="4" orientation="portrait" r:id="rId1"/>
  <headerFooter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0"/>
  <sheetViews>
    <sheetView showGridLines="0" zoomScaleNormal="100" zoomScaleSheetLayoutView="85" workbookViewId="0">
      <selection activeCell="F29" sqref="F29"/>
    </sheetView>
  </sheetViews>
  <sheetFormatPr defaultColWidth="20.125" defaultRowHeight="22.8" x14ac:dyDescent="0.65"/>
  <cols>
    <col min="1" max="1" width="36.75" style="184" customWidth="1"/>
    <col min="2" max="2" width="8.625" style="184" customWidth="1"/>
    <col min="3" max="3" width="2.75" style="184" customWidth="1"/>
    <col min="4" max="4" width="14.75" style="184" customWidth="1"/>
    <col min="5" max="5" width="0.875" style="184" customWidth="1"/>
    <col min="6" max="6" width="14.75" style="184" customWidth="1"/>
    <col min="7" max="7" width="1.75" style="184" customWidth="1"/>
    <col min="8" max="8" width="14.75" style="184" customWidth="1"/>
    <col min="9" max="9" width="1" style="184" customWidth="1"/>
    <col min="10" max="10" width="14.75" style="184" customWidth="1"/>
    <col min="11" max="16384" width="20.125" style="184"/>
  </cols>
  <sheetData>
    <row r="1" spans="1:10" x14ac:dyDescent="0.65">
      <c r="A1" s="326" t="s">
        <v>0</v>
      </c>
      <c r="B1" s="326"/>
      <c r="C1" s="326"/>
      <c r="D1" s="326"/>
      <c r="E1" s="326"/>
      <c r="F1" s="326"/>
      <c r="G1" s="181"/>
      <c r="H1" s="181"/>
      <c r="I1" s="181"/>
      <c r="J1" s="181"/>
    </row>
    <row r="2" spans="1:10" x14ac:dyDescent="0.65">
      <c r="A2" s="180" t="s">
        <v>37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0" x14ac:dyDescent="0.65">
      <c r="A3" s="326" t="s">
        <v>2</v>
      </c>
      <c r="B3" s="326"/>
      <c r="C3" s="326"/>
      <c r="D3" s="326"/>
      <c r="E3" s="185"/>
      <c r="F3" s="185"/>
      <c r="G3" s="185"/>
      <c r="H3" s="185"/>
      <c r="I3" s="185"/>
      <c r="J3" s="185"/>
    </row>
    <row r="4" spans="1:10" x14ac:dyDescent="0.65">
      <c r="A4" s="185"/>
      <c r="B4" s="185"/>
      <c r="C4" s="185"/>
      <c r="D4" s="185"/>
      <c r="E4" s="185"/>
      <c r="F4" s="185"/>
      <c r="G4" s="185"/>
      <c r="H4" s="185"/>
      <c r="I4" s="185"/>
      <c r="J4" s="187" t="s">
        <v>3</v>
      </c>
    </row>
    <row r="5" spans="1:10" x14ac:dyDescent="0.65">
      <c r="A5" s="186"/>
      <c r="C5" s="188"/>
      <c r="D5" s="327" t="s">
        <v>4</v>
      </c>
      <c r="E5" s="327"/>
      <c r="F5" s="327"/>
      <c r="G5" s="188"/>
      <c r="H5" s="327" t="s">
        <v>5</v>
      </c>
      <c r="I5" s="327"/>
      <c r="J5" s="327"/>
    </row>
    <row r="6" spans="1:10" x14ac:dyDescent="0.65">
      <c r="B6" s="188"/>
      <c r="D6" s="190" t="s">
        <v>6</v>
      </c>
      <c r="E6" s="191"/>
      <c r="F6" s="190" t="s">
        <v>7</v>
      </c>
      <c r="G6" s="191"/>
      <c r="H6" s="190" t="s">
        <v>6</v>
      </c>
      <c r="I6" s="191"/>
      <c r="J6" s="190" t="s">
        <v>7</v>
      </c>
    </row>
    <row r="7" spans="1:10" x14ac:dyDescent="0.65">
      <c r="B7" s="189" t="s">
        <v>8</v>
      </c>
      <c r="D7" s="192">
        <v>2566</v>
      </c>
      <c r="E7" s="191"/>
      <c r="F7" s="192">
        <v>2565</v>
      </c>
      <c r="G7" s="191"/>
      <c r="H7" s="192">
        <v>2566</v>
      </c>
      <c r="I7" s="191"/>
      <c r="J7" s="192">
        <v>2565</v>
      </c>
    </row>
    <row r="8" spans="1:10" x14ac:dyDescent="0.65">
      <c r="B8" s="188"/>
      <c r="D8" s="195" t="s">
        <v>9</v>
      </c>
      <c r="E8" s="191"/>
      <c r="F8" s="195" t="s">
        <v>10</v>
      </c>
      <c r="G8" s="191"/>
      <c r="H8" s="195" t="s">
        <v>9</v>
      </c>
      <c r="I8" s="191"/>
      <c r="J8" s="195" t="s">
        <v>10</v>
      </c>
    </row>
    <row r="9" spans="1:10" x14ac:dyDescent="0.65">
      <c r="B9" s="188"/>
      <c r="D9" s="195" t="s">
        <v>11</v>
      </c>
      <c r="E9" s="191"/>
      <c r="F9" s="187"/>
      <c r="G9" s="191"/>
      <c r="H9" s="195" t="s">
        <v>11</v>
      </c>
      <c r="I9" s="191"/>
      <c r="J9" s="187"/>
    </row>
    <row r="10" spans="1:10" x14ac:dyDescent="0.65">
      <c r="A10" s="216" t="s">
        <v>50</v>
      </c>
      <c r="B10" s="188"/>
      <c r="D10" s="187"/>
      <c r="E10" s="191"/>
      <c r="F10" s="187"/>
      <c r="G10" s="191"/>
      <c r="H10" s="187"/>
      <c r="I10" s="191"/>
      <c r="J10" s="187"/>
    </row>
    <row r="11" spans="1:10" x14ac:dyDescent="0.65">
      <c r="A11" s="214" t="s">
        <v>51</v>
      </c>
      <c r="B11" s="221"/>
      <c r="C11" s="199"/>
    </row>
    <row r="12" spans="1:10" x14ac:dyDescent="0.65">
      <c r="A12" s="215" t="s">
        <v>52</v>
      </c>
    </row>
    <row r="13" spans="1:10" ht="23.4" thickBot="1" x14ac:dyDescent="0.7">
      <c r="A13" s="222" t="s">
        <v>53</v>
      </c>
      <c r="B13" s="199"/>
      <c r="C13" s="199"/>
      <c r="D13" s="223">
        <v>108000</v>
      </c>
      <c r="E13" s="183"/>
      <c r="F13" s="223">
        <v>108000</v>
      </c>
      <c r="G13" s="183"/>
      <c r="H13" s="223">
        <v>108000</v>
      </c>
      <c r="I13" s="183"/>
      <c r="J13" s="223">
        <v>108000</v>
      </c>
    </row>
    <row r="14" spans="1:10" ht="23.4" thickTop="1" x14ac:dyDescent="0.65">
      <c r="A14" s="213" t="s">
        <v>54</v>
      </c>
      <c r="H14" s="182"/>
      <c r="J14" s="182"/>
    </row>
    <row r="15" spans="1:10" x14ac:dyDescent="0.65">
      <c r="A15" s="222" t="s">
        <v>53</v>
      </c>
      <c r="D15" s="200">
        <v>108000</v>
      </c>
      <c r="E15" s="183"/>
      <c r="F15" s="200">
        <v>108000</v>
      </c>
      <c r="G15" s="183"/>
      <c r="H15" s="200">
        <v>108000</v>
      </c>
      <c r="I15" s="183"/>
      <c r="J15" s="200">
        <v>108000</v>
      </c>
    </row>
    <row r="16" spans="1:10" x14ac:dyDescent="0.65">
      <c r="A16" s="213" t="s">
        <v>55</v>
      </c>
      <c r="B16" s="221"/>
      <c r="C16" s="199"/>
      <c r="D16" s="200">
        <v>110400</v>
      </c>
      <c r="E16" s="183"/>
      <c r="F16" s="200">
        <v>110400</v>
      </c>
      <c r="G16" s="183"/>
      <c r="H16" s="200">
        <v>110400</v>
      </c>
      <c r="I16" s="183"/>
      <c r="J16" s="200">
        <v>110400</v>
      </c>
    </row>
    <row r="17" spans="1:10" x14ac:dyDescent="0.65">
      <c r="A17" s="214" t="s">
        <v>56</v>
      </c>
      <c r="B17" s="221"/>
      <c r="C17" s="199"/>
      <c r="D17" s="200"/>
      <c r="E17" s="183"/>
      <c r="F17" s="200"/>
      <c r="G17" s="183"/>
      <c r="H17" s="182"/>
      <c r="J17" s="182"/>
    </row>
    <row r="18" spans="1:10" x14ac:dyDescent="0.65">
      <c r="A18" s="207" t="s">
        <v>57</v>
      </c>
      <c r="B18" s="221"/>
      <c r="C18" s="199"/>
      <c r="D18" s="200"/>
      <c r="E18" s="183"/>
      <c r="F18" s="200"/>
      <c r="G18" s="183"/>
      <c r="H18" s="182"/>
      <c r="J18" s="182"/>
    </row>
    <row r="19" spans="1:10" x14ac:dyDescent="0.65">
      <c r="A19" s="224" t="s">
        <v>58</v>
      </c>
      <c r="B19" s="225">
        <v>20</v>
      </c>
      <c r="C19" s="199"/>
      <c r="D19" s="200">
        <v>10800</v>
      </c>
      <c r="E19" s="183"/>
      <c r="F19" s="200">
        <v>10800</v>
      </c>
      <c r="G19" s="183"/>
      <c r="H19" s="200">
        <v>10800</v>
      </c>
      <c r="I19" s="183"/>
      <c r="J19" s="200">
        <v>10800</v>
      </c>
    </row>
    <row r="20" spans="1:10" x14ac:dyDescent="0.65">
      <c r="A20" s="224" t="s">
        <v>59</v>
      </c>
      <c r="B20" s="225">
        <v>21</v>
      </c>
      <c r="C20" s="199"/>
      <c r="D20" s="200">
        <v>186133</v>
      </c>
      <c r="E20" s="183"/>
      <c r="F20" s="200">
        <v>172010</v>
      </c>
      <c r="G20" s="183"/>
      <c r="H20" s="200">
        <v>186133</v>
      </c>
      <c r="I20" s="183"/>
      <c r="J20" s="200">
        <v>172010</v>
      </c>
    </row>
    <row r="21" spans="1:10" x14ac:dyDescent="0.65">
      <c r="A21" s="207" t="s">
        <v>60</v>
      </c>
      <c r="B21" s="199"/>
      <c r="C21" s="199"/>
      <c r="D21" s="200">
        <v>2033132</v>
      </c>
      <c r="E21" s="183"/>
      <c r="F21" s="200">
        <v>2088091</v>
      </c>
      <c r="G21" s="183"/>
      <c r="H21" s="226">
        <v>2024100</v>
      </c>
      <c r="I21" s="183"/>
      <c r="J21" s="200">
        <v>2074674</v>
      </c>
    </row>
    <row r="22" spans="1:10" x14ac:dyDescent="0.65">
      <c r="A22" s="213" t="s">
        <v>61</v>
      </c>
      <c r="B22" s="199"/>
      <c r="C22" s="199"/>
      <c r="D22" s="227">
        <v>227892</v>
      </c>
      <c r="F22" s="227">
        <v>234000</v>
      </c>
      <c r="H22" s="227">
        <v>228836</v>
      </c>
      <c r="J22" s="227">
        <v>234944</v>
      </c>
    </row>
    <row r="23" spans="1:10" s="185" customFormat="1" ht="21.6" x14ac:dyDescent="0.55000000000000004">
      <c r="A23" s="212" t="s">
        <v>62</v>
      </c>
      <c r="B23" s="188"/>
      <c r="C23" s="188"/>
      <c r="D23" s="218">
        <v>2676357</v>
      </c>
      <c r="E23" s="228"/>
      <c r="F23" s="218">
        <v>2723301</v>
      </c>
      <c r="G23" s="218"/>
      <c r="H23" s="229">
        <v>2668269</v>
      </c>
      <c r="I23" s="218"/>
      <c r="J23" s="218">
        <v>2710828</v>
      </c>
    </row>
    <row r="24" spans="1:10" x14ac:dyDescent="0.65">
      <c r="A24" s="184" t="s">
        <v>63</v>
      </c>
      <c r="B24" s="199"/>
      <c r="C24" s="199"/>
      <c r="D24" s="230">
        <v>28003</v>
      </c>
      <c r="E24" s="205"/>
      <c r="F24" s="230">
        <v>27007</v>
      </c>
      <c r="G24" s="205"/>
      <c r="H24" s="231">
        <v>0</v>
      </c>
      <c r="I24" s="183"/>
      <c r="J24" s="232">
        <v>0</v>
      </c>
    </row>
    <row r="25" spans="1:10" s="185" customFormat="1" ht="21.6" x14ac:dyDescent="0.55000000000000004">
      <c r="A25" s="216" t="s">
        <v>64</v>
      </c>
      <c r="B25" s="188"/>
      <c r="C25" s="188"/>
      <c r="D25" s="233">
        <v>2704360</v>
      </c>
      <c r="E25" s="234"/>
      <c r="F25" s="233">
        <v>2750308</v>
      </c>
      <c r="G25" s="234"/>
      <c r="H25" s="235">
        <v>2668269</v>
      </c>
      <c r="I25" s="234"/>
      <c r="J25" s="233">
        <v>2710828</v>
      </c>
    </row>
    <row r="26" spans="1:10" s="185" customFormat="1" ht="5.0999999999999996" customHeight="1" x14ac:dyDescent="0.55000000000000004">
      <c r="A26" s="216"/>
      <c r="B26" s="188"/>
      <c r="C26" s="188"/>
      <c r="D26" s="236"/>
      <c r="E26" s="234"/>
      <c r="F26" s="236"/>
      <c r="G26" s="234"/>
      <c r="H26" s="237"/>
      <c r="I26" s="234"/>
      <c r="J26" s="236"/>
    </row>
    <row r="27" spans="1:10" ht="23.4" thickBot="1" x14ac:dyDescent="0.7">
      <c r="A27" s="216" t="s">
        <v>65</v>
      </c>
      <c r="B27" s="199"/>
      <c r="C27" s="199"/>
      <c r="D27" s="238">
        <v>2975031</v>
      </c>
      <c r="E27" s="205"/>
      <c r="F27" s="238">
        <v>3070430</v>
      </c>
      <c r="G27" s="205"/>
      <c r="H27" s="239">
        <v>2927731</v>
      </c>
      <c r="I27" s="205"/>
      <c r="J27" s="238">
        <v>3016948</v>
      </c>
    </row>
    <row r="28" spans="1:10" ht="23.4" thickTop="1" x14ac:dyDescent="0.65">
      <c r="B28" s="199"/>
      <c r="C28" s="199"/>
      <c r="D28" s="183"/>
      <c r="E28" s="183"/>
      <c r="F28" s="183"/>
      <c r="G28" s="183"/>
      <c r="H28" s="200"/>
      <c r="I28" s="219"/>
      <c r="J28" s="219"/>
    </row>
    <row r="29" spans="1:10" x14ac:dyDescent="0.65">
      <c r="B29" s="199"/>
      <c r="C29" s="199"/>
      <c r="D29" s="183"/>
      <c r="E29" s="183"/>
      <c r="F29" s="183"/>
      <c r="G29" s="183"/>
      <c r="H29" s="200"/>
      <c r="I29" s="219"/>
      <c r="J29" s="219"/>
    </row>
    <row r="30" spans="1:10" x14ac:dyDescent="0.65">
      <c r="A30" s="204" t="s">
        <v>36</v>
      </c>
      <c r="B30" s="204"/>
      <c r="C30" s="204"/>
      <c r="D30" s="204"/>
      <c r="E30" s="204"/>
      <c r="I30" s="219"/>
      <c r="J30" s="219"/>
    </row>
  </sheetData>
  <mergeCells count="4">
    <mergeCell ref="A1:F1"/>
    <mergeCell ref="A3:D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5"/>
  <sheetViews>
    <sheetView showGridLines="0" zoomScaleNormal="100" zoomScaleSheetLayoutView="85" workbookViewId="0">
      <selection activeCell="F30" sqref="F30"/>
    </sheetView>
  </sheetViews>
  <sheetFormatPr defaultColWidth="20.125" defaultRowHeight="21" x14ac:dyDescent="0.6"/>
  <cols>
    <col min="1" max="1" width="45.25" style="128" customWidth="1"/>
    <col min="2" max="2" width="8.625" style="128" customWidth="1"/>
    <col min="3" max="3" width="0.875" style="128" customWidth="1"/>
    <col min="4" max="4" width="11.75" style="128" customWidth="1"/>
    <col min="5" max="5" width="0.875" style="128" customWidth="1"/>
    <col min="6" max="6" width="11.75" style="128" customWidth="1"/>
    <col min="7" max="7" width="0.875" style="128" customWidth="1"/>
    <col min="8" max="8" width="11.75" style="128" customWidth="1"/>
    <col min="9" max="9" width="0.875" style="128" customWidth="1"/>
    <col min="10" max="10" width="11.75" style="128" customWidth="1"/>
    <col min="11" max="11" width="2.125" style="128" customWidth="1"/>
    <col min="12" max="16384" width="20.125" style="128"/>
  </cols>
  <sheetData>
    <row r="1" spans="1:10" x14ac:dyDescent="0.6">
      <c r="J1" s="129" t="s">
        <v>66</v>
      </c>
    </row>
    <row r="2" spans="1:10" x14ac:dyDescent="0.6">
      <c r="A2" s="328" t="s">
        <v>0</v>
      </c>
      <c r="B2" s="328"/>
      <c r="C2" s="328"/>
      <c r="D2" s="328"/>
      <c r="J2" s="129"/>
    </row>
    <row r="3" spans="1:10" s="132" customFormat="1" ht="20.399999999999999" x14ac:dyDescent="0.55000000000000004">
      <c r="A3" s="134" t="s">
        <v>67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s="132" customFormat="1" ht="20.399999999999999" x14ac:dyDescent="0.55000000000000004">
      <c r="A4" s="328" t="s">
        <v>68</v>
      </c>
      <c r="B4" s="328"/>
      <c r="C4" s="328"/>
      <c r="D4" s="328"/>
    </row>
    <row r="5" spans="1:10" s="132" customFormat="1" ht="20.399999999999999" x14ac:dyDescent="0.55000000000000004">
      <c r="A5" s="131"/>
      <c r="B5" s="131"/>
      <c r="C5" s="131"/>
      <c r="D5" s="131"/>
      <c r="E5" s="131"/>
      <c r="F5" s="131"/>
      <c r="G5" s="131"/>
      <c r="H5" s="131"/>
      <c r="I5" s="131"/>
      <c r="J5" s="129" t="s">
        <v>3</v>
      </c>
    </row>
    <row r="6" spans="1:10" s="132" customFormat="1" ht="20.399999999999999" x14ac:dyDescent="0.55000000000000004">
      <c r="D6" s="329" t="s">
        <v>4</v>
      </c>
      <c r="E6" s="329"/>
      <c r="F6" s="329"/>
      <c r="G6" s="131"/>
      <c r="H6" s="329" t="s">
        <v>5</v>
      </c>
      <c r="I6" s="329"/>
      <c r="J6" s="329"/>
    </row>
    <row r="7" spans="1:10" s="132" customFormat="1" ht="20.399999999999999" x14ac:dyDescent="0.55000000000000004">
      <c r="B7" s="136" t="s">
        <v>8</v>
      </c>
      <c r="C7" s="135"/>
      <c r="D7" s="137">
        <v>2566</v>
      </c>
      <c r="E7" s="138"/>
      <c r="F7" s="137">
        <v>2565</v>
      </c>
      <c r="G7" s="138"/>
      <c r="H7" s="137">
        <v>2566</v>
      </c>
      <c r="I7" s="138"/>
      <c r="J7" s="137">
        <v>2565</v>
      </c>
    </row>
    <row r="8" spans="1:10" s="132" customFormat="1" ht="20.399999999999999" x14ac:dyDescent="0.55000000000000004">
      <c r="A8" s="132" t="s">
        <v>70</v>
      </c>
      <c r="D8" s="133"/>
      <c r="E8" s="139"/>
      <c r="F8" s="133"/>
      <c r="G8" s="139"/>
      <c r="H8" s="133"/>
      <c r="I8" s="139"/>
      <c r="J8" s="133"/>
    </row>
    <row r="9" spans="1:10" x14ac:dyDescent="0.6">
      <c r="A9" s="140" t="s">
        <v>71</v>
      </c>
      <c r="D9" s="141">
        <v>341911</v>
      </c>
      <c r="E9" s="142"/>
      <c r="F9" s="141">
        <v>478562</v>
      </c>
      <c r="G9" s="142"/>
      <c r="H9" s="141">
        <v>327781</v>
      </c>
      <c r="I9" s="142"/>
      <c r="J9" s="141">
        <v>447410</v>
      </c>
    </row>
    <row r="10" spans="1:10" x14ac:dyDescent="0.6">
      <c r="A10" s="140" t="s">
        <v>72</v>
      </c>
      <c r="D10" s="141">
        <v>7428</v>
      </c>
      <c r="E10" s="142"/>
      <c r="F10" s="141">
        <v>914</v>
      </c>
      <c r="G10" s="142"/>
      <c r="H10" s="141">
        <v>123</v>
      </c>
      <c r="I10" s="142"/>
      <c r="J10" s="141">
        <v>7</v>
      </c>
    </row>
    <row r="11" spans="1:10" x14ac:dyDescent="0.6">
      <c r="A11" s="128" t="s">
        <v>73</v>
      </c>
      <c r="D11" s="143">
        <v>349339</v>
      </c>
      <c r="E11" s="144"/>
      <c r="F11" s="143">
        <v>479476</v>
      </c>
      <c r="G11" s="144"/>
      <c r="H11" s="143">
        <v>327904</v>
      </c>
      <c r="I11" s="142"/>
      <c r="J11" s="143">
        <v>447417</v>
      </c>
    </row>
    <row r="12" spans="1:10" ht="5.0999999999999996" customHeight="1" x14ac:dyDescent="0.6">
      <c r="D12" s="144"/>
      <c r="E12" s="144"/>
      <c r="F12" s="144"/>
      <c r="G12" s="144"/>
      <c r="H12" s="145"/>
      <c r="I12" s="142"/>
      <c r="J12" s="145"/>
    </row>
    <row r="13" spans="1:10" x14ac:dyDescent="0.6">
      <c r="A13" s="132" t="s">
        <v>74</v>
      </c>
      <c r="D13" s="130"/>
      <c r="E13" s="144"/>
      <c r="F13" s="130"/>
      <c r="G13" s="144"/>
      <c r="H13" s="146"/>
      <c r="I13" s="144"/>
      <c r="J13" s="146"/>
    </row>
    <row r="14" spans="1:10" x14ac:dyDescent="0.6">
      <c r="A14" s="140" t="s">
        <v>75</v>
      </c>
      <c r="D14" s="147">
        <v>-258386</v>
      </c>
      <c r="E14" s="142"/>
      <c r="F14" s="147">
        <v>-312331</v>
      </c>
      <c r="G14" s="142"/>
      <c r="H14" s="147">
        <v>-233018</v>
      </c>
      <c r="I14" s="147"/>
      <c r="J14" s="147">
        <v>-278741</v>
      </c>
    </row>
    <row r="15" spans="1:10" x14ac:dyDescent="0.6">
      <c r="A15" s="128" t="s">
        <v>76</v>
      </c>
      <c r="B15" s="148"/>
      <c r="C15" s="148"/>
      <c r="D15" s="147">
        <v>-258386</v>
      </c>
      <c r="E15" s="144"/>
      <c r="F15" s="147">
        <v>-312331</v>
      </c>
      <c r="G15" s="144"/>
      <c r="H15" s="147">
        <v>-233018</v>
      </c>
      <c r="I15" s="144"/>
      <c r="J15" s="147">
        <v>-278741</v>
      </c>
    </row>
    <row r="16" spans="1:10" ht="3" customHeight="1" x14ac:dyDescent="0.6">
      <c r="B16" s="148"/>
      <c r="C16" s="148"/>
      <c r="D16" s="144"/>
      <c r="E16" s="144"/>
      <c r="F16" s="144"/>
      <c r="G16" s="144"/>
      <c r="H16" s="149"/>
      <c r="I16" s="144"/>
      <c r="J16" s="149"/>
    </row>
    <row r="17" spans="1:10" x14ac:dyDescent="0.6">
      <c r="A17" s="150" t="s">
        <v>77</v>
      </c>
      <c r="B17" s="135"/>
      <c r="C17" s="135"/>
      <c r="D17" s="151">
        <v>90953</v>
      </c>
      <c r="E17" s="151"/>
      <c r="F17" s="151">
        <v>167145</v>
      </c>
      <c r="G17" s="151"/>
      <c r="H17" s="151">
        <v>94886</v>
      </c>
      <c r="I17" s="151"/>
      <c r="J17" s="151">
        <v>168676</v>
      </c>
    </row>
    <row r="18" spans="1:10" x14ac:dyDescent="0.6">
      <c r="A18" s="152" t="s">
        <v>78</v>
      </c>
      <c r="B18" s="135"/>
      <c r="C18" s="135"/>
      <c r="D18" s="151"/>
      <c r="E18" s="139"/>
      <c r="F18" s="151"/>
      <c r="G18" s="139"/>
      <c r="H18" s="151"/>
      <c r="I18" s="139"/>
      <c r="J18" s="151"/>
    </row>
    <row r="19" spans="1:10" x14ac:dyDescent="0.6">
      <c r="A19" s="153" t="s">
        <v>79</v>
      </c>
      <c r="B19" s="148"/>
      <c r="C19" s="148"/>
      <c r="D19" s="141">
        <v>0</v>
      </c>
      <c r="E19" s="144"/>
      <c r="F19" s="141">
        <v>0</v>
      </c>
      <c r="G19" s="144"/>
      <c r="H19" s="141">
        <v>300</v>
      </c>
      <c r="I19" s="142"/>
      <c r="J19" s="141">
        <v>240</v>
      </c>
    </row>
    <row r="20" spans="1:10" x14ac:dyDescent="0.6">
      <c r="A20" s="153" t="s">
        <v>80</v>
      </c>
      <c r="B20" s="135"/>
      <c r="C20" s="135"/>
      <c r="D20" s="141">
        <v>1684</v>
      </c>
      <c r="E20" s="144"/>
      <c r="F20" s="141">
        <v>717</v>
      </c>
      <c r="G20" s="144"/>
      <c r="H20" s="141">
        <v>1617</v>
      </c>
      <c r="I20" s="142"/>
      <c r="J20" s="141">
        <v>661</v>
      </c>
    </row>
    <row r="21" spans="1:10" x14ac:dyDescent="0.6">
      <c r="A21" s="140" t="s">
        <v>81</v>
      </c>
      <c r="B21" s="135"/>
      <c r="C21" s="135"/>
      <c r="D21" s="141">
        <v>513</v>
      </c>
      <c r="E21" s="144"/>
      <c r="F21" s="141">
        <v>480</v>
      </c>
      <c r="G21" s="144"/>
      <c r="H21" s="141">
        <v>789</v>
      </c>
      <c r="I21" s="142"/>
      <c r="J21" s="141">
        <v>717</v>
      </c>
    </row>
    <row r="22" spans="1:10" x14ac:dyDescent="0.6">
      <c r="A22" s="140" t="s">
        <v>82</v>
      </c>
      <c r="B22" s="135"/>
      <c r="C22" s="135"/>
      <c r="D22" s="141">
        <v>9134</v>
      </c>
      <c r="E22" s="144"/>
      <c r="F22" s="141">
        <v>9904</v>
      </c>
      <c r="G22" s="144"/>
      <c r="H22" s="141">
        <v>9134</v>
      </c>
      <c r="I22" s="142"/>
      <c r="J22" s="141">
        <v>9903</v>
      </c>
    </row>
    <row r="23" spans="1:10" x14ac:dyDescent="0.6">
      <c r="A23" s="140" t="s">
        <v>83</v>
      </c>
      <c r="B23" s="135"/>
      <c r="C23" s="135"/>
      <c r="D23" s="154">
        <v>314</v>
      </c>
      <c r="E23" s="144"/>
      <c r="F23" s="154">
        <v>42</v>
      </c>
      <c r="G23" s="144"/>
      <c r="H23" s="154">
        <v>52</v>
      </c>
      <c r="I23" s="142"/>
      <c r="J23" s="154">
        <v>42</v>
      </c>
    </row>
    <row r="24" spans="1:10" x14ac:dyDescent="0.6">
      <c r="A24" s="140" t="s">
        <v>84</v>
      </c>
      <c r="B24" s="155"/>
      <c r="C24" s="135"/>
      <c r="D24" s="141"/>
      <c r="E24" s="144"/>
      <c r="F24" s="141"/>
      <c r="G24" s="144"/>
      <c r="H24" s="141"/>
      <c r="I24" s="142"/>
      <c r="J24" s="141"/>
    </row>
    <row r="25" spans="1:10" x14ac:dyDescent="0.6">
      <c r="A25" s="240" t="s">
        <v>85</v>
      </c>
      <c r="B25" s="155"/>
      <c r="C25" s="135"/>
      <c r="D25" s="141">
        <v>27</v>
      </c>
      <c r="E25" s="144"/>
      <c r="F25" s="141">
        <v>195</v>
      </c>
      <c r="G25" s="144"/>
      <c r="H25" s="141">
        <v>27</v>
      </c>
      <c r="I25" s="142"/>
      <c r="J25" s="141">
        <v>195</v>
      </c>
    </row>
    <row r="26" spans="1:10" x14ac:dyDescent="0.6">
      <c r="A26" s="140" t="s">
        <v>86</v>
      </c>
      <c r="B26" s="148"/>
      <c r="C26" s="148"/>
      <c r="D26" s="156">
        <v>9663</v>
      </c>
      <c r="E26" s="142"/>
      <c r="F26" s="156">
        <v>5722</v>
      </c>
      <c r="G26" s="142"/>
      <c r="H26" s="156">
        <v>7880</v>
      </c>
      <c r="I26" s="144"/>
      <c r="J26" s="156">
        <v>6314</v>
      </c>
    </row>
    <row r="27" spans="1:10" x14ac:dyDescent="0.6">
      <c r="A27" s="158" t="s">
        <v>87</v>
      </c>
      <c r="B27" s="148"/>
      <c r="C27" s="148"/>
      <c r="D27" s="159">
        <v>112288</v>
      </c>
      <c r="E27" s="159"/>
      <c r="F27" s="159">
        <v>184205</v>
      </c>
      <c r="G27" s="159"/>
      <c r="H27" s="159">
        <v>114685</v>
      </c>
      <c r="I27" s="159"/>
      <c r="J27" s="159">
        <v>186748</v>
      </c>
    </row>
    <row r="28" spans="1:10" x14ac:dyDescent="0.6">
      <c r="A28" s="128" t="s">
        <v>88</v>
      </c>
      <c r="B28" s="148"/>
      <c r="C28" s="148"/>
      <c r="D28" s="154">
        <v>-32016</v>
      </c>
      <c r="E28" s="160"/>
      <c r="F28" s="154">
        <v>-41757</v>
      </c>
      <c r="G28" s="160"/>
      <c r="H28" s="154">
        <v>-37141</v>
      </c>
      <c r="I28" s="142"/>
      <c r="J28" s="154">
        <v>-41673</v>
      </c>
    </row>
    <row r="29" spans="1:10" x14ac:dyDescent="0.6">
      <c r="A29" s="128" t="s">
        <v>89</v>
      </c>
      <c r="B29" s="148"/>
      <c r="C29" s="148"/>
      <c r="D29" s="154">
        <v>-29784</v>
      </c>
      <c r="E29" s="160"/>
      <c r="F29" s="154">
        <v>-42126</v>
      </c>
      <c r="G29" s="160"/>
      <c r="H29" s="154">
        <v>-26589</v>
      </c>
      <c r="I29" s="142"/>
      <c r="J29" s="154">
        <v>-23491</v>
      </c>
    </row>
    <row r="30" spans="1:10" x14ac:dyDescent="0.6">
      <c r="A30" s="128" t="s">
        <v>90</v>
      </c>
      <c r="B30" s="148"/>
      <c r="C30" s="148"/>
      <c r="D30" s="141">
        <v>0</v>
      </c>
      <c r="E30" s="160"/>
      <c r="F30" s="161">
        <v>0</v>
      </c>
      <c r="G30" s="160"/>
      <c r="H30" s="154">
        <v>1257</v>
      </c>
      <c r="I30" s="142"/>
      <c r="J30" s="154">
        <v>-14468</v>
      </c>
    </row>
    <row r="31" spans="1:10" x14ac:dyDescent="0.6">
      <c r="A31" s="128" t="s">
        <v>91</v>
      </c>
      <c r="B31" s="148"/>
      <c r="C31" s="148"/>
      <c r="D31" s="141"/>
      <c r="E31" s="160"/>
      <c r="F31" s="141"/>
      <c r="G31" s="160"/>
      <c r="H31" s="141"/>
      <c r="I31" s="142"/>
      <c r="J31" s="141"/>
    </row>
    <row r="32" spans="1:10" x14ac:dyDescent="0.6">
      <c r="A32" s="140" t="s">
        <v>85</v>
      </c>
      <c r="B32" s="148"/>
      <c r="C32" s="148"/>
      <c r="D32" s="154">
        <v>-1786</v>
      </c>
      <c r="E32" s="160"/>
      <c r="F32" s="154">
        <v>-15386</v>
      </c>
      <c r="G32" s="160"/>
      <c r="H32" s="154">
        <v>-1786</v>
      </c>
      <c r="I32" s="142"/>
      <c r="J32" s="154">
        <v>-15386</v>
      </c>
    </row>
    <row r="33" spans="1:10" x14ac:dyDescent="0.6">
      <c r="A33" s="128" t="s">
        <v>92</v>
      </c>
      <c r="B33" s="148"/>
      <c r="C33" s="148"/>
      <c r="D33" s="154">
        <v>-12985</v>
      </c>
      <c r="E33" s="160"/>
      <c r="F33" s="154">
        <v>-30690</v>
      </c>
      <c r="G33" s="160"/>
      <c r="H33" s="154">
        <v>-13021</v>
      </c>
      <c r="I33" s="142"/>
      <c r="J33" s="154">
        <v>-30687</v>
      </c>
    </row>
    <row r="34" spans="1:10" x14ac:dyDescent="0.6">
      <c r="A34" s="128" t="s">
        <v>93</v>
      </c>
      <c r="B34" s="148"/>
      <c r="C34" s="148"/>
      <c r="D34" s="154">
        <v>-442</v>
      </c>
      <c r="E34" s="160"/>
      <c r="F34" s="154">
        <v>-330</v>
      </c>
      <c r="G34" s="160"/>
      <c r="H34" s="154">
        <v>-442</v>
      </c>
      <c r="I34" s="142"/>
      <c r="J34" s="154">
        <v>-330</v>
      </c>
    </row>
    <row r="35" spans="1:10" x14ac:dyDescent="0.6">
      <c r="A35" s="128" t="s">
        <v>95</v>
      </c>
      <c r="B35" s="155">
        <v>13</v>
      </c>
      <c r="C35" s="148"/>
      <c r="D35" s="147">
        <v>-1174</v>
      </c>
      <c r="E35" s="160"/>
      <c r="F35" s="147">
        <v>-3836</v>
      </c>
      <c r="G35" s="160"/>
      <c r="H35" s="162">
        <v>0</v>
      </c>
      <c r="I35" s="144"/>
      <c r="J35" s="147">
        <v>0</v>
      </c>
    </row>
    <row r="36" spans="1:10" x14ac:dyDescent="0.6">
      <c r="A36" s="163" t="s">
        <v>96</v>
      </c>
      <c r="B36" s="148"/>
      <c r="C36" s="148"/>
      <c r="D36" s="164">
        <v>34101</v>
      </c>
      <c r="E36" s="165"/>
      <c r="F36" s="164">
        <v>50080</v>
      </c>
      <c r="G36" s="165"/>
      <c r="H36" s="164">
        <v>36963</v>
      </c>
      <c r="I36" s="165"/>
      <c r="J36" s="164">
        <v>60713</v>
      </c>
    </row>
    <row r="37" spans="1:10" x14ac:dyDescent="0.6">
      <c r="A37" s="128" t="s">
        <v>94</v>
      </c>
      <c r="B37" s="148"/>
      <c r="C37" s="148"/>
      <c r="D37" s="162">
        <v>0</v>
      </c>
      <c r="E37" s="142"/>
      <c r="F37" s="147">
        <v>0</v>
      </c>
      <c r="G37" s="142"/>
      <c r="H37" s="162">
        <v>0</v>
      </c>
      <c r="I37" s="144"/>
      <c r="J37" s="147">
        <v>0</v>
      </c>
    </row>
    <row r="38" spans="1:10" x14ac:dyDescent="0.6">
      <c r="A38" s="163" t="s">
        <v>97</v>
      </c>
      <c r="B38" s="148"/>
      <c r="C38" s="148"/>
      <c r="D38" s="164">
        <v>34101</v>
      </c>
      <c r="E38" s="165"/>
      <c r="F38" s="164">
        <v>50080</v>
      </c>
      <c r="G38" s="165"/>
      <c r="H38" s="164">
        <v>36963</v>
      </c>
      <c r="I38" s="165"/>
      <c r="J38" s="164">
        <v>60713</v>
      </c>
    </row>
    <row r="39" spans="1:10" ht="22.2" x14ac:dyDescent="0.6">
      <c r="A39" s="128" t="s">
        <v>98</v>
      </c>
      <c r="B39" s="198">
        <v>28</v>
      </c>
      <c r="C39" s="148"/>
      <c r="D39" s="147">
        <v>-756</v>
      </c>
      <c r="E39" s="154"/>
      <c r="F39" s="141">
        <v>16146</v>
      </c>
      <c r="G39" s="154"/>
      <c r="H39" s="147">
        <v>-971</v>
      </c>
      <c r="I39" s="144"/>
      <c r="J39" s="141">
        <v>12581</v>
      </c>
    </row>
    <row r="40" spans="1:10" ht="21.6" thickBot="1" x14ac:dyDescent="0.65">
      <c r="A40" s="132" t="s">
        <v>99</v>
      </c>
      <c r="B40" s="132"/>
      <c r="C40" s="132"/>
      <c r="D40" s="166">
        <v>33345</v>
      </c>
      <c r="E40" s="139"/>
      <c r="F40" s="166">
        <v>66226</v>
      </c>
      <c r="G40" s="139"/>
      <c r="H40" s="166">
        <v>35992</v>
      </c>
      <c r="I40" s="139"/>
      <c r="J40" s="166">
        <v>73294</v>
      </c>
    </row>
    <row r="41" spans="1:10" ht="21.6" hidden="1" thickTop="1" x14ac:dyDescent="0.6">
      <c r="A41" s="132" t="s">
        <v>100</v>
      </c>
      <c r="B41" s="132"/>
      <c r="C41" s="132"/>
      <c r="D41" s="151"/>
      <c r="E41" s="139"/>
      <c r="F41" s="151"/>
      <c r="G41" s="139"/>
      <c r="H41" s="151"/>
      <c r="I41" s="139"/>
      <c r="J41" s="151"/>
    </row>
    <row r="42" spans="1:10" ht="21.6" hidden="1" thickTop="1" x14ac:dyDescent="0.6">
      <c r="A42" s="128" t="s">
        <v>101</v>
      </c>
      <c r="B42" s="155"/>
      <c r="C42" s="132"/>
      <c r="D42" s="147"/>
      <c r="E42" s="154"/>
      <c r="F42" s="147"/>
      <c r="G42" s="154"/>
      <c r="H42" s="147"/>
      <c r="I42" s="154"/>
      <c r="J42" s="147"/>
    </row>
    <row r="43" spans="1:10" s="132" customFormat="1" ht="21.6" hidden="1" thickTop="1" thickBot="1" x14ac:dyDescent="0.6">
      <c r="A43" s="132" t="s">
        <v>99</v>
      </c>
      <c r="D43" s="167"/>
      <c r="E43" s="151"/>
      <c r="F43" s="167"/>
      <c r="G43" s="151"/>
      <c r="H43" s="168"/>
      <c r="I43" s="169"/>
      <c r="J43" s="167"/>
    </row>
    <row r="44" spans="1:10" ht="12.75" customHeight="1" thickTop="1" x14ac:dyDescent="0.6">
      <c r="D44" s="170"/>
      <c r="E44" s="171"/>
      <c r="F44" s="170"/>
      <c r="G44" s="171"/>
      <c r="H44" s="172"/>
      <c r="I44" s="173"/>
      <c r="J44" s="172"/>
    </row>
    <row r="45" spans="1:10" ht="22.8" x14ac:dyDescent="0.65">
      <c r="A45" s="204" t="s">
        <v>36</v>
      </c>
      <c r="B45" s="204"/>
      <c r="C45" s="204"/>
      <c r="D45" s="204"/>
      <c r="E45" s="204"/>
      <c r="F45" s="184"/>
      <c r="G45" s="184"/>
      <c r="H45" s="184"/>
    </row>
  </sheetData>
  <mergeCells count="4">
    <mergeCell ref="A2:D2"/>
    <mergeCell ref="A4:D4"/>
    <mergeCell ref="D6:F6"/>
    <mergeCell ref="H6:J6"/>
  </mergeCells>
  <pageMargins left="0.70866141732283472" right="0.19685039370078741" top="0.39370078740157483" bottom="0.19685039370078741" header="0.51181102362204722" footer="0.39370078740157483"/>
  <pageSetup paperSize="9" scale="95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9"/>
  <sheetViews>
    <sheetView showGridLines="0" topLeftCell="A17" zoomScaleNormal="100" zoomScaleSheetLayoutView="85" workbookViewId="0">
      <selection activeCell="K30" sqref="K30"/>
    </sheetView>
  </sheetViews>
  <sheetFormatPr defaultColWidth="20.125" defaultRowHeight="21" x14ac:dyDescent="0.6"/>
  <cols>
    <col min="1" max="1" width="43.125" style="1" customWidth="1"/>
    <col min="2" max="2" width="9" style="1" bestFit="1" customWidth="1"/>
    <col min="3" max="3" width="0.875" style="1" customWidth="1"/>
    <col min="4" max="4" width="11.25" style="1" customWidth="1"/>
    <col min="5" max="5" width="0.875" style="1" customWidth="1"/>
    <col min="6" max="6" width="11.25" style="1" customWidth="1"/>
    <col min="7" max="7" width="0.875" style="1" customWidth="1"/>
    <col min="8" max="8" width="11.25" style="1" customWidth="1"/>
    <col min="9" max="9" width="0.875" style="1" customWidth="1"/>
    <col min="10" max="10" width="11.25" style="1" customWidth="1"/>
    <col min="11" max="16384" width="20.125" style="1"/>
  </cols>
  <sheetData>
    <row r="1" spans="1:10" x14ac:dyDescent="0.6">
      <c r="J1" s="37" t="s">
        <v>66</v>
      </c>
    </row>
    <row r="2" spans="1:10" x14ac:dyDescent="0.6">
      <c r="A2" s="334" t="s">
        <v>0</v>
      </c>
      <c r="B2" s="334"/>
      <c r="C2" s="334"/>
      <c r="D2" s="334"/>
      <c r="J2" s="37"/>
    </row>
    <row r="3" spans="1:10" s="3" customFormat="1" ht="20.399999999999999" x14ac:dyDescent="0.55000000000000004">
      <c r="A3" s="18" t="s">
        <v>102</v>
      </c>
      <c r="B3" s="6"/>
      <c r="C3" s="6"/>
      <c r="D3" s="6"/>
      <c r="E3" s="6"/>
      <c r="F3" s="6"/>
      <c r="G3" s="6"/>
      <c r="H3" s="6"/>
      <c r="I3" s="6"/>
      <c r="J3" s="6"/>
    </row>
    <row r="4" spans="1:10" s="3" customFormat="1" ht="20.399999999999999" x14ac:dyDescent="0.55000000000000004">
      <c r="A4" s="334" t="s">
        <v>68</v>
      </c>
      <c r="B4" s="334"/>
      <c r="C4" s="334"/>
      <c r="D4" s="334"/>
    </row>
    <row r="5" spans="1:10" s="3" customFormat="1" ht="20.399999999999999" x14ac:dyDescent="0.55000000000000004">
      <c r="A5" s="6"/>
      <c r="B5" s="6"/>
      <c r="C5" s="6"/>
      <c r="D5" s="6"/>
      <c r="E5" s="6"/>
      <c r="F5" s="6"/>
      <c r="G5" s="6"/>
      <c r="H5" s="6"/>
      <c r="I5" s="6"/>
      <c r="J5" s="4" t="s">
        <v>3</v>
      </c>
    </row>
    <row r="6" spans="1:10" s="3" customFormat="1" ht="20.399999999999999" x14ac:dyDescent="0.55000000000000004">
      <c r="D6" s="330" t="s">
        <v>4</v>
      </c>
      <c r="E6" s="330"/>
      <c r="F6" s="330"/>
      <c r="G6" s="6"/>
      <c r="H6" s="330" t="s">
        <v>5</v>
      </c>
      <c r="I6" s="330"/>
      <c r="J6" s="330"/>
    </row>
    <row r="7" spans="1:10" s="3" customFormat="1" ht="20.399999999999999" x14ac:dyDescent="0.55000000000000004">
      <c r="B7" s="8"/>
      <c r="C7" s="8"/>
      <c r="D7" s="36">
        <v>2566</v>
      </c>
      <c r="E7" s="37"/>
      <c r="F7" s="36">
        <v>2565</v>
      </c>
      <c r="G7" s="37"/>
      <c r="H7" s="36">
        <v>2566</v>
      </c>
      <c r="I7" s="37"/>
      <c r="J7" s="36">
        <v>2565</v>
      </c>
    </row>
    <row r="8" spans="1:10" s="3" customFormat="1" ht="20.399999999999999" x14ac:dyDescent="0.55000000000000004">
      <c r="C8" s="8"/>
      <c r="D8" s="37"/>
      <c r="E8" s="37"/>
      <c r="F8" s="37"/>
      <c r="G8" s="37"/>
      <c r="H8" s="37"/>
      <c r="I8" s="37"/>
      <c r="J8" s="37"/>
    </row>
    <row r="9" spans="1:10" s="3" customFormat="1" ht="20.399999999999999" x14ac:dyDescent="0.55000000000000004">
      <c r="A9" s="3" t="s">
        <v>99</v>
      </c>
      <c r="D9" s="174">
        <v>33345</v>
      </c>
      <c r="E9" s="11"/>
      <c r="F9" s="174">
        <v>66226</v>
      </c>
      <c r="G9" s="11"/>
      <c r="H9" s="174">
        <v>35992</v>
      </c>
      <c r="I9" s="11"/>
      <c r="J9" s="174">
        <v>73294</v>
      </c>
    </row>
    <row r="10" spans="1:10" x14ac:dyDescent="0.6">
      <c r="A10" s="1" t="s">
        <v>103</v>
      </c>
      <c r="D10" s="28"/>
      <c r="E10" s="29"/>
      <c r="F10" s="28"/>
      <c r="G10" s="29"/>
      <c r="H10" s="24"/>
      <c r="I10" s="25"/>
      <c r="J10" s="24"/>
    </row>
    <row r="11" spans="1:10" x14ac:dyDescent="0.6">
      <c r="A11" s="59" t="s">
        <v>104</v>
      </c>
      <c r="D11" s="28"/>
      <c r="E11" s="29"/>
      <c r="F11" s="28"/>
      <c r="G11" s="29"/>
      <c r="H11" s="28"/>
      <c r="I11" s="29"/>
      <c r="J11" s="24"/>
    </row>
    <row r="12" spans="1:10" x14ac:dyDescent="0.6">
      <c r="A12" s="56" t="s">
        <v>108</v>
      </c>
      <c r="D12" s="10">
        <v>0</v>
      </c>
      <c r="E12" s="29"/>
      <c r="F12" s="154">
        <v>-36932</v>
      </c>
      <c r="G12" s="29"/>
      <c r="H12" s="10">
        <v>0</v>
      </c>
      <c r="I12" s="29"/>
      <c r="J12" s="154">
        <v>-36932</v>
      </c>
    </row>
    <row r="13" spans="1:10" x14ac:dyDescent="0.6">
      <c r="A13" s="56" t="s">
        <v>109</v>
      </c>
      <c r="D13" s="9">
        <v>0</v>
      </c>
      <c r="E13" s="14"/>
      <c r="F13" s="16">
        <v>7387</v>
      </c>
      <c r="G13" s="14"/>
      <c r="H13" s="10">
        <v>0</v>
      </c>
      <c r="I13" s="14"/>
      <c r="J13" s="16">
        <v>7387</v>
      </c>
    </row>
    <row r="14" spans="1:10" x14ac:dyDescent="0.6">
      <c r="A14" s="59" t="s">
        <v>111</v>
      </c>
      <c r="D14" s="125"/>
      <c r="E14" s="29"/>
      <c r="F14" s="125"/>
      <c r="G14" s="29"/>
      <c r="H14" s="179"/>
      <c r="I14" s="29"/>
      <c r="J14" s="126"/>
    </row>
    <row r="15" spans="1:10" x14ac:dyDescent="0.6">
      <c r="A15" s="124" t="s">
        <v>112</v>
      </c>
      <c r="B15" s="13"/>
      <c r="D15" s="75">
        <v>0</v>
      </c>
      <c r="E15" s="29"/>
      <c r="F15" s="177">
        <v>-29545</v>
      </c>
      <c r="G15" s="29"/>
      <c r="H15" s="75">
        <v>0</v>
      </c>
      <c r="I15" s="29"/>
      <c r="J15" s="177">
        <v>-29545</v>
      </c>
    </row>
    <row r="16" spans="1:10" x14ac:dyDescent="0.6">
      <c r="A16" s="59" t="s">
        <v>113</v>
      </c>
      <c r="B16" s="13"/>
      <c r="D16" s="77"/>
      <c r="E16" s="27"/>
      <c r="F16" s="11"/>
      <c r="G16" s="27"/>
      <c r="H16" s="77"/>
      <c r="I16" s="27"/>
      <c r="J16" s="11"/>
    </row>
    <row r="17" spans="1:10" x14ac:dyDescent="0.6">
      <c r="A17" s="56" t="s">
        <v>110</v>
      </c>
      <c r="B17" s="13"/>
      <c r="D17" s="77"/>
      <c r="E17" s="27"/>
      <c r="F17" s="11"/>
      <c r="G17" s="27"/>
      <c r="H17" s="77"/>
      <c r="I17" s="27"/>
      <c r="J17" s="11"/>
    </row>
    <row r="18" spans="1:10" x14ac:dyDescent="0.6">
      <c r="A18" s="57" t="s">
        <v>114</v>
      </c>
      <c r="B18" s="13"/>
      <c r="D18" s="154">
        <v>-5322</v>
      </c>
      <c r="E18" s="154"/>
      <c r="F18" s="154">
        <v>-2738</v>
      </c>
      <c r="G18" s="154"/>
      <c r="H18" s="154">
        <v>-5322</v>
      </c>
      <c r="I18" s="154"/>
      <c r="J18" s="154">
        <v>-2738</v>
      </c>
    </row>
    <row r="19" spans="1:10" x14ac:dyDescent="0.6">
      <c r="A19" s="56" t="s">
        <v>109</v>
      </c>
      <c r="B19" s="13"/>
      <c r="D19" s="147">
        <v>1064</v>
      </c>
      <c r="E19" s="154"/>
      <c r="F19" s="147">
        <v>548</v>
      </c>
      <c r="G19" s="154"/>
      <c r="H19" s="147">
        <v>1064</v>
      </c>
      <c r="I19" s="154"/>
      <c r="J19" s="147">
        <v>548</v>
      </c>
    </row>
    <row r="20" spans="1:10" x14ac:dyDescent="0.6">
      <c r="A20" s="59" t="s">
        <v>111</v>
      </c>
      <c r="B20" s="13"/>
      <c r="D20" s="77"/>
      <c r="E20" s="27"/>
      <c r="F20" s="11"/>
      <c r="G20" s="27"/>
      <c r="H20" s="77"/>
      <c r="I20" s="27"/>
      <c r="J20" s="11"/>
    </row>
    <row r="21" spans="1:10" x14ac:dyDescent="0.6">
      <c r="A21" s="124" t="s">
        <v>112</v>
      </c>
      <c r="B21" s="13"/>
      <c r="D21" s="127">
        <v>-4258</v>
      </c>
      <c r="E21" s="32"/>
      <c r="F21" s="127">
        <v>-2190</v>
      </c>
      <c r="G21" s="32"/>
      <c r="H21" s="127">
        <v>-4258</v>
      </c>
      <c r="I21" s="32"/>
      <c r="J21" s="127">
        <v>-2190</v>
      </c>
    </row>
    <row r="22" spans="1:10" x14ac:dyDescent="0.6">
      <c r="A22" s="3" t="s">
        <v>115</v>
      </c>
      <c r="D22" s="127">
        <v>-4258</v>
      </c>
      <c r="E22" s="32"/>
      <c r="F22" s="127">
        <v>-31735</v>
      </c>
      <c r="G22" s="32"/>
      <c r="H22" s="127">
        <v>-4258</v>
      </c>
      <c r="I22" s="32"/>
      <c r="J22" s="127">
        <v>-31735</v>
      </c>
    </row>
    <row r="23" spans="1:10" ht="21.6" thickBot="1" x14ac:dyDescent="0.65">
      <c r="A23" s="3" t="s">
        <v>116</v>
      </c>
      <c r="D23" s="79">
        <v>29087</v>
      </c>
      <c r="E23" s="55"/>
      <c r="F23" s="175">
        <v>34491</v>
      </c>
      <c r="G23" s="27"/>
      <c r="H23" s="79">
        <v>31734</v>
      </c>
      <c r="I23" s="27"/>
      <c r="J23" s="175">
        <v>41559</v>
      </c>
    </row>
    <row r="24" spans="1:10" ht="21.6" thickTop="1" x14ac:dyDescent="0.6">
      <c r="B24" s="7"/>
      <c r="C24" s="7"/>
      <c r="D24" s="25"/>
      <c r="E24" s="25"/>
      <c r="F24" s="25"/>
      <c r="G24" s="25"/>
      <c r="H24" s="25"/>
      <c r="I24" s="25"/>
      <c r="J24" s="25"/>
    </row>
    <row r="25" spans="1:10" x14ac:dyDescent="0.6">
      <c r="A25" s="3" t="s">
        <v>117</v>
      </c>
      <c r="D25" s="30"/>
      <c r="E25" s="30"/>
      <c r="F25" s="30"/>
      <c r="G25" s="30"/>
      <c r="H25" s="30"/>
      <c r="I25" s="30"/>
      <c r="J25" s="30"/>
    </row>
    <row r="26" spans="1:10" x14ac:dyDescent="0.6">
      <c r="A26" s="64" t="s">
        <v>118</v>
      </c>
      <c r="D26" s="78">
        <v>33132</v>
      </c>
      <c r="E26" s="25"/>
      <c r="F26" s="154">
        <v>71733</v>
      </c>
      <c r="G26" s="25"/>
      <c r="H26" s="9">
        <v>35992</v>
      </c>
      <c r="I26" s="9"/>
      <c r="J26" s="9">
        <v>73294</v>
      </c>
    </row>
    <row r="27" spans="1:10" x14ac:dyDescent="0.6">
      <c r="A27" s="331" t="s">
        <v>119</v>
      </c>
      <c r="B27" s="331"/>
      <c r="D27" s="147">
        <v>213</v>
      </c>
      <c r="E27" s="15"/>
      <c r="F27" s="147">
        <v>-5507</v>
      </c>
      <c r="G27" s="15"/>
      <c r="H27" s="10">
        <v>0</v>
      </c>
      <c r="I27" s="15"/>
      <c r="J27" s="10">
        <v>0</v>
      </c>
    </row>
    <row r="28" spans="1:10" ht="21.6" thickBot="1" x14ac:dyDescent="0.65">
      <c r="D28" s="79">
        <v>33345</v>
      </c>
      <c r="E28" s="27"/>
      <c r="F28" s="175">
        <v>66226</v>
      </c>
      <c r="G28" s="25"/>
      <c r="H28" s="79">
        <v>35992</v>
      </c>
      <c r="I28" s="9"/>
      <c r="J28" s="175">
        <v>73294</v>
      </c>
    </row>
    <row r="29" spans="1:10" ht="21.6" thickTop="1" x14ac:dyDescent="0.6">
      <c r="D29" s="30"/>
      <c r="E29" s="30"/>
      <c r="F29" s="30"/>
      <c r="G29" s="30"/>
      <c r="H29" s="30"/>
      <c r="I29" s="30"/>
      <c r="J29" s="30"/>
    </row>
    <row r="30" spans="1:10" x14ac:dyDescent="0.6">
      <c r="A30" s="3" t="s">
        <v>120</v>
      </c>
      <c r="D30" s="30"/>
      <c r="E30" s="30"/>
      <c r="F30" s="30"/>
      <c r="G30" s="30"/>
      <c r="H30" s="30"/>
      <c r="I30" s="30"/>
      <c r="J30" s="30"/>
    </row>
    <row r="31" spans="1:10" s="3" customFormat="1" x14ac:dyDescent="0.6">
      <c r="A31" s="64" t="s">
        <v>118</v>
      </c>
      <c r="B31" s="1"/>
      <c r="C31" s="1"/>
      <c r="D31" s="78">
        <v>28874</v>
      </c>
      <c r="E31" s="9"/>
      <c r="F31" s="154">
        <v>39998</v>
      </c>
      <c r="G31" s="25"/>
      <c r="H31" s="78">
        <v>31734</v>
      </c>
      <c r="I31" s="25"/>
      <c r="J31" s="9">
        <v>41559</v>
      </c>
    </row>
    <row r="32" spans="1:10" x14ac:dyDescent="0.6">
      <c r="A32" s="331" t="s">
        <v>119</v>
      </c>
      <c r="B32" s="331"/>
      <c r="D32" s="147">
        <v>213</v>
      </c>
      <c r="E32" s="29"/>
      <c r="F32" s="147">
        <v>-5507</v>
      </c>
      <c r="G32" s="29"/>
      <c r="H32" s="10">
        <v>0</v>
      </c>
      <c r="I32" s="15"/>
      <c r="J32" s="10">
        <v>0</v>
      </c>
    </row>
    <row r="33" spans="1:10" ht="21.6" thickBot="1" x14ac:dyDescent="0.65">
      <c r="D33" s="79">
        <v>29087</v>
      </c>
      <c r="E33" s="27"/>
      <c r="F33" s="175">
        <v>34491</v>
      </c>
      <c r="G33" s="27"/>
      <c r="H33" s="79">
        <v>31734</v>
      </c>
      <c r="I33" s="27"/>
      <c r="J33" s="175">
        <v>41559</v>
      </c>
    </row>
    <row r="34" spans="1:10" ht="21.6" thickTop="1" x14ac:dyDescent="0.6">
      <c r="A34" s="20" t="s">
        <v>124</v>
      </c>
    </row>
    <row r="35" spans="1:10" ht="21.6" thickBot="1" x14ac:dyDescent="0.65">
      <c r="A35" s="64" t="s">
        <v>125</v>
      </c>
      <c r="D35" s="83">
        <v>0.30677777777777776</v>
      </c>
      <c r="E35" s="17"/>
      <c r="F35" s="176">
        <v>0.66419444444444442</v>
      </c>
      <c r="G35" s="17"/>
      <c r="H35" s="176">
        <v>0.33325925925925926</v>
      </c>
      <c r="I35" s="10"/>
      <c r="J35" s="176">
        <v>0.67864814814814811</v>
      </c>
    </row>
    <row r="36" spans="1:10" ht="21.6" hidden="1" thickTop="1" x14ac:dyDescent="0.6">
      <c r="A36" s="332" t="s">
        <v>126</v>
      </c>
      <c r="B36" s="333"/>
      <c r="D36" s="16">
        <v>108000</v>
      </c>
      <c r="E36" s="9"/>
      <c r="F36" s="16">
        <v>108000</v>
      </c>
      <c r="G36" s="9"/>
      <c r="H36" s="16">
        <v>108000</v>
      </c>
      <c r="I36" s="14"/>
      <c r="J36" s="16">
        <v>108000</v>
      </c>
    </row>
    <row r="37" spans="1:10" x14ac:dyDescent="0.6">
      <c r="A37" s="64"/>
      <c r="D37" s="9"/>
      <c r="E37" s="9"/>
      <c r="F37" s="9"/>
      <c r="G37" s="9"/>
      <c r="H37" s="9"/>
      <c r="I37" s="14"/>
      <c r="J37" s="9"/>
    </row>
    <row r="38" spans="1:10" x14ac:dyDescent="0.6">
      <c r="A38" s="64"/>
      <c r="D38" s="9"/>
      <c r="E38" s="9"/>
      <c r="F38" s="9"/>
      <c r="G38" s="9"/>
      <c r="H38" s="9"/>
      <c r="I38" s="14"/>
      <c r="J38" s="9"/>
    </row>
    <row r="39" spans="1:10" ht="22.8" x14ac:dyDescent="0.65">
      <c r="A39" s="45" t="s">
        <v>36</v>
      </c>
      <c r="B39" s="45"/>
      <c r="C39" s="45"/>
      <c r="D39" s="45"/>
      <c r="E39" s="45"/>
      <c r="F39" s="42"/>
      <c r="G39" s="42"/>
      <c r="H39" s="42"/>
    </row>
  </sheetData>
  <mergeCells count="7">
    <mergeCell ref="H6:J6"/>
    <mergeCell ref="A27:B27"/>
    <mergeCell ref="A32:B32"/>
    <mergeCell ref="A36:B36"/>
    <mergeCell ref="A2:D2"/>
    <mergeCell ref="A4:D4"/>
    <mergeCell ref="D6:F6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7"/>
  <sheetViews>
    <sheetView showGridLines="0" topLeftCell="A25" zoomScaleNormal="100" zoomScaleSheetLayoutView="85" workbookViewId="0">
      <selection activeCell="D27" sqref="D27:D35"/>
    </sheetView>
  </sheetViews>
  <sheetFormatPr defaultColWidth="20.125" defaultRowHeight="21" x14ac:dyDescent="0.6"/>
  <cols>
    <col min="1" max="1" width="54.875" style="128" customWidth="1"/>
    <col min="2" max="2" width="8.625" style="128" customWidth="1"/>
    <col min="3" max="3" width="0.875" style="128" customWidth="1"/>
    <col min="4" max="4" width="11.75" style="128" customWidth="1"/>
    <col min="5" max="5" width="0.875" style="128" customWidth="1"/>
    <col min="6" max="6" width="11.75" style="128" customWidth="1"/>
    <col min="7" max="7" width="0.875" style="128" customWidth="1"/>
    <col min="8" max="8" width="11.75" style="128" customWidth="1"/>
    <col min="9" max="9" width="0.875" style="128" customWidth="1"/>
    <col min="10" max="10" width="11.75" style="128" customWidth="1"/>
    <col min="11" max="11" width="2.125" style="128" customWidth="1"/>
    <col min="12" max="12" width="2.375" style="128" customWidth="1"/>
    <col min="13" max="16384" width="20.125" style="128"/>
  </cols>
  <sheetData>
    <row r="1" spans="1:12" x14ac:dyDescent="0.6">
      <c r="J1" s="129" t="s">
        <v>66</v>
      </c>
    </row>
    <row r="2" spans="1:12" x14ac:dyDescent="0.6">
      <c r="A2" s="328" t="s">
        <v>0</v>
      </c>
      <c r="B2" s="328"/>
      <c r="C2" s="328"/>
      <c r="D2" s="328"/>
      <c r="J2" s="129"/>
    </row>
    <row r="3" spans="1:12" s="132" customFormat="1" ht="20.399999999999999" x14ac:dyDescent="0.55000000000000004">
      <c r="A3" s="134" t="s">
        <v>67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2" s="132" customFormat="1" ht="20.399999999999999" x14ac:dyDescent="0.55000000000000004">
      <c r="A4" s="328" t="s">
        <v>127</v>
      </c>
      <c r="B4" s="328"/>
      <c r="C4" s="328"/>
      <c r="D4" s="328"/>
    </row>
    <row r="5" spans="1:12" s="132" customFormat="1" ht="20.399999999999999" x14ac:dyDescent="0.55000000000000004">
      <c r="A5" s="131"/>
      <c r="B5" s="131"/>
      <c r="C5" s="131"/>
      <c r="D5" s="131"/>
      <c r="E5" s="131"/>
      <c r="F5" s="131"/>
      <c r="G5" s="131"/>
      <c r="H5" s="131"/>
      <c r="I5" s="131"/>
      <c r="J5" s="129" t="s">
        <v>3</v>
      </c>
    </row>
    <row r="6" spans="1:12" s="132" customFormat="1" ht="20.399999999999999" x14ac:dyDescent="0.55000000000000004">
      <c r="D6" s="329" t="s">
        <v>4</v>
      </c>
      <c r="E6" s="329"/>
      <c r="F6" s="329"/>
      <c r="G6" s="131"/>
      <c r="H6" s="329" t="s">
        <v>5</v>
      </c>
      <c r="I6" s="329"/>
      <c r="J6" s="329"/>
    </row>
    <row r="7" spans="1:12" s="132" customFormat="1" ht="20.399999999999999" x14ac:dyDescent="0.55000000000000004">
      <c r="B7" s="136" t="s">
        <v>8</v>
      </c>
      <c r="C7" s="135"/>
      <c r="D7" s="137">
        <v>2566</v>
      </c>
      <c r="E7" s="138"/>
      <c r="F7" s="137">
        <v>2565</v>
      </c>
      <c r="G7" s="138"/>
      <c r="H7" s="137">
        <v>2566</v>
      </c>
      <c r="I7" s="138"/>
      <c r="J7" s="137">
        <v>2565</v>
      </c>
    </row>
    <row r="8" spans="1:12" s="132" customFormat="1" ht="20.399999999999999" x14ac:dyDescent="0.55000000000000004">
      <c r="A8" s="132" t="s">
        <v>70</v>
      </c>
      <c r="D8" s="133"/>
      <c r="E8" s="139"/>
      <c r="F8" s="133"/>
      <c r="G8" s="139"/>
      <c r="H8" s="133"/>
      <c r="I8" s="139"/>
      <c r="J8" s="133"/>
    </row>
    <row r="9" spans="1:12" x14ac:dyDescent="0.6">
      <c r="A9" s="140" t="s">
        <v>71</v>
      </c>
      <c r="D9" s="141">
        <v>773364</v>
      </c>
      <c r="E9" s="142"/>
      <c r="F9" s="141">
        <v>877915</v>
      </c>
      <c r="G9" s="142"/>
      <c r="H9" s="141">
        <v>742946</v>
      </c>
      <c r="I9" s="142"/>
      <c r="J9" s="141">
        <v>837842</v>
      </c>
      <c r="L9" s="130"/>
    </row>
    <row r="10" spans="1:12" x14ac:dyDescent="0.6">
      <c r="A10" s="140" t="s">
        <v>72</v>
      </c>
      <c r="D10" s="141">
        <v>11147</v>
      </c>
      <c r="E10" s="142"/>
      <c r="F10" s="141">
        <v>1286</v>
      </c>
      <c r="G10" s="142"/>
      <c r="H10" s="141">
        <v>239</v>
      </c>
      <c r="I10" s="142"/>
      <c r="J10" s="141">
        <v>12</v>
      </c>
      <c r="L10" s="130"/>
    </row>
    <row r="11" spans="1:12" x14ac:dyDescent="0.6">
      <c r="A11" s="128" t="s">
        <v>73</v>
      </c>
      <c r="D11" s="143">
        <v>784511</v>
      </c>
      <c r="E11" s="144"/>
      <c r="F11" s="143">
        <v>879201</v>
      </c>
      <c r="G11" s="144"/>
      <c r="H11" s="143">
        <v>743185</v>
      </c>
      <c r="I11" s="142"/>
      <c r="J11" s="143">
        <v>837854</v>
      </c>
    </row>
    <row r="12" spans="1:12" ht="5.0999999999999996" customHeight="1" x14ac:dyDescent="0.6">
      <c r="D12" s="144"/>
      <c r="E12" s="144"/>
      <c r="F12" s="144"/>
      <c r="G12" s="144"/>
      <c r="H12" s="145"/>
      <c r="I12" s="142"/>
      <c r="J12" s="145"/>
    </row>
    <row r="13" spans="1:12" x14ac:dyDescent="0.6">
      <c r="A13" s="132" t="s">
        <v>74</v>
      </c>
      <c r="D13" s="130"/>
      <c r="E13" s="144"/>
      <c r="F13" s="130"/>
      <c r="G13" s="144"/>
      <c r="H13" s="146"/>
      <c r="I13" s="144"/>
      <c r="J13" s="146"/>
    </row>
    <row r="14" spans="1:12" x14ac:dyDescent="0.6">
      <c r="A14" s="140" t="s">
        <v>75</v>
      </c>
      <c r="D14" s="147">
        <v>-568407</v>
      </c>
      <c r="E14" s="142"/>
      <c r="F14" s="147">
        <v>-568312</v>
      </c>
      <c r="G14" s="142"/>
      <c r="H14" s="147">
        <v>-524193</v>
      </c>
      <c r="I14" s="142"/>
      <c r="J14" s="147">
        <v>-526653</v>
      </c>
    </row>
    <row r="15" spans="1:12" x14ac:dyDescent="0.6">
      <c r="A15" s="128" t="s">
        <v>76</v>
      </c>
      <c r="B15" s="148"/>
      <c r="C15" s="148"/>
      <c r="D15" s="147">
        <v>-568407</v>
      </c>
      <c r="E15" s="144"/>
      <c r="F15" s="147">
        <v>-568312</v>
      </c>
      <c r="G15" s="144"/>
      <c r="H15" s="147">
        <v>-524193</v>
      </c>
      <c r="I15" s="144"/>
      <c r="J15" s="147">
        <v>-526653</v>
      </c>
    </row>
    <row r="16" spans="1:12" ht="5.0999999999999996" customHeight="1" x14ac:dyDescent="0.6">
      <c r="B16" s="148"/>
      <c r="C16" s="148"/>
      <c r="D16" s="144"/>
      <c r="E16" s="144"/>
      <c r="F16" s="144"/>
      <c r="G16" s="144"/>
      <c r="H16" s="149"/>
      <c r="I16" s="144"/>
      <c r="J16" s="149"/>
    </row>
    <row r="17" spans="1:12" x14ac:dyDescent="0.6">
      <c r="A17" s="150" t="s">
        <v>77</v>
      </c>
      <c r="B17" s="135"/>
      <c r="C17" s="135"/>
      <c r="D17" s="151">
        <v>216104</v>
      </c>
      <c r="E17" s="151"/>
      <c r="F17" s="151">
        <v>310889</v>
      </c>
      <c r="G17" s="151"/>
      <c r="H17" s="151">
        <v>218992</v>
      </c>
      <c r="I17" s="151"/>
      <c r="J17" s="151">
        <v>311201</v>
      </c>
    </row>
    <row r="18" spans="1:12" x14ac:dyDescent="0.6">
      <c r="A18" s="152" t="s">
        <v>78</v>
      </c>
      <c r="B18" s="135"/>
      <c r="C18" s="135"/>
      <c r="D18" s="151"/>
      <c r="E18" s="139"/>
      <c r="F18" s="151"/>
      <c r="G18" s="139"/>
      <c r="H18" s="151"/>
      <c r="I18" s="139"/>
      <c r="J18" s="151"/>
      <c r="L18" s="130"/>
    </row>
    <row r="19" spans="1:12" x14ac:dyDescent="0.6">
      <c r="A19" s="153" t="s">
        <v>79</v>
      </c>
      <c r="B19" s="148"/>
      <c r="C19" s="148"/>
      <c r="D19" s="144">
        <v>0</v>
      </c>
      <c r="E19" s="144"/>
      <c r="F19" s="144">
        <v>0</v>
      </c>
      <c r="G19" s="144"/>
      <c r="H19" s="149">
        <v>580</v>
      </c>
      <c r="I19" s="144"/>
      <c r="J19" s="149">
        <v>495</v>
      </c>
      <c r="L19" s="130"/>
    </row>
    <row r="20" spans="1:12" x14ac:dyDescent="0.6">
      <c r="A20" s="153" t="s">
        <v>80</v>
      </c>
      <c r="B20" s="135"/>
      <c r="C20" s="135"/>
      <c r="D20" s="149">
        <v>3056</v>
      </c>
      <c r="E20" s="144"/>
      <c r="F20" s="149">
        <v>1415</v>
      </c>
      <c r="G20" s="144"/>
      <c r="H20" s="149">
        <v>2958</v>
      </c>
      <c r="I20" s="144"/>
      <c r="J20" s="149">
        <v>1299</v>
      </c>
      <c r="L20" s="130"/>
    </row>
    <row r="21" spans="1:12" x14ac:dyDescent="0.6">
      <c r="A21" s="140" t="s">
        <v>81</v>
      </c>
      <c r="B21" s="135"/>
      <c r="C21" s="135"/>
      <c r="D21" s="149">
        <v>1054</v>
      </c>
      <c r="E21" s="144"/>
      <c r="F21" s="149">
        <v>885</v>
      </c>
      <c r="G21" s="144"/>
      <c r="H21" s="149">
        <v>1530</v>
      </c>
      <c r="I21" s="144"/>
      <c r="J21" s="149">
        <v>1261</v>
      </c>
      <c r="L21" s="130"/>
    </row>
    <row r="22" spans="1:12" x14ac:dyDescent="0.6">
      <c r="A22" s="140" t="s">
        <v>82</v>
      </c>
      <c r="B22" s="135"/>
      <c r="C22" s="135"/>
      <c r="D22" s="149">
        <v>21585</v>
      </c>
      <c r="E22" s="144"/>
      <c r="F22" s="149">
        <v>31978</v>
      </c>
      <c r="G22" s="144"/>
      <c r="H22" s="149">
        <v>21585</v>
      </c>
      <c r="I22" s="144"/>
      <c r="J22" s="149">
        <v>31977</v>
      </c>
      <c r="L22" s="130"/>
    </row>
    <row r="23" spans="1:12" x14ac:dyDescent="0.6">
      <c r="A23" s="140" t="s">
        <v>83</v>
      </c>
      <c r="B23" s="155"/>
      <c r="C23" s="135"/>
      <c r="D23" s="149">
        <v>1119</v>
      </c>
      <c r="E23" s="144"/>
      <c r="F23" s="149">
        <v>42</v>
      </c>
      <c r="G23" s="144"/>
      <c r="H23" s="149">
        <v>857</v>
      </c>
      <c r="I23" s="144"/>
      <c r="J23" s="149">
        <v>42</v>
      </c>
      <c r="L23" s="130"/>
    </row>
    <row r="24" spans="1:12" x14ac:dyDescent="0.6">
      <c r="A24" s="140" t="s">
        <v>84</v>
      </c>
      <c r="B24" s="135"/>
      <c r="C24" s="135"/>
      <c r="D24" s="154"/>
      <c r="E24" s="144"/>
      <c r="F24" s="144"/>
      <c r="G24" s="144"/>
      <c r="H24" s="149"/>
      <c r="I24" s="144"/>
      <c r="J24" s="144"/>
      <c r="L24" s="130"/>
    </row>
    <row r="25" spans="1:12" x14ac:dyDescent="0.6">
      <c r="A25" s="240" t="s">
        <v>85</v>
      </c>
      <c r="B25" s="135"/>
      <c r="C25" s="135"/>
      <c r="D25" s="154">
        <v>71</v>
      </c>
      <c r="E25" s="144"/>
      <c r="F25" s="149">
        <v>1955</v>
      </c>
      <c r="G25" s="144"/>
      <c r="H25" s="149">
        <v>71</v>
      </c>
      <c r="I25" s="144"/>
      <c r="J25" s="149">
        <v>1955</v>
      </c>
      <c r="L25" s="130"/>
    </row>
    <row r="26" spans="1:12" x14ac:dyDescent="0.6">
      <c r="A26" s="140" t="s">
        <v>86</v>
      </c>
      <c r="B26" s="148"/>
      <c r="C26" s="148"/>
      <c r="D26" s="156">
        <v>15286</v>
      </c>
      <c r="E26" s="142"/>
      <c r="F26" s="156">
        <v>6844</v>
      </c>
      <c r="G26" s="142"/>
      <c r="H26" s="156">
        <v>12399</v>
      </c>
      <c r="I26" s="142"/>
      <c r="J26" s="156">
        <v>8090</v>
      </c>
      <c r="L26" s="157"/>
    </row>
    <row r="27" spans="1:12" x14ac:dyDescent="0.6">
      <c r="A27" s="158" t="s">
        <v>87</v>
      </c>
      <c r="B27" s="148"/>
      <c r="C27" s="148"/>
      <c r="D27" s="159">
        <v>258275</v>
      </c>
      <c r="E27" s="159"/>
      <c r="F27" s="159">
        <v>354008</v>
      </c>
      <c r="G27" s="159"/>
      <c r="H27" s="159">
        <v>258972</v>
      </c>
      <c r="I27" s="159"/>
      <c r="J27" s="159">
        <v>356320</v>
      </c>
    </row>
    <row r="28" spans="1:12" x14ac:dyDescent="0.6">
      <c r="A28" s="128" t="s">
        <v>88</v>
      </c>
      <c r="B28" s="148"/>
      <c r="C28" s="148"/>
      <c r="D28" s="154">
        <v>-64405</v>
      </c>
      <c r="E28" s="160"/>
      <c r="F28" s="154">
        <v>-66076</v>
      </c>
      <c r="G28" s="160"/>
      <c r="H28" s="154">
        <v>-70400</v>
      </c>
      <c r="I28" s="160"/>
      <c r="J28" s="154">
        <v>-65947</v>
      </c>
    </row>
    <row r="29" spans="1:12" x14ac:dyDescent="0.6">
      <c r="A29" s="128" t="s">
        <v>89</v>
      </c>
      <c r="B29" s="148"/>
      <c r="C29" s="148"/>
      <c r="D29" s="154">
        <v>-59770</v>
      </c>
      <c r="E29" s="160"/>
      <c r="F29" s="154">
        <v>-83718</v>
      </c>
      <c r="G29" s="160"/>
      <c r="H29" s="154">
        <v>-56846</v>
      </c>
      <c r="I29" s="160"/>
      <c r="J29" s="154">
        <v>-64307</v>
      </c>
    </row>
    <row r="30" spans="1:12" x14ac:dyDescent="0.6">
      <c r="A30" s="128" t="s">
        <v>90</v>
      </c>
      <c r="B30" s="148"/>
      <c r="C30" s="148"/>
      <c r="D30" s="241">
        <v>0</v>
      </c>
      <c r="E30" s="160"/>
      <c r="F30" s="241">
        <v>0</v>
      </c>
      <c r="G30" s="160"/>
      <c r="H30" s="154">
        <v>6881</v>
      </c>
      <c r="I30" s="160"/>
      <c r="J30" s="154">
        <v>-16120</v>
      </c>
    </row>
    <row r="31" spans="1:12" ht="21" customHeight="1" x14ac:dyDescent="0.6">
      <c r="A31" s="128" t="s">
        <v>91</v>
      </c>
      <c r="B31" s="148"/>
      <c r="C31" s="148"/>
      <c r="D31" s="154"/>
      <c r="E31" s="160"/>
      <c r="F31" s="154"/>
      <c r="G31" s="160"/>
      <c r="H31" s="161"/>
      <c r="I31" s="160"/>
      <c r="J31" s="154"/>
    </row>
    <row r="32" spans="1:12" ht="21" customHeight="1" x14ac:dyDescent="0.6">
      <c r="A32" s="140" t="s">
        <v>85</v>
      </c>
      <c r="B32" s="148"/>
      <c r="C32" s="148"/>
      <c r="D32" s="154">
        <v>-1524</v>
      </c>
      <c r="E32" s="160"/>
      <c r="F32" s="154">
        <v>-15386</v>
      </c>
      <c r="G32" s="160"/>
      <c r="H32" s="154">
        <v>-1524</v>
      </c>
      <c r="I32" s="160"/>
      <c r="J32" s="154">
        <v>-15386</v>
      </c>
    </row>
    <row r="33" spans="1:12" ht="21" customHeight="1" x14ac:dyDescent="0.6">
      <c r="A33" s="128" t="s">
        <v>92</v>
      </c>
      <c r="B33" s="148"/>
      <c r="C33" s="148"/>
      <c r="D33" s="154">
        <v>-41336</v>
      </c>
      <c r="E33" s="160"/>
      <c r="F33" s="154">
        <v>-22222</v>
      </c>
      <c r="G33" s="160"/>
      <c r="H33" s="154">
        <v>-41375</v>
      </c>
      <c r="I33" s="160"/>
      <c r="J33" s="154">
        <v>-22226</v>
      </c>
    </row>
    <row r="34" spans="1:12" x14ac:dyDescent="0.6">
      <c r="A34" s="128" t="s">
        <v>93</v>
      </c>
      <c r="B34" s="148"/>
      <c r="C34" s="148"/>
      <c r="D34" s="154">
        <v>-9850</v>
      </c>
      <c r="E34" s="160"/>
      <c r="F34" s="154">
        <v>-8880</v>
      </c>
      <c r="G34" s="160"/>
      <c r="H34" s="154">
        <v>-9850</v>
      </c>
      <c r="I34" s="160"/>
      <c r="J34" s="154">
        <v>-8880</v>
      </c>
    </row>
    <row r="35" spans="1:12" x14ac:dyDescent="0.6">
      <c r="A35" s="128" t="s">
        <v>128</v>
      </c>
      <c r="B35" s="155">
        <v>13</v>
      </c>
      <c r="C35" s="148"/>
      <c r="D35" s="147">
        <v>1250</v>
      </c>
      <c r="E35" s="160"/>
      <c r="F35" s="147">
        <v>-5115</v>
      </c>
      <c r="G35" s="160"/>
      <c r="H35" s="162">
        <v>0</v>
      </c>
      <c r="I35" s="160"/>
      <c r="J35" s="162">
        <v>0</v>
      </c>
    </row>
    <row r="36" spans="1:12" x14ac:dyDescent="0.6">
      <c r="A36" s="163" t="s">
        <v>96</v>
      </c>
      <c r="B36" s="148"/>
      <c r="C36" s="148"/>
      <c r="D36" s="164">
        <v>82640</v>
      </c>
      <c r="E36" s="165"/>
      <c r="F36" s="164">
        <v>152611</v>
      </c>
      <c r="G36" s="165"/>
      <c r="H36" s="164">
        <v>85858</v>
      </c>
      <c r="I36" s="165"/>
      <c r="J36" s="164">
        <v>163454</v>
      </c>
    </row>
    <row r="37" spans="1:12" x14ac:dyDescent="0.6">
      <c r="A37" s="128" t="s">
        <v>94</v>
      </c>
      <c r="B37" s="148"/>
      <c r="C37" s="148"/>
      <c r="D37" s="147">
        <v>-1</v>
      </c>
      <c r="E37" s="142"/>
      <c r="F37" s="147">
        <v>0</v>
      </c>
      <c r="G37" s="142"/>
      <c r="H37" s="147">
        <v>-1</v>
      </c>
      <c r="I37" s="142"/>
      <c r="J37" s="162">
        <v>0</v>
      </c>
    </row>
    <row r="38" spans="1:12" x14ac:dyDescent="0.6">
      <c r="A38" s="163" t="s">
        <v>97</v>
      </c>
      <c r="B38" s="148"/>
      <c r="C38" s="148"/>
      <c r="D38" s="164">
        <v>82639</v>
      </c>
      <c r="E38" s="165"/>
      <c r="F38" s="164">
        <v>152611</v>
      </c>
      <c r="G38" s="165"/>
      <c r="H38" s="164">
        <v>85857</v>
      </c>
      <c r="I38" s="165"/>
      <c r="J38" s="164">
        <v>163454</v>
      </c>
    </row>
    <row r="39" spans="1:12" ht="22.2" x14ac:dyDescent="0.6">
      <c r="A39" s="128" t="s">
        <v>98</v>
      </c>
      <c r="B39" s="198">
        <v>28</v>
      </c>
      <c r="C39" s="148"/>
      <c r="D39" s="147">
        <v>-14479</v>
      </c>
      <c r="E39" s="154"/>
      <c r="F39" s="147">
        <v>12593</v>
      </c>
      <c r="G39" s="154"/>
      <c r="H39" s="147">
        <v>-14308</v>
      </c>
      <c r="I39" s="154"/>
      <c r="J39" s="147">
        <v>9023</v>
      </c>
      <c r="L39" s="130"/>
    </row>
    <row r="40" spans="1:12" ht="21.6" thickBot="1" x14ac:dyDescent="0.65">
      <c r="A40" s="132" t="s">
        <v>99</v>
      </c>
      <c r="B40" s="132"/>
      <c r="C40" s="132"/>
      <c r="D40" s="166">
        <v>68160</v>
      </c>
      <c r="E40" s="139"/>
      <c r="F40" s="166">
        <v>165204</v>
      </c>
      <c r="G40" s="139"/>
      <c r="H40" s="166">
        <v>71549</v>
      </c>
      <c r="I40" s="139"/>
      <c r="J40" s="166">
        <v>172477</v>
      </c>
    </row>
    <row r="41" spans="1:12" ht="21.6" hidden="1" thickTop="1" x14ac:dyDescent="0.6">
      <c r="A41" s="132" t="s">
        <v>100</v>
      </c>
      <c r="B41" s="132"/>
      <c r="C41" s="132"/>
      <c r="D41" s="151"/>
      <c r="E41" s="139"/>
      <c r="F41" s="151"/>
      <c r="G41" s="139"/>
      <c r="H41" s="151"/>
      <c r="I41" s="139"/>
      <c r="J41" s="151"/>
    </row>
    <row r="42" spans="1:12" ht="21.6" hidden="1" thickTop="1" x14ac:dyDescent="0.6">
      <c r="A42" s="128" t="s">
        <v>101</v>
      </c>
      <c r="B42" s="155"/>
      <c r="C42" s="132"/>
      <c r="D42" s="147"/>
      <c r="E42" s="154"/>
      <c r="F42" s="147"/>
      <c r="G42" s="154"/>
      <c r="H42" s="147"/>
      <c r="I42" s="154"/>
      <c r="J42" s="147"/>
    </row>
    <row r="43" spans="1:12" s="132" customFormat="1" ht="21.6" hidden="1" thickTop="1" thickBot="1" x14ac:dyDescent="0.6">
      <c r="A43" s="132" t="s">
        <v>99</v>
      </c>
      <c r="D43" s="167"/>
      <c r="E43" s="151"/>
      <c r="F43" s="167"/>
      <c r="G43" s="151"/>
      <c r="H43" s="168"/>
      <c r="I43" s="169"/>
      <c r="J43" s="167"/>
    </row>
    <row r="44" spans="1:12" ht="12.75" customHeight="1" thickTop="1" x14ac:dyDescent="0.6">
      <c r="D44" s="170"/>
      <c r="E44" s="171"/>
      <c r="F44" s="170"/>
      <c r="G44" s="171"/>
      <c r="H44" s="172"/>
      <c r="I44" s="173"/>
      <c r="J44" s="172"/>
    </row>
    <row r="45" spans="1:12" ht="12.75" customHeight="1" x14ac:dyDescent="0.6">
      <c r="D45" s="170"/>
      <c r="E45" s="171"/>
      <c r="F45" s="170"/>
      <c r="G45" s="171"/>
      <c r="H45" s="172"/>
      <c r="I45" s="173"/>
      <c r="J45" s="172"/>
    </row>
    <row r="46" spans="1:12" ht="12.75" customHeight="1" x14ac:dyDescent="0.6">
      <c r="D46" s="170"/>
      <c r="E46" s="171"/>
      <c r="F46" s="170"/>
      <c r="G46" s="171"/>
      <c r="H46" s="172"/>
      <c r="I46" s="173"/>
      <c r="J46" s="172"/>
    </row>
    <row r="47" spans="1:12" ht="22.8" x14ac:dyDescent="0.65">
      <c r="A47" s="204" t="s">
        <v>36</v>
      </c>
      <c r="B47" s="204"/>
      <c r="C47" s="204"/>
      <c r="D47" s="204"/>
      <c r="E47" s="204"/>
      <c r="F47" s="184"/>
      <c r="G47" s="184"/>
      <c r="H47" s="184"/>
    </row>
  </sheetData>
  <mergeCells count="4">
    <mergeCell ref="H6:J6"/>
    <mergeCell ref="A2:D2"/>
    <mergeCell ref="A4:D4"/>
    <mergeCell ref="D6:F6"/>
  </mergeCells>
  <pageMargins left="0.70866141732283505" right="0.196850393700787" top="0.59055118110236204" bottom="0.196850393700787" header="0.511811023622047" footer="0.39370078740157499"/>
  <pageSetup paperSize="9" scale="87" fitToWidth="0" fitToHeight="0" orientation="portrait" r:id="rId1"/>
  <headerFooter scaleWithDoc="0">
    <oddFooter>&amp;R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6"/>
  <sheetViews>
    <sheetView showGridLines="0" topLeftCell="A6" zoomScaleNormal="100" zoomScaleSheetLayoutView="85" workbookViewId="0">
      <selection activeCell="N25" sqref="N25"/>
    </sheetView>
  </sheetViews>
  <sheetFormatPr defaultColWidth="20.125" defaultRowHeight="21" x14ac:dyDescent="0.6"/>
  <cols>
    <col min="1" max="1" width="44.375" style="128" customWidth="1"/>
    <col min="2" max="2" width="9" style="128" bestFit="1" customWidth="1"/>
    <col min="3" max="3" width="0.875" style="128" customWidth="1"/>
    <col min="4" max="4" width="11.25" style="128" customWidth="1"/>
    <col min="5" max="5" width="0.875" style="128" customWidth="1"/>
    <col min="6" max="6" width="11.25" style="128" customWidth="1"/>
    <col min="7" max="7" width="0.875" style="128" customWidth="1"/>
    <col min="8" max="8" width="11.25" style="128" customWidth="1"/>
    <col min="9" max="9" width="0.875" style="128" customWidth="1"/>
    <col min="10" max="10" width="11.25" style="128" customWidth="1"/>
    <col min="11" max="16384" width="20.125" style="128"/>
  </cols>
  <sheetData>
    <row r="1" spans="1:10" x14ac:dyDescent="0.6">
      <c r="J1" s="138" t="s">
        <v>66</v>
      </c>
    </row>
    <row r="2" spans="1:10" x14ac:dyDescent="0.6">
      <c r="A2" s="328" t="s">
        <v>0</v>
      </c>
      <c r="B2" s="328"/>
      <c r="C2" s="328"/>
      <c r="D2" s="328"/>
      <c r="J2" s="138"/>
    </row>
    <row r="3" spans="1:10" s="132" customFormat="1" ht="20.399999999999999" x14ac:dyDescent="0.55000000000000004">
      <c r="A3" s="134" t="s">
        <v>102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s="132" customFormat="1" ht="20.399999999999999" x14ac:dyDescent="0.55000000000000004">
      <c r="A4" s="328" t="s">
        <v>127</v>
      </c>
      <c r="B4" s="328"/>
      <c r="C4" s="328"/>
      <c r="D4" s="328"/>
    </row>
    <row r="5" spans="1:10" s="132" customFormat="1" ht="20.399999999999999" x14ac:dyDescent="0.55000000000000004">
      <c r="A5" s="131"/>
      <c r="B5" s="131"/>
      <c r="C5" s="131"/>
      <c r="D5" s="131"/>
      <c r="E5" s="131"/>
      <c r="F5" s="131"/>
      <c r="G5" s="131"/>
      <c r="H5" s="131"/>
      <c r="I5" s="131"/>
      <c r="J5" s="129" t="s">
        <v>3</v>
      </c>
    </row>
    <row r="6" spans="1:10" s="132" customFormat="1" ht="20.399999999999999" x14ac:dyDescent="0.55000000000000004">
      <c r="D6" s="329" t="s">
        <v>4</v>
      </c>
      <c r="E6" s="329"/>
      <c r="F6" s="329"/>
      <c r="G6" s="131"/>
      <c r="H6" s="329" t="s">
        <v>5</v>
      </c>
      <c r="I6" s="329"/>
      <c r="J6" s="329"/>
    </row>
    <row r="7" spans="1:10" s="132" customFormat="1" ht="20.399999999999999" x14ac:dyDescent="0.55000000000000004">
      <c r="B7" s="135"/>
      <c r="C7" s="135"/>
      <c r="D7" s="137">
        <v>2566</v>
      </c>
      <c r="E7" s="138"/>
      <c r="F7" s="137">
        <v>2565</v>
      </c>
      <c r="G7" s="138"/>
      <c r="H7" s="137">
        <v>2566</v>
      </c>
      <c r="I7" s="138"/>
      <c r="J7" s="137">
        <v>2565</v>
      </c>
    </row>
    <row r="8" spans="1:10" s="132" customFormat="1" ht="20.399999999999999" x14ac:dyDescent="0.55000000000000004">
      <c r="C8" s="135"/>
      <c r="D8" s="138"/>
      <c r="E8" s="138"/>
      <c r="F8" s="138"/>
      <c r="G8" s="138"/>
      <c r="H8" s="138"/>
      <c r="I8" s="138"/>
      <c r="J8" s="138"/>
    </row>
    <row r="9" spans="1:10" s="132" customFormat="1" ht="20.399999999999999" x14ac:dyDescent="0.55000000000000004">
      <c r="A9" s="132" t="s">
        <v>99</v>
      </c>
      <c r="D9" s="242">
        <v>68160</v>
      </c>
      <c r="E9" s="243"/>
      <c r="F9" s="244">
        <v>165204</v>
      </c>
      <c r="G9" s="243"/>
      <c r="H9" s="242">
        <v>71549</v>
      </c>
      <c r="I9" s="243"/>
      <c r="J9" s="244">
        <v>172477</v>
      </c>
    </row>
    <row r="10" spans="1:10" x14ac:dyDescent="0.6">
      <c r="A10" s="128" t="s">
        <v>103</v>
      </c>
      <c r="D10" s="245"/>
      <c r="E10" s="246"/>
      <c r="F10" s="245"/>
      <c r="G10" s="246"/>
      <c r="H10" s="247"/>
      <c r="I10" s="248"/>
      <c r="J10" s="247"/>
    </row>
    <row r="11" spans="1:10" x14ac:dyDescent="0.6">
      <c r="A11" s="163" t="s">
        <v>104</v>
      </c>
      <c r="D11" s="245"/>
      <c r="E11" s="246"/>
      <c r="F11" s="245"/>
      <c r="G11" s="246"/>
      <c r="H11" s="247"/>
      <c r="I11" s="248"/>
      <c r="J11" s="247"/>
    </row>
    <row r="12" spans="1:10" x14ac:dyDescent="0.6">
      <c r="A12" s="249" t="s">
        <v>108</v>
      </c>
      <c r="D12" s="149">
        <v>0</v>
      </c>
      <c r="E12" s="246"/>
      <c r="F12" s="178">
        <v>-89192</v>
      </c>
      <c r="G12" s="246"/>
      <c r="H12" s="149">
        <v>0</v>
      </c>
      <c r="I12" s="248"/>
      <c r="J12" s="178">
        <v>-89192</v>
      </c>
    </row>
    <row r="13" spans="1:10" x14ac:dyDescent="0.6">
      <c r="A13" s="249" t="s">
        <v>109</v>
      </c>
      <c r="D13" s="149">
        <v>0</v>
      </c>
      <c r="E13" s="246"/>
      <c r="F13" s="250">
        <v>17839</v>
      </c>
      <c r="G13" s="246"/>
      <c r="H13" s="149">
        <v>0</v>
      </c>
      <c r="I13" s="246"/>
      <c r="J13" s="250">
        <v>17839</v>
      </c>
    </row>
    <row r="14" spans="1:10" x14ac:dyDescent="0.6">
      <c r="A14" s="163" t="s">
        <v>129</v>
      </c>
      <c r="D14" s="252"/>
      <c r="E14" s="246"/>
      <c r="F14" s="149"/>
      <c r="G14" s="246"/>
      <c r="H14" s="252"/>
      <c r="I14" s="246"/>
      <c r="J14" s="149"/>
    </row>
    <row r="15" spans="1:10" x14ac:dyDescent="0.6">
      <c r="A15" s="253" t="s">
        <v>112</v>
      </c>
      <c r="D15" s="254">
        <v>0</v>
      </c>
      <c r="E15" s="246"/>
      <c r="F15" s="255">
        <v>-71353</v>
      </c>
      <c r="G15" s="246"/>
      <c r="H15" s="254">
        <v>0</v>
      </c>
      <c r="I15" s="246"/>
      <c r="J15" s="255">
        <v>-71353</v>
      </c>
    </row>
    <row r="16" spans="1:10" x14ac:dyDescent="0.6">
      <c r="A16" s="163" t="s">
        <v>113</v>
      </c>
      <c r="D16" s="245"/>
      <c r="E16" s="246"/>
      <c r="F16" s="245"/>
      <c r="G16" s="246"/>
      <c r="H16" s="245"/>
      <c r="I16" s="246"/>
      <c r="J16" s="247"/>
    </row>
    <row r="17" spans="1:10" x14ac:dyDescent="0.6">
      <c r="A17" s="249" t="s">
        <v>110</v>
      </c>
      <c r="D17" s="245"/>
      <c r="E17" s="246"/>
      <c r="F17" s="245"/>
      <c r="G17" s="246"/>
      <c r="H17" s="245"/>
      <c r="I17" s="246"/>
      <c r="J17" s="247"/>
    </row>
    <row r="18" spans="1:10" x14ac:dyDescent="0.6">
      <c r="A18" s="251" t="s">
        <v>114</v>
      </c>
      <c r="D18" s="178">
        <v>-7635</v>
      </c>
      <c r="E18" s="246"/>
      <c r="F18" s="178">
        <v>-3783</v>
      </c>
      <c r="G18" s="246"/>
      <c r="H18" s="178">
        <v>-7635</v>
      </c>
      <c r="I18" s="246"/>
      <c r="J18" s="178">
        <v>-3783</v>
      </c>
    </row>
    <row r="19" spans="1:10" x14ac:dyDescent="0.6">
      <c r="A19" s="249" t="s">
        <v>109</v>
      </c>
      <c r="D19" s="149">
        <v>1527</v>
      </c>
      <c r="E19" s="145"/>
      <c r="F19" s="149">
        <v>757</v>
      </c>
      <c r="G19" s="145"/>
      <c r="H19" s="149">
        <v>1527</v>
      </c>
      <c r="I19" s="145"/>
      <c r="J19" s="149">
        <v>757</v>
      </c>
    </row>
    <row r="20" spans="1:10" x14ac:dyDescent="0.6">
      <c r="A20" s="163" t="s">
        <v>111</v>
      </c>
      <c r="D20" s="252"/>
      <c r="E20" s="246"/>
      <c r="F20" s="252"/>
      <c r="G20" s="246"/>
      <c r="H20" s="252"/>
      <c r="I20" s="246"/>
      <c r="J20" s="256"/>
    </row>
    <row r="21" spans="1:10" x14ac:dyDescent="0.6">
      <c r="A21" s="253" t="s">
        <v>112</v>
      </c>
      <c r="B21" s="155"/>
      <c r="D21" s="255">
        <v>-6108</v>
      </c>
      <c r="E21" s="243"/>
      <c r="F21" s="255">
        <v>-3026</v>
      </c>
      <c r="G21" s="243"/>
      <c r="H21" s="255">
        <v>-6108</v>
      </c>
      <c r="I21" s="243"/>
      <c r="J21" s="255">
        <v>-3026</v>
      </c>
    </row>
    <row r="22" spans="1:10" x14ac:dyDescent="0.6">
      <c r="A22" s="132" t="s">
        <v>115</v>
      </c>
      <c r="D22" s="258">
        <v>-6108</v>
      </c>
      <c r="E22" s="243"/>
      <c r="F22" s="258">
        <v>-74379</v>
      </c>
      <c r="G22" s="243"/>
      <c r="H22" s="258">
        <v>-6108</v>
      </c>
      <c r="I22" s="259"/>
      <c r="J22" s="258">
        <v>-74379</v>
      </c>
    </row>
    <row r="23" spans="1:10" ht="21.6" thickBot="1" x14ac:dyDescent="0.65">
      <c r="A23" s="132" t="s">
        <v>116</v>
      </c>
      <c r="D23" s="260">
        <v>62052</v>
      </c>
      <c r="E23" s="259"/>
      <c r="F23" s="260">
        <v>90825</v>
      </c>
      <c r="G23" s="243"/>
      <c r="H23" s="260">
        <v>65441</v>
      </c>
      <c r="I23" s="243"/>
      <c r="J23" s="260">
        <v>98098</v>
      </c>
    </row>
    <row r="24" spans="1:10" ht="21.6" thickTop="1" x14ac:dyDescent="0.6">
      <c r="B24" s="148"/>
      <c r="C24" s="148"/>
      <c r="D24" s="248"/>
      <c r="E24" s="248"/>
      <c r="F24" s="248"/>
      <c r="G24" s="248"/>
      <c r="H24" s="248"/>
      <c r="I24" s="248"/>
      <c r="J24" s="248"/>
    </row>
    <row r="25" spans="1:10" x14ac:dyDescent="0.6">
      <c r="A25" s="132" t="s">
        <v>117</v>
      </c>
      <c r="D25" s="257"/>
      <c r="E25" s="257"/>
      <c r="F25" s="257"/>
      <c r="G25" s="257"/>
      <c r="H25" s="257"/>
      <c r="I25" s="257"/>
      <c r="J25" s="257"/>
    </row>
    <row r="26" spans="1:10" x14ac:dyDescent="0.6">
      <c r="A26" s="152" t="s">
        <v>118</v>
      </c>
      <c r="D26" s="178">
        <v>67164</v>
      </c>
      <c r="E26" s="248"/>
      <c r="F26" s="178">
        <v>170984</v>
      </c>
      <c r="G26" s="248"/>
      <c r="H26" s="178">
        <v>71549</v>
      </c>
      <c r="I26" s="248"/>
      <c r="J26" s="178">
        <v>172477</v>
      </c>
    </row>
    <row r="27" spans="1:10" x14ac:dyDescent="0.6">
      <c r="A27" s="335" t="s">
        <v>119</v>
      </c>
      <c r="B27" s="335"/>
      <c r="D27" s="178">
        <v>996</v>
      </c>
      <c r="E27" s="248"/>
      <c r="F27" s="178">
        <v>-5780</v>
      </c>
      <c r="G27" s="248"/>
      <c r="H27" s="144">
        <v>0</v>
      </c>
      <c r="I27" s="248"/>
      <c r="J27" s="144">
        <v>0</v>
      </c>
    </row>
    <row r="28" spans="1:10" ht="21.6" thickBot="1" x14ac:dyDescent="0.65">
      <c r="D28" s="260">
        <v>68160</v>
      </c>
      <c r="E28" s="243"/>
      <c r="F28" s="260">
        <v>165204</v>
      </c>
      <c r="G28" s="248"/>
      <c r="H28" s="260">
        <v>71549</v>
      </c>
      <c r="I28" s="248"/>
      <c r="J28" s="260">
        <v>172477</v>
      </c>
    </row>
    <row r="29" spans="1:10" ht="21.6" thickTop="1" x14ac:dyDescent="0.6">
      <c r="D29" s="257"/>
      <c r="E29" s="257"/>
      <c r="F29" s="257"/>
      <c r="G29" s="257"/>
      <c r="H29" s="257"/>
      <c r="I29" s="257"/>
      <c r="J29" s="257"/>
    </row>
    <row r="30" spans="1:10" x14ac:dyDescent="0.6">
      <c r="A30" s="132" t="s">
        <v>120</v>
      </c>
      <c r="D30" s="257"/>
      <c r="E30" s="257"/>
      <c r="F30" s="257"/>
      <c r="G30" s="257"/>
      <c r="H30" s="257"/>
      <c r="I30" s="257"/>
      <c r="J30" s="257"/>
    </row>
    <row r="31" spans="1:10" hidden="1" x14ac:dyDescent="0.6">
      <c r="A31" s="251" t="s">
        <v>121</v>
      </c>
      <c r="D31" s="178">
        <v>67164</v>
      </c>
      <c r="E31" s="248"/>
      <c r="F31" s="248">
        <v>170984</v>
      </c>
      <c r="G31" s="248"/>
      <c r="H31" s="178">
        <v>71549</v>
      </c>
      <c r="I31" s="248"/>
      <c r="J31" s="248">
        <v>172477</v>
      </c>
    </row>
    <row r="32" spans="1:10" ht="21.75" hidden="1" customHeight="1" x14ac:dyDescent="0.6">
      <c r="A32" s="163" t="s">
        <v>105</v>
      </c>
      <c r="D32" s="245"/>
      <c r="E32" s="246"/>
      <c r="F32" s="245"/>
      <c r="G32" s="246"/>
      <c r="H32" s="247"/>
      <c r="I32" s="248"/>
      <c r="J32" s="247"/>
    </row>
    <row r="33" spans="1:10" ht="21.75" hidden="1" customHeight="1" x14ac:dyDescent="0.6">
      <c r="A33" s="249" t="s">
        <v>106</v>
      </c>
      <c r="D33" s="245"/>
      <c r="E33" s="246"/>
      <c r="F33" s="245"/>
      <c r="G33" s="246"/>
      <c r="H33" s="247"/>
      <c r="I33" s="248"/>
      <c r="J33" s="247"/>
    </row>
    <row r="34" spans="1:10" ht="23.25" hidden="1" customHeight="1" x14ac:dyDescent="0.6">
      <c r="A34" s="251" t="s">
        <v>107</v>
      </c>
      <c r="D34" s="149">
        <v>0</v>
      </c>
      <c r="E34" s="246"/>
      <c r="F34" s="149">
        <v>17839</v>
      </c>
      <c r="G34" s="246"/>
      <c r="H34" s="149">
        <v>0</v>
      </c>
      <c r="I34" s="248"/>
      <c r="J34" s="149">
        <v>17839</v>
      </c>
    </row>
    <row r="35" spans="1:10" hidden="1" x14ac:dyDescent="0.6">
      <c r="A35" s="163" t="s">
        <v>122</v>
      </c>
      <c r="D35" s="245"/>
      <c r="E35" s="246"/>
      <c r="F35" s="245"/>
      <c r="G35" s="246"/>
      <c r="H35" s="247"/>
      <c r="I35" s="248"/>
      <c r="J35" s="247"/>
    </row>
    <row r="36" spans="1:10" hidden="1" x14ac:dyDescent="0.6">
      <c r="A36" s="249" t="s">
        <v>110</v>
      </c>
      <c r="D36" s="245"/>
      <c r="E36" s="246"/>
      <c r="F36" s="245"/>
      <c r="G36" s="246"/>
      <c r="H36" s="247"/>
      <c r="I36" s="248"/>
      <c r="J36" s="247"/>
    </row>
    <row r="37" spans="1:10" hidden="1" x14ac:dyDescent="0.6">
      <c r="A37" s="251" t="s">
        <v>123</v>
      </c>
      <c r="B37" s="155"/>
      <c r="D37" s="261">
        <v>-6108</v>
      </c>
      <c r="E37" s="248"/>
      <c r="F37" s="261">
        <v>-3026</v>
      </c>
      <c r="G37" s="248"/>
      <c r="H37" s="178">
        <v>-6108</v>
      </c>
      <c r="I37" s="246"/>
      <c r="J37" s="248">
        <v>-3026</v>
      </c>
    </row>
    <row r="38" spans="1:10" s="132" customFormat="1" x14ac:dyDescent="0.6">
      <c r="A38" s="152" t="s">
        <v>118</v>
      </c>
      <c r="B38" s="128"/>
      <c r="C38" s="128"/>
      <c r="D38" s="178">
        <v>61056</v>
      </c>
      <c r="E38" s="248"/>
      <c r="F38" s="178">
        <v>96605</v>
      </c>
      <c r="G38" s="248"/>
      <c r="H38" s="178">
        <v>65441</v>
      </c>
      <c r="I38" s="248"/>
      <c r="J38" s="178">
        <v>98098</v>
      </c>
    </row>
    <row r="39" spans="1:10" x14ac:dyDescent="0.6">
      <c r="A39" s="335" t="s">
        <v>119</v>
      </c>
      <c r="B39" s="335"/>
      <c r="D39" s="178">
        <v>996</v>
      </c>
      <c r="E39" s="248"/>
      <c r="F39" s="178">
        <v>-5780</v>
      </c>
      <c r="G39" s="248"/>
      <c r="H39" s="144">
        <v>0</v>
      </c>
      <c r="I39" s="248"/>
      <c r="J39" s="144">
        <v>0</v>
      </c>
    </row>
    <row r="40" spans="1:10" ht="21.6" thickBot="1" x14ac:dyDescent="0.65">
      <c r="D40" s="260">
        <v>62052</v>
      </c>
      <c r="E40" s="243"/>
      <c r="F40" s="260">
        <v>90825</v>
      </c>
      <c r="G40" s="243"/>
      <c r="H40" s="260">
        <v>65441</v>
      </c>
      <c r="I40" s="243"/>
      <c r="J40" s="260">
        <v>98098</v>
      </c>
    </row>
    <row r="41" spans="1:10" ht="21.6" thickTop="1" x14ac:dyDescent="0.6">
      <c r="A41" s="262" t="s">
        <v>124</v>
      </c>
    </row>
    <row r="42" spans="1:10" ht="21.6" thickBot="1" x14ac:dyDescent="0.65">
      <c r="A42" s="152" t="s">
        <v>125</v>
      </c>
      <c r="D42" s="263">
        <v>0.62188888888888894</v>
      </c>
      <c r="E42" s="264"/>
      <c r="F42" s="263">
        <v>1.5831851851851853</v>
      </c>
      <c r="G42" s="264"/>
      <c r="H42" s="263">
        <v>0.66249074074074077</v>
      </c>
      <c r="I42" s="264"/>
      <c r="J42" s="263">
        <v>1.5970092592592593</v>
      </c>
    </row>
    <row r="43" spans="1:10" ht="21.6" hidden="1" thickTop="1" x14ac:dyDescent="0.6">
      <c r="A43" s="336" t="s">
        <v>126</v>
      </c>
      <c r="B43" s="337"/>
      <c r="D43" s="250">
        <v>108000</v>
      </c>
      <c r="E43" s="149"/>
      <c r="F43" s="250">
        <v>108000</v>
      </c>
      <c r="G43" s="149"/>
      <c r="H43" s="250">
        <v>108000</v>
      </c>
      <c r="I43" s="145"/>
      <c r="J43" s="250">
        <v>108000</v>
      </c>
    </row>
    <row r="44" spans="1:10" ht="21.6" thickTop="1" x14ac:dyDescent="0.6">
      <c r="A44" s="152"/>
      <c r="D44" s="149"/>
      <c r="E44" s="149"/>
      <c r="F44" s="149"/>
      <c r="G44" s="149"/>
      <c r="H44" s="149"/>
      <c r="I44" s="145"/>
      <c r="J44" s="149"/>
    </row>
    <row r="45" spans="1:10" x14ac:dyDescent="0.6">
      <c r="A45" s="152"/>
      <c r="D45" s="149"/>
      <c r="E45" s="149"/>
      <c r="F45" s="149"/>
      <c r="G45" s="149"/>
      <c r="H45" s="149"/>
      <c r="I45" s="145"/>
      <c r="J45" s="149"/>
    </row>
    <row r="46" spans="1:10" ht="22.8" x14ac:dyDescent="0.65">
      <c r="A46" s="204" t="s">
        <v>36</v>
      </c>
      <c r="B46" s="204"/>
      <c r="C46" s="204"/>
      <c r="D46" s="204"/>
      <c r="E46" s="204"/>
      <c r="F46" s="184"/>
      <c r="G46" s="184"/>
      <c r="H46" s="184"/>
    </row>
  </sheetData>
  <mergeCells count="7">
    <mergeCell ref="H6:J6"/>
    <mergeCell ref="A27:B27"/>
    <mergeCell ref="A2:D2"/>
    <mergeCell ref="A39:B39"/>
    <mergeCell ref="A43:B43"/>
    <mergeCell ref="A4:D4"/>
    <mergeCell ref="D6:F6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36"/>
  <sheetViews>
    <sheetView showGridLines="0" zoomScaleNormal="100" zoomScaleSheetLayoutView="85" workbookViewId="0">
      <selection activeCell="A29" sqref="A29:XFD29"/>
    </sheetView>
  </sheetViews>
  <sheetFormatPr defaultColWidth="9.125" defaultRowHeight="21" customHeight="1" x14ac:dyDescent="0.6"/>
  <cols>
    <col min="1" max="1" width="35.625" style="128" customWidth="1"/>
    <col min="2" max="2" width="1.875" style="128" customWidth="1"/>
    <col min="3" max="3" width="8.375" style="128" customWidth="1"/>
    <col min="4" max="4" width="1.125" style="128" customWidth="1"/>
    <col min="5" max="5" width="16.75" style="128" customWidth="1"/>
    <col min="6" max="6" width="1.625" style="128" customWidth="1"/>
    <col min="7" max="7" width="11.75" style="128" customWidth="1"/>
    <col min="8" max="8" width="1.625" style="128" customWidth="1"/>
    <col min="9" max="9" width="12.375" style="128" customWidth="1"/>
    <col min="10" max="10" width="0.75" style="128" customWidth="1"/>
    <col min="11" max="11" width="11.75" style="128" customWidth="1"/>
    <col min="12" max="12" width="1.625" style="128" customWidth="1"/>
    <col min="13" max="13" width="11.75" style="128" customWidth="1"/>
    <col min="14" max="14" width="1.625" style="128" customWidth="1"/>
    <col min="15" max="15" width="17.375" style="128" hidden="1" customWidth="1"/>
    <col min="16" max="16" width="1.625" style="128" hidden="1" customWidth="1"/>
    <col min="17" max="17" width="20.875" style="128" customWidth="1"/>
    <col min="18" max="18" width="1.625" style="128" customWidth="1"/>
    <col min="19" max="19" width="15.75" style="128" customWidth="1"/>
    <col min="20" max="20" width="1.625" style="128" customWidth="1"/>
    <col min="21" max="21" width="15.75" style="128" customWidth="1"/>
    <col min="22" max="22" width="1.625" style="128" customWidth="1"/>
    <col min="23" max="23" width="14.75" style="128" customWidth="1"/>
    <col min="24" max="24" width="1.625" style="128" customWidth="1"/>
    <col min="25" max="25" width="11.75" style="128" customWidth="1"/>
    <col min="26" max="26" width="1.625" style="128" customWidth="1"/>
    <col min="27" max="27" width="12.375" style="128" customWidth="1"/>
    <col min="28" max="28" width="1.625" style="128" customWidth="1"/>
    <col min="29" max="29" width="12.375" style="128" customWidth="1"/>
    <col min="30" max="16384" width="9.125" style="128"/>
  </cols>
  <sheetData>
    <row r="1" spans="1:29" ht="21" customHeight="1" x14ac:dyDescent="0.6">
      <c r="AC1" s="138" t="s">
        <v>66</v>
      </c>
    </row>
    <row r="2" spans="1:29" ht="21" customHeight="1" x14ac:dyDescent="0.6">
      <c r="A2" s="328" t="s">
        <v>0</v>
      </c>
      <c r="B2" s="328"/>
      <c r="C2" s="328"/>
      <c r="D2" s="328"/>
      <c r="E2" s="328"/>
      <c r="F2" s="328"/>
      <c r="AC2" s="138"/>
    </row>
    <row r="3" spans="1:29" ht="21" customHeight="1" x14ac:dyDescent="0.6">
      <c r="A3" s="328" t="s">
        <v>130</v>
      </c>
      <c r="B3" s="328"/>
      <c r="C3" s="328"/>
      <c r="D3" s="328"/>
      <c r="E3" s="328"/>
      <c r="F3" s="328"/>
      <c r="G3" s="328"/>
      <c r="H3" s="132"/>
      <c r="I3" s="132"/>
      <c r="J3" s="132"/>
      <c r="K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</row>
    <row r="4" spans="1:29" ht="21" customHeight="1" x14ac:dyDescent="0.6">
      <c r="A4" s="328" t="s">
        <v>127</v>
      </c>
      <c r="B4" s="328"/>
      <c r="C4" s="328"/>
      <c r="D4" s="328"/>
      <c r="E4" s="328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</row>
    <row r="5" spans="1:29" ht="21" customHeight="1" x14ac:dyDescent="0.6">
      <c r="A5" s="150" t="s">
        <v>4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</row>
    <row r="6" spans="1:29" ht="21" customHeight="1" x14ac:dyDescent="0.6">
      <c r="A6" s="131"/>
      <c r="B6" s="131"/>
      <c r="C6" s="131"/>
      <c r="D6" s="131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265"/>
      <c r="Z6" s="265"/>
      <c r="AA6" s="132"/>
      <c r="AB6" s="132"/>
      <c r="AC6" s="129" t="s">
        <v>3</v>
      </c>
    </row>
    <row r="7" spans="1:29" s="148" customFormat="1" ht="24.75" customHeight="1" x14ac:dyDescent="0.6">
      <c r="F7" s="138"/>
      <c r="I7" s="338" t="s">
        <v>56</v>
      </c>
      <c r="J7" s="338"/>
      <c r="K7" s="338"/>
      <c r="L7" s="338"/>
      <c r="M7" s="338"/>
      <c r="N7" s="266"/>
      <c r="O7" s="338" t="s">
        <v>61</v>
      </c>
      <c r="P7" s="338"/>
      <c r="Q7" s="338"/>
      <c r="R7" s="338"/>
      <c r="S7" s="338"/>
      <c r="T7" s="338"/>
      <c r="U7" s="338"/>
      <c r="V7" s="338"/>
      <c r="W7" s="338"/>
      <c r="X7" s="138"/>
      <c r="Z7" s="138"/>
      <c r="AB7" s="138"/>
    </row>
    <row r="8" spans="1:29" s="148" customFormat="1" ht="24.75" customHeight="1" x14ac:dyDescent="0.6">
      <c r="F8" s="138"/>
      <c r="N8" s="266"/>
      <c r="P8" s="266"/>
      <c r="Q8" s="339" t="s">
        <v>131</v>
      </c>
      <c r="R8" s="266"/>
      <c r="X8" s="138"/>
      <c r="Z8" s="138"/>
      <c r="AB8" s="138"/>
    </row>
    <row r="9" spans="1:29" s="148" customFormat="1" ht="24.75" customHeight="1" x14ac:dyDescent="0.6">
      <c r="F9" s="138"/>
      <c r="N9" s="266"/>
      <c r="O9" s="267" t="s">
        <v>132</v>
      </c>
      <c r="P9" s="266"/>
      <c r="Q9" s="340"/>
      <c r="R9" s="266"/>
      <c r="S9" s="268"/>
      <c r="T9" s="138"/>
      <c r="U9" s="268" t="s">
        <v>133</v>
      </c>
      <c r="V9" s="138"/>
      <c r="W9" s="268" t="s">
        <v>134</v>
      </c>
      <c r="X9" s="138"/>
      <c r="Z9" s="138"/>
      <c r="AB9" s="138"/>
    </row>
    <row r="10" spans="1:29" s="148" customFormat="1" x14ac:dyDescent="0.6">
      <c r="E10" s="135"/>
      <c r="F10" s="135"/>
      <c r="H10" s="138"/>
      <c r="I10" s="338" t="s">
        <v>57</v>
      </c>
      <c r="J10" s="338"/>
      <c r="K10" s="338"/>
      <c r="L10" s="138"/>
      <c r="M10" s="138"/>
      <c r="N10" s="138"/>
      <c r="O10" s="267" t="s">
        <v>135</v>
      </c>
      <c r="P10" s="138"/>
      <c r="Q10" s="340"/>
      <c r="R10" s="138"/>
      <c r="S10" s="268" t="s">
        <v>136</v>
      </c>
      <c r="T10" s="138"/>
      <c r="U10" s="268" t="s">
        <v>137</v>
      </c>
      <c r="V10" s="138"/>
      <c r="W10" s="268" t="s">
        <v>138</v>
      </c>
      <c r="X10" s="138"/>
      <c r="Y10" s="268"/>
      <c r="Z10" s="138"/>
      <c r="AA10" s="268" t="s">
        <v>166</v>
      </c>
      <c r="AB10" s="135"/>
    </row>
    <row r="11" spans="1:29" s="148" customFormat="1" ht="21" customHeight="1" x14ac:dyDescent="0.6">
      <c r="C11" s="150"/>
      <c r="D11" s="150"/>
      <c r="E11" s="268" t="s">
        <v>139</v>
      </c>
      <c r="F11" s="267"/>
      <c r="G11" s="267" t="s">
        <v>136</v>
      </c>
      <c r="H11" s="138"/>
      <c r="I11" s="268" t="s">
        <v>140</v>
      </c>
      <c r="J11" s="135"/>
      <c r="K11" s="268"/>
      <c r="L11" s="135"/>
      <c r="M11" s="268" t="s">
        <v>141</v>
      </c>
      <c r="N11" s="268"/>
      <c r="O11" s="267" t="s">
        <v>142</v>
      </c>
      <c r="P11" s="268"/>
      <c r="Q11" s="340"/>
      <c r="R11" s="268"/>
      <c r="S11" s="268" t="s">
        <v>143</v>
      </c>
      <c r="T11" s="135"/>
      <c r="U11" s="268" t="s">
        <v>144</v>
      </c>
      <c r="V11" s="135"/>
      <c r="W11" s="268" t="s">
        <v>145</v>
      </c>
      <c r="X11" s="135"/>
      <c r="Y11" s="268" t="s">
        <v>146</v>
      </c>
      <c r="Z11" s="138"/>
      <c r="AA11" s="138" t="s">
        <v>167</v>
      </c>
      <c r="AB11" s="135"/>
      <c r="AC11" s="138" t="s">
        <v>146</v>
      </c>
    </row>
    <row r="12" spans="1:29" s="148" customFormat="1" ht="21" customHeight="1" x14ac:dyDescent="0.6">
      <c r="B12" s="135"/>
      <c r="C12" s="136" t="s">
        <v>8</v>
      </c>
      <c r="D12" s="135"/>
      <c r="E12" s="269" t="s">
        <v>147</v>
      </c>
      <c r="F12" s="129"/>
      <c r="G12" s="270" t="s">
        <v>148</v>
      </c>
      <c r="H12" s="135"/>
      <c r="I12" s="269" t="s">
        <v>149</v>
      </c>
      <c r="J12" s="135"/>
      <c r="K12" s="269" t="s">
        <v>59</v>
      </c>
      <c r="L12" s="135"/>
      <c r="M12" s="269" t="s">
        <v>150</v>
      </c>
      <c r="N12" s="268"/>
      <c r="O12" s="270" t="s">
        <v>151</v>
      </c>
      <c r="P12" s="268"/>
      <c r="Q12" s="341"/>
      <c r="R12" s="268"/>
      <c r="S12" s="269" t="s">
        <v>85</v>
      </c>
      <c r="T12" s="135"/>
      <c r="U12" s="269" t="s">
        <v>152</v>
      </c>
      <c r="V12" s="135"/>
      <c r="W12" s="269" t="s">
        <v>153</v>
      </c>
      <c r="X12" s="135"/>
      <c r="Y12" s="269" t="s">
        <v>168</v>
      </c>
      <c r="Z12" s="135"/>
      <c r="AA12" s="269" t="s">
        <v>169</v>
      </c>
      <c r="AB12" s="135"/>
      <c r="AC12" s="269" t="s">
        <v>153</v>
      </c>
    </row>
    <row r="13" spans="1:29" s="132" customFormat="1" ht="21" hidden="1" customHeight="1" x14ac:dyDescent="0.55000000000000004">
      <c r="A13" s="150" t="s">
        <v>154</v>
      </c>
      <c r="E13" s="243">
        <v>108000</v>
      </c>
      <c r="F13" s="243"/>
      <c r="G13" s="243">
        <v>110400</v>
      </c>
      <c r="H13" s="243"/>
      <c r="I13" s="243">
        <v>10800</v>
      </c>
      <c r="J13" s="243"/>
      <c r="K13" s="243">
        <v>159115</v>
      </c>
      <c r="L13" s="243"/>
      <c r="M13" s="243">
        <v>1845052</v>
      </c>
      <c r="N13" s="243"/>
      <c r="O13" s="243">
        <v>84484</v>
      </c>
      <c r="P13" s="243"/>
      <c r="Q13" s="139">
        <v>0</v>
      </c>
      <c r="R13" s="243"/>
      <c r="S13" s="258">
        <v>-7215</v>
      </c>
      <c r="T13" s="243"/>
      <c r="U13" s="258">
        <v>-7215</v>
      </c>
      <c r="V13" s="243"/>
      <c r="W13" s="243">
        <v>70054</v>
      </c>
      <c r="X13" s="243"/>
      <c r="Y13" s="243">
        <v>2310636</v>
      </c>
      <c r="Z13" s="243"/>
      <c r="AA13" s="243">
        <v>93794</v>
      </c>
      <c r="AB13" s="243"/>
      <c r="AC13" s="243">
        <v>2404430</v>
      </c>
    </row>
    <row r="14" spans="1:29" ht="21" hidden="1" customHeight="1" x14ac:dyDescent="0.6">
      <c r="A14" s="152" t="s">
        <v>116</v>
      </c>
      <c r="E14" s="130">
        <v>0</v>
      </c>
      <c r="F14" s="144"/>
      <c r="G14" s="130">
        <v>0</v>
      </c>
      <c r="H14" s="144"/>
      <c r="I14" s="130">
        <v>0</v>
      </c>
      <c r="J14" s="144"/>
      <c r="K14" s="130">
        <v>0</v>
      </c>
      <c r="L14" s="248"/>
      <c r="M14" s="248">
        <v>22206</v>
      </c>
      <c r="N14" s="248"/>
      <c r="O14" s="248">
        <v>2946</v>
      </c>
      <c r="P14" s="248"/>
      <c r="Q14" s="130">
        <v>0</v>
      </c>
      <c r="R14" s="248"/>
      <c r="S14" s="130">
        <v>0</v>
      </c>
      <c r="T14" s="248"/>
      <c r="U14" s="130">
        <v>0</v>
      </c>
      <c r="V14" s="248"/>
      <c r="W14" s="243">
        <v>2946</v>
      </c>
      <c r="X14" s="248"/>
      <c r="Y14" s="243">
        <v>25152</v>
      </c>
      <c r="Z14" s="248"/>
      <c r="AA14" s="248">
        <v>390</v>
      </c>
      <c r="AB14" s="248"/>
      <c r="AC14" s="248">
        <v>25542</v>
      </c>
    </row>
    <row r="15" spans="1:29" s="132" customFormat="1" ht="21" hidden="1" customHeight="1" thickBot="1" x14ac:dyDescent="0.6">
      <c r="A15" s="150" t="s">
        <v>155</v>
      </c>
      <c r="E15" s="168">
        <v>108000</v>
      </c>
      <c r="F15" s="243"/>
      <c r="G15" s="168">
        <v>110400</v>
      </c>
      <c r="H15" s="243"/>
      <c r="I15" s="168">
        <v>10800</v>
      </c>
      <c r="J15" s="243"/>
      <c r="K15" s="168">
        <v>159115</v>
      </c>
      <c r="L15" s="243"/>
      <c r="M15" s="168">
        <v>1867258</v>
      </c>
      <c r="N15" s="243"/>
      <c r="O15" s="168">
        <v>87430</v>
      </c>
      <c r="P15" s="243"/>
      <c r="Q15" s="271">
        <v>0</v>
      </c>
      <c r="R15" s="243"/>
      <c r="S15" s="272">
        <v>-7215</v>
      </c>
      <c r="T15" s="243"/>
      <c r="U15" s="272">
        <v>-7215</v>
      </c>
      <c r="V15" s="243"/>
      <c r="W15" s="168">
        <v>73000</v>
      </c>
      <c r="X15" s="243"/>
      <c r="Y15" s="168">
        <v>2335788</v>
      </c>
      <c r="Z15" s="243"/>
      <c r="AA15" s="168">
        <v>94184</v>
      </c>
      <c r="AB15" s="243"/>
      <c r="AC15" s="168">
        <v>2429972</v>
      </c>
    </row>
    <row r="16" spans="1:29" s="132" customFormat="1" ht="21" hidden="1" customHeight="1" thickTop="1" x14ac:dyDescent="0.55000000000000004">
      <c r="A16" s="150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43"/>
      <c r="AA16" s="243"/>
      <c r="AB16" s="243"/>
      <c r="AC16" s="243"/>
    </row>
    <row r="17" spans="1:29" s="132" customFormat="1" ht="21" hidden="1" customHeight="1" x14ac:dyDescent="0.55000000000000004">
      <c r="A17" s="150" t="s">
        <v>156</v>
      </c>
      <c r="E17" s="243">
        <v>108000</v>
      </c>
      <c r="F17" s="243"/>
      <c r="G17" s="243">
        <v>110400</v>
      </c>
      <c r="H17" s="243"/>
      <c r="I17" s="243">
        <v>10800</v>
      </c>
      <c r="J17" s="243"/>
      <c r="K17" s="243">
        <v>162770</v>
      </c>
      <c r="L17" s="243"/>
      <c r="M17" s="151">
        <v>1833914</v>
      </c>
      <c r="N17" s="243"/>
      <c r="O17" s="243">
        <v>43855</v>
      </c>
      <c r="P17" s="243"/>
      <c r="Q17" s="139">
        <v>0</v>
      </c>
      <c r="R17" s="243"/>
      <c r="S17" s="258">
        <v>-4265</v>
      </c>
      <c r="T17" s="243"/>
      <c r="U17" s="258">
        <v>-4265</v>
      </c>
      <c r="V17" s="243"/>
      <c r="W17" s="243">
        <v>35325</v>
      </c>
      <c r="X17" s="243"/>
      <c r="Y17" s="243">
        <v>2261209</v>
      </c>
      <c r="Z17" s="243"/>
      <c r="AA17" s="243">
        <v>16835</v>
      </c>
      <c r="AB17" s="243"/>
      <c r="AC17" s="243">
        <v>2278044</v>
      </c>
    </row>
    <row r="18" spans="1:29" s="132" customFormat="1" ht="21" hidden="1" customHeight="1" x14ac:dyDescent="0.6">
      <c r="A18" s="128" t="s">
        <v>157</v>
      </c>
      <c r="E18" s="243"/>
      <c r="F18" s="243"/>
      <c r="G18" s="243"/>
      <c r="H18" s="243"/>
      <c r="I18" s="243"/>
      <c r="J18" s="243"/>
      <c r="K18" s="243"/>
      <c r="L18" s="243"/>
      <c r="M18" s="151"/>
      <c r="N18" s="243"/>
      <c r="O18" s="243"/>
      <c r="P18" s="243"/>
      <c r="Q18" s="243"/>
      <c r="R18" s="243"/>
      <c r="S18" s="243"/>
      <c r="T18" s="243"/>
      <c r="U18" s="243"/>
      <c r="V18" s="243"/>
      <c r="W18" s="243"/>
      <c r="X18" s="243"/>
      <c r="Y18" s="243"/>
      <c r="Z18" s="243"/>
      <c r="AA18" s="243"/>
      <c r="AB18" s="243"/>
      <c r="AC18" s="243"/>
    </row>
    <row r="19" spans="1:29" s="132" customFormat="1" ht="21" hidden="1" customHeight="1" x14ac:dyDescent="0.6">
      <c r="A19" s="240" t="s">
        <v>158</v>
      </c>
      <c r="C19" s="273">
        <v>3.2</v>
      </c>
      <c r="E19" s="274">
        <v>0</v>
      </c>
      <c r="F19" s="248"/>
      <c r="G19" s="274">
        <v>0</v>
      </c>
      <c r="H19" s="248"/>
      <c r="I19" s="274">
        <v>0</v>
      </c>
      <c r="J19" s="248"/>
      <c r="K19" s="274">
        <v>0</v>
      </c>
      <c r="L19" s="248"/>
      <c r="M19" s="250">
        <v>35638</v>
      </c>
      <c r="N19" s="248"/>
      <c r="O19" s="261">
        <v>-43855</v>
      </c>
      <c r="P19" s="248"/>
      <c r="Q19" s="274">
        <v>173206</v>
      </c>
      <c r="R19" s="248"/>
      <c r="S19" s="274">
        <v>0</v>
      </c>
      <c r="T19" s="248"/>
      <c r="U19" s="274">
        <v>0</v>
      </c>
      <c r="V19" s="248"/>
      <c r="W19" s="274">
        <v>129351</v>
      </c>
      <c r="X19" s="248"/>
      <c r="Y19" s="274">
        <v>164989</v>
      </c>
      <c r="Z19" s="248"/>
      <c r="AA19" s="275">
        <v>0</v>
      </c>
      <c r="AB19" s="248"/>
      <c r="AC19" s="274">
        <v>164989</v>
      </c>
    </row>
    <row r="20" spans="1:29" s="132" customFormat="1" ht="21" hidden="1" customHeight="1" x14ac:dyDescent="0.55000000000000004">
      <c r="A20" s="150" t="s">
        <v>156</v>
      </c>
      <c r="E20" s="243"/>
      <c r="F20" s="243"/>
      <c r="G20" s="243"/>
      <c r="H20" s="243"/>
      <c r="I20" s="243"/>
      <c r="J20" s="243"/>
      <c r="K20" s="243"/>
      <c r="L20" s="243"/>
      <c r="M20" s="151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  <c r="AB20" s="243"/>
      <c r="AC20" s="243"/>
    </row>
    <row r="21" spans="1:29" s="132" customFormat="1" ht="21" customHeight="1" x14ac:dyDescent="0.55000000000000004">
      <c r="A21" s="150" t="s">
        <v>159</v>
      </c>
      <c r="E21" s="243">
        <v>108000</v>
      </c>
      <c r="F21" s="243"/>
      <c r="G21" s="243">
        <v>110400</v>
      </c>
      <c r="H21" s="243"/>
      <c r="I21" s="243">
        <v>10800</v>
      </c>
      <c r="J21" s="243"/>
      <c r="K21" s="243">
        <v>166410</v>
      </c>
      <c r="L21" s="243"/>
      <c r="M21" s="151">
        <v>1889248</v>
      </c>
      <c r="N21" s="243"/>
      <c r="O21" s="139">
        <v>0</v>
      </c>
      <c r="P21" s="243"/>
      <c r="Q21" s="243">
        <v>226178</v>
      </c>
      <c r="R21" s="243"/>
      <c r="S21" s="151">
        <v>71353</v>
      </c>
      <c r="T21" s="243"/>
      <c r="U21" s="258">
        <v>-4265</v>
      </c>
      <c r="V21" s="243"/>
      <c r="W21" s="243">
        <v>293266</v>
      </c>
      <c r="X21" s="243"/>
      <c r="Y21" s="243">
        <v>2578124</v>
      </c>
      <c r="Z21" s="243"/>
      <c r="AA21" s="243">
        <v>30565</v>
      </c>
      <c r="AB21" s="243"/>
      <c r="AC21" s="243">
        <v>2608689</v>
      </c>
    </row>
    <row r="22" spans="1:29" s="132" customFormat="1" ht="21" customHeight="1" x14ac:dyDescent="0.6">
      <c r="A22" s="152" t="s">
        <v>160</v>
      </c>
      <c r="E22" s="130">
        <v>0</v>
      </c>
      <c r="F22" s="243"/>
      <c r="G22" s="130">
        <v>0</v>
      </c>
      <c r="H22" s="243"/>
      <c r="I22" s="130">
        <v>0</v>
      </c>
      <c r="J22" s="243"/>
      <c r="K22" s="130">
        <v>0</v>
      </c>
      <c r="L22" s="243"/>
      <c r="M22" s="149">
        <v>235</v>
      </c>
      <c r="N22" s="243"/>
      <c r="O22" s="139"/>
      <c r="P22" s="243"/>
      <c r="Q22" s="139">
        <v>0</v>
      </c>
      <c r="R22" s="243"/>
      <c r="S22" s="139">
        <v>0</v>
      </c>
      <c r="T22" s="243"/>
      <c r="U22" s="139">
        <v>0</v>
      </c>
      <c r="V22" s="243"/>
      <c r="W22" s="144">
        <v>0</v>
      </c>
      <c r="X22" s="243"/>
      <c r="Y22" s="149">
        <v>235</v>
      </c>
      <c r="Z22" s="243"/>
      <c r="AA22" s="139">
        <v>0</v>
      </c>
      <c r="AB22" s="243"/>
      <c r="AC22" s="149">
        <v>235</v>
      </c>
    </row>
    <row r="23" spans="1:29" ht="21" customHeight="1" x14ac:dyDescent="0.6">
      <c r="A23" s="152" t="s">
        <v>116</v>
      </c>
      <c r="E23" s="130">
        <v>0</v>
      </c>
      <c r="F23" s="144"/>
      <c r="G23" s="130">
        <v>0</v>
      </c>
      <c r="H23" s="144"/>
      <c r="I23" s="130">
        <v>0</v>
      </c>
      <c r="J23" s="144"/>
      <c r="K23" s="130">
        <v>0</v>
      </c>
      <c r="L23" s="248"/>
      <c r="M23" s="149">
        <v>170984</v>
      </c>
      <c r="N23" s="248"/>
      <c r="O23" s="144">
        <v>0</v>
      </c>
      <c r="P23" s="248"/>
      <c r="Q23" s="178">
        <v>-3026</v>
      </c>
      <c r="R23" s="248"/>
      <c r="S23" s="178">
        <v>-71353</v>
      </c>
      <c r="T23" s="248"/>
      <c r="U23" s="144">
        <v>0</v>
      </c>
      <c r="V23" s="248"/>
      <c r="W23" s="178">
        <v>-74379</v>
      </c>
      <c r="X23" s="248"/>
      <c r="Y23" s="149">
        <v>96605</v>
      </c>
      <c r="Z23" s="149"/>
      <c r="AA23" s="178">
        <v>-5780</v>
      </c>
      <c r="AB23" s="149"/>
      <c r="AC23" s="149">
        <v>90825</v>
      </c>
    </row>
    <row r="24" spans="1:29" ht="21" customHeight="1" x14ac:dyDescent="0.6">
      <c r="A24" s="152" t="s">
        <v>161</v>
      </c>
      <c r="C24" s="273">
        <v>22</v>
      </c>
      <c r="E24" s="130">
        <v>0</v>
      </c>
      <c r="F24" s="144"/>
      <c r="G24" s="130">
        <v>0</v>
      </c>
      <c r="H24" s="144"/>
      <c r="I24" s="130">
        <v>0</v>
      </c>
      <c r="J24" s="144"/>
      <c r="K24" s="130">
        <v>0</v>
      </c>
      <c r="L24" s="248"/>
      <c r="M24" s="178">
        <v>-81000</v>
      </c>
      <c r="N24" s="248"/>
      <c r="O24" s="144"/>
      <c r="P24" s="248"/>
      <c r="Q24" s="130">
        <v>0</v>
      </c>
      <c r="R24" s="248"/>
      <c r="S24" s="144">
        <v>0</v>
      </c>
      <c r="T24" s="248"/>
      <c r="U24" s="144">
        <v>0</v>
      </c>
      <c r="V24" s="248"/>
      <c r="W24" s="144">
        <v>0</v>
      </c>
      <c r="X24" s="248"/>
      <c r="Y24" s="178">
        <v>-81000</v>
      </c>
      <c r="Z24" s="149"/>
      <c r="AA24" s="144">
        <v>0</v>
      </c>
      <c r="AB24" s="149"/>
      <c r="AC24" s="178">
        <v>-81000</v>
      </c>
    </row>
    <row r="25" spans="1:29" ht="21" customHeight="1" x14ac:dyDescent="0.6">
      <c r="A25" s="152" t="s">
        <v>59</v>
      </c>
      <c r="C25" s="273" t="s">
        <v>162</v>
      </c>
      <c r="E25" s="130">
        <v>0</v>
      </c>
      <c r="F25" s="144"/>
      <c r="G25" s="130">
        <v>0</v>
      </c>
      <c r="H25" s="144"/>
      <c r="I25" s="130">
        <v>0</v>
      </c>
      <c r="J25" s="144"/>
      <c r="K25" s="146">
        <v>5600</v>
      </c>
      <c r="L25" s="248"/>
      <c r="M25" s="178">
        <v>-5600</v>
      </c>
      <c r="N25" s="248"/>
      <c r="O25" s="144"/>
      <c r="P25" s="248"/>
      <c r="Q25" s="130">
        <v>0</v>
      </c>
      <c r="R25" s="248"/>
      <c r="S25" s="144">
        <v>0</v>
      </c>
      <c r="T25" s="248"/>
      <c r="U25" s="144">
        <v>0</v>
      </c>
      <c r="V25" s="248"/>
      <c r="W25" s="144">
        <v>0</v>
      </c>
      <c r="X25" s="248"/>
      <c r="Y25" s="144">
        <v>0</v>
      </c>
      <c r="Z25" s="149"/>
      <c r="AA25" s="144">
        <v>0</v>
      </c>
      <c r="AB25" s="149"/>
      <c r="AC25" s="144">
        <v>0</v>
      </c>
    </row>
    <row r="26" spans="1:29" s="132" customFormat="1" ht="21" customHeight="1" thickBot="1" x14ac:dyDescent="0.6">
      <c r="A26" s="150" t="s">
        <v>163</v>
      </c>
      <c r="E26" s="168">
        <v>108000</v>
      </c>
      <c r="F26" s="243"/>
      <c r="G26" s="168">
        <v>110400</v>
      </c>
      <c r="H26" s="243"/>
      <c r="I26" s="168">
        <v>10800</v>
      </c>
      <c r="J26" s="243"/>
      <c r="K26" s="168">
        <v>172010</v>
      </c>
      <c r="L26" s="243"/>
      <c r="M26" s="168">
        <v>1973867</v>
      </c>
      <c r="N26" s="243"/>
      <c r="O26" s="271">
        <v>0</v>
      </c>
      <c r="P26" s="243"/>
      <c r="Q26" s="168">
        <v>223152</v>
      </c>
      <c r="R26" s="243"/>
      <c r="S26" s="271">
        <v>0</v>
      </c>
      <c r="T26" s="243"/>
      <c r="U26" s="272">
        <v>-4265</v>
      </c>
      <c r="V26" s="243"/>
      <c r="W26" s="168">
        <v>218887</v>
      </c>
      <c r="X26" s="243"/>
      <c r="Y26" s="168">
        <v>2593964</v>
      </c>
      <c r="Z26" s="243"/>
      <c r="AA26" s="168">
        <v>24785</v>
      </c>
      <c r="AB26" s="243"/>
      <c r="AC26" s="168">
        <v>2618749</v>
      </c>
    </row>
    <row r="27" spans="1:29" s="132" customFormat="1" thickTop="1" x14ac:dyDescent="0.55000000000000004">
      <c r="A27" s="150"/>
      <c r="E27" s="243"/>
      <c r="F27" s="243"/>
      <c r="G27" s="243"/>
      <c r="H27" s="243"/>
      <c r="I27" s="243"/>
      <c r="J27" s="243"/>
      <c r="K27" s="243"/>
      <c r="L27" s="243"/>
      <c r="M27" s="151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3"/>
      <c r="Z27" s="243"/>
      <c r="AA27" s="243"/>
      <c r="AB27" s="243"/>
      <c r="AC27" s="243"/>
    </row>
    <row r="28" spans="1:29" s="132" customFormat="1" ht="21" customHeight="1" x14ac:dyDescent="0.55000000000000004">
      <c r="A28" s="150" t="s">
        <v>164</v>
      </c>
      <c r="E28" s="243">
        <v>108000</v>
      </c>
      <c r="F28" s="243"/>
      <c r="G28" s="243">
        <v>110400</v>
      </c>
      <c r="H28" s="243"/>
      <c r="I28" s="243">
        <v>10800</v>
      </c>
      <c r="J28" s="243"/>
      <c r="K28" s="243">
        <v>172010</v>
      </c>
      <c r="L28" s="243"/>
      <c r="M28" s="243">
        <v>2088091</v>
      </c>
      <c r="N28" s="243"/>
      <c r="O28" s="139">
        <v>0</v>
      </c>
      <c r="P28" s="139"/>
      <c r="Q28" s="243">
        <v>236001</v>
      </c>
      <c r="R28" s="243"/>
      <c r="S28" s="139">
        <v>0</v>
      </c>
      <c r="T28" s="243"/>
      <c r="U28" s="258">
        <v>-2001</v>
      </c>
      <c r="V28" s="243"/>
      <c r="W28" s="243">
        <v>234000</v>
      </c>
      <c r="X28" s="243"/>
      <c r="Y28" s="243">
        <v>2723301</v>
      </c>
      <c r="Z28" s="243"/>
      <c r="AA28" s="243">
        <v>27007</v>
      </c>
      <c r="AB28" s="243"/>
      <c r="AC28" s="243">
        <v>2750308</v>
      </c>
    </row>
    <row r="29" spans="1:29" ht="21" customHeight="1" x14ac:dyDescent="0.6">
      <c r="A29" s="152" t="s">
        <v>116</v>
      </c>
      <c r="E29" s="130">
        <v>0</v>
      </c>
      <c r="F29" s="144"/>
      <c r="G29" s="130">
        <v>0</v>
      </c>
      <c r="H29" s="144"/>
      <c r="I29" s="130">
        <v>0</v>
      </c>
      <c r="J29" s="144"/>
      <c r="K29" s="130">
        <v>0</v>
      </c>
      <c r="L29" s="248"/>
      <c r="M29" s="149">
        <v>67164</v>
      </c>
      <c r="N29" s="248"/>
      <c r="O29" s="144">
        <v>0</v>
      </c>
      <c r="P29" s="248"/>
      <c r="Q29" s="178">
        <v>-6108</v>
      </c>
      <c r="R29" s="178"/>
      <c r="S29" s="144">
        <v>0</v>
      </c>
      <c r="T29" s="248"/>
      <c r="U29" s="144">
        <v>0</v>
      </c>
      <c r="V29" s="248"/>
      <c r="W29" s="178">
        <v>-6108</v>
      </c>
      <c r="X29" s="248"/>
      <c r="Y29" s="149">
        <v>61056</v>
      </c>
      <c r="Z29" s="149"/>
      <c r="AA29" s="178">
        <v>996</v>
      </c>
      <c r="AB29" s="149"/>
      <c r="AC29" s="149">
        <v>62052</v>
      </c>
    </row>
    <row r="30" spans="1:29" ht="21" customHeight="1" x14ac:dyDescent="0.6">
      <c r="A30" s="152" t="s">
        <v>161</v>
      </c>
      <c r="C30" s="273">
        <v>22</v>
      </c>
      <c r="E30" s="130">
        <v>0</v>
      </c>
      <c r="F30" s="144"/>
      <c r="G30" s="130">
        <v>0</v>
      </c>
      <c r="H30" s="144"/>
      <c r="I30" s="130">
        <v>0</v>
      </c>
      <c r="J30" s="144"/>
      <c r="K30" s="144">
        <v>0</v>
      </c>
      <c r="L30" s="248"/>
      <c r="M30" s="178">
        <v>-108000</v>
      </c>
      <c r="N30" s="248"/>
      <c r="O30" s="144"/>
      <c r="P30" s="248"/>
      <c r="Q30" s="130">
        <v>0</v>
      </c>
      <c r="R30" s="248"/>
      <c r="S30" s="144">
        <v>0</v>
      </c>
      <c r="T30" s="248"/>
      <c r="U30" s="144">
        <v>0</v>
      </c>
      <c r="V30" s="248"/>
      <c r="W30" s="144">
        <v>0</v>
      </c>
      <c r="X30" s="248"/>
      <c r="Y30" s="178">
        <v>-108000</v>
      </c>
      <c r="Z30" s="149"/>
      <c r="AA30" s="144">
        <v>0</v>
      </c>
      <c r="AB30" s="149"/>
      <c r="AC30" s="178">
        <v>-108000</v>
      </c>
    </row>
    <row r="31" spans="1:29" ht="21" customHeight="1" x14ac:dyDescent="0.6">
      <c r="A31" s="152" t="s">
        <v>59</v>
      </c>
      <c r="C31" s="273" t="s">
        <v>162</v>
      </c>
      <c r="E31" s="130">
        <v>0</v>
      </c>
      <c r="F31" s="144"/>
      <c r="G31" s="130">
        <v>0</v>
      </c>
      <c r="H31" s="144"/>
      <c r="I31" s="130">
        <v>0</v>
      </c>
      <c r="J31" s="144"/>
      <c r="K31" s="149">
        <v>14123</v>
      </c>
      <c r="L31" s="248"/>
      <c r="M31" s="178">
        <v>-14123</v>
      </c>
      <c r="N31" s="248"/>
      <c r="O31" s="144"/>
      <c r="P31" s="248"/>
      <c r="Q31" s="130">
        <v>0</v>
      </c>
      <c r="R31" s="248"/>
      <c r="S31" s="144">
        <v>0</v>
      </c>
      <c r="T31" s="248"/>
      <c r="U31" s="144">
        <v>0</v>
      </c>
      <c r="V31" s="248"/>
      <c r="W31" s="144">
        <v>0</v>
      </c>
      <c r="X31" s="248"/>
      <c r="Y31" s="144">
        <v>0</v>
      </c>
      <c r="Z31" s="149"/>
      <c r="AA31" s="144">
        <v>0</v>
      </c>
      <c r="AB31" s="149"/>
      <c r="AC31" s="144">
        <v>0</v>
      </c>
    </row>
    <row r="32" spans="1:29" s="132" customFormat="1" ht="21" customHeight="1" thickBot="1" x14ac:dyDescent="0.6">
      <c r="A32" s="150" t="s">
        <v>165</v>
      </c>
      <c r="E32" s="167">
        <v>108000</v>
      </c>
      <c r="F32" s="243"/>
      <c r="G32" s="167">
        <v>110400</v>
      </c>
      <c r="H32" s="243"/>
      <c r="I32" s="167">
        <v>10800</v>
      </c>
      <c r="J32" s="243"/>
      <c r="K32" s="167">
        <v>186133</v>
      </c>
      <c r="L32" s="243"/>
      <c r="M32" s="167">
        <v>2033132</v>
      </c>
      <c r="N32" s="243"/>
      <c r="O32" s="271">
        <v>0</v>
      </c>
      <c r="P32" s="139"/>
      <c r="Q32" s="167">
        <v>229893</v>
      </c>
      <c r="R32" s="243"/>
      <c r="S32" s="167">
        <v>0</v>
      </c>
      <c r="T32" s="243"/>
      <c r="U32" s="272">
        <v>-2001</v>
      </c>
      <c r="V32" s="243"/>
      <c r="W32" s="167">
        <v>227892</v>
      </c>
      <c r="X32" s="243"/>
      <c r="Y32" s="167">
        <v>2676357</v>
      </c>
      <c r="Z32" s="243"/>
      <c r="AA32" s="167">
        <v>28003</v>
      </c>
      <c r="AB32" s="243"/>
      <c r="AC32" s="167">
        <v>2704360</v>
      </c>
    </row>
    <row r="33" spans="1:29" s="132" customFormat="1" thickTop="1" x14ac:dyDescent="0.55000000000000004">
      <c r="A33" s="150"/>
      <c r="E33" s="243"/>
      <c r="F33" s="243"/>
      <c r="G33" s="243"/>
      <c r="H33" s="243"/>
      <c r="I33" s="243"/>
      <c r="J33" s="243"/>
      <c r="K33" s="243"/>
      <c r="L33" s="243"/>
      <c r="M33" s="243"/>
      <c r="N33" s="243"/>
      <c r="O33" s="243"/>
      <c r="P33" s="243"/>
      <c r="Q33" s="243"/>
      <c r="R33" s="243"/>
      <c r="S33" s="243"/>
      <c r="T33" s="243"/>
      <c r="U33" s="243"/>
      <c r="V33" s="243"/>
      <c r="W33" s="243"/>
      <c r="X33" s="243"/>
      <c r="Y33" s="243"/>
      <c r="Z33" s="243"/>
      <c r="AA33" s="243"/>
      <c r="AB33" s="243"/>
      <c r="AC33" s="243"/>
    </row>
    <row r="34" spans="1:29" s="132" customFormat="1" ht="20.399999999999999" x14ac:dyDescent="0.55000000000000004">
      <c r="A34" s="150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243"/>
      <c r="V34" s="243"/>
      <c r="W34" s="243"/>
      <c r="X34" s="243"/>
      <c r="Y34" s="243"/>
      <c r="Z34" s="243"/>
      <c r="AA34" s="243"/>
      <c r="AB34" s="243"/>
      <c r="AC34" s="243"/>
    </row>
    <row r="35" spans="1:29" s="132" customFormat="1" ht="20.399999999999999" x14ac:dyDescent="0.55000000000000004">
      <c r="A35" s="150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/>
      <c r="T35" s="243"/>
      <c r="U35" s="243"/>
      <c r="V35" s="243"/>
      <c r="W35" s="243"/>
      <c r="X35" s="243"/>
      <c r="Y35" s="243"/>
      <c r="Z35" s="243"/>
      <c r="AA35" s="243"/>
      <c r="AB35" s="243"/>
      <c r="AC35" s="243"/>
    </row>
    <row r="36" spans="1:29" s="132" customFormat="1" ht="21" customHeight="1" x14ac:dyDescent="0.65">
      <c r="A36" s="204" t="s">
        <v>36</v>
      </c>
      <c r="B36" s="204"/>
      <c r="C36" s="204"/>
      <c r="D36" s="204"/>
      <c r="E36" s="204"/>
      <c r="F36" s="184"/>
      <c r="G36" s="184"/>
      <c r="H36" s="184"/>
      <c r="I36" s="243"/>
      <c r="J36" s="243"/>
      <c r="K36" s="243"/>
      <c r="L36" s="243"/>
      <c r="M36" s="243"/>
      <c r="N36" s="243"/>
      <c r="O36" s="243"/>
      <c r="P36" s="243"/>
      <c r="Q36" s="243"/>
      <c r="R36" s="243"/>
      <c r="S36" s="243"/>
      <c r="T36" s="243"/>
      <c r="U36" s="243"/>
      <c r="V36" s="243"/>
      <c r="W36" s="243"/>
      <c r="X36" s="243"/>
      <c r="Y36" s="243"/>
      <c r="Z36" s="243"/>
      <c r="AA36" s="243"/>
      <c r="AB36" s="243"/>
      <c r="AC36" s="243"/>
    </row>
  </sheetData>
  <mergeCells count="7">
    <mergeCell ref="A2:F2"/>
    <mergeCell ref="O7:W7"/>
    <mergeCell ref="A4:E4"/>
    <mergeCell ref="I10:K10"/>
    <mergeCell ref="A3:G3"/>
    <mergeCell ref="I7:M7"/>
    <mergeCell ref="Q8:Q12"/>
  </mergeCells>
  <phoneticPr fontId="0" type="noConversion"/>
  <printOptions horizontalCentered="1"/>
  <pageMargins left="0.15748031496063" right="0" top="0.78740157480314998" bottom="0.196850393700787" header="0.196850393700787" footer="0.196850393700787"/>
  <pageSetup paperSize="9" scale="67" fitToWidth="0" fitToHeight="0" orientation="landscape" r:id="rId1"/>
  <headerFooter>
    <oddFooter>&amp;R9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Y36"/>
  <sheetViews>
    <sheetView showGridLines="0" zoomScaleNormal="100" zoomScaleSheetLayoutView="100" workbookViewId="0">
      <selection activeCell="E22" sqref="E22"/>
    </sheetView>
  </sheetViews>
  <sheetFormatPr defaultColWidth="9.125" defaultRowHeight="21" customHeight="1" x14ac:dyDescent="0.6"/>
  <cols>
    <col min="1" max="1" width="34.25" style="128" customWidth="1"/>
    <col min="2" max="2" width="1" style="128" customWidth="1"/>
    <col min="3" max="3" width="9" style="128" customWidth="1"/>
    <col min="4" max="4" width="1.75" style="128" customWidth="1"/>
    <col min="5" max="5" width="16.375" style="128" customWidth="1"/>
    <col min="6" max="6" width="1.75" style="128" customWidth="1"/>
    <col min="7" max="7" width="12.75" style="128" customWidth="1"/>
    <col min="8" max="8" width="1.75" style="128" customWidth="1"/>
    <col min="9" max="9" width="12.75" style="128" customWidth="1"/>
    <col min="10" max="10" width="1.75" style="128" customWidth="1"/>
    <col min="11" max="11" width="12.75" style="128" customWidth="1"/>
    <col min="12" max="12" width="1.75" style="128" customWidth="1"/>
    <col min="13" max="13" width="16.625" style="128" bestFit="1" customWidth="1"/>
    <col min="14" max="14" width="1.75" style="128" customWidth="1"/>
    <col min="15" max="15" width="18" style="128" hidden="1" customWidth="1"/>
    <col min="16" max="16" width="1.75" style="128" hidden="1" customWidth="1"/>
    <col min="17" max="17" width="21.125" style="128" customWidth="1"/>
    <col min="18" max="18" width="1.75" style="128" customWidth="1"/>
    <col min="19" max="19" width="14.25" style="128" customWidth="1"/>
    <col min="20" max="20" width="1.75" style="128" customWidth="1"/>
    <col min="21" max="21" width="16" style="128" customWidth="1"/>
    <col min="22" max="22" width="1.75" style="128" customWidth="1"/>
    <col min="23" max="23" width="14.75" style="128" customWidth="1"/>
    <col min="24" max="24" width="1.75" style="128" customWidth="1"/>
    <col min="25" max="25" width="13.75" style="128" customWidth="1"/>
    <col min="26" max="16384" width="9.125" style="128"/>
  </cols>
  <sheetData>
    <row r="1" spans="1:25" ht="21" customHeight="1" x14ac:dyDescent="0.6">
      <c r="Y1" s="138" t="s">
        <v>66</v>
      </c>
    </row>
    <row r="2" spans="1:25" ht="21" customHeight="1" x14ac:dyDescent="0.6">
      <c r="A2" s="328" t="s">
        <v>0</v>
      </c>
      <c r="B2" s="328"/>
      <c r="C2" s="328"/>
      <c r="D2" s="328"/>
      <c r="E2" s="328"/>
      <c r="F2" s="328"/>
      <c r="Y2" s="138"/>
    </row>
    <row r="3" spans="1:25" ht="21" customHeight="1" x14ac:dyDescent="0.6">
      <c r="A3" s="328" t="s">
        <v>130</v>
      </c>
      <c r="B3" s="328"/>
      <c r="C3" s="328"/>
      <c r="D3" s="328"/>
      <c r="E3" s="328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</row>
    <row r="4" spans="1:25" ht="21" customHeight="1" x14ac:dyDescent="0.6">
      <c r="A4" s="328" t="s">
        <v>127</v>
      </c>
      <c r="B4" s="328"/>
      <c r="C4" s="328"/>
      <c r="D4" s="328"/>
      <c r="E4" s="328"/>
      <c r="F4" s="328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</row>
    <row r="5" spans="1:25" ht="21" customHeight="1" x14ac:dyDescent="0.6">
      <c r="A5" s="150" t="s">
        <v>5</v>
      </c>
      <c r="B5" s="150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</row>
    <row r="6" spans="1:25" ht="21" customHeight="1" x14ac:dyDescent="0.6">
      <c r="A6" s="150"/>
      <c r="B6" s="150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29" t="s">
        <v>3</v>
      </c>
    </row>
    <row r="7" spans="1:25" s="148" customFormat="1" ht="21" customHeight="1" x14ac:dyDescent="0.6">
      <c r="C7" s="135"/>
      <c r="D7" s="135"/>
      <c r="F7" s="135"/>
      <c r="H7" s="135"/>
      <c r="I7" s="329" t="s">
        <v>56</v>
      </c>
      <c r="J7" s="329"/>
      <c r="K7" s="329"/>
      <c r="L7" s="329"/>
      <c r="M7" s="329"/>
      <c r="N7" s="135"/>
      <c r="O7" s="338" t="s">
        <v>61</v>
      </c>
      <c r="P7" s="338"/>
      <c r="Q7" s="338"/>
      <c r="R7" s="338"/>
      <c r="S7" s="338"/>
      <c r="T7" s="338"/>
      <c r="U7" s="338"/>
      <c r="V7" s="338"/>
      <c r="W7" s="338"/>
      <c r="X7" s="131"/>
    </row>
    <row r="8" spans="1:25" s="148" customFormat="1" ht="21" customHeight="1" x14ac:dyDescent="0.6">
      <c r="C8" s="135"/>
      <c r="D8" s="135"/>
      <c r="F8" s="135"/>
      <c r="H8" s="135"/>
      <c r="N8" s="135"/>
      <c r="P8" s="135"/>
      <c r="Q8" s="339" t="s">
        <v>131</v>
      </c>
      <c r="R8" s="135"/>
      <c r="X8" s="131"/>
    </row>
    <row r="9" spans="1:25" s="148" customFormat="1" ht="21" customHeight="1" x14ac:dyDescent="0.6">
      <c r="C9" s="135"/>
      <c r="D9" s="135"/>
      <c r="F9" s="135"/>
      <c r="H9" s="135"/>
      <c r="N9" s="135"/>
      <c r="O9" s="268" t="s">
        <v>132</v>
      </c>
      <c r="P9" s="135"/>
      <c r="Q9" s="340"/>
      <c r="R9" s="135"/>
      <c r="S9" s="268"/>
      <c r="T9" s="135"/>
      <c r="U9" s="268" t="s">
        <v>133</v>
      </c>
      <c r="V9" s="135"/>
      <c r="W9" s="268" t="s">
        <v>134</v>
      </c>
      <c r="X9" s="131"/>
    </row>
    <row r="10" spans="1:25" s="148" customFormat="1" ht="21" customHeight="1" x14ac:dyDescent="0.6">
      <c r="F10" s="135"/>
      <c r="H10" s="135"/>
      <c r="I10" s="338" t="s">
        <v>57</v>
      </c>
      <c r="J10" s="338"/>
      <c r="K10" s="338"/>
      <c r="L10" s="135"/>
      <c r="M10" s="135"/>
      <c r="N10" s="135"/>
      <c r="O10" s="268" t="s">
        <v>135</v>
      </c>
      <c r="P10" s="135"/>
      <c r="Q10" s="340"/>
      <c r="R10" s="135"/>
      <c r="S10" s="268" t="s">
        <v>136</v>
      </c>
      <c r="T10" s="135"/>
      <c r="U10" s="268" t="s">
        <v>137</v>
      </c>
      <c r="V10" s="135"/>
      <c r="W10" s="268" t="s">
        <v>138</v>
      </c>
      <c r="X10" s="135"/>
    </row>
    <row r="11" spans="1:25" s="148" customFormat="1" ht="21" customHeight="1" x14ac:dyDescent="0.6">
      <c r="C11" s="340" t="s">
        <v>139</v>
      </c>
      <c r="D11" s="340"/>
      <c r="E11" s="340"/>
      <c r="F11" s="135"/>
      <c r="G11" s="267" t="s">
        <v>136</v>
      </c>
      <c r="H11" s="135"/>
      <c r="I11" s="268" t="s">
        <v>140</v>
      </c>
      <c r="J11" s="135"/>
      <c r="K11" s="268"/>
      <c r="L11" s="135"/>
      <c r="M11" s="268" t="s">
        <v>141</v>
      </c>
      <c r="N11" s="268"/>
      <c r="O11" s="268" t="s">
        <v>142</v>
      </c>
      <c r="P11" s="268"/>
      <c r="Q11" s="340"/>
      <c r="R11" s="268"/>
      <c r="S11" s="268" t="s">
        <v>143</v>
      </c>
      <c r="T11" s="268"/>
      <c r="U11" s="268" t="s">
        <v>144</v>
      </c>
      <c r="V11" s="268"/>
      <c r="W11" s="268" t="s">
        <v>145</v>
      </c>
      <c r="X11" s="135"/>
      <c r="Y11" s="138" t="s">
        <v>146</v>
      </c>
    </row>
    <row r="12" spans="1:25" s="148" customFormat="1" ht="21" customHeight="1" x14ac:dyDescent="0.6">
      <c r="C12" s="136" t="s">
        <v>8</v>
      </c>
      <c r="D12" s="135"/>
      <c r="E12" s="269" t="s">
        <v>147</v>
      </c>
      <c r="F12" s="135"/>
      <c r="G12" s="270" t="s">
        <v>148</v>
      </c>
      <c r="H12" s="135"/>
      <c r="I12" s="269" t="s">
        <v>149</v>
      </c>
      <c r="J12" s="135"/>
      <c r="K12" s="269" t="s">
        <v>59</v>
      </c>
      <c r="L12" s="135"/>
      <c r="M12" s="269" t="s">
        <v>150</v>
      </c>
      <c r="N12" s="268"/>
      <c r="O12" s="269" t="s">
        <v>151</v>
      </c>
      <c r="P12" s="268"/>
      <c r="Q12" s="341"/>
      <c r="R12" s="268"/>
      <c r="S12" s="269" t="s">
        <v>85</v>
      </c>
      <c r="T12" s="268"/>
      <c r="U12" s="269" t="s">
        <v>152</v>
      </c>
      <c r="V12" s="268"/>
      <c r="W12" s="269" t="s">
        <v>153</v>
      </c>
      <c r="X12" s="135"/>
      <c r="Y12" s="269" t="s">
        <v>153</v>
      </c>
    </row>
    <row r="13" spans="1:25" ht="21" hidden="1" customHeight="1" x14ac:dyDescent="0.6">
      <c r="A13" s="150" t="s">
        <v>154</v>
      </c>
      <c r="B13" s="150"/>
      <c r="C13" s="132"/>
      <c r="D13" s="132"/>
      <c r="E13" s="243">
        <v>108000</v>
      </c>
      <c r="F13" s="243">
        <v>0</v>
      </c>
      <c r="G13" s="243">
        <v>110400</v>
      </c>
      <c r="H13" s="243">
        <v>0</v>
      </c>
      <c r="I13" s="243">
        <v>10800</v>
      </c>
      <c r="J13" s="243">
        <v>0</v>
      </c>
      <c r="K13" s="243">
        <v>159115</v>
      </c>
      <c r="L13" s="243">
        <v>0</v>
      </c>
      <c r="M13" s="243">
        <v>1831179</v>
      </c>
      <c r="N13" s="243">
        <v>0</v>
      </c>
      <c r="O13" s="243">
        <v>84484</v>
      </c>
      <c r="P13" s="243">
        <v>0</v>
      </c>
      <c r="Q13" s="139">
        <v>0</v>
      </c>
      <c r="R13" s="243">
        <v>0</v>
      </c>
      <c r="S13" s="258">
        <v>-7180</v>
      </c>
      <c r="T13" s="243"/>
      <c r="U13" s="258">
        <v>-7180</v>
      </c>
      <c r="V13" s="243"/>
      <c r="W13" s="243">
        <v>70124</v>
      </c>
      <c r="X13" s="243">
        <v>0</v>
      </c>
      <c r="Y13" s="243">
        <v>2289618</v>
      </c>
    </row>
    <row r="14" spans="1:25" ht="21" hidden="1" customHeight="1" x14ac:dyDescent="0.6">
      <c r="A14" s="152" t="s">
        <v>116</v>
      </c>
      <c r="B14" s="152"/>
      <c r="E14" s="144">
        <v>0</v>
      </c>
      <c r="F14" s="144"/>
      <c r="G14" s="144">
        <v>0</v>
      </c>
      <c r="H14" s="144"/>
      <c r="I14" s="144">
        <v>0</v>
      </c>
      <c r="J14" s="144"/>
      <c r="K14" s="144">
        <v>0</v>
      </c>
      <c r="L14" s="248"/>
      <c r="M14" s="248">
        <v>24494</v>
      </c>
      <c r="N14" s="248"/>
      <c r="O14" s="248">
        <v>2946</v>
      </c>
      <c r="P14" s="248"/>
      <c r="Q14" s="144">
        <v>0</v>
      </c>
      <c r="R14" s="248"/>
      <c r="S14" s="144">
        <v>0</v>
      </c>
      <c r="T14" s="248"/>
      <c r="U14" s="144">
        <v>0</v>
      </c>
      <c r="V14" s="248"/>
      <c r="W14" s="274">
        <v>2946</v>
      </c>
      <c r="X14" s="248"/>
      <c r="Y14" s="248">
        <v>27440</v>
      </c>
    </row>
    <row r="15" spans="1:25" ht="21" hidden="1" customHeight="1" thickBot="1" x14ac:dyDescent="0.65">
      <c r="A15" s="150" t="s">
        <v>155</v>
      </c>
      <c r="B15" s="150"/>
      <c r="C15" s="132"/>
      <c r="D15" s="132"/>
      <c r="E15" s="168">
        <v>108000</v>
      </c>
      <c r="F15" s="243">
        <v>0</v>
      </c>
      <c r="G15" s="168">
        <v>110400</v>
      </c>
      <c r="H15" s="243"/>
      <c r="I15" s="168">
        <v>10800</v>
      </c>
      <c r="J15" s="243">
        <v>0</v>
      </c>
      <c r="K15" s="168">
        <v>159115</v>
      </c>
      <c r="L15" s="243">
        <v>0</v>
      </c>
      <c r="M15" s="168">
        <v>1855673</v>
      </c>
      <c r="N15" s="243">
        <v>0</v>
      </c>
      <c r="O15" s="168">
        <v>87430</v>
      </c>
      <c r="P15" s="243"/>
      <c r="Q15" s="271">
        <v>0</v>
      </c>
      <c r="R15" s="243"/>
      <c r="S15" s="272">
        <v>-7180</v>
      </c>
      <c r="T15" s="243"/>
      <c r="U15" s="272">
        <v>-7180</v>
      </c>
      <c r="V15" s="243"/>
      <c r="W15" s="168">
        <v>73070</v>
      </c>
      <c r="X15" s="243">
        <v>0</v>
      </c>
      <c r="Y15" s="168">
        <v>2317058</v>
      </c>
    </row>
    <row r="16" spans="1:25" ht="21" hidden="1" customHeight="1" thickTop="1" x14ac:dyDescent="0.6">
      <c r="A16" s="150"/>
      <c r="B16" s="150"/>
      <c r="C16" s="132"/>
      <c r="D16" s="132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139"/>
      <c r="R16" s="243"/>
      <c r="S16" s="243"/>
      <c r="T16" s="243"/>
      <c r="U16" s="243"/>
      <c r="V16" s="243"/>
      <c r="W16" s="243"/>
      <c r="X16" s="243"/>
      <c r="Y16" s="243"/>
    </row>
    <row r="17" spans="1:25" ht="21" hidden="1" customHeight="1" x14ac:dyDescent="0.6">
      <c r="A17" s="150" t="s">
        <v>156</v>
      </c>
      <c r="B17" s="150"/>
      <c r="C17" s="132"/>
      <c r="D17" s="132"/>
      <c r="E17" s="243">
        <v>108000</v>
      </c>
      <c r="F17" s="243">
        <v>0</v>
      </c>
      <c r="G17" s="243">
        <v>110400</v>
      </c>
      <c r="H17" s="243">
        <v>0</v>
      </c>
      <c r="I17" s="243">
        <v>10800</v>
      </c>
      <c r="J17" s="243">
        <v>0</v>
      </c>
      <c r="K17" s="243">
        <v>162770</v>
      </c>
      <c r="L17" s="243"/>
      <c r="M17" s="243">
        <v>1818236</v>
      </c>
      <c r="N17" s="243">
        <v>0</v>
      </c>
      <c r="O17" s="243">
        <v>43855</v>
      </c>
      <c r="P17" s="243"/>
      <c r="Q17" s="139">
        <v>0</v>
      </c>
      <c r="R17" s="243"/>
      <c r="S17" s="258">
        <v>-4230</v>
      </c>
      <c r="T17" s="243"/>
      <c r="U17" s="258">
        <v>-4230</v>
      </c>
      <c r="V17" s="243"/>
      <c r="W17" s="243">
        <v>35395</v>
      </c>
      <c r="X17" s="243"/>
      <c r="Y17" s="243">
        <v>2245601</v>
      </c>
    </row>
    <row r="18" spans="1:25" ht="21" hidden="1" customHeight="1" x14ac:dyDescent="0.6">
      <c r="A18" s="128" t="s">
        <v>157</v>
      </c>
      <c r="B18" s="150"/>
      <c r="C18" s="132"/>
      <c r="D18" s="132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243"/>
      <c r="W18" s="243"/>
      <c r="X18" s="243"/>
      <c r="Y18" s="243"/>
    </row>
    <row r="19" spans="1:25" ht="21" hidden="1" customHeight="1" x14ac:dyDescent="0.6">
      <c r="A19" s="240" t="s">
        <v>158</v>
      </c>
      <c r="B19" s="150"/>
      <c r="C19" s="273">
        <v>3.2</v>
      </c>
      <c r="D19" s="132"/>
      <c r="E19" s="275">
        <v>0</v>
      </c>
      <c r="F19" s="144"/>
      <c r="G19" s="275">
        <v>0</v>
      </c>
      <c r="H19" s="144"/>
      <c r="I19" s="275">
        <v>0</v>
      </c>
      <c r="J19" s="144"/>
      <c r="K19" s="275">
        <v>0</v>
      </c>
      <c r="L19" s="248"/>
      <c r="M19" s="261">
        <v>35638</v>
      </c>
      <c r="N19" s="248"/>
      <c r="O19" s="261">
        <v>-43855</v>
      </c>
      <c r="P19" s="248"/>
      <c r="Q19" s="274">
        <v>173206</v>
      </c>
      <c r="R19" s="243"/>
      <c r="S19" s="254">
        <v>0</v>
      </c>
      <c r="T19" s="243"/>
      <c r="U19" s="254">
        <v>0</v>
      </c>
      <c r="V19" s="243"/>
      <c r="W19" s="274">
        <v>129351</v>
      </c>
      <c r="X19" s="243"/>
      <c r="Y19" s="274">
        <v>164989</v>
      </c>
    </row>
    <row r="20" spans="1:25" ht="21" hidden="1" customHeight="1" x14ac:dyDescent="0.6">
      <c r="A20" s="150"/>
      <c r="B20" s="150"/>
      <c r="C20" s="132"/>
      <c r="D20" s="132"/>
      <c r="E20" s="243"/>
      <c r="F20" s="243"/>
      <c r="G20" s="243"/>
      <c r="H20" s="243"/>
      <c r="I20" s="243"/>
      <c r="J20" s="243"/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</row>
    <row r="21" spans="1:25" ht="21" customHeight="1" x14ac:dyDescent="0.6">
      <c r="A21" s="150" t="s">
        <v>159</v>
      </c>
      <c r="B21" s="150"/>
      <c r="C21" s="132"/>
      <c r="D21" s="132"/>
      <c r="E21" s="243">
        <v>108000</v>
      </c>
      <c r="F21" s="243">
        <v>0</v>
      </c>
      <c r="G21" s="243">
        <v>110400</v>
      </c>
      <c r="H21" s="243">
        <v>0</v>
      </c>
      <c r="I21" s="243">
        <v>10800</v>
      </c>
      <c r="J21" s="243">
        <v>0</v>
      </c>
      <c r="K21" s="243">
        <v>166410</v>
      </c>
      <c r="L21" s="243"/>
      <c r="M21" s="243">
        <v>1878586</v>
      </c>
      <c r="N21" s="243"/>
      <c r="O21" s="139">
        <v>0</v>
      </c>
      <c r="P21" s="243"/>
      <c r="Q21" s="243">
        <v>226178</v>
      </c>
      <c r="R21" s="243"/>
      <c r="S21" s="151">
        <v>71353</v>
      </c>
      <c r="T21" s="243"/>
      <c r="U21" s="258">
        <v>-4230</v>
      </c>
      <c r="V21" s="243"/>
      <c r="W21" s="243">
        <v>293301</v>
      </c>
      <c r="X21" s="243"/>
      <c r="Y21" s="243">
        <v>2567497</v>
      </c>
    </row>
    <row r="22" spans="1:25" ht="21" customHeight="1" x14ac:dyDescent="0.6">
      <c r="A22" s="152" t="s">
        <v>160</v>
      </c>
      <c r="B22" s="150"/>
      <c r="C22" s="132"/>
      <c r="D22" s="132"/>
      <c r="E22" s="144">
        <v>0</v>
      </c>
      <c r="F22" s="144"/>
      <c r="G22" s="144">
        <v>0</v>
      </c>
      <c r="H22" s="144"/>
      <c r="I22" s="144">
        <v>0</v>
      </c>
      <c r="J22" s="144"/>
      <c r="K22" s="144">
        <v>0</v>
      </c>
      <c r="L22" s="248"/>
      <c r="M22" s="248">
        <v>235</v>
      </c>
      <c r="N22" s="248"/>
      <c r="O22" s="144">
        <v>0</v>
      </c>
      <c r="P22" s="248"/>
      <c r="Q22" s="144">
        <v>0</v>
      </c>
      <c r="R22" s="248"/>
      <c r="S22" s="144">
        <v>0</v>
      </c>
      <c r="T22" s="248"/>
      <c r="U22" s="144">
        <v>0</v>
      </c>
      <c r="V22" s="248"/>
      <c r="W22" s="144">
        <v>0</v>
      </c>
      <c r="X22" s="248"/>
      <c r="Y22" s="149">
        <v>235</v>
      </c>
    </row>
    <row r="23" spans="1:25" ht="21" customHeight="1" x14ac:dyDescent="0.6">
      <c r="A23" s="152" t="s">
        <v>116</v>
      </c>
      <c r="B23" s="152"/>
      <c r="E23" s="144">
        <v>0</v>
      </c>
      <c r="F23" s="144"/>
      <c r="G23" s="144">
        <v>0</v>
      </c>
      <c r="H23" s="144"/>
      <c r="I23" s="144">
        <v>0</v>
      </c>
      <c r="J23" s="144"/>
      <c r="K23" s="144">
        <v>0</v>
      </c>
      <c r="L23" s="248"/>
      <c r="M23" s="178">
        <v>172477</v>
      </c>
      <c r="N23" s="248"/>
      <c r="O23" s="275">
        <v>0</v>
      </c>
      <c r="P23" s="248"/>
      <c r="Q23" s="178">
        <v>-3026</v>
      </c>
      <c r="R23" s="248"/>
      <c r="S23" s="178">
        <v>-71353</v>
      </c>
      <c r="T23" s="248"/>
      <c r="U23" s="149">
        <v>0</v>
      </c>
      <c r="V23" s="248"/>
      <c r="W23" s="178">
        <v>-74379</v>
      </c>
      <c r="X23" s="248"/>
      <c r="Y23" s="149">
        <v>98098</v>
      </c>
    </row>
    <row r="24" spans="1:25" ht="21" customHeight="1" x14ac:dyDescent="0.6">
      <c r="A24" s="152" t="s">
        <v>161</v>
      </c>
      <c r="B24" s="152"/>
      <c r="C24" s="273">
        <v>22</v>
      </c>
      <c r="E24" s="144">
        <v>0</v>
      </c>
      <c r="F24" s="144"/>
      <c r="G24" s="144">
        <v>0</v>
      </c>
      <c r="H24" s="144"/>
      <c r="I24" s="144">
        <v>0</v>
      </c>
      <c r="J24" s="144"/>
      <c r="K24" s="144">
        <v>0</v>
      </c>
      <c r="L24" s="248"/>
      <c r="M24" s="178">
        <v>-81000</v>
      </c>
      <c r="N24" s="248"/>
      <c r="O24" s="144"/>
      <c r="P24" s="248"/>
      <c r="Q24" s="149">
        <v>0</v>
      </c>
      <c r="R24" s="248"/>
      <c r="S24" s="144">
        <v>0</v>
      </c>
      <c r="T24" s="248"/>
      <c r="U24" s="149">
        <v>0</v>
      </c>
      <c r="V24" s="248"/>
      <c r="W24" s="149">
        <v>0</v>
      </c>
      <c r="X24" s="248"/>
      <c r="Y24" s="178">
        <v>-81000</v>
      </c>
    </row>
    <row r="25" spans="1:25" ht="21" customHeight="1" x14ac:dyDescent="0.6">
      <c r="A25" s="152" t="s">
        <v>59</v>
      </c>
      <c r="B25" s="152"/>
      <c r="C25" s="273" t="s">
        <v>162</v>
      </c>
      <c r="E25" s="144">
        <v>0</v>
      </c>
      <c r="F25" s="144"/>
      <c r="G25" s="144">
        <v>0</v>
      </c>
      <c r="H25" s="144"/>
      <c r="I25" s="144">
        <v>0</v>
      </c>
      <c r="J25" s="144"/>
      <c r="K25" s="149">
        <v>5600</v>
      </c>
      <c r="L25" s="248"/>
      <c r="M25" s="178">
        <v>-5600</v>
      </c>
      <c r="N25" s="248"/>
      <c r="O25" s="144"/>
      <c r="P25" s="248"/>
      <c r="Q25" s="149">
        <v>0</v>
      </c>
      <c r="R25" s="248"/>
      <c r="S25" s="149">
        <v>0</v>
      </c>
      <c r="T25" s="248"/>
      <c r="U25" s="149">
        <v>0</v>
      </c>
      <c r="V25" s="248"/>
      <c r="W25" s="149">
        <v>0</v>
      </c>
      <c r="X25" s="248"/>
      <c r="Y25" s="149">
        <v>0</v>
      </c>
    </row>
    <row r="26" spans="1:25" ht="21" customHeight="1" thickBot="1" x14ac:dyDescent="0.65">
      <c r="A26" s="150" t="s">
        <v>163</v>
      </c>
      <c r="B26" s="150"/>
      <c r="C26" s="132"/>
      <c r="D26" s="132"/>
      <c r="E26" s="168">
        <v>108000</v>
      </c>
      <c r="F26" s="243">
        <v>0</v>
      </c>
      <c r="G26" s="168">
        <v>110400</v>
      </c>
      <c r="H26" s="243">
        <v>0</v>
      </c>
      <c r="I26" s="168">
        <v>10800</v>
      </c>
      <c r="J26" s="243">
        <v>0</v>
      </c>
      <c r="K26" s="168">
        <v>172010</v>
      </c>
      <c r="L26" s="243">
        <v>0</v>
      </c>
      <c r="M26" s="168">
        <v>1964698</v>
      </c>
      <c r="N26" s="243">
        <v>0</v>
      </c>
      <c r="O26" s="271">
        <v>0</v>
      </c>
      <c r="P26" s="243"/>
      <c r="Q26" s="168">
        <v>223152</v>
      </c>
      <c r="R26" s="243"/>
      <c r="S26" s="271">
        <v>0</v>
      </c>
      <c r="T26" s="243"/>
      <c r="U26" s="277">
        <v>-4230</v>
      </c>
      <c r="V26" s="243"/>
      <c r="W26" s="168">
        <v>218922</v>
      </c>
      <c r="X26" s="243">
        <v>0</v>
      </c>
      <c r="Y26" s="168">
        <v>2584830</v>
      </c>
    </row>
    <row r="27" spans="1:25" ht="21" customHeight="1" thickTop="1" x14ac:dyDescent="0.6">
      <c r="A27" s="150"/>
      <c r="B27" s="150"/>
      <c r="C27" s="132"/>
      <c r="D27" s="132"/>
      <c r="E27" s="243"/>
      <c r="F27" s="243"/>
      <c r="G27" s="243"/>
      <c r="H27" s="243"/>
      <c r="I27" s="243"/>
      <c r="J27" s="243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3"/>
    </row>
    <row r="28" spans="1:25" ht="21" customHeight="1" x14ac:dyDescent="0.6">
      <c r="A28" s="150" t="s">
        <v>164</v>
      </c>
      <c r="B28" s="150"/>
      <c r="C28" s="132"/>
      <c r="D28" s="132"/>
      <c r="E28" s="243">
        <v>108000</v>
      </c>
      <c r="F28" s="243">
        <v>0</v>
      </c>
      <c r="G28" s="243">
        <v>110400</v>
      </c>
      <c r="H28" s="243">
        <v>0</v>
      </c>
      <c r="I28" s="243">
        <v>10800</v>
      </c>
      <c r="J28" s="243">
        <v>0</v>
      </c>
      <c r="K28" s="243">
        <v>172010</v>
      </c>
      <c r="L28" s="243">
        <v>0</v>
      </c>
      <c r="M28" s="243">
        <v>2074674</v>
      </c>
      <c r="N28" s="243">
        <v>0</v>
      </c>
      <c r="O28" s="139">
        <v>0</v>
      </c>
      <c r="P28" s="243">
        <v>0</v>
      </c>
      <c r="Q28" s="151">
        <v>236001</v>
      </c>
      <c r="R28" s="243">
        <v>0</v>
      </c>
      <c r="S28" s="139">
        <v>0</v>
      </c>
      <c r="T28" s="243"/>
      <c r="U28" s="258">
        <v>-1057</v>
      </c>
      <c r="V28" s="243"/>
      <c r="W28" s="243">
        <v>234944</v>
      </c>
      <c r="X28" s="243">
        <v>0</v>
      </c>
      <c r="Y28" s="243">
        <v>2710828</v>
      </c>
    </row>
    <row r="29" spans="1:25" ht="21" customHeight="1" x14ac:dyDescent="0.6">
      <c r="A29" s="152" t="s">
        <v>116</v>
      </c>
      <c r="B29" s="152"/>
      <c r="E29" s="144">
        <v>0</v>
      </c>
      <c r="F29" s="144"/>
      <c r="G29" s="144">
        <v>0</v>
      </c>
      <c r="H29" s="144"/>
      <c r="I29" s="144">
        <v>0</v>
      </c>
      <c r="J29" s="144"/>
      <c r="K29" s="144">
        <v>0</v>
      </c>
      <c r="L29" s="248"/>
      <c r="M29" s="178">
        <v>71549</v>
      </c>
      <c r="N29" s="248"/>
      <c r="O29" s="144">
        <v>0</v>
      </c>
      <c r="P29" s="248"/>
      <c r="Q29" s="178">
        <v>-6108</v>
      </c>
      <c r="R29" s="248"/>
      <c r="S29" s="144">
        <v>0</v>
      </c>
      <c r="T29" s="248"/>
      <c r="U29" s="144">
        <v>0</v>
      </c>
      <c r="V29" s="248"/>
      <c r="W29" s="178">
        <v>-6108</v>
      </c>
      <c r="X29" s="248"/>
      <c r="Y29" s="149">
        <v>65441</v>
      </c>
    </row>
    <row r="30" spans="1:25" ht="21" customHeight="1" x14ac:dyDescent="0.6">
      <c r="A30" s="152" t="s">
        <v>161</v>
      </c>
      <c r="B30" s="152"/>
      <c r="C30" s="273">
        <v>22</v>
      </c>
      <c r="E30" s="144">
        <v>0</v>
      </c>
      <c r="F30" s="144"/>
      <c r="G30" s="144">
        <v>0</v>
      </c>
      <c r="H30" s="144"/>
      <c r="I30" s="144">
        <v>0</v>
      </c>
      <c r="J30" s="144"/>
      <c r="K30" s="144">
        <v>0</v>
      </c>
      <c r="L30" s="248"/>
      <c r="M30" s="178">
        <v>-108000</v>
      </c>
      <c r="N30" s="248"/>
      <c r="O30" s="144"/>
      <c r="P30" s="248"/>
      <c r="Q30" s="149">
        <v>0</v>
      </c>
      <c r="R30" s="248"/>
      <c r="S30" s="144">
        <v>0</v>
      </c>
      <c r="T30" s="248"/>
      <c r="U30" s="149">
        <v>0</v>
      </c>
      <c r="V30" s="248"/>
      <c r="W30" s="149">
        <v>0</v>
      </c>
      <c r="X30" s="248"/>
      <c r="Y30" s="178">
        <v>-108000</v>
      </c>
    </row>
    <row r="31" spans="1:25" ht="21" customHeight="1" x14ac:dyDescent="0.6">
      <c r="A31" s="152" t="s">
        <v>59</v>
      </c>
      <c r="B31" s="152"/>
      <c r="C31" s="273" t="s">
        <v>162</v>
      </c>
      <c r="E31" s="144">
        <v>0</v>
      </c>
      <c r="F31" s="144"/>
      <c r="G31" s="144">
        <v>0</v>
      </c>
      <c r="H31" s="144"/>
      <c r="I31" s="144">
        <v>0</v>
      </c>
      <c r="J31" s="144"/>
      <c r="K31" s="149">
        <v>14123</v>
      </c>
      <c r="L31" s="248"/>
      <c r="M31" s="178">
        <v>-14123</v>
      </c>
      <c r="N31" s="248"/>
      <c r="O31" s="144"/>
      <c r="P31" s="248"/>
      <c r="Q31" s="149">
        <v>0</v>
      </c>
      <c r="R31" s="248"/>
      <c r="S31" s="144">
        <v>0</v>
      </c>
      <c r="T31" s="248"/>
      <c r="U31" s="149">
        <v>0</v>
      </c>
      <c r="V31" s="248"/>
      <c r="W31" s="149">
        <v>0</v>
      </c>
      <c r="X31" s="248"/>
      <c r="Y31" s="149">
        <v>0</v>
      </c>
    </row>
    <row r="32" spans="1:25" ht="21" customHeight="1" thickBot="1" x14ac:dyDescent="0.65">
      <c r="A32" s="150" t="s">
        <v>165</v>
      </c>
      <c r="B32" s="150"/>
      <c r="C32" s="132"/>
      <c r="D32" s="132"/>
      <c r="E32" s="168">
        <v>108000</v>
      </c>
      <c r="F32" s="243">
        <v>0</v>
      </c>
      <c r="G32" s="168">
        <v>110400</v>
      </c>
      <c r="H32" s="243"/>
      <c r="I32" s="168">
        <v>10800</v>
      </c>
      <c r="J32" s="243">
        <v>0</v>
      </c>
      <c r="K32" s="168">
        <v>186133</v>
      </c>
      <c r="L32" s="243">
        <v>0</v>
      </c>
      <c r="M32" s="168">
        <v>2024100</v>
      </c>
      <c r="N32" s="243">
        <v>0</v>
      </c>
      <c r="O32" s="271">
        <v>0</v>
      </c>
      <c r="P32" s="243"/>
      <c r="Q32" s="168">
        <v>229893</v>
      </c>
      <c r="R32" s="243"/>
      <c r="S32" s="271">
        <v>0</v>
      </c>
      <c r="T32" s="243"/>
      <c r="U32" s="272">
        <v>-1057</v>
      </c>
      <c r="V32" s="243"/>
      <c r="W32" s="168">
        <v>228836</v>
      </c>
      <c r="X32" s="243">
        <v>0</v>
      </c>
      <c r="Y32" s="168">
        <v>2668269</v>
      </c>
    </row>
    <row r="33" spans="1:25" ht="21" customHeight="1" thickTop="1" x14ac:dyDescent="0.6">
      <c r="A33" s="150"/>
      <c r="B33" s="150"/>
      <c r="C33" s="132"/>
      <c r="D33" s="132"/>
      <c r="E33" s="243"/>
      <c r="F33" s="243"/>
      <c r="G33" s="243"/>
      <c r="H33" s="243"/>
      <c r="I33" s="243"/>
      <c r="J33" s="243"/>
      <c r="K33" s="243"/>
      <c r="L33" s="243"/>
      <c r="M33" s="139"/>
      <c r="N33" s="243"/>
      <c r="O33" s="243"/>
      <c r="P33" s="243"/>
      <c r="Q33" s="243"/>
      <c r="R33" s="243"/>
      <c r="S33" s="243"/>
      <c r="T33" s="243"/>
      <c r="U33" s="243"/>
      <c r="V33" s="243"/>
      <c r="W33" s="243"/>
      <c r="X33" s="243"/>
      <c r="Y33" s="243"/>
    </row>
    <row r="34" spans="1:25" ht="21" customHeight="1" x14ac:dyDescent="0.6">
      <c r="A34" s="150"/>
      <c r="B34" s="150"/>
      <c r="C34" s="132"/>
      <c r="D34" s="132"/>
      <c r="E34" s="243"/>
      <c r="F34" s="243"/>
      <c r="G34" s="243"/>
      <c r="H34" s="243"/>
      <c r="I34" s="243"/>
      <c r="J34" s="243"/>
      <c r="K34" s="243"/>
      <c r="L34" s="243"/>
      <c r="M34" s="139"/>
      <c r="N34" s="243"/>
      <c r="O34" s="243"/>
      <c r="P34" s="243"/>
      <c r="Q34" s="243"/>
      <c r="R34" s="243"/>
      <c r="S34" s="243"/>
      <c r="T34" s="243"/>
      <c r="U34" s="243"/>
      <c r="V34" s="243"/>
      <c r="W34" s="243"/>
      <c r="X34" s="243"/>
      <c r="Y34" s="243"/>
    </row>
    <row r="35" spans="1:25" ht="21" customHeight="1" x14ac:dyDescent="0.6">
      <c r="A35" s="150"/>
      <c r="B35" s="150"/>
      <c r="C35" s="132"/>
      <c r="D35" s="132"/>
      <c r="E35" s="243"/>
      <c r="F35" s="243"/>
      <c r="G35" s="243"/>
      <c r="H35" s="243"/>
      <c r="I35" s="243"/>
      <c r="J35" s="243"/>
      <c r="K35" s="243"/>
      <c r="L35" s="243"/>
      <c r="M35" s="139"/>
      <c r="N35" s="243"/>
      <c r="O35" s="243"/>
      <c r="P35" s="243"/>
      <c r="Q35" s="243"/>
      <c r="R35" s="243"/>
      <c r="S35" s="243"/>
      <c r="T35" s="243"/>
      <c r="U35" s="243"/>
      <c r="V35" s="243"/>
      <c r="W35" s="243"/>
      <c r="X35" s="243"/>
      <c r="Y35" s="243"/>
    </row>
    <row r="36" spans="1:25" ht="21.9" customHeight="1" x14ac:dyDescent="0.65">
      <c r="A36" s="204" t="s">
        <v>36</v>
      </c>
      <c r="B36" s="204"/>
      <c r="C36" s="204"/>
      <c r="D36" s="204"/>
      <c r="E36" s="204"/>
      <c r="F36" s="184"/>
      <c r="G36" s="184"/>
      <c r="H36" s="184"/>
      <c r="I36" s="160"/>
      <c r="J36" s="160"/>
      <c r="K36" s="149"/>
      <c r="L36" s="149"/>
      <c r="M36" s="144"/>
      <c r="N36" s="144"/>
      <c r="O36" s="160"/>
      <c r="P36" s="144"/>
      <c r="Q36" s="160"/>
      <c r="R36" s="144"/>
      <c r="S36" s="160"/>
      <c r="T36" s="144"/>
      <c r="U36" s="160"/>
      <c r="V36" s="144"/>
      <c r="W36" s="160"/>
      <c r="X36" s="144"/>
      <c r="Y36" s="276"/>
    </row>
  </sheetData>
  <mergeCells count="8">
    <mergeCell ref="A3:E3"/>
    <mergeCell ref="I7:M7"/>
    <mergeCell ref="A2:F2"/>
    <mergeCell ref="O7:W7"/>
    <mergeCell ref="C11:E11"/>
    <mergeCell ref="Q8:Q12"/>
    <mergeCell ref="A4:F4"/>
    <mergeCell ref="I10:K10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73" fitToHeight="0" orientation="landscape" r:id="rId1"/>
  <headerFooter>
    <oddFooter>&amp;R10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625" defaultRowHeight="21" x14ac:dyDescent="0.6"/>
  <cols>
    <col min="1" max="1" width="58.25" style="1" customWidth="1"/>
    <col min="2" max="2" width="11.75" style="86" customWidth="1"/>
    <col min="3" max="3" width="1.75" style="1" customWidth="1"/>
    <col min="4" max="4" width="11.75" style="1" customWidth="1"/>
    <col min="5" max="5" width="1.75" style="1" customWidth="1"/>
    <col min="6" max="6" width="11.75" style="86" customWidth="1"/>
    <col min="7" max="7" width="1" style="1" customWidth="1"/>
    <col min="8" max="8" width="11.75" style="1" customWidth="1"/>
    <col min="9" max="9" width="2.625" style="1" customWidth="1"/>
    <col min="10" max="10" width="55.625" style="1" bestFit="1" customWidth="1"/>
    <col min="11" max="11" width="14.75" style="12" customWidth="1"/>
    <col min="12" max="12" width="2.25" style="1" customWidth="1"/>
    <col min="13" max="13" width="32" style="1" bestFit="1" customWidth="1"/>
    <col min="14" max="14" width="7.125" style="1" bestFit="1" customWidth="1"/>
    <col min="15" max="21" width="2.25" style="1" customWidth="1"/>
    <col min="22" max="78" width="2.625" style="1" customWidth="1"/>
    <col min="79" max="16384" width="2.625" style="1"/>
  </cols>
  <sheetData>
    <row r="1" spans="1:11" x14ac:dyDescent="0.6">
      <c r="A1" s="1" t="s">
        <v>0</v>
      </c>
      <c r="B1" s="1"/>
      <c r="F1" s="1"/>
      <c r="H1" s="37" t="str">
        <f>'เบ็ดเสร็จ1 6M'!J1</f>
        <v>(ยังไม่ได้ตรวจสอบ แต่สอบทานแล้ว)</v>
      </c>
    </row>
    <row r="2" spans="1:11" x14ac:dyDescent="0.6">
      <c r="A2" s="123" t="s">
        <v>170</v>
      </c>
      <c r="B2" s="1"/>
      <c r="F2" s="1"/>
      <c r="H2" s="37">
        <f>'เบ็ดเสร็จ1 6M'!J2</f>
        <v>0</v>
      </c>
    </row>
    <row r="3" spans="1:11" x14ac:dyDescent="0.6">
      <c r="A3" s="334" t="s">
        <v>171</v>
      </c>
      <c r="B3" s="334"/>
      <c r="C3" s="3"/>
      <c r="D3" s="3"/>
      <c r="E3" s="3"/>
      <c r="F3" s="3"/>
      <c r="G3" s="3"/>
      <c r="H3" s="3"/>
    </row>
    <row r="4" spans="1:11" x14ac:dyDescent="0.6">
      <c r="A4" s="5" t="s">
        <v>172</v>
      </c>
      <c r="B4" s="5"/>
      <c r="C4" s="3"/>
      <c r="D4" s="3"/>
      <c r="E4" s="3"/>
      <c r="F4" s="3"/>
      <c r="G4" s="3"/>
      <c r="H4" s="3"/>
    </row>
    <row r="5" spans="1:11" x14ac:dyDescent="0.6">
      <c r="A5" s="334" t="str">
        <f>'เบ็ดเสร็จ1 6M'!A4:D4</f>
        <v>สำหรับงวดหกเดือนสิ้นสุดวันที่ 30 มิถุนายน 2566</v>
      </c>
      <c r="B5" s="334"/>
      <c r="C5" s="334"/>
      <c r="D5" s="334"/>
      <c r="E5" s="3"/>
      <c r="F5" s="3"/>
      <c r="G5" s="3"/>
      <c r="H5" s="3"/>
    </row>
    <row r="6" spans="1:11" x14ac:dyDescent="0.6">
      <c r="B6" s="1"/>
      <c r="F6" s="1"/>
      <c r="H6" s="4" t="str">
        <f>งบแสดงการเปลี่ยนแปลง_งบรวม!AC6</f>
        <v>หน่วย : พันบาท</v>
      </c>
      <c r="K6" s="10"/>
    </row>
    <row r="7" spans="1:11" x14ac:dyDescent="0.6">
      <c r="B7" s="330" t="s">
        <v>173</v>
      </c>
      <c r="C7" s="330"/>
      <c r="D7" s="330"/>
      <c r="E7" s="8"/>
      <c r="F7" s="330" t="s">
        <v>5</v>
      </c>
      <c r="G7" s="330"/>
      <c r="H7" s="330"/>
    </row>
    <row r="8" spans="1:11" x14ac:dyDescent="0.6">
      <c r="B8" s="36">
        <f>'เบ็ดเสร็จ1 6M'!D7</f>
        <v>2566</v>
      </c>
      <c r="C8" s="37"/>
      <c r="D8" s="36">
        <f>'เบ็ดเสร็จ1 6M'!F7</f>
        <v>2565</v>
      </c>
      <c r="E8" s="37"/>
      <c r="F8" s="36">
        <f>'เบ็ดเสร็จ1 6M'!H7</f>
        <v>2566</v>
      </c>
      <c r="G8" s="37"/>
      <c r="H8" s="36">
        <f>'เบ็ดเสร็จ1 6M'!J7</f>
        <v>2565</v>
      </c>
    </row>
    <row r="9" spans="1:11" x14ac:dyDescent="0.6">
      <c r="A9" s="5" t="s">
        <v>174</v>
      </c>
      <c r="D9" s="4"/>
      <c r="H9" s="4"/>
    </row>
    <row r="10" spans="1:11" hidden="1" x14ac:dyDescent="0.6">
      <c r="A10" s="64" t="s">
        <v>175</v>
      </c>
      <c r="B10" s="94"/>
      <c r="C10" s="29"/>
      <c r="D10" s="28"/>
      <c r="E10" s="29"/>
      <c r="F10" s="94"/>
      <c r="G10" s="29"/>
      <c r="H10" s="28"/>
    </row>
    <row r="11" spans="1:11" hidden="1" x14ac:dyDescent="0.6">
      <c r="A11" s="19" t="s">
        <v>69</v>
      </c>
      <c r="B11" s="94"/>
      <c r="C11" s="29"/>
      <c r="D11" s="28"/>
      <c r="E11" s="29"/>
      <c r="F11" s="94"/>
      <c r="G11" s="29"/>
      <c r="H11" s="28"/>
    </row>
    <row r="12" spans="1:11" hidden="1" x14ac:dyDescent="0.6">
      <c r="A12" s="19" t="s">
        <v>100</v>
      </c>
      <c r="B12" s="106"/>
      <c r="C12" s="29"/>
      <c r="D12" s="47"/>
      <c r="E12" s="29"/>
      <c r="F12" s="114"/>
      <c r="G12" s="29"/>
      <c r="H12" s="61"/>
    </row>
    <row r="13" spans="1:11" x14ac:dyDescent="0.6">
      <c r="A13" s="64" t="s">
        <v>121</v>
      </c>
      <c r="B13" s="103">
        <f>'เบ็ดเสร็จ1 6M'!D40</f>
        <v>68160</v>
      </c>
      <c r="C13" s="29"/>
      <c r="D13" s="46">
        <f>'เบ็ดเสร็จ1 6M'!F40</f>
        <v>165204</v>
      </c>
      <c r="E13" s="46"/>
      <c r="F13" s="103">
        <f>'เบ็ดเสร็จ1 6M'!H40</f>
        <v>71549</v>
      </c>
      <c r="G13" s="46"/>
      <c r="H13" s="46">
        <f>'เบ็ดเสร็จ1 6M'!J40</f>
        <v>172477</v>
      </c>
    </row>
    <row r="14" spans="1:11" x14ac:dyDescent="0.6">
      <c r="A14" s="64" t="s">
        <v>176</v>
      </c>
      <c r="B14" s="94"/>
      <c r="C14" s="29"/>
      <c r="D14" s="28"/>
      <c r="E14" s="29"/>
      <c r="F14" s="94"/>
      <c r="G14" s="29"/>
      <c r="H14" s="28"/>
    </row>
    <row r="15" spans="1:11" x14ac:dyDescent="0.6">
      <c r="A15" s="19" t="s">
        <v>98</v>
      </c>
      <c r="B15" s="46">
        <f>'เบ็ดเสร็จ1 6M'!D39</f>
        <v>-14479</v>
      </c>
      <c r="C15" s="29"/>
      <c r="D15" s="28">
        <f>'เบ็ดเสร็จ1 6M'!F39</f>
        <v>12593</v>
      </c>
      <c r="E15" s="29"/>
      <c r="F15" s="46">
        <f>'เบ็ดเสร็จ1 6M'!H39</f>
        <v>-14308</v>
      </c>
      <c r="G15" s="29"/>
      <c r="H15" s="28">
        <f>'เบ็ดเสร็จ1 6M'!J39</f>
        <v>9023</v>
      </c>
    </row>
    <row r="16" spans="1:11" x14ac:dyDescent="0.6">
      <c r="A16" s="19" t="s">
        <v>177</v>
      </c>
      <c r="B16" s="92">
        <v>16654</v>
      </c>
      <c r="C16" s="29"/>
      <c r="D16" s="29">
        <v>17612</v>
      </c>
      <c r="E16" s="29"/>
      <c r="F16" s="92">
        <v>16654</v>
      </c>
      <c r="G16" s="29"/>
      <c r="H16" s="28">
        <v>16033</v>
      </c>
    </row>
    <row r="17" spans="1:14" x14ac:dyDescent="0.6">
      <c r="A17" s="19" t="s">
        <v>178</v>
      </c>
      <c r="B17" s="104">
        <f>1405-1124</f>
        <v>281</v>
      </c>
      <c r="C17" s="29"/>
      <c r="D17" s="15">
        <v>0</v>
      </c>
      <c r="E17" s="29"/>
      <c r="F17" s="104">
        <v>281</v>
      </c>
      <c r="G17" s="29"/>
      <c r="H17" s="28">
        <v>281</v>
      </c>
      <c r="K17" s="1"/>
    </row>
    <row r="18" spans="1:14" x14ac:dyDescent="0.6">
      <c r="A18" s="19" t="s">
        <v>179</v>
      </c>
      <c r="B18" s="104">
        <v>1611</v>
      </c>
      <c r="C18" s="29"/>
      <c r="D18" s="15">
        <v>0</v>
      </c>
      <c r="E18" s="29"/>
      <c r="F18" s="104">
        <v>1611</v>
      </c>
      <c r="G18" s="29"/>
      <c r="H18" s="28">
        <v>1611</v>
      </c>
      <c r="K18" s="1"/>
    </row>
    <row r="19" spans="1:14" x14ac:dyDescent="0.6">
      <c r="A19" s="19" t="s">
        <v>180</v>
      </c>
      <c r="B19" s="99">
        <v>0</v>
      </c>
      <c r="C19" s="29"/>
      <c r="D19" s="28">
        <v>53</v>
      </c>
      <c r="E19" s="15"/>
      <c r="F19" s="94">
        <v>0</v>
      </c>
      <c r="G19" s="15"/>
      <c r="H19" s="46">
        <v>17812</v>
      </c>
      <c r="J19" s="1" t="s">
        <v>177</v>
      </c>
      <c r="K19" s="29">
        <v>17996</v>
      </c>
      <c r="M19" s="1">
        <v>17279</v>
      </c>
    </row>
    <row r="20" spans="1:14" x14ac:dyDescent="0.6">
      <c r="A20" s="19" t="s">
        <v>181</v>
      </c>
      <c r="B20" s="94">
        <f>103773+23</f>
        <v>103796</v>
      </c>
      <c r="C20" s="29"/>
      <c r="D20" s="46">
        <v>-3341</v>
      </c>
      <c r="E20" s="29"/>
      <c r="F20" s="94">
        <v>103796</v>
      </c>
      <c r="G20" s="29"/>
      <c r="H20" s="46">
        <v>103796</v>
      </c>
      <c r="J20" s="1" t="s">
        <v>182</v>
      </c>
      <c r="K20" s="28">
        <v>128</v>
      </c>
      <c r="M20" s="1">
        <v>7233</v>
      </c>
    </row>
    <row r="21" spans="1:14" x14ac:dyDescent="0.6">
      <c r="A21" s="19" t="s">
        <v>183</v>
      </c>
      <c r="B21" s="103">
        <v>-1287</v>
      </c>
      <c r="C21" s="29"/>
      <c r="D21" s="46">
        <v>-590</v>
      </c>
      <c r="E21" s="29"/>
      <c r="F21" s="103">
        <v>-1287</v>
      </c>
      <c r="G21" s="29"/>
      <c r="H21" s="46">
        <v>-1273</v>
      </c>
      <c r="J21" s="1" t="s">
        <v>184</v>
      </c>
      <c r="K21" s="28">
        <v>-312</v>
      </c>
      <c r="M21" s="1">
        <v>-296</v>
      </c>
    </row>
    <row r="22" spans="1:14" x14ac:dyDescent="0.6">
      <c r="A22" s="19" t="s">
        <v>83</v>
      </c>
      <c r="B22" s="103">
        <v>-1</v>
      </c>
      <c r="C22" s="29"/>
      <c r="D22" s="46">
        <v>-404</v>
      </c>
      <c r="E22" s="29"/>
      <c r="F22" s="103">
        <v>-1</v>
      </c>
      <c r="G22" s="29"/>
      <c r="H22" s="46">
        <v>-1</v>
      </c>
      <c r="J22" s="1" t="s">
        <v>185</v>
      </c>
      <c r="K22" s="28">
        <v>-1031</v>
      </c>
      <c r="M22" s="1">
        <v>-1009</v>
      </c>
    </row>
    <row r="23" spans="1:14" x14ac:dyDescent="0.6">
      <c r="A23" s="19" t="s">
        <v>186</v>
      </c>
      <c r="B23" s="94">
        <v>0</v>
      </c>
      <c r="C23" s="29"/>
      <c r="D23" s="28">
        <v>57</v>
      </c>
      <c r="E23" s="29"/>
      <c r="F23" s="94">
        <v>0</v>
      </c>
      <c r="G23" s="29"/>
      <c r="H23" s="28">
        <v>0</v>
      </c>
      <c r="J23" s="1" t="s">
        <v>83</v>
      </c>
      <c r="K23" s="28">
        <v>-452</v>
      </c>
      <c r="M23" s="1">
        <v>-452</v>
      </c>
    </row>
    <row r="24" spans="1:14" x14ac:dyDescent="0.6">
      <c r="A24" s="19" t="s">
        <v>187</v>
      </c>
      <c r="B24" s="87">
        <v>36</v>
      </c>
      <c r="C24" s="29"/>
      <c r="D24" s="78">
        <v>-232</v>
      </c>
      <c r="E24" s="29"/>
      <c r="F24" s="87">
        <v>36</v>
      </c>
      <c r="G24" s="25"/>
      <c r="H24" s="78">
        <v>36</v>
      </c>
      <c r="J24" s="1" t="s">
        <v>187</v>
      </c>
      <c r="K24" s="73">
        <v>-257</v>
      </c>
      <c r="M24" s="1">
        <v>-197</v>
      </c>
    </row>
    <row r="25" spans="1:14" x14ac:dyDescent="0.6">
      <c r="A25" s="19" t="s">
        <v>82</v>
      </c>
      <c r="B25" s="90">
        <f>-'เบ็ดเสร็จ1 6M'!D22</f>
        <v>-21585</v>
      </c>
      <c r="C25" s="29"/>
      <c r="D25" s="21">
        <f>-'เบ็ดเสร็จ1 6M'!F22</f>
        <v>-31978</v>
      </c>
      <c r="E25" s="29"/>
      <c r="F25" s="90">
        <v>-8805</v>
      </c>
      <c r="G25" s="25"/>
      <c r="H25" s="21">
        <v>-8805</v>
      </c>
      <c r="J25" s="1" t="s">
        <v>82</v>
      </c>
      <c r="K25" s="29">
        <v>-10350</v>
      </c>
      <c r="M25" s="1">
        <v>-10350</v>
      </c>
    </row>
    <row r="26" spans="1:14" x14ac:dyDescent="0.6">
      <c r="A26" s="19" t="s">
        <v>94</v>
      </c>
      <c r="B26" s="92">
        <v>857</v>
      </c>
      <c r="C26" s="29"/>
      <c r="D26" s="14">
        <v>1221</v>
      </c>
      <c r="E26" s="29"/>
      <c r="F26" s="92">
        <v>857</v>
      </c>
      <c r="G26" s="25"/>
      <c r="H26" s="14">
        <v>857</v>
      </c>
      <c r="J26" s="1" t="s">
        <v>188</v>
      </c>
      <c r="K26" s="29">
        <v>1562</v>
      </c>
      <c r="M26" s="1">
        <v>1562</v>
      </c>
    </row>
    <row r="27" spans="1:14" x14ac:dyDescent="0.6">
      <c r="A27" s="19" t="s">
        <v>80</v>
      </c>
      <c r="B27" s="105">
        <v>-1212</v>
      </c>
      <c r="C27" s="29"/>
      <c r="D27" s="78">
        <v>-1256</v>
      </c>
      <c r="E27" s="29"/>
      <c r="F27" s="105">
        <v>-1212</v>
      </c>
      <c r="G27" s="25"/>
      <c r="H27" s="78">
        <v>-1169</v>
      </c>
      <c r="J27" s="1" t="s">
        <v>80</v>
      </c>
      <c r="K27" s="73">
        <v>-2972</v>
      </c>
      <c r="M27" s="1">
        <v>-2972</v>
      </c>
    </row>
    <row r="28" spans="1:14" x14ac:dyDescent="0.6">
      <c r="A28" s="19" t="s">
        <v>95</v>
      </c>
      <c r="B28" s="106">
        <v>12974</v>
      </c>
      <c r="C28" s="29"/>
      <c r="D28" s="47">
        <v>2055</v>
      </c>
      <c r="E28" s="29"/>
      <c r="F28" s="112">
        <v>12974</v>
      </c>
      <c r="G28" s="15"/>
      <c r="H28" s="53">
        <v>0</v>
      </c>
      <c r="J28" s="1" t="s">
        <v>95</v>
      </c>
      <c r="K28" s="47">
        <v>5788</v>
      </c>
      <c r="M28" s="1">
        <v>0</v>
      </c>
    </row>
    <row r="29" spans="1:14" x14ac:dyDescent="0.6">
      <c r="A29" s="20" t="s">
        <v>189</v>
      </c>
      <c r="B29" s="107">
        <f>SUM(B13:B28)</f>
        <v>165805</v>
      </c>
      <c r="C29" s="32"/>
      <c r="D29" s="118">
        <f>SUM(D13:D28)</f>
        <v>160994</v>
      </c>
      <c r="E29" s="32"/>
      <c r="F29" s="107">
        <f>SUM(F13:F28)</f>
        <v>182145</v>
      </c>
      <c r="G29" s="32"/>
      <c r="H29" s="31">
        <f>SUM(H13:H28)</f>
        <v>310678</v>
      </c>
      <c r="K29" s="1"/>
    </row>
    <row r="30" spans="1:14" x14ac:dyDescent="0.6">
      <c r="A30" s="64" t="s">
        <v>190</v>
      </c>
      <c r="B30" s="94"/>
      <c r="C30" s="29"/>
      <c r="D30" s="28"/>
      <c r="E30" s="29"/>
      <c r="F30" s="94"/>
      <c r="G30" s="29"/>
      <c r="H30" s="28"/>
      <c r="K30" s="1"/>
    </row>
    <row r="31" spans="1:14" x14ac:dyDescent="0.6">
      <c r="A31" s="19" t="s">
        <v>191</v>
      </c>
      <c r="B31" s="108">
        <f>3983+580</f>
        <v>4563</v>
      </c>
      <c r="C31" s="29"/>
      <c r="D31" s="22">
        <v>2207</v>
      </c>
      <c r="E31" s="29"/>
      <c r="F31" s="108">
        <v>4563</v>
      </c>
      <c r="G31" s="29"/>
      <c r="H31" s="22">
        <v>7428</v>
      </c>
      <c r="K31" s="1"/>
    </row>
    <row r="32" spans="1:14" x14ac:dyDescent="0.6">
      <c r="A32" s="19" t="s">
        <v>192</v>
      </c>
      <c r="B32" s="90">
        <v>-10472</v>
      </c>
      <c r="C32" s="29"/>
      <c r="D32" s="33">
        <v>4857</v>
      </c>
      <c r="E32" s="29"/>
      <c r="F32" s="90">
        <v>-10472</v>
      </c>
      <c r="G32" s="29"/>
      <c r="H32" s="21">
        <v>-12300</v>
      </c>
      <c r="J32" s="1">
        <f>'งบดุล 1'!F15-'งบดุล 1'!D15</f>
        <v>-5457</v>
      </c>
      <c r="K32" s="12">
        <f>'งบดุล 1'!J15-'งบดุล 1'!H15</f>
        <v>-6198</v>
      </c>
      <c r="N32" s="22"/>
    </row>
    <row r="33" spans="1:14" x14ac:dyDescent="0.6">
      <c r="A33" s="19" t="s">
        <v>20</v>
      </c>
      <c r="B33" s="108">
        <v>295</v>
      </c>
      <c r="C33" s="29"/>
      <c r="D33" s="22">
        <v>255</v>
      </c>
      <c r="E33" s="29"/>
      <c r="F33" s="108">
        <v>295</v>
      </c>
      <c r="G33" s="25"/>
      <c r="H33" s="22">
        <v>285</v>
      </c>
      <c r="J33" s="1">
        <f>'งบดุล 1'!F18-'งบดุล 1'!D18</f>
        <v>498</v>
      </c>
      <c r="K33" s="12">
        <f>'งบดุล 1'!J18-'งบดุล 1'!H18</f>
        <v>-195</v>
      </c>
      <c r="N33" s="33"/>
    </row>
    <row r="34" spans="1:14" x14ac:dyDescent="0.6">
      <c r="A34" s="19" t="s">
        <v>31</v>
      </c>
      <c r="B34" s="90">
        <f>-2467-580</f>
        <v>-3047</v>
      </c>
      <c r="C34" s="29"/>
      <c r="D34" s="21">
        <v>-5</v>
      </c>
      <c r="E34" s="29"/>
      <c r="F34" s="90">
        <v>-3047</v>
      </c>
      <c r="G34" s="25"/>
      <c r="H34" s="21">
        <v>-3047</v>
      </c>
      <c r="J34" s="1">
        <f>'งบดุล 1'!F31-'งบดุล 1'!D31</f>
        <v>-2421</v>
      </c>
      <c r="K34" s="12">
        <f>'งบดุล 1'!J31-'งบดุล 1'!H31</f>
        <v>-2421</v>
      </c>
      <c r="N34" s="22"/>
    </row>
    <row r="35" spans="1:14" x14ac:dyDescent="0.6">
      <c r="A35" s="64" t="s">
        <v>193</v>
      </c>
      <c r="B35" s="108"/>
      <c r="C35" s="29"/>
      <c r="D35" s="21"/>
      <c r="E35" s="29"/>
      <c r="F35" s="108"/>
      <c r="G35" s="29"/>
      <c r="H35" s="22"/>
      <c r="N35" s="22"/>
    </row>
    <row r="36" spans="1:14" x14ac:dyDescent="0.6">
      <c r="A36" s="19" t="s">
        <v>40</v>
      </c>
      <c r="B36" s="90">
        <v>-12885</v>
      </c>
      <c r="C36" s="29"/>
      <c r="D36" s="21">
        <v>-11394</v>
      </c>
      <c r="E36" s="29"/>
      <c r="F36" s="90">
        <v>-12885</v>
      </c>
      <c r="G36" s="29"/>
      <c r="H36" s="21">
        <v>-12680</v>
      </c>
      <c r="N36" s="22"/>
    </row>
    <row r="37" spans="1:14" x14ac:dyDescent="0.6">
      <c r="A37" s="19" t="s">
        <v>42</v>
      </c>
      <c r="B37" s="90">
        <v>-527</v>
      </c>
      <c r="C37" s="29"/>
      <c r="D37" s="23">
        <v>1734</v>
      </c>
      <c r="E37" s="29"/>
      <c r="F37" s="90">
        <v>-527</v>
      </c>
      <c r="G37" s="29"/>
      <c r="H37" s="21">
        <v>-508</v>
      </c>
      <c r="J37" s="1">
        <f>'งบดุล 2'!D14-'งบดุล 2'!F14</f>
        <v>4079</v>
      </c>
      <c r="K37" s="12">
        <f>'งบดุล 2'!H14-'งบดุล 2'!J14</f>
        <v>4073</v>
      </c>
      <c r="N37" s="22"/>
    </row>
    <row r="38" spans="1:14" x14ac:dyDescent="0.6">
      <c r="A38" s="19" t="s">
        <v>46</v>
      </c>
      <c r="B38" s="109">
        <v>1637</v>
      </c>
      <c r="C38" s="29"/>
      <c r="D38" s="41">
        <v>1302</v>
      </c>
      <c r="E38" s="29"/>
      <c r="F38" s="109">
        <v>1637</v>
      </c>
      <c r="G38" s="29"/>
      <c r="H38" s="41">
        <v>1610</v>
      </c>
      <c r="J38" s="1">
        <f>'งบดุล 2'!D18-'งบดุล 2'!F18</f>
        <v>3412</v>
      </c>
      <c r="K38" s="12">
        <f>'งบดุล 2'!H18-'งบดุล 2'!J18</f>
        <v>3304</v>
      </c>
      <c r="N38" s="23"/>
    </row>
    <row r="39" spans="1:14" x14ac:dyDescent="0.6">
      <c r="A39" s="19" t="s">
        <v>47</v>
      </c>
      <c r="B39" s="110">
        <v>0</v>
      </c>
      <c r="C39" s="29"/>
      <c r="D39" s="80">
        <v>-3039</v>
      </c>
      <c r="E39" s="29"/>
      <c r="F39" s="110">
        <v>0</v>
      </c>
      <c r="G39" s="29"/>
      <c r="H39" s="61">
        <v>0</v>
      </c>
      <c r="J39" s="1">
        <f>'งบดุล 2'!D19-'งบดุล 2'!F19</f>
        <v>0</v>
      </c>
      <c r="K39" s="12">
        <f>'งบดุล 2'!H19-'งบดุล 2'!J19</f>
        <v>0</v>
      </c>
      <c r="N39" s="41"/>
    </row>
    <row r="40" spans="1:14" x14ac:dyDescent="0.6">
      <c r="A40" s="5" t="s">
        <v>194</v>
      </c>
      <c r="B40" s="97">
        <f>SUM(B29:B39)</f>
        <v>145369</v>
      </c>
      <c r="C40" s="32"/>
      <c r="D40" s="118">
        <f>SUM(D29:D39)</f>
        <v>156911</v>
      </c>
      <c r="E40" s="32"/>
      <c r="F40" s="97">
        <f>SUM(F29:F39)</f>
        <v>161709</v>
      </c>
      <c r="G40" s="32"/>
      <c r="H40" s="32">
        <f>SUM(H29:H39)</f>
        <v>291466</v>
      </c>
      <c r="N40" s="66"/>
    </row>
    <row r="41" spans="1:14" x14ac:dyDescent="0.6">
      <c r="A41" s="64" t="s">
        <v>195</v>
      </c>
      <c r="B41" s="100">
        <v>0</v>
      </c>
      <c r="C41" s="32"/>
      <c r="D41" s="21">
        <v>-1</v>
      </c>
      <c r="E41" s="32"/>
      <c r="F41" s="100">
        <v>0</v>
      </c>
      <c r="G41" s="21"/>
      <c r="H41" s="15">
        <v>0</v>
      </c>
    </row>
    <row r="42" spans="1:14" x14ac:dyDescent="0.6">
      <c r="A42" s="64" t="s">
        <v>196</v>
      </c>
      <c r="B42" s="90">
        <v>-306</v>
      </c>
      <c r="C42" s="29"/>
      <c r="D42" s="21">
        <v>-244</v>
      </c>
      <c r="E42" s="29"/>
      <c r="F42" s="90">
        <v>-306</v>
      </c>
      <c r="G42" s="21"/>
      <c r="H42" s="21">
        <v>-290</v>
      </c>
      <c r="J42" s="1">
        <f>B42-F42</f>
        <v>0</v>
      </c>
    </row>
    <row r="43" spans="1:14" x14ac:dyDescent="0.6">
      <c r="A43" s="5" t="s">
        <v>197</v>
      </c>
      <c r="B43" s="111">
        <f>SUM(B40:B42)</f>
        <v>145063</v>
      </c>
      <c r="C43" s="32"/>
      <c r="D43" s="82">
        <f>SUM(D40:D42)</f>
        <v>156666</v>
      </c>
      <c r="E43" s="32"/>
      <c r="F43" s="111">
        <f>SUM(F40:F42)</f>
        <v>161403</v>
      </c>
      <c r="G43" s="32"/>
      <c r="H43" s="34">
        <f>SUM(H40:H42)</f>
        <v>291176</v>
      </c>
      <c r="I43" s="2"/>
      <c r="K43" s="12">
        <v>43851</v>
      </c>
    </row>
    <row r="44" spans="1:14" ht="17.399999999999999" customHeight="1" x14ac:dyDescent="0.6">
      <c r="A44" s="5"/>
      <c r="B44" s="32"/>
      <c r="C44" s="32"/>
      <c r="D44" s="32"/>
      <c r="E44" s="32"/>
      <c r="F44" s="32"/>
      <c r="G44" s="32"/>
      <c r="H44" s="32"/>
      <c r="I44" s="2"/>
      <c r="K44" s="12">
        <f>K43-F43</f>
        <v>-117552</v>
      </c>
    </row>
    <row r="45" spans="1:14" ht="9" customHeight="1" x14ac:dyDescent="0.6">
      <c r="A45" s="5"/>
      <c r="B45" s="32"/>
      <c r="C45" s="32"/>
      <c r="D45" s="32"/>
      <c r="E45" s="32"/>
      <c r="F45" s="32"/>
      <c r="G45" s="32"/>
      <c r="H45" s="32"/>
      <c r="I45" s="2"/>
    </row>
    <row r="46" spans="1:14" x14ac:dyDescent="0.6">
      <c r="A46" s="331" t="s">
        <v>198</v>
      </c>
      <c r="B46" s="331"/>
      <c r="C46" s="331"/>
      <c r="D46" s="331"/>
      <c r="E46" s="331"/>
      <c r="F46" s="331"/>
      <c r="H46" s="21"/>
    </row>
    <row r="47" spans="1:14" x14ac:dyDescent="0.6">
      <c r="B47" s="113"/>
      <c r="C47" s="52"/>
      <c r="D47" s="21"/>
      <c r="E47" s="21"/>
      <c r="F47" s="115"/>
      <c r="G47" s="18"/>
      <c r="H47" s="21"/>
    </row>
    <row r="48" spans="1:14" x14ac:dyDescent="0.6">
      <c r="B48" s="113"/>
      <c r="C48" s="52"/>
      <c r="D48" s="21"/>
      <c r="E48" s="21"/>
      <c r="F48" s="115"/>
      <c r="G48" s="18"/>
      <c r="H48" s="21"/>
    </row>
    <row r="49" spans="2:8" x14ac:dyDescent="0.6">
      <c r="B49" s="113"/>
      <c r="C49" s="52"/>
      <c r="D49" s="21"/>
      <c r="E49" s="21"/>
      <c r="F49" s="116"/>
      <c r="G49" s="49"/>
      <c r="H49" s="21"/>
    </row>
    <row r="50" spans="2:8" x14ac:dyDescent="0.6">
      <c r="B50" s="113"/>
      <c r="C50" s="52"/>
      <c r="D50" s="21"/>
      <c r="E50" s="21"/>
      <c r="F50" s="116"/>
      <c r="G50" s="49"/>
      <c r="H50" s="21"/>
    </row>
    <row r="51" spans="2:8" x14ac:dyDescent="0.6">
      <c r="B51" s="113"/>
      <c r="C51" s="52"/>
      <c r="D51" s="21"/>
      <c r="E51" s="21"/>
      <c r="F51" s="117"/>
      <c r="H51" s="21"/>
    </row>
    <row r="52" spans="2:8" x14ac:dyDescent="0.6">
      <c r="F52" s="117"/>
    </row>
    <row r="53" spans="2:8" x14ac:dyDescent="0.6">
      <c r="F53" s="117"/>
    </row>
    <row r="54" spans="2:8" x14ac:dyDescent="0.6">
      <c r="F54" s="117"/>
    </row>
    <row r="55" spans="2:8" x14ac:dyDescent="0.6">
      <c r="F55" s="117"/>
    </row>
    <row r="56" spans="2:8" x14ac:dyDescent="0.6">
      <c r="F56" s="117"/>
    </row>
    <row r="57" spans="2:8" x14ac:dyDescent="0.6">
      <c r="F57" s="117"/>
    </row>
    <row r="58" spans="2:8" x14ac:dyDescent="0.6">
      <c r="F58" s="117"/>
    </row>
    <row r="59" spans="2:8" x14ac:dyDescent="0.6">
      <c r="F59" s="117"/>
    </row>
    <row r="60" spans="2:8" x14ac:dyDescent="0.6">
      <c r="F60" s="117"/>
    </row>
    <row r="61" spans="2:8" x14ac:dyDescent="0.6">
      <c r="F61" s="117"/>
    </row>
    <row r="62" spans="2:8" x14ac:dyDescent="0.6">
      <c r="F62" s="117"/>
    </row>
    <row r="63" spans="2:8" x14ac:dyDescent="0.6">
      <c r="F63" s="117"/>
    </row>
    <row r="64" spans="2:8" x14ac:dyDescent="0.6">
      <c r="F64" s="117"/>
    </row>
    <row r="65" spans="6:6" x14ac:dyDescent="0.6">
      <c r="F65" s="117"/>
    </row>
    <row r="66" spans="6:6" x14ac:dyDescent="0.6">
      <c r="F66" s="117"/>
    </row>
    <row r="67" spans="6:6" x14ac:dyDescent="0.6">
      <c r="F67" s="117"/>
    </row>
    <row r="68" spans="6:6" x14ac:dyDescent="0.6">
      <c r="F68" s="117"/>
    </row>
    <row r="69" spans="6:6" x14ac:dyDescent="0.6">
      <c r="F69" s="117"/>
    </row>
    <row r="70" spans="6:6" x14ac:dyDescent="0.6">
      <c r="F70" s="117"/>
    </row>
    <row r="71" spans="6:6" x14ac:dyDescent="0.6">
      <c r="F71" s="117"/>
    </row>
    <row r="72" spans="6:6" x14ac:dyDescent="0.6">
      <c r="F72" s="117"/>
    </row>
    <row r="73" spans="6:6" x14ac:dyDescent="0.6">
      <c r="F73" s="117"/>
    </row>
    <row r="74" spans="6:6" x14ac:dyDescent="0.6">
      <c r="F74" s="117"/>
    </row>
    <row r="75" spans="6:6" x14ac:dyDescent="0.6">
      <c r="F75" s="117"/>
    </row>
    <row r="76" spans="6:6" x14ac:dyDescent="0.6">
      <c r="F76" s="117"/>
    </row>
    <row r="77" spans="6:6" x14ac:dyDescent="0.6">
      <c r="F77" s="117"/>
    </row>
    <row r="78" spans="6:6" x14ac:dyDescent="0.6">
      <c r="F78" s="117"/>
    </row>
    <row r="79" spans="6:6" x14ac:dyDescent="0.6">
      <c r="F79" s="117"/>
    </row>
    <row r="80" spans="6:6" x14ac:dyDescent="0.6">
      <c r="F80" s="117"/>
    </row>
    <row r="81" spans="6:6" x14ac:dyDescent="0.6">
      <c r="F81" s="117"/>
    </row>
    <row r="82" spans="6:6" x14ac:dyDescent="0.6">
      <c r="F82" s="117"/>
    </row>
    <row r="83" spans="6:6" x14ac:dyDescent="0.6">
      <c r="F83" s="117"/>
    </row>
    <row r="84" spans="6:6" x14ac:dyDescent="0.6">
      <c r="F84" s="117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" x14ac:dyDescent="0.6"/>
  <cols>
    <col min="1" max="1" width="61.125" style="1" customWidth="1"/>
    <col min="2" max="2" width="10.75" style="1" customWidth="1"/>
    <col min="3" max="3" width="0.875" style="1" customWidth="1"/>
    <col min="4" max="4" width="10.75" style="1" customWidth="1"/>
    <col min="5" max="5" width="1" style="1" customWidth="1"/>
    <col min="6" max="6" width="10.75" style="1" customWidth="1"/>
    <col min="7" max="7" width="0.75" style="1" customWidth="1"/>
    <col min="8" max="8" width="10.75" style="1" customWidth="1"/>
    <col min="9" max="11" width="12" style="1" bestFit="1" customWidth="1"/>
    <col min="12" max="12" width="14.25" style="1" bestFit="1" customWidth="1"/>
    <col min="13" max="13" width="15" style="1" bestFit="1" customWidth="1"/>
    <col min="14" max="14" width="12" style="1" bestFit="1" customWidth="1"/>
    <col min="15" max="15" width="11.625" style="1" bestFit="1" customWidth="1"/>
    <col min="16" max="16" width="5.75" style="1" bestFit="1" customWidth="1"/>
    <col min="17" max="75" width="17" style="1" customWidth="1"/>
    <col min="76" max="16384" width="17" style="1"/>
  </cols>
  <sheetData>
    <row r="1" spans="1:11" x14ac:dyDescent="0.6">
      <c r="A1" s="1" t="s">
        <v>0</v>
      </c>
      <c r="H1" s="37" t="str">
        <f>'งบกระแสเงินสด 1'!H1</f>
        <v>(ยังไม่ได้ตรวจสอบ แต่สอบทานแล้ว)</v>
      </c>
    </row>
    <row r="2" spans="1:11" x14ac:dyDescent="0.6">
      <c r="A2" s="123" t="s">
        <v>170</v>
      </c>
      <c r="H2" s="37"/>
    </row>
    <row r="3" spans="1:11" x14ac:dyDescent="0.6">
      <c r="A3" s="334" t="s">
        <v>171</v>
      </c>
      <c r="B3" s="334"/>
      <c r="C3" s="3"/>
      <c r="D3" s="3"/>
      <c r="E3" s="3"/>
      <c r="F3" s="3"/>
      <c r="G3" s="3"/>
      <c r="H3" s="3"/>
      <c r="J3" s="38"/>
      <c r="K3" s="38"/>
    </row>
    <row r="4" spans="1:11" x14ac:dyDescent="0.6">
      <c r="A4" s="5" t="s">
        <v>199</v>
      </c>
      <c r="B4" s="5"/>
      <c r="C4" s="3"/>
      <c r="D4" s="3"/>
      <c r="E4" s="3"/>
      <c r="F4" s="3"/>
      <c r="G4" s="3"/>
      <c r="H4" s="3"/>
      <c r="J4" s="38"/>
      <c r="K4" s="38"/>
    </row>
    <row r="5" spans="1:11" x14ac:dyDescent="0.6">
      <c r="A5" s="334" t="str">
        <f>'งบกระแสเงินสด 1'!A5:D5</f>
        <v>สำหรับงวดหกเดือนสิ้นสุดวันที่ 30 มิถุนายน 2566</v>
      </c>
      <c r="B5" s="334"/>
      <c r="C5" s="3"/>
      <c r="D5" s="3"/>
      <c r="E5" s="3"/>
      <c r="F5" s="3"/>
      <c r="G5" s="3"/>
      <c r="H5" s="3"/>
      <c r="J5" s="38"/>
      <c r="K5" s="38"/>
    </row>
    <row r="6" spans="1:11" x14ac:dyDescent="0.6">
      <c r="H6" s="4" t="str">
        <f>'งบกระแสเงินสด 1'!H6</f>
        <v>หน่วย : พันบาท</v>
      </c>
      <c r="J6" s="38"/>
      <c r="K6" s="38"/>
    </row>
    <row r="7" spans="1:11" x14ac:dyDescent="0.6">
      <c r="B7" s="330" t="s">
        <v>173</v>
      </c>
      <c r="C7" s="330"/>
      <c r="D7" s="330"/>
      <c r="E7" s="8"/>
      <c r="F7" s="330" t="s">
        <v>5</v>
      </c>
      <c r="G7" s="330"/>
      <c r="H7" s="330"/>
      <c r="J7" s="38"/>
      <c r="K7" s="38"/>
    </row>
    <row r="8" spans="1:11" x14ac:dyDescent="0.6">
      <c r="B8" s="36">
        <f>'งบกระแสเงินสด 1'!B8</f>
        <v>2566</v>
      </c>
      <c r="C8" s="37"/>
      <c r="D8" s="36">
        <f>'งบกระแสเงินสด 1'!D8</f>
        <v>2565</v>
      </c>
      <c r="E8" s="37"/>
      <c r="F8" s="36">
        <f>'งบกระแสเงินสด 1'!F8</f>
        <v>2566</v>
      </c>
      <c r="G8" s="37"/>
      <c r="H8" s="36">
        <f>'งบกระแสเงินสด 1'!H8</f>
        <v>2565</v>
      </c>
      <c r="J8" s="38"/>
      <c r="K8" s="38"/>
    </row>
    <row r="9" spans="1:11" x14ac:dyDescent="0.6">
      <c r="A9" s="5" t="s">
        <v>200</v>
      </c>
      <c r="D9" s="4"/>
      <c r="H9" s="4"/>
    </row>
    <row r="10" spans="1:11" x14ac:dyDescent="0.6">
      <c r="A10" s="119" t="s">
        <v>201</v>
      </c>
      <c r="D10" s="4"/>
      <c r="H10" s="4"/>
    </row>
    <row r="11" spans="1:11" x14ac:dyDescent="0.6">
      <c r="A11" s="120" t="s">
        <v>202</v>
      </c>
      <c r="D11" s="4"/>
      <c r="H11" s="4"/>
    </row>
    <row r="12" spans="1:11" x14ac:dyDescent="0.6">
      <c r="A12" s="57" t="s">
        <v>203</v>
      </c>
      <c r="D12" s="4"/>
      <c r="H12" s="4"/>
    </row>
    <row r="13" spans="1:11" x14ac:dyDescent="0.6">
      <c r="A13" s="120" t="s">
        <v>204</v>
      </c>
      <c r="D13" s="4"/>
      <c r="H13" s="4"/>
    </row>
    <row r="14" spans="1:11" x14ac:dyDescent="0.6">
      <c r="A14" s="57" t="s">
        <v>203</v>
      </c>
      <c r="D14" s="4"/>
      <c r="H14" s="4"/>
    </row>
    <row r="15" spans="1:11" x14ac:dyDescent="0.6">
      <c r="A15" s="120" t="s">
        <v>202</v>
      </c>
      <c r="D15" s="4"/>
      <c r="H15" s="4"/>
    </row>
    <row r="16" spans="1:11" x14ac:dyDescent="0.6">
      <c r="A16" s="57" t="s">
        <v>205</v>
      </c>
      <c r="D16" s="4"/>
      <c r="H16" s="4"/>
    </row>
    <row r="17" spans="1:8" x14ac:dyDescent="0.6">
      <c r="A17" s="120" t="s">
        <v>204</v>
      </c>
      <c r="D17" s="4"/>
      <c r="H17" s="4"/>
    </row>
    <row r="18" spans="1:8" x14ac:dyDescent="0.6">
      <c r="A18" s="57" t="s">
        <v>205</v>
      </c>
      <c r="D18" s="4"/>
      <c r="H18" s="4"/>
    </row>
    <row r="19" spans="1:8" x14ac:dyDescent="0.6">
      <c r="A19" s="119" t="s">
        <v>206</v>
      </c>
      <c r="D19" s="4"/>
      <c r="H19" s="4"/>
    </row>
    <row r="20" spans="1:8" x14ac:dyDescent="0.6">
      <c r="A20" s="120" t="s">
        <v>207</v>
      </c>
      <c r="D20" s="4"/>
      <c r="H20" s="4"/>
    </row>
    <row r="21" spans="1:8" x14ac:dyDescent="0.6">
      <c r="A21" s="119" t="s">
        <v>208</v>
      </c>
      <c r="D21" s="4"/>
      <c r="H21" s="4"/>
    </row>
    <row r="22" spans="1:8" x14ac:dyDescent="0.6">
      <c r="A22" s="121" t="s">
        <v>209</v>
      </c>
      <c r="D22" s="4"/>
      <c r="H22" s="4"/>
    </row>
    <row r="23" spans="1:8" x14ac:dyDescent="0.6">
      <c r="A23" s="57" t="s">
        <v>210</v>
      </c>
      <c r="D23" s="4"/>
      <c r="H23" s="4"/>
    </row>
    <row r="24" spans="1:8" x14ac:dyDescent="0.6">
      <c r="A24" s="121" t="s">
        <v>211</v>
      </c>
      <c r="D24" s="4"/>
      <c r="H24" s="4"/>
    </row>
    <row r="25" spans="1:8" x14ac:dyDescent="0.6">
      <c r="A25" s="57" t="s">
        <v>212</v>
      </c>
      <c r="D25" s="4"/>
      <c r="H25" s="4"/>
    </row>
    <row r="26" spans="1:8" x14ac:dyDescent="0.6">
      <c r="A26" s="121" t="s">
        <v>211</v>
      </c>
      <c r="D26" s="4"/>
      <c r="H26" s="4"/>
    </row>
    <row r="27" spans="1:8" x14ac:dyDescent="0.6">
      <c r="A27" s="57" t="s">
        <v>213</v>
      </c>
      <c r="D27" s="4"/>
      <c r="H27" s="4"/>
    </row>
    <row r="28" spans="1:8" x14ac:dyDescent="0.6">
      <c r="A28" s="120" t="s">
        <v>214</v>
      </c>
      <c r="D28" s="4"/>
      <c r="H28" s="4"/>
    </row>
    <row r="29" spans="1:8" x14ac:dyDescent="0.6">
      <c r="A29" s="57" t="s">
        <v>213</v>
      </c>
      <c r="D29" s="4"/>
      <c r="H29" s="4"/>
    </row>
    <row r="30" spans="1:8" x14ac:dyDescent="0.6">
      <c r="A30" s="121" t="s">
        <v>215</v>
      </c>
      <c r="D30" s="4"/>
      <c r="H30" s="4"/>
    </row>
    <row r="31" spans="1:8" x14ac:dyDescent="0.6">
      <c r="A31" s="57" t="s">
        <v>210</v>
      </c>
      <c r="D31" s="4"/>
      <c r="H31" s="4"/>
    </row>
    <row r="32" spans="1:8" x14ac:dyDescent="0.6">
      <c r="A32" s="120" t="s">
        <v>216</v>
      </c>
      <c r="D32" s="4"/>
      <c r="H32" s="4"/>
    </row>
    <row r="33" spans="1:8" x14ac:dyDescent="0.6">
      <c r="A33" s="57" t="s">
        <v>217</v>
      </c>
      <c r="D33" s="4"/>
      <c r="H33" s="4"/>
    </row>
    <row r="34" spans="1:8" x14ac:dyDescent="0.6">
      <c r="A34" s="120" t="s">
        <v>204</v>
      </c>
      <c r="D34" s="4"/>
      <c r="H34" s="4"/>
    </row>
    <row r="35" spans="1:8" x14ac:dyDescent="0.6">
      <c r="A35" s="57" t="s">
        <v>217</v>
      </c>
      <c r="D35" s="4"/>
      <c r="H35" s="4"/>
    </row>
    <row r="36" spans="1:8" x14ac:dyDescent="0.6">
      <c r="A36" s="120" t="s">
        <v>218</v>
      </c>
      <c r="D36" s="4"/>
      <c r="H36" s="4"/>
    </row>
    <row r="37" spans="1:8" x14ac:dyDescent="0.6">
      <c r="A37" s="57" t="s">
        <v>213</v>
      </c>
      <c r="D37" s="4"/>
      <c r="H37" s="4"/>
    </row>
    <row r="38" spans="1:8" x14ac:dyDescent="0.6">
      <c r="A38" s="120" t="s">
        <v>218</v>
      </c>
      <c r="D38" s="4"/>
      <c r="H38" s="4"/>
    </row>
    <row r="39" spans="1:8" x14ac:dyDescent="0.6">
      <c r="A39" s="57" t="s">
        <v>210</v>
      </c>
      <c r="D39" s="4"/>
      <c r="H39" s="4"/>
    </row>
    <row r="40" spans="1:8" x14ac:dyDescent="0.6">
      <c r="A40" s="122" t="s">
        <v>219</v>
      </c>
      <c r="D40" s="4"/>
      <c r="H40" s="4"/>
    </row>
    <row r="41" spans="1:8" s="30" customFormat="1" x14ac:dyDescent="0.6">
      <c r="A41" s="62" t="s">
        <v>220</v>
      </c>
      <c r="B41" s="90">
        <v>-28420</v>
      </c>
      <c r="C41" s="90"/>
      <c r="D41" s="90">
        <v>-8930</v>
      </c>
      <c r="E41" s="21"/>
      <c r="F41" s="21">
        <v>-28420</v>
      </c>
      <c r="G41" s="21"/>
      <c r="H41" s="90">
        <v>-8930</v>
      </c>
    </row>
    <row r="42" spans="1:8" s="30" customFormat="1" x14ac:dyDescent="0.6">
      <c r="A42" s="62" t="s">
        <v>206</v>
      </c>
      <c r="B42" s="95">
        <v>0</v>
      </c>
      <c r="C42" s="92"/>
      <c r="D42" s="95">
        <v>258</v>
      </c>
      <c r="E42" s="29"/>
      <c r="F42" s="67">
        <v>0</v>
      </c>
      <c r="G42" s="29"/>
      <c r="H42" s="95">
        <v>258</v>
      </c>
    </row>
    <row r="43" spans="1:8" s="30" customFormat="1" x14ac:dyDescent="0.6">
      <c r="A43" s="62" t="s">
        <v>221</v>
      </c>
      <c r="B43" s="95">
        <v>6123</v>
      </c>
      <c r="C43" s="92"/>
      <c r="D43" s="95">
        <v>0</v>
      </c>
      <c r="E43" s="29"/>
      <c r="F43" s="67">
        <v>6123</v>
      </c>
      <c r="G43" s="29"/>
      <c r="H43" s="93">
        <v>0</v>
      </c>
    </row>
    <row r="44" spans="1:8" s="30" customFormat="1" x14ac:dyDescent="0.6">
      <c r="A44" s="62" t="s">
        <v>222</v>
      </c>
      <c r="B44" s="95">
        <v>255</v>
      </c>
      <c r="C44" s="92"/>
      <c r="D44" s="95">
        <v>240</v>
      </c>
      <c r="E44" s="29"/>
      <c r="F44" s="67">
        <v>255</v>
      </c>
      <c r="G44" s="29"/>
      <c r="H44" s="95">
        <v>240</v>
      </c>
    </row>
    <row r="45" spans="1:8" s="30" customFormat="1" x14ac:dyDescent="0.6">
      <c r="A45" s="62" t="s">
        <v>223</v>
      </c>
      <c r="B45" s="91">
        <v>1193</v>
      </c>
      <c r="C45" s="94"/>
      <c r="D45" s="91">
        <v>814</v>
      </c>
      <c r="E45" s="28"/>
      <c r="F45" s="38">
        <v>1193</v>
      </c>
      <c r="G45" s="28"/>
      <c r="H45" s="91">
        <v>814</v>
      </c>
    </row>
    <row r="46" spans="1:8" s="30" customFormat="1" x14ac:dyDescent="0.6">
      <c r="A46" s="62" t="s">
        <v>224</v>
      </c>
      <c r="B46" s="90">
        <f>-12656-113</f>
        <v>-12769</v>
      </c>
      <c r="C46" s="94"/>
      <c r="D46" s="90">
        <v>-4061</v>
      </c>
      <c r="E46" s="28"/>
      <c r="F46" s="21">
        <v>-12769</v>
      </c>
      <c r="G46" s="21"/>
      <c r="H46" s="90">
        <v>-4061</v>
      </c>
    </row>
    <row r="47" spans="1:8" s="30" customFormat="1" x14ac:dyDescent="0.6">
      <c r="A47" s="62" t="s">
        <v>225</v>
      </c>
      <c r="B47" s="90">
        <v>-16</v>
      </c>
      <c r="C47" s="92"/>
      <c r="D47" s="90">
        <v>-12</v>
      </c>
      <c r="E47" s="28"/>
      <c r="F47" s="21">
        <v>-16</v>
      </c>
      <c r="G47" s="21"/>
      <c r="H47" s="90">
        <v>-12</v>
      </c>
    </row>
    <row r="48" spans="1:8" s="30" customFormat="1" x14ac:dyDescent="0.6">
      <c r="A48" s="63" t="s">
        <v>226</v>
      </c>
      <c r="B48" s="95">
        <v>7</v>
      </c>
      <c r="C48" s="94"/>
      <c r="D48" s="95">
        <v>405</v>
      </c>
      <c r="E48" s="28"/>
      <c r="F48" s="67">
        <v>7</v>
      </c>
      <c r="G48" s="28"/>
      <c r="H48" s="95">
        <v>405</v>
      </c>
    </row>
    <row r="49" spans="1:15" s="30" customFormat="1" x14ac:dyDescent="0.6">
      <c r="A49" s="62" t="s">
        <v>227</v>
      </c>
      <c r="B49" s="91">
        <v>7711</v>
      </c>
      <c r="C49" s="92"/>
      <c r="D49" s="91">
        <v>11076</v>
      </c>
      <c r="E49" s="29"/>
      <c r="F49" s="38">
        <v>7711</v>
      </c>
      <c r="G49" s="29"/>
      <c r="H49" s="91">
        <v>11076</v>
      </c>
    </row>
    <row r="50" spans="1:15" s="30" customFormat="1" x14ac:dyDescent="0.6">
      <c r="A50" s="5" t="s">
        <v>228</v>
      </c>
      <c r="B50" s="96">
        <f>SUM(B41:B49)</f>
        <v>-25916</v>
      </c>
      <c r="C50" s="97"/>
      <c r="D50" s="96">
        <f>SUM(D41:D49)</f>
        <v>-210</v>
      </c>
      <c r="E50" s="81"/>
      <c r="F50" s="82">
        <f>SUM(F41:F49)</f>
        <v>-25916</v>
      </c>
      <c r="G50" s="32"/>
      <c r="H50" s="82">
        <f>SUM(H41:H49)</f>
        <v>-210</v>
      </c>
    </row>
    <row r="51" spans="1:15" s="30" customFormat="1" x14ac:dyDescent="0.6">
      <c r="A51" s="1"/>
      <c r="B51" s="25"/>
      <c r="C51" s="25"/>
      <c r="D51" s="25"/>
      <c r="E51" s="25"/>
      <c r="F51" s="25"/>
      <c r="G51" s="25"/>
      <c r="H51" s="25"/>
    </row>
    <row r="52" spans="1:15" s="30" customFormat="1" x14ac:dyDescent="0.6">
      <c r="A52" s="5" t="s">
        <v>229</v>
      </c>
      <c r="B52" s="24"/>
      <c r="C52" s="25"/>
      <c r="D52" s="24"/>
      <c r="E52" s="25"/>
      <c r="F52" s="24"/>
      <c r="G52" s="25"/>
      <c r="H52" s="24"/>
    </row>
    <row r="53" spans="1:15" s="30" customFormat="1" hidden="1" x14ac:dyDescent="0.6">
      <c r="A53" s="64" t="s">
        <v>230</v>
      </c>
      <c r="B53" s="40"/>
      <c r="C53" s="15"/>
      <c r="D53" s="40">
        <v>0</v>
      </c>
      <c r="E53" s="15"/>
      <c r="F53" s="40">
        <v>0</v>
      </c>
      <c r="G53" s="60"/>
      <c r="H53" s="40">
        <v>0</v>
      </c>
    </row>
    <row r="54" spans="1:15" s="30" customFormat="1" x14ac:dyDescent="0.6">
      <c r="A54" s="64" t="s">
        <v>161</v>
      </c>
      <c r="B54" s="98">
        <v>-17280</v>
      </c>
      <c r="C54" s="99"/>
      <c r="D54" s="93">
        <v>0</v>
      </c>
      <c r="E54" s="50"/>
      <c r="F54" s="80">
        <v>-17280</v>
      </c>
      <c r="G54" s="51"/>
      <c r="H54" s="40">
        <v>0</v>
      </c>
    </row>
    <row r="55" spans="1:15" s="30" customFormat="1" x14ac:dyDescent="0.6">
      <c r="A55" s="5" t="s">
        <v>231</v>
      </c>
      <c r="B55" s="96">
        <f>SUM(B53:B54)</f>
        <v>-17280</v>
      </c>
      <c r="C55" s="100"/>
      <c r="D55" s="101">
        <f>SUM(D53:D54)</f>
        <v>0</v>
      </c>
      <c r="E55" s="15"/>
      <c r="F55" s="82">
        <f>SUM(F53:F54)</f>
        <v>-17280</v>
      </c>
      <c r="G55" s="15"/>
      <c r="H55" s="54">
        <f>SUM(H53:H54)</f>
        <v>0</v>
      </c>
    </row>
    <row r="56" spans="1:15" s="39" customFormat="1" x14ac:dyDescent="0.6">
      <c r="A56" s="5" t="s">
        <v>232</v>
      </c>
      <c r="B56" s="102">
        <f>+'งบกระแสเงินสด 1'!B43+'งบกระแสเงินสด 2'!B50+'งบกระแสเงินสด 2'!B55</f>
        <v>101867</v>
      </c>
      <c r="C56" s="97"/>
      <c r="D56" s="97">
        <f>+'งบกระแสเงินสด 1'!D43+'งบกระแสเงินสด 2'!D50+'งบกระแสเงินสด 2'!D55</f>
        <v>156456</v>
      </c>
      <c r="E56" s="32"/>
      <c r="F56" s="81">
        <f>+'งบกระแสเงินสด 1'!F43+'งบกระแสเงินสด 2'!F50+'งบกระแสเงินสด 2'!F55</f>
        <v>118207</v>
      </c>
      <c r="G56" s="32"/>
      <c r="H56" s="32">
        <f>+'งบกระแสเงินสด 1'!H43+'งบกระแสเงินสด 2'!H50+'งบกระแสเงินสด 2'!H55</f>
        <v>290966</v>
      </c>
      <c r="M56" s="30"/>
      <c r="N56" s="30"/>
      <c r="O56" s="30"/>
    </row>
    <row r="57" spans="1:15" s="30" customFormat="1" ht="43.2" x14ac:dyDescent="0.6">
      <c r="A57" s="64" t="s">
        <v>233</v>
      </c>
      <c r="B57" s="88">
        <f>'งบดุล 1'!F12</f>
        <v>252266</v>
      </c>
      <c r="C57" s="87"/>
      <c r="D57" s="88">
        <v>181158</v>
      </c>
      <c r="E57" s="25"/>
      <c r="F57" s="35">
        <f>'งบดุล 1'!J12</f>
        <v>208928</v>
      </c>
      <c r="G57" s="25"/>
      <c r="H57" s="35">
        <v>162012</v>
      </c>
      <c r="J57" s="69" t="s">
        <v>234</v>
      </c>
      <c r="K57" s="70" t="s">
        <v>235</v>
      </c>
      <c r="L57" s="71" t="s">
        <v>236</v>
      </c>
      <c r="M57" s="72" t="s">
        <v>237</v>
      </c>
    </row>
    <row r="58" spans="1:15" s="39" customFormat="1" thickBot="1" x14ac:dyDescent="0.6">
      <c r="A58" s="5" t="s">
        <v>238</v>
      </c>
      <c r="B58" s="89">
        <f>SUM(B56:B57)</f>
        <v>354133</v>
      </c>
      <c r="C58" s="85"/>
      <c r="D58" s="89">
        <f>SUM(D56:D57)</f>
        <v>337614</v>
      </c>
      <c r="E58" s="32"/>
      <c r="F58" s="26">
        <f>SUM(F56:F57)</f>
        <v>327135</v>
      </c>
      <c r="G58" s="27"/>
      <c r="H58" s="26">
        <f>SUM(H56:H57)</f>
        <v>452978</v>
      </c>
      <c r="J58" s="74">
        <f>B58-'งบดุล 1'!D12</f>
        <v>62234</v>
      </c>
      <c r="K58" s="74">
        <f>50194-D58</f>
        <v>-287420</v>
      </c>
      <c r="L58" s="76">
        <f>F58-'งบดุล 1'!H12</f>
        <v>59393</v>
      </c>
      <c r="M58" s="74">
        <f>48729-H58</f>
        <v>-404249</v>
      </c>
    </row>
    <row r="59" spans="1:15" s="30" customFormat="1" ht="21.6" thickTop="1" x14ac:dyDescent="0.6">
      <c r="A59" s="1"/>
      <c r="B59" s="24"/>
      <c r="C59" s="25"/>
      <c r="D59" s="24"/>
      <c r="E59" s="25"/>
      <c r="F59" s="24"/>
      <c r="G59" s="25"/>
      <c r="H59" s="24"/>
    </row>
    <row r="60" spans="1:15" s="30" customFormat="1" ht="22.8" x14ac:dyDescent="0.65">
      <c r="A60" s="5" t="s">
        <v>239</v>
      </c>
      <c r="K60" s="43"/>
      <c r="L60" s="44"/>
      <c r="M60" s="43">
        <v>77043</v>
      </c>
      <c r="N60" s="44"/>
      <c r="O60" s="43"/>
    </row>
    <row r="61" spans="1:15" s="30" customFormat="1" x14ac:dyDescent="0.6">
      <c r="A61" s="30" t="s">
        <v>240</v>
      </c>
    </row>
    <row r="62" spans="1:15" s="30" customFormat="1" x14ac:dyDescent="0.6">
      <c r="A62" s="63" t="s">
        <v>241</v>
      </c>
      <c r="B62" s="15">
        <f>'เบ็ดเสร็จ2 6M'!D13</f>
        <v>0</v>
      </c>
      <c r="C62" s="40"/>
      <c r="D62" s="15">
        <f>'เบ็ดเสร็จ2 6M'!F13</f>
        <v>17839</v>
      </c>
      <c r="E62" s="40"/>
      <c r="F62" s="15">
        <f>'เบ็ดเสร็จ2 6M'!H13</f>
        <v>0</v>
      </c>
      <c r="G62" s="40"/>
      <c r="H62" s="15">
        <f>'เบ็ดเสร็จ2 6M'!J13</f>
        <v>17839</v>
      </c>
      <c r="I62" s="28"/>
      <c r="K62" s="30">
        <f>H62*0.2</f>
        <v>3567.8</v>
      </c>
    </row>
    <row r="63" spans="1:15" s="30" customFormat="1" x14ac:dyDescent="0.6">
      <c r="A63" s="63" t="s">
        <v>242</v>
      </c>
      <c r="B63" s="21"/>
      <c r="C63" s="38"/>
      <c r="D63" s="21"/>
      <c r="E63" s="38"/>
      <c r="F63" s="21"/>
      <c r="G63" s="38"/>
      <c r="H63" s="21"/>
      <c r="I63" s="28"/>
    </row>
    <row r="64" spans="1:15" s="30" customFormat="1" x14ac:dyDescent="0.6">
      <c r="A64" s="84" t="s">
        <v>243</v>
      </c>
      <c r="B64" s="21">
        <f>'เบ็ดเสร็จ2 6M'!D21</f>
        <v>-6108</v>
      </c>
      <c r="C64" s="21"/>
      <c r="D64" s="21">
        <f>'เบ็ดเสร็จ2 6M'!F21</f>
        <v>-3026</v>
      </c>
      <c r="E64" s="21"/>
      <c r="F64" s="21">
        <f>'เบ็ดเสร็จ2 6M'!H21</f>
        <v>-6108</v>
      </c>
      <c r="G64" s="21"/>
      <c r="H64" s="21">
        <f>'เบ็ดเสร็จ2 6M'!J21</f>
        <v>-3026</v>
      </c>
      <c r="I64" s="28"/>
    </row>
    <row r="65" spans="1:13" s="30" customFormat="1" x14ac:dyDescent="0.6">
      <c r="A65" s="65" t="s">
        <v>244</v>
      </c>
      <c r="B65" s="58" t="e">
        <f>'งบดุล 2'!#REF!</f>
        <v>#REF!</v>
      </c>
      <c r="C65" s="58"/>
      <c r="D65" s="58" t="e">
        <f>'งบดุล 2'!#REF!</f>
        <v>#REF!</v>
      </c>
      <c r="E65" s="58"/>
      <c r="F65" s="58" t="e">
        <f>'งบดุล 2'!#REF!</f>
        <v>#REF!</v>
      </c>
      <c r="G65" s="58"/>
      <c r="H65" s="58" t="e">
        <f>'งบดุล 2'!#REF!</f>
        <v>#REF!</v>
      </c>
      <c r="I65" s="28"/>
    </row>
    <row r="66" spans="1:13" s="30" customFormat="1" hidden="1" x14ac:dyDescent="0.6">
      <c r="A66" s="65" t="s">
        <v>245</v>
      </c>
      <c r="B66" s="58"/>
      <c r="C66" s="38"/>
      <c r="D66" s="58">
        <v>4876</v>
      </c>
      <c r="E66" s="38"/>
      <c r="F66" s="58"/>
      <c r="G66" s="38"/>
      <c r="H66" s="58">
        <v>4856</v>
      </c>
    </row>
    <row r="67" spans="1:13" s="30" customFormat="1" hidden="1" x14ac:dyDescent="0.6">
      <c r="A67" s="65" t="s">
        <v>246</v>
      </c>
      <c r="B67" s="58"/>
      <c r="C67" s="38"/>
      <c r="D67" s="58">
        <v>24140</v>
      </c>
      <c r="E67" s="38"/>
      <c r="F67" s="58"/>
      <c r="G67" s="38"/>
      <c r="H67" s="58">
        <v>24140</v>
      </c>
    </row>
    <row r="68" spans="1:13" s="30" customFormat="1" hidden="1" x14ac:dyDescent="0.6">
      <c r="A68" s="65" t="s">
        <v>247</v>
      </c>
      <c r="B68" s="58"/>
      <c r="C68" s="38"/>
      <c r="D68" s="58">
        <v>11696</v>
      </c>
      <c r="E68" s="38"/>
      <c r="F68" s="58"/>
      <c r="G68" s="38"/>
      <c r="H68" s="58">
        <v>11696</v>
      </c>
    </row>
    <row r="69" spans="1:13" s="30" customFormat="1" x14ac:dyDescent="0.6">
      <c r="A69" s="65"/>
      <c r="B69" s="58"/>
      <c r="C69" s="38"/>
      <c r="D69" s="40"/>
      <c r="E69" s="38"/>
      <c r="F69" s="58"/>
      <c r="G69" s="38"/>
      <c r="H69" s="12"/>
      <c r="K69" s="30">
        <f>H62-K62</f>
        <v>14271.2</v>
      </c>
    </row>
    <row r="70" spans="1:13" s="30" customFormat="1" ht="7.5" customHeight="1" x14ac:dyDescent="0.6">
      <c r="A70" s="48"/>
      <c r="B70" s="58"/>
      <c r="C70" s="38"/>
      <c r="D70" s="40"/>
      <c r="E70" s="38"/>
      <c r="F70" s="58"/>
      <c r="G70" s="38"/>
      <c r="H70" s="12"/>
    </row>
    <row r="71" spans="1:13" s="30" customFormat="1" x14ac:dyDescent="0.6">
      <c r="A71" s="331" t="s">
        <v>198</v>
      </c>
      <c r="B71" s="331"/>
      <c r="C71" s="331"/>
      <c r="D71" s="331"/>
      <c r="E71" s="331"/>
      <c r="F71" s="331"/>
    </row>
    <row r="72" spans="1:13" s="30" customFormat="1" x14ac:dyDescent="0.6">
      <c r="F72" s="24"/>
      <c r="H72" s="38"/>
    </row>
    <row r="73" spans="1:13" ht="9" customHeight="1" x14ac:dyDescent="0.6"/>
    <row r="77" spans="1:13" x14ac:dyDescent="0.6">
      <c r="H77" s="30"/>
      <c r="I77" s="342" t="s">
        <v>248</v>
      </c>
      <c r="J77" s="342"/>
      <c r="K77" s="342"/>
      <c r="L77" s="342"/>
      <c r="M77" s="30"/>
    </row>
    <row r="78" spans="1:13" x14ac:dyDescent="0.6">
      <c r="H78" s="30"/>
      <c r="I78" s="30" t="s">
        <v>249</v>
      </c>
      <c r="J78" s="30" t="s">
        <v>250</v>
      </c>
      <c r="K78" s="30" t="s">
        <v>251</v>
      </c>
      <c r="L78" s="30" t="s">
        <v>252</v>
      </c>
      <c r="M78" s="30"/>
    </row>
    <row r="79" spans="1:13" x14ac:dyDescent="0.6">
      <c r="H79" s="30"/>
      <c r="I79" s="30">
        <v>174899999.99973649</v>
      </c>
      <c r="J79" s="30">
        <v>390879999.99547219</v>
      </c>
      <c r="K79" s="30">
        <v>3413259.06</v>
      </c>
      <c r="L79" s="30">
        <v>-6222778.7813657802</v>
      </c>
      <c r="M79" s="30" t="s">
        <v>253</v>
      </c>
    </row>
    <row r="80" spans="1:13" x14ac:dyDescent="0.6">
      <c r="H80" s="30"/>
      <c r="I80" s="30">
        <v>300279999.99510986</v>
      </c>
      <c r="J80" s="30">
        <v>42000000</v>
      </c>
      <c r="K80" s="30"/>
      <c r="L80" s="30">
        <v>275765.45273911953</v>
      </c>
      <c r="M80" s="30" t="s">
        <v>254</v>
      </c>
    </row>
    <row r="81" spans="8:13" x14ac:dyDescent="0.6">
      <c r="H81" s="30"/>
      <c r="I81" s="68"/>
      <c r="J81" s="68"/>
      <c r="K81" s="68"/>
      <c r="L81" s="68">
        <v>5068122.54</v>
      </c>
      <c r="M81" s="30" t="s">
        <v>255</v>
      </c>
    </row>
    <row r="82" spans="8:13" x14ac:dyDescent="0.6">
      <c r="H82" s="30"/>
      <c r="I82" s="30"/>
      <c r="J82" s="30"/>
      <c r="K82" s="30"/>
      <c r="L82" s="30"/>
      <c r="M82" s="30"/>
    </row>
    <row r="83" spans="8:13" x14ac:dyDescent="0.6">
      <c r="H83" s="30" t="s">
        <v>256</v>
      </c>
      <c r="I83" s="30">
        <v>1200000</v>
      </c>
      <c r="J83" s="30">
        <v>3250000</v>
      </c>
      <c r="K83" s="30">
        <v>31569.148542334791</v>
      </c>
      <c r="L83" s="30">
        <v>-107184.90527376199</v>
      </c>
      <c r="M83" s="30"/>
    </row>
    <row r="84" spans="8:13" x14ac:dyDescent="0.6">
      <c r="H84" s="30" t="s">
        <v>257</v>
      </c>
      <c r="I84" s="30">
        <f>SUM(I79:I83)</f>
        <v>476379999.99484634</v>
      </c>
      <c r="J84" s="30">
        <f>SUM(J79:J83)</f>
        <v>436129999.99547219</v>
      </c>
      <c r="K84" s="30">
        <f>SUM(K79:K83)</f>
        <v>3444828.2085423348</v>
      </c>
      <c r="L84" s="30">
        <f>SUM(L79:L83)</f>
        <v>-986075.69390042254</v>
      </c>
      <c r="M84" s="30"/>
    </row>
    <row r="85" spans="8:13" x14ac:dyDescent="0.6">
      <c r="H85" s="30"/>
      <c r="I85" s="30">
        <f>SUM(I84:I84)</f>
        <v>476379999.99484634</v>
      </c>
      <c r="J85" s="30">
        <f>SUM(J84:J84)</f>
        <v>436129999.99547219</v>
      </c>
      <c r="K85" s="30"/>
      <c r="L85" s="30">
        <v>109160.87215762585</v>
      </c>
      <c r="M85" s="30"/>
    </row>
    <row r="86" spans="8:13" x14ac:dyDescent="0.6">
      <c r="H86" s="30"/>
      <c r="I86" s="30"/>
      <c r="J86" s="30">
        <f>I85-J85</f>
        <v>40249999.999374151</v>
      </c>
      <c r="K86" s="30">
        <f>SUM(K84:K85)</f>
        <v>3444828.2085423348</v>
      </c>
      <c r="L86" s="30">
        <f>SUM(L84:L85)</f>
        <v>-876914.82174279669</v>
      </c>
      <c r="M86" s="30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44"/>
  <sheetViews>
    <sheetView showGridLines="0" zoomScaleNormal="100" zoomScaleSheetLayoutView="85" workbookViewId="0">
      <selection activeCell="F34" sqref="F34"/>
    </sheetView>
  </sheetViews>
  <sheetFormatPr defaultColWidth="2.625" defaultRowHeight="21" x14ac:dyDescent="0.6"/>
  <cols>
    <col min="1" max="1" width="69.25" style="278" customWidth="1"/>
    <col min="2" max="2" width="11.75" style="278" customWidth="1"/>
    <col min="3" max="3" width="1.75" style="278" customWidth="1"/>
    <col min="4" max="4" width="11.75" style="278" customWidth="1"/>
    <col min="5" max="5" width="1.75" style="278" customWidth="1"/>
    <col min="6" max="6" width="11.75" style="278" customWidth="1"/>
    <col min="7" max="7" width="1.75" style="278" customWidth="1"/>
    <col min="8" max="8" width="11.75" style="278" customWidth="1"/>
    <col min="9" max="16384" width="2.625" style="278"/>
  </cols>
  <sheetData>
    <row r="1" spans="1:8" x14ac:dyDescent="0.6">
      <c r="H1" s="279" t="s">
        <v>66</v>
      </c>
    </row>
    <row r="2" spans="1:8" x14ac:dyDescent="0.6">
      <c r="A2" s="343" t="s">
        <v>0</v>
      </c>
      <c r="B2" s="343"/>
      <c r="C2" s="280"/>
      <c r="D2" s="280"/>
      <c r="E2" s="280"/>
      <c r="F2" s="280"/>
      <c r="G2" s="280"/>
      <c r="H2" s="279"/>
    </row>
    <row r="3" spans="1:8" x14ac:dyDescent="0.6">
      <c r="A3" s="281" t="s">
        <v>172</v>
      </c>
      <c r="B3" s="281"/>
      <c r="C3" s="280"/>
      <c r="D3" s="280"/>
      <c r="E3" s="280"/>
      <c r="F3" s="280"/>
      <c r="G3" s="280"/>
      <c r="H3" s="280"/>
    </row>
    <row r="4" spans="1:8" x14ac:dyDescent="0.6">
      <c r="A4" s="343" t="s">
        <v>127</v>
      </c>
      <c r="B4" s="343"/>
      <c r="C4" s="343"/>
      <c r="D4" s="343"/>
      <c r="E4" s="280"/>
      <c r="F4" s="280"/>
      <c r="G4" s="280"/>
      <c r="H4" s="280"/>
    </row>
    <row r="5" spans="1:8" x14ac:dyDescent="0.6">
      <c r="H5" s="129" t="s">
        <v>3</v>
      </c>
    </row>
    <row r="6" spans="1:8" x14ac:dyDescent="0.6">
      <c r="B6" s="344" t="s">
        <v>173</v>
      </c>
      <c r="C6" s="344"/>
      <c r="D6" s="344"/>
      <c r="E6" s="282"/>
      <c r="F6" s="344" t="s">
        <v>5</v>
      </c>
      <c r="G6" s="344"/>
      <c r="H6" s="344"/>
    </row>
    <row r="7" spans="1:8" x14ac:dyDescent="0.6">
      <c r="B7" s="283">
        <v>2566</v>
      </c>
      <c r="C7" s="279"/>
      <c r="D7" s="283">
        <v>2565</v>
      </c>
      <c r="E7" s="279"/>
      <c r="F7" s="283">
        <v>2566</v>
      </c>
      <c r="G7" s="279"/>
      <c r="H7" s="283">
        <v>2565</v>
      </c>
    </row>
    <row r="8" spans="1:8" x14ac:dyDescent="0.6">
      <c r="A8" s="281" t="s">
        <v>174</v>
      </c>
      <c r="D8" s="284"/>
      <c r="H8" s="284"/>
    </row>
    <row r="9" spans="1:8" x14ac:dyDescent="0.6">
      <c r="A9" s="285" t="s">
        <v>99</v>
      </c>
      <c r="B9" s="286">
        <v>68160</v>
      </c>
      <c r="C9" s="287"/>
      <c r="D9" s="286">
        <v>165204</v>
      </c>
      <c r="E9" s="287"/>
      <c r="F9" s="286">
        <v>71549</v>
      </c>
      <c r="G9" s="287"/>
      <c r="H9" s="286">
        <v>172477</v>
      </c>
    </row>
    <row r="10" spans="1:8" x14ac:dyDescent="0.6">
      <c r="A10" s="285" t="s">
        <v>176</v>
      </c>
      <c r="B10" s="286"/>
      <c r="C10" s="287"/>
      <c r="D10" s="286"/>
      <c r="E10" s="287"/>
      <c r="F10" s="286"/>
      <c r="G10" s="287"/>
      <c r="H10" s="286"/>
    </row>
    <row r="11" spans="1:8" x14ac:dyDescent="0.6">
      <c r="A11" s="288" t="s">
        <v>98</v>
      </c>
      <c r="B11" s="286">
        <v>14479</v>
      </c>
      <c r="C11" s="287"/>
      <c r="D11" s="286">
        <v>-12593</v>
      </c>
      <c r="E11" s="287"/>
      <c r="F11" s="286">
        <v>14308</v>
      </c>
      <c r="G11" s="287"/>
      <c r="H11" s="286">
        <v>-9023</v>
      </c>
    </row>
    <row r="12" spans="1:8" x14ac:dyDescent="0.6">
      <c r="A12" s="289" t="s">
        <v>177</v>
      </c>
      <c r="B12" s="287">
        <v>34258</v>
      </c>
      <c r="C12" s="287"/>
      <c r="D12" s="286">
        <v>34411</v>
      </c>
      <c r="E12" s="287"/>
      <c r="F12" s="287">
        <v>33054</v>
      </c>
      <c r="G12" s="287"/>
      <c r="H12" s="287">
        <v>33273</v>
      </c>
    </row>
    <row r="13" spans="1:8" x14ac:dyDescent="0.6">
      <c r="A13" s="289" t="s">
        <v>258</v>
      </c>
      <c r="B13" s="287">
        <v>-19</v>
      </c>
      <c r="C13" s="287"/>
      <c r="D13" s="287">
        <v>348</v>
      </c>
      <c r="E13" s="287"/>
      <c r="F13" s="287">
        <v>-19</v>
      </c>
      <c r="G13" s="287"/>
      <c r="H13" s="287">
        <v>348</v>
      </c>
    </row>
    <row r="14" spans="1:8" x14ac:dyDescent="0.6">
      <c r="A14" s="289" t="s">
        <v>179</v>
      </c>
      <c r="B14" s="287">
        <v>4488</v>
      </c>
      <c r="C14" s="287"/>
      <c r="D14" s="287">
        <v>2650</v>
      </c>
      <c r="E14" s="287"/>
      <c r="F14" s="287">
        <v>4488</v>
      </c>
      <c r="G14" s="287"/>
      <c r="H14" s="287">
        <v>2650</v>
      </c>
    </row>
    <row r="15" spans="1:8" x14ac:dyDescent="0.6">
      <c r="A15" s="289" t="s">
        <v>259</v>
      </c>
      <c r="B15" s="287">
        <v>-836</v>
      </c>
      <c r="C15" s="287"/>
      <c r="D15" s="141">
        <v>17811</v>
      </c>
      <c r="E15" s="287"/>
      <c r="F15" s="290">
        <v>0</v>
      </c>
      <c r="G15" s="291"/>
      <c r="H15" s="290">
        <v>0</v>
      </c>
    </row>
    <row r="16" spans="1:8" x14ac:dyDescent="0.6">
      <c r="A16" s="289" t="s">
        <v>260</v>
      </c>
      <c r="B16" s="142">
        <v>0</v>
      </c>
      <c r="C16" s="287"/>
      <c r="D16" s="142">
        <v>0</v>
      </c>
      <c r="E16" s="142"/>
      <c r="F16" s="287">
        <v>-6881</v>
      </c>
      <c r="G16" s="142"/>
      <c r="H16" s="286">
        <v>16120</v>
      </c>
    </row>
    <row r="17" spans="1:8" x14ac:dyDescent="0.6">
      <c r="A17" s="289" t="s">
        <v>92</v>
      </c>
      <c r="B17" s="287">
        <v>41336</v>
      </c>
      <c r="C17" s="287"/>
      <c r="D17" s="286">
        <v>22222</v>
      </c>
      <c r="E17" s="142"/>
      <c r="F17" s="287">
        <v>41375</v>
      </c>
      <c r="G17" s="142"/>
      <c r="H17" s="286">
        <v>22226</v>
      </c>
    </row>
    <row r="18" spans="1:8" x14ac:dyDescent="0.6">
      <c r="A18" s="289" t="s">
        <v>261</v>
      </c>
      <c r="B18" s="286">
        <v>-4797</v>
      </c>
      <c r="C18" s="287"/>
      <c r="D18" s="286">
        <v>-572</v>
      </c>
      <c r="E18" s="287"/>
      <c r="F18" s="286">
        <v>-4776</v>
      </c>
      <c r="G18" s="287"/>
      <c r="H18" s="286">
        <v>-555</v>
      </c>
    </row>
    <row r="19" spans="1:8" x14ac:dyDescent="0.6">
      <c r="A19" s="289" t="s">
        <v>83</v>
      </c>
      <c r="B19" s="286">
        <v>-1119</v>
      </c>
      <c r="C19" s="287"/>
      <c r="D19" s="170">
        <v>-42</v>
      </c>
      <c r="E19" s="287"/>
      <c r="F19" s="286">
        <v>-857</v>
      </c>
      <c r="G19" s="287"/>
      <c r="H19" s="170">
        <v>-42</v>
      </c>
    </row>
    <row r="20" spans="1:8" x14ac:dyDescent="0.6">
      <c r="A20" s="289" t="s">
        <v>262</v>
      </c>
      <c r="B20" s="287">
        <v>16</v>
      </c>
      <c r="C20" s="287"/>
      <c r="D20" s="141">
        <v>340</v>
      </c>
      <c r="E20" s="287"/>
      <c r="F20" s="287">
        <v>6</v>
      </c>
      <c r="G20" s="291"/>
      <c r="H20" s="141">
        <v>340</v>
      </c>
    </row>
    <row r="21" spans="1:8" x14ac:dyDescent="0.6">
      <c r="A21" s="289" t="s">
        <v>263</v>
      </c>
      <c r="B21" s="287">
        <v>-71</v>
      </c>
      <c r="C21" s="287"/>
      <c r="D21" s="170">
        <v>-1955</v>
      </c>
      <c r="E21" s="287"/>
      <c r="F21" s="287">
        <v>-71</v>
      </c>
      <c r="G21" s="291"/>
      <c r="H21" s="170">
        <v>-1955</v>
      </c>
    </row>
    <row r="22" spans="1:8" x14ac:dyDescent="0.6">
      <c r="A22" s="289" t="s">
        <v>264</v>
      </c>
      <c r="C22" s="287"/>
      <c r="E22" s="287"/>
      <c r="G22" s="291"/>
      <c r="H22" s="290"/>
    </row>
    <row r="23" spans="1:8" x14ac:dyDescent="0.6">
      <c r="A23" s="292" t="s">
        <v>265</v>
      </c>
      <c r="B23" s="287">
        <v>1524</v>
      </c>
      <c r="C23" s="287"/>
      <c r="D23" s="141">
        <v>15386</v>
      </c>
      <c r="E23" s="287"/>
      <c r="F23" s="287">
        <v>1524</v>
      </c>
      <c r="G23" s="291"/>
      <c r="H23" s="141">
        <v>15386</v>
      </c>
    </row>
    <row r="24" spans="1:8" x14ac:dyDescent="0.6">
      <c r="A24" s="289" t="s">
        <v>266</v>
      </c>
      <c r="B24" s="287">
        <v>-1541</v>
      </c>
      <c r="C24" s="287"/>
      <c r="D24" s="178">
        <v>-2860</v>
      </c>
      <c r="E24" s="287"/>
      <c r="F24" s="287">
        <v>-1624</v>
      </c>
      <c r="G24" s="291"/>
      <c r="H24" s="178">
        <v>-2817</v>
      </c>
    </row>
    <row r="25" spans="1:8" x14ac:dyDescent="0.6">
      <c r="A25" s="289" t="s">
        <v>82</v>
      </c>
      <c r="B25" s="287">
        <v>-21585</v>
      </c>
      <c r="C25" s="287"/>
      <c r="D25" s="171">
        <v>-31978</v>
      </c>
      <c r="E25" s="287"/>
      <c r="F25" s="287">
        <v>-21585</v>
      </c>
      <c r="G25" s="291"/>
      <c r="H25" s="171">
        <v>-31977</v>
      </c>
    </row>
    <row r="26" spans="1:8" x14ac:dyDescent="0.6">
      <c r="A26" s="289" t="s">
        <v>80</v>
      </c>
      <c r="B26" s="287">
        <v>-3056</v>
      </c>
      <c r="C26" s="287"/>
      <c r="D26" s="286">
        <v>-1415</v>
      </c>
      <c r="E26" s="287"/>
      <c r="F26" s="287">
        <v>-2958</v>
      </c>
      <c r="G26" s="291"/>
      <c r="H26" s="178">
        <v>-1299</v>
      </c>
    </row>
    <row r="27" spans="1:8" x14ac:dyDescent="0.6">
      <c r="A27" s="293" t="s">
        <v>267</v>
      </c>
      <c r="B27" s="294">
        <v>-1250</v>
      </c>
      <c r="C27" s="287"/>
      <c r="D27" s="294">
        <v>5115</v>
      </c>
      <c r="E27" s="287"/>
      <c r="F27" s="275">
        <v>0</v>
      </c>
      <c r="G27" s="142"/>
      <c r="H27" s="275">
        <v>0</v>
      </c>
    </row>
    <row r="28" spans="1:8" x14ac:dyDescent="0.6">
      <c r="A28" s="295" t="s">
        <v>189</v>
      </c>
      <c r="B28" s="296">
        <v>129987</v>
      </c>
      <c r="C28" s="297"/>
      <c r="D28" s="296">
        <v>212072</v>
      </c>
      <c r="E28" s="297"/>
      <c r="F28" s="296">
        <v>127533</v>
      </c>
      <c r="G28" s="297"/>
      <c r="H28" s="296">
        <v>215152</v>
      </c>
    </row>
    <row r="29" spans="1:8" x14ac:dyDescent="0.6">
      <c r="A29" s="285" t="s">
        <v>190</v>
      </c>
      <c r="B29" s="286"/>
      <c r="C29" s="287"/>
      <c r="D29" s="286"/>
      <c r="E29" s="287"/>
      <c r="F29" s="286"/>
      <c r="G29" s="287"/>
      <c r="H29" s="286"/>
    </row>
    <row r="30" spans="1:8" x14ac:dyDescent="0.6">
      <c r="A30" s="289" t="s">
        <v>191</v>
      </c>
      <c r="B30" s="298">
        <v>981</v>
      </c>
      <c r="C30" s="287"/>
      <c r="D30" s="298">
        <v>-14299</v>
      </c>
      <c r="E30" s="287"/>
      <c r="F30" s="298">
        <v>4453</v>
      </c>
      <c r="G30" s="287"/>
      <c r="H30" s="298">
        <v>-7752</v>
      </c>
    </row>
    <row r="31" spans="1:8" x14ac:dyDescent="0.6">
      <c r="A31" s="289" t="s">
        <v>192</v>
      </c>
      <c r="B31" s="286">
        <v>-9945</v>
      </c>
      <c r="C31" s="287"/>
      <c r="D31" s="299">
        <v>-113735</v>
      </c>
      <c r="E31" s="287"/>
      <c r="F31" s="286">
        <v>-10686</v>
      </c>
      <c r="G31" s="287"/>
      <c r="H31" s="299">
        <v>-114413</v>
      </c>
    </row>
    <row r="32" spans="1:8" x14ac:dyDescent="0.6">
      <c r="A32" s="289" t="s">
        <v>268</v>
      </c>
      <c r="B32" s="286">
        <v>-3269</v>
      </c>
      <c r="C32" s="287"/>
      <c r="D32" s="286">
        <v>-29036</v>
      </c>
      <c r="E32" s="287"/>
      <c r="F32" s="300">
        <v>0</v>
      </c>
      <c r="G32" s="287"/>
      <c r="H32" s="301">
        <v>0</v>
      </c>
    </row>
    <row r="33" spans="1:8" x14ac:dyDescent="0.6">
      <c r="A33" s="289" t="s">
        <v>20</v>
      </c>
      <c r="B33" s="286">
        <v>415</v>
      </c>
      <c r="C33" s="287"/>
      <c r="D33" s="298">
        <v>-324</v>
      </c>
      <c r="E33" s="287"/>
      <c r="F33" s="286">
        <v>-195</v>
      </c>
      <c r="G33" s="291"/>
      <c r="H33" s="298">
        <v>-303</v>
      </c>
    </row>
    <row r="34" spans="1:8" x14ac:dyDescent="0.6">
      <c r="A34" s="289" t="s">
        <v>31</v>
      </c>
      <c r="B34" s="286">
        <v>5670</v>
      </c>
      <c r="C34" s="287"/>
      <c r="D34" s="298">
        <v>-584</v>
      </c>
      <c r="E34" s="287"/>
      <c r="F34" s="286">
        <v>5670</v>
      </c>
      <c r="G34" s="287"/>
      <c r="H34" s="298">
        <v>-588</v>
      </c>
    </row>
    <row r="35" spans="1:8" x14ac:dyDescent="0.6">
      <c r="A35" s="285" t="s">
        <v>193</v>
      </c>
      <c r="B35" s="298"/>
      <c r="C35" s="287"/>
      <c r="D35" s="298"/>
      <c r="E35" s="287"/>
      <c r="F35" s="298"/>
      <c r="G35" s="287"/>
      <c r="H35" s="298"/>
    </row>
    <row r="36" spans="1:8" x14ac:dyDescent="0.6">
      <c r="A36" s="289" t="s">
        <v>40</v>
      </c>
      <c r="B36" s="298">
        <v>-69400</v>
      </c>
      <c r="C36" s="287"/>
      <c r="D36" s="298">
        <v>64577</v>
      </c>
      <c r="E36" s="287"/>
      <c r="F36" s="298">
        <v>-66493</v>
      </c>
      <c r="G36" s="287"/>
      <c r="H36" s="298">
        <v>59826</v>
      </c>
    </row>
    <row r="37" spans="1:8" x14ac:dyDescent="0.6">
      <c r="A37" s="289" t="s">
        <v>42</v>
      </c>
      <c r="B37" s="302">
        <v>3826</v>
      </c>
      <c r="C37" s="287"/>
      <c r="D37" s="300">
        <v>297</v>
      </c>
      <c r="E37" s="287"/>
      <c r="F37" s="302">
        <v>3826</v>
      </c>
      <c r="G37" s="287"/>
      <c r="H37" s="300">
        <v>297</v>
      </c>
    </row>
    <row r="38" spans="1:8" x14ac:dyDescent="0.6">
      <c r="A38" s="289" t="s">
        <v>46</v>
      </c>
      <c r="B38" s="303">
        <v>3412</v>
      </c>
      <c r="C38" s="287"/>
      <c r="D38" s="303">
        <v>3435</v>
      </c>
      <c r="E38" s="287"/>
      <c r="F38" s="303">
        <v>3304</v>
      </c>
      <c r="G38" s="287"/>
      <c r="H38" s="303">
        <v>3336</v>
      </c>
    </row>
    <row r="39" spans="1:8" x14ac:dyDescent="0.6">
      <c r="A39" s="289" t="s">
        <v>47</v>
      </c>
      <c r="B39" s="304">
        <v>0</v>
      </c>
      <c r="C39" s="142"/>
      <c r="D39" s="304">
        <v>54</v>
      </c>
      <c r="E39" s="142"/>
      <c r="F39" s="304">
        <v>0</v>
      </c>
      <c r="G39" s="142"/>
      <c r="H39" s="304">
        <v>54</v>
      </c>
    </row>
    <row r="40" spans="1:8" x14ac:dyDescent="0.6">
      <c r="A40" s="281" t="s">
        <v>194</v>
      </c>
      <c r="B40" s="297">
        <v>61677</v>
      </c>
      <c r="C40" s="297"/>
      <c r="D40" s="297">
        <v>122457</v>
      </c>
      <c r="E40" s="297"/>
      <c r="F40" s="297">
        <v>67412</v>
      </c>
      <c r="G40" s="297"/>
      <c r="H40" s="297">
        <v>155609</v>
      </c>
    </row>
    <row r="41" spans="1:8" x14ac:dyDescent="0.6">
      <c r="A41" s="285" t="s">
        <v>269</v>
      </c>
      <c r="B41" s="287">
        <v>494</v>
      </c>
      <c r="C41" s="287"/>
      <c r="D41" s="287">
        <v>-477</v>
      </c>
      <c r="E41" s="287"/>
      <c r="F41" s="145">
        <v>619</v>
      </c>
      <c r="G41" s="287"/>
      <c r="H41" s="171">
        <v>-572</v>
      </c>
    </row>
    <row r="42" spans="1:8" x14ac:dyDescent="0.6">
      <c r="A42" s="281" t="s">
        <v>197</v>
      </c>
      <c r="B42" s="305">
        <v>62171</v>
      </c>
      <c r="C42" s="297"/>
      <c r="D42" s="305">
        <v>121980</v>
      </c>
      <c r="E42" s="297"/>
      <c r="F42" s="305">
        <v>68031</v>
      </c>
      <c r="G42" s="297"/>
      <c r="H42" s="305">
        <v>155037</v>
      </c>
    </row>
    <row r="43" spans="1:8" ht="6.75" customHeight="1" x14ac:dyDescent="0.6">
      <c r="A43" s="281"/>
      <c r="B43" s="297">
        <v>316006</v>
      </c>
      <c r="C43" s="297"/>
      <c r="D43" s="297"/>
      <c r="E43" s="297"/>
      <c r="F43" s="297"/>
      <c r="G43" s="297"/>
      <c r="H43" s="297"/>
    </row>
    <row r="44" spans="1:8" ht="44.4" customHeight="1" x14ac:dyDescent="0.6">
      <c r="A44" s="345" t="s">
        <v>36</v>
      </c>
      <c r="B44" s="345"/>
      <c r="C44" s="345"/>
      <c r="D44" s="345"/>
      <c r="E44" s="345"/>
      <c r="F44" s="345"/>
      <c r="H44" s="171"/>
    </row>
  </sheetData>
  <mergeCells count="5">
    <mergeCell ref="A2:B2"/>
    <mergeCell ref="A4:D4"/>
    <mergeCell ref="B6:D6"/>
    <mergeCell ref="F6:H6"/>
    <mergeCell ref="A44:F44"/>
  </mergeCells>
  <pageMargins left="0.70866141732283472" right="0.19685039370078741" top="0.39370078740157483" bottom="0.19685039370078741" header="0.43307086614173229" footer="0.23622047244094491"/>
  <pageSetup paperSize="9" scale="82" fitToHeight="0" orientation="portrait" r:id="rId1"/>
  <headerFooter>
    <oddFooter>&amp;R&amp;"Cordia New,Regular"11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45"/>
  <sheetViews>
    <sheetView showGridLines="0" topLeftCell="A25" zoomScaleNormal="100" zoomScaleSheetLayoutView="100" workbookViewId="0">
      <selection activeCell="L39" sqref="L39"/>
    </sheetView>
  </sheetViews>
  <sheetFormatPr defaultColWidth="9.125" defaultRowHeight="21" x14ac:dyDescent="0.6"/>
  <cols>
    <col min="1" max="1" width="66.125" style="278" customWidth="1"/>
    <col min="2" max="2" width="12.75" style="278" customWidth="1"/>
    <col min="3" max="3" width="1.25" style="278" customWidth="1"/>
    <col min="4" max="4" width="13.625" style="278" bestFit="1" customWidth="1"/>
    <col min="5" max="5" width="1.25" style="278" customWidth="1"/>
    <col min="6" max="6" width="12.75" style="278" customWidth="1"/>
    <col min="7" max="7" width="1.25" style="278" customWidth="1"/>
    <col min="8" max="8" width="13.625" style="278" bestFit="1" customWidth="1"/>
    <col min="9" max="16384" width="9.125" style="278"/>
  </cols>
  <sheetData>
    <row r="1" spans="1:8" x14ac:dyDescent="0.6">
      <c r="H1" s="279" t="s">
        <v>66</v>
      </c>
    </row>
    <row r="2" spans="1:8" x14ac:dyDescent="0.6">
      <c r="A2" s="281" t="s">
        <v>0</v>
      </c>
      <c r="B2" s="281"/>
      <c r="C2" s="280"/>
      <c r="D2" s="280"/>
      <c r="E2" s="280"/>
      <c r="F2" s="280"/>
      <c r="G2" s="280"/>
      <c r="H2" s="280"/>
    </row>
    <row r="3" spans="1:8" x14ac:dyDescent="0.6">
      <c r="A3" s="281" t="s">
        <v>199</v>
      </c>
      <c r="B3" s="281"/>
      <c r="C3" s="280"/>
      <c r="D3" s="280"/>
      <c r="E3" s="280"/>
      <c r="F3" s="280"/>
      <c r="G3" s="280"/>
      <c r="H3" s="280"/>
    </row>
    <row r="4" spans="1:8" x14ac:dyDescent="0.6">
      <c r="A4" s="281" t="s">
        <v>127</v>
      </c>
      <c r="B4" s="281"/>
      <c r="C4" s="280"/>
      <c r="D4" s="280"/>
      <c r="E4" s="280"/>
      <c r="F4" s="280"/>
      <c r="G4" s="280"/>
      <c r="H4" s="280"/>
    </row>
    <row r="5" spans="1:8" x14ac:dyDescent="0.6">
      <c r="H5" s="284" t="s">
        <v>3</v>
      </c>
    </row>
    <row r="6" spans="1:8" x14ac:dyDescent="0.6">
      <c r="B6" s="344" t="s">
        <v>173</v>
      </c>
      <c r="C6" s="344"/>
      <c r="D6" s="344"/>
      <c r="E6" s="282"/>
      <c r="F6" s="344" t="s">
        <v>5</v>
      </c>
      <c r="G6" s="344"/>
      <c r="H6" s="344"/>
    </row>
    <row r="7" spans="1:8" x14ac:dyDescent="0.6">
      <c r="B7" s="283">
        <v>2566</v>
      </c>
      <c r="C7" s="279"/>
      <c r="D7" s="283">
        <v>2565</v>
      </c>
      <c r="E7" s="279"/>
      <c r="F7" s="283">
        <v>2566</v>
      </c>
      <c r="G7" s="279"/>
      <c r="H7" s="283">
        <v>2565</v>
      </c>
    </row>
    <row r="8" spans="1:8" x14ac:dyDescent="0.6">
      <c r="A8" s="306" t="s">
        <v>200</v>
      </c>
      <c r="D8" s="284"/>
      <c r="H8" s="284"/>
    </row>
    <row r="9" spans="1:8" x14ac:dyDescent="0.6">
      <c r="A9" s="307" t="s">
        <v>201</v>
      </c>
      <c r="B9" s="308">
        <v>10000</v>
      </c>
      <c r="D9" s="161">
        <v>0</v>
      </c>
      <c r="E9" s="286"/>
      <c r="F9" s="308">
        <v>10000</v>
      </c>
      <c r="G9" s="287"/>
      <c r="H9" s="308">
        <v>0</v>
      </c>
    </row>
    <row r="10" spans="1:8" x14ac:dyDescent="0.6">
      <c r="A10" s="309" t="s">
        <v>202</v>
      </c>
      <c r="B10" s="146"/>
      <c r="D10" s="284"/>
      <c r="F10" s="146"/>
      <c r="H10" s="310"/>
    </row>
    <row r="11" spans="1:8" x14ac:dyDescent="0.6">
      <c r="A11" s="311" t="s">
        <v>203</v>
      </c>
      <c r="B11" s="146">
        <v>305900</v>
      </c>
      <c r="D11" s="312">
        <v>234600</v>
      </c>
      <c r="F11" s="146">
        <v>301000</v>
      </c>
      <c r="H11" s="308">
        <v>211700</v>
      </c>
    </row>
    <row r="12" spans="1:8" x14ac:dyDescent="0.6">
      <c r="A12" s="309" t="s">
        <v>204</v>
      </c>
      <c r="D12" s="284"/>
      <c r="H12" s="284"/>
    </row>
    <row r="13" spans="1:8" x14ac:dyDescent="0.6">
      <c r="A13" s="311" t="s">
        <v>203</v>
      </c>
      <c r="B13" s="312">
        <v>-136000</v>
      </c>
      <c r="D13" s="312">
        <v>-277100</v>
      </c>
      <c r="F13" s="312">
        <v>-128500</v>
      </c>
      <c r="H13" s="312">
        <v>-273000</v>
      </c>
    </row>
    <row r="14" spans="1:8" x14ac:dyDescent="0.6">
      <c r="A14" s="309" t="s">
        <v>202</v>
      </c>
      <c r="D14" s="313"/>
      <c r="H14" s="284"/>
    </row>
    <row r="15" spans="1:8" x14ac:dyDescent="0.6">
      <c r="A15" s="311" t="s">
        <v>205</v>
      </c>
      <c r="B15" s="146">
        <v>48307</v>
      </c>
      <c r="D15" s="314">
        <v>69826</v>
      </c>
      <c r="F15" s="146">
        <v>48307</v>
      </c>
      <c r="H15" s="308">
        <v>69826</v>
      </c>
    </row>
    <row r="16" spans="1:8" x14ac:dyDescent="0.6">
      <c r="A16" s="309" t="s">
        <v>204</v>
      </c>
      <c r="D16" s="284"/>
      <c r="H16" s="284"/>
    </row>
    <row r="17" spans="1:8" x14ac:dyDescent="0.6">
      <c r="A17" s="311" t="s">
        <v>205</v>
      </c>
      <c r="B17" s="312">
        <v>-48336</v>
      </c>
      <c r="D17" s="312">
        <v>-42021</v>
      </c>
      <c r="F17" s="312">
        <v>-48336</v>
      </c>
      <c r="H17" s="312">
        <v>-42021</v>
      </c>
    </row>
    <row r="18" spans="1:8" x14ac:dyDescent="0.6">
      <c r="A18" s="301" t="s">
        <v>209</v>
      </c>
      <c r="D18" s="284"/>
      <c r="H18" s="313"/>
    </row>
    <row r="19" spans="1:8" x14ac:dyDescent="0.6">
      <c r="A19" s="311" t="s">
        <v>210</v>
      </c>
      <c r="B19" s="146">
        <v>0</v>
      </c>
      <c r="D19" s="312">
        <v>2035</v>
      </c>
      <c r="F19" s="146">
        <v>0</v>
      </c>
      <c r="H19" s="308">
        <v>2035</v>
      </c>
    </row>
    <row r="20" spans="1:8" x14ac:dyDescent="0.6">
      <c r="A20" s="301" t="s">
        <v>211</v>
      </c>
      <c r="D20" s="284"/>
      <c r="H20" s="310"/>
    </row>
    <row r="21" spans="1:8" x14ac:dyDescent="0.6">
      <c r="A21" s="311" t="s">
        <v>212</v>
      </c>
      <c r="B21" s="146">
        <v>3176</v>
      </c>
      <c r="D21" s="308">
        <v>1666</v>
      </c>
      <c r="F21" s="146">
        <v>3176</v>
      </c>
      <c r="H21" s="308">
        <v>1666</v>
      </c>
    </row>
    <row r="22" spans="1:8" s="315" customFormat="1" x14ac:dyDescent="0.6">
      <c r="A22" s="315" t="s">
        <v>223</v>
      </c>
      <c r="B22" s="312">
        <v>2406</v>
      </c>
      <c r="C22" s="286"/>
      <c r="D22" s="312">
        <v>1136</v>
      </c>
      <c r="E22" s="286"/>
      <c r="F22" s="312">
        <v>2309</v>
      </c>
      <c r="G22" s="286"/>
      <c r="H22" s="308">
        <v>1019</v>
      </c>
    </row>
    <row r="23" spans="1:8" s="315" customFormat="1" x14ac:dyDescent="0.6">
      <c r="A23" s="315" t="s">
        <v>224</v>
      </c>
      <c r="B23" s="312">
        <v>-120940</v>
      </c>
      <c r="C23" s="286"/>
      <c r="D23" s="312">
        <v>-72610</v>
      </c>
      <c r="E23" s="286"/>
      <c r="F23" s="312">
        <v>-109914</v>
      </c>
      <c r="G23" s="286"/>
      <c r="H23" s="312">
        <v>-72500</v>
      </c>
    </row>
    <row r="24" spans="1:8" s="315" customFormat="1" x14ac:dyDescent="0.6">
      <c r="A24" s="315" t="s">
        <v>225</v>
      </c>
      <c r="B24" s="312">
        <v>-1984</v>
      </c>
      <c r="C24" s="287"/>
      <c r="D24" s="312">
        <v>-652</v>
      </c>
      <c r="E24" s="286"/>
      <c r="F24" s="312">
        <v>-1931</v>
      </c>
      <c r="G24" s="287"/>
      <c r="H24" s="312">
        <v>-652</v>
      </c>
    </row>
    <row r="25" spans="1:8" s="315" customFormat="1" x14ac:dyDescent="0.6">
      <c r="A25" s="315" t="s">
        <v>270</v>
      </c>
      <c r="B25" s="146">
        <v>0</v>
      </c>
      <c r="C25" s="287"/>
      <c r="D25" s="312">
        <v>-10398</v>
      </c>
      <c r="E25" s="286"/>
      <c r="F25" s="146">
        <v>0</v>
      </c>
      <c r="G25" s="287"/>
      <c r="H25" s="312">
        <v>-10398</v>
      </c>
    </row>
    <row r="26" spans="1:8" s="315" customFormat="1" x14ac:dyDescent="0.6">
      <c r="A26" s="315" t="s">
        <v>226</v>
      </c>
      <c r="B26" s="308">
        <v>1164</v>
      </c>
      <c r="C26" s="287"/>
      <c r="D26" s="308">
        <v>43</v>
      </c>
      <c r="E26" s="287"/>
      <c r="F26" s="308">
        <v>903</v>
      </c>
      <c r="G26" s="287"/>
      <c r="H26" s="308">
        <v>43</v>
      </c>
    </row>
    <row r="27" spans="1:8" s="315" customFormat="1" x14ac:dyDescent="0.6">
      <c r="A27" s="315" t="s">
        <v>227</v>
      </c>
      <c r="B27" s="312">
        <v>21769</v>
      </c>
      <c r="C27" s="287"/>
      <c r="D27" s="308">
        <v>30657</v>
      </c>
      <c r="E27" s="287"/>
      <c r="F27" s="312">
        <v>21769</v>
      </c>
      <c r="G27" s="287"/>
      <c r="H27" s="308">
        <v>30657</v>
      </c>
    </row>
    <row r="28" spans="1:8" s="315" customFormat="1" x14ac:dyDescent="0.6">
      <c r="A28" s="306" t="s">
        <v>228</v>
      </c>
      <c r="B28" s="316">
        <v>85462</v>
      </c>
      <c r="C28" s="297"/>
      <c r="D28" s="316">
        <v>-62818</v>
      </c>
      <c r="E28" s="297"/>
      <c r="F28" s="316">
        <v>98783</v>
      </c>
      <c r="G28" s="297"/>
      <c r="H28" s="316">
        <v>-81625</v>
      </c>
    </row>
    <row r="29" spans="1:8" s="315" customFormat="1" ht="5.0999999999999996" customHeight="1" x14ac:dyDescent="0.6">
      <c r="B29" s="291"/>
      <c r="C29" s="291"/>
      <c r="D29" s="291"/>
      <c r="E29" s="291"/>
      <c r="F29" s="291"/>
      <c r="G29" s="291"/>
      <c r="H29" s="291"/>
    </row>
    <row r="30" spans="1:8" s="315" customFormat="1" x14ac:dyDescent="0.6">
      <c r="A30" s="306" t="s">
        <v>229</v>
      </c>
      <c r="B30" s="317"/>
      <c r="C30" s="291"/>
      <c r="D30" s="317"/>
      <c r="E30" s="291"/>
      <c r="F30" s="317"/>
      <c r="G30" s="291"/>
      <c r="H30" s="317"/>
    </row>
    <row r="31" spans="1:8" s="130" customFormat="1" x14ac:dyDescent="0.6">
      <c r="A31" s="130" t="s">
        <v>161</v>
      </c>
      <c r="B31" s="312">
        <v>-108000</v>
      </c>
      <c r="C31" s="144"/>
      <c r="D31" s="312">
        <v>-81000</v>
      </c>
      <c r="E31" s="144"/>
      <c r="F31" s="312">
        <v>-108000</v>
      </c>
      <c r="G31" s="144"/>
      <c r="H31" s="312">
        <v>-81000</v>
      </c>
    </row>
    <row r="32" spans="1:8" s="315" customFormat="1" x14ac:dyDescent="0.6">
      <c r="A32" s="306" t="s">
        <v>271</v>
      </c>
      <c r="B32" s="316">
        <v>-108000</v>
      </c>
      <c r="C32" s="142"/>
      <c r="D32" s="316">
        <v>-81000</v>
      </c>
      <c r="E32" s="142"/>
      <c r="F32" s="316">
        <v>-108000</v>
      </c>
      <c r="G32" s="142"/>
      <c r="H32" s="316">
        <v>-81000</v>
      </c>
    </row>
    <row r="33" spans="1:8" s="315" customFormat="1" ht="5.0999999999999996" customHeight="1" x14ac:dyDescent="0.6">
      <c r="B33" s="287"/>
      <c r="C33" s="287"/>
      <c r="D33" s="287"/>
      <c r="E33" s="287"/>
      <c r="F33" s="287"/>
      <c r="G33" s="287"/>
      <c r="H33" s="287"/>
    </row>
    <row r="34" spans="1:8" s="319" customFormat="1" ht="20.399999999999999" x14ac:dyDescent="0.55000000000000004">
      <c r="A34" s="306" t="s">
        <v>232</v>
      </c>
      <c r="B34" s="320">
        <v>39633</v>
      </c>
      <c r="C34" s="165"/>
      <c r="D34" s="320">
        <v>-21838</v>
      </c>
      <c r="E34" s="165"/>
      <c r="F34" s="320">
        <v>58814</v>
      </c>
      <c r="G34" s="165"/>
      <c r="H34" s="320">
        <v>-7588</v>
      </c>
    </row>
    <row r="35" spans="1:8" s="315" customFormat="1" x14ac:dyDescent="0.6">
      <c r="A35" s="315" t="s">
        <v>233</v>
      </c>
      <c r="B35" s="321">
        <v>252266</v>
      </c>
      <c r="C35" s="291"/>
      <c r="D35" s="321">
        <v>198441</v>
      </c>
      <c r="E35" s="291"/>
      <c r="F35" s="321">
        <v>208928</v>
      </c>
      <c r="G35" s="291"/>
      <c r="H35" s="250">
        <v>157764</v>
      </c>
    </row>
    <row r="36" spans="1:8" s="319" customFormat="1" thickBot="1" x14ac:dyDescent="0.6">
      <c r="A36" s="306" t="s">
        <v>272</v>
      </c>
      <c r="B36" s="322">
        <v>291899</v>
      </c>
      <c r="C36" s="318"/>
      <c r="D36" s="322">
        <v>176603</v>
      </c>
      <c r="E36" s="297"/>
      <c r="F36" s="322">
        <v>267742</v>
      </c>
      <c r="G36" s="318"/>
      <c r="H36" s="167">
        <v>150176</v>
      </c>
    </row>
    <row r="37" spans="1:8" s="315" customFormat="1" ht="5.0999999999999996" customHeight="1" thickTop="1" x14ac:dyDescent="0.6">
      <c r="B37" s="317"/>
      <c r="C37" s="291"/>
      <c r="D37" s="317"/>
      <c r="E37" s="291"/>
      <c r="F37" s="317"/>
      <c r="G37" s="291"/>
      <c r="H37" s="317"/>
    </row>
    <row r="38" spans="1:8" s="315" customFormat="1" x14ac:dyDescent="0.6">
      <c r="A38" s="306" t="s">
        <v>239</v>
      </c>
    </row>
    <row r="39" spans="1:8" s="315" customFormat="1" x14ac:dyDescent="0.6">
      <c r="A39" s="315" t="s">
        <v>240</v>
      </c>
    </row>
    <row r="40" spans="1:8" s="315" customFormat="1" x14ac:dyDescent="0.6">
      <c r="A40" s="323" t="s">
        <v>273</v>
      </c>
    </row>
    <row r="41" spans="1:8" s="315" customFormat="1" x14ac:dyDescent="0.6">
      <c r="A41" s="324" t="s">
        <v>243</v>
      </c>
      <c r="B41" s="312">
        <v>-6108</v>
      </c>
      <c r="C41" s="312"/>
      <c r="D41" s="312">
        <v>-3026</v>
      </c>
      <c r="E41" s="312"/>
      <c r="F41" s="312">
        <v>-6108</v>
      </c>
      <c r="G41" s="312"/>
      <c r="H41" s="312">
        <v>-3026</v>
      </c>
    </row>
    <row r="42" spans="1:8" s="315" customFormat="1" ht="15" customHeight="1" x14ac:dyDescent="0.6">
      <c r="A42" s="325"/>
      <c r="B42" s="130"/>
      <c r="C42" s="312"/>
      <c r="D42" s="161"/>
      <c r="E42" s="312"/>
      <c r="G42" s="312"/>
      <c r="H42" s="161"/>
    </row>
    <row r="43" spans="1:8" s="315" customFormat="1" ht="15" customHeight="1" x14ac:dyDescent="0.6">
      <c r="A43" s="325"/>
      <c r="B43" s="130"/>
      <c r="C43" s="312"/>
      <c r="D43" s="161"/>
      <c r="E43" s="312"/>
      <c r="G43" s="312"/>
      <c r="H43" s="161"/>
    </row>
    <row r="44" spans="1:8" s="315" customFormat="1" ht="15" customHeight="1" x14ac:dyDescent="0.6">
      <c r="A44" s="325"/>
      <c r="B44" s="130"/>
      <c r="C44" s="312"/>
      <c r="D44" s="161"/>
      <c r="E44" s="312"/>
      <c r="G44" s="312"/>
      <c r="H44" s="161"/>
    </row>
    <row r="45" spans="1:8" s="315" customFormat="1" x14ac:dyDescent="0.6">
      <c r="A45" s="278" t="s">
        <v>36</v>
      </c>
      <c r="B45" s="278"/>
      <c r="C45" s="278"/>
      <c r="D45" s="278"/>
      <c r="E45" s="278"/>
      <c r="F45" s="278"/>
    </row>
  </sheetData>
  <mergeCells count="2">
    <mergeCell ref="B6:D6"/>
    <mergeCell ref="F6:H6"/>
  </mergeCells>
  <pageMargins left="0.51181102362204722" right="0.23622047244094491" top="0.27559055118110237" bottom="0.19685039370078741" header="0.31496062992125984" footer="0.19685039370078741"/>
  <pageSetup paperSize="9" scale="85" fitToHeight="0" orientation="portrait" r:id="rId1"/>
  <headerFooter>
    <oddFooter>&amp;R&amp;13 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74FF13F6E88E4E87197B6787F2E1AF" ma:contentTypeVersion="18" ma:contentTypeDescription="สร้างเอกสารใหม่" ma:contentTypeScope="" ma:versionID="56f28902fa368aa1b48a587c7c427fb3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70edc76faaba43b8cf562d336c2de395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D250EC-121D-40FB-9F7F-EE8766F8B4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DA6506-091F-46EB-85BA-220A2BEB9C71}">
  <ds:schemaRefs>
    <ds:schemaRef ds:uri="http://schemas.microsoft.com/office/2006/metadata/properties"/>
    <ds:schemaRef ds:uri="http://schemas.microsoft.com/office/infopath/2007/PartnerControls"/>
    <ds:schemaRef ds:uri="ad97f414-fcb6-440d-ba65-b94455fba3c5"/>
    <ds:schemaRef ds:uri="3e63d8b6-852d-4812-8f71-cfa9130d7d1d"/>
  </ds:schemaRefs>
</ds:datastoreItem>
</file>

<file path=customXml/itemProps3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14</vt:i4>
      </vt:variant>
    </vt:vector>
  </HeadingPairs>
  <TitlesOfParts>
    <vt:vector size="27" baseType="lpstr">
      <vt:lpstr>งบดุล 1</vt:lpstr>
      <vt:lpstr>งบดุล 2</vt:lpstr>
      <vt:lpstr>งบดุล 3</vt:lpstr>
      <vt:lpstr>เบ็ดเสร็จ1 3M</vt:lpstr>
      <vt:lpstr>เบ็ดเสร็จ2 3M</vt:lpstr>
      <vt:lpstr>เบ็ดเสร็จ1 6M</vt:lpstr>
      <vt:lpstr>เบ็ดเสร็จ2 6M</vt:lpstr>
      <vt:lpstr>งบแสดงการเปลี่ยนแปลง_งบรวม</vt:lpstr>
      <vt:lpstr>งบแสดงการเปลี่ยนแปลง_งบเฉพาะ</vt:lpstr>
      <vt:lpstr>งบกระแสเงินสด 1</vt:lpstr>
      <vt:lpstr>งบกระแสเงินสด 2</vt:lpstr>
      <vt:lpstr>กระแสเงินสด1</vt:lpstr>
      <vt:lpstr>กระแสเงินสด2</vt:lpstr>
      <vt:lpstr>งบแสดงการเปลี่ยนแปลง_งบเฉพาะ!name</vt:lpstr>
      <vt:lpstr>กระแสเงินสด1!Print_Area</vt:lpstr>
      <vt:lpstr>กระแสเงินสด2!Print_Area</vt:lpstr>
      <vt:lpstr>'งบกระแสเงินสด 1'!Print_Area</vt:lpstr>
      <vt:lpstr>'งบกระแสเงินสด 2'!Print_Area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'เบ็ดเสร็จ1 3M'!Print_Area</vt:lpstr>
      <vt:lpstr>'เบ็ดเสร็จ1 6M'!Print_Area</vt:lpstr>
      <vt:lpstr>'เบ็ดเสร็จ2 3M'!Print_Area</vt:lpstr>
      <vt:lpstr>'เบ็ดเสร็จ2 6M'!Print_Area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Nutthayas</cp:lastModifiedBy>
  <cp:revision/>
  <cp:lastPrinted>2023-08-11T07:28:22Z</cp:lastPrinted>
  <dcterms:created xsi:type="dcterms:W3CDTF">1998-11-05T08:50:11Z</dcterms:created>
  <dcterms:modified xsi:type="dcterms:W3CDTF">2023-08-11T07:54:05Z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  <property fmtid="{D5CDD505-2E9C-101B-9397-08002B2CF9AE}" pid="3" name="MediaServiceImageTags">
    <vt:lpwstr/>
  </property>
</Properties>
</file>