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tthayas\Desktop\SEC\EN\"/>
    </mc:Choice>
  </mc:AlternateContent>
  <xr:revisionPtr revIDLastSave="0" documentId="13_ncr:1_{E422FF00-C3A7-45BE-93A5-FEDE4A6DF532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6M" sheetId="17" r:id="rId6"/>
    <sheet name="PL2 6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F1" sheetId="19" r:id="rId12"/>
    <sheet name="CF2" sheetId="20" r:id="rId13"/>
  </sheets>
  <definedNames>
    <definedName name="name" localSheetId="8">'Change Separate'!$A$3:$Y$38</definedName>
    <definedName name="_xlnm.Print_Area" localSheetId="0">'BS1'!$A$1:$J$37</definedName>
    <definedName name="_xlnm.Print_Area" localSheetId="1">'BS2'!$A$1:$J$25</definedName>
    <definedName name="_xlnm.Print_Area" localSheetId="2">'BS3'!$A$1:$J$34</definedName>
    <definedName name="_xlnm.Print_Area" localSheetId="11">'CF1'!$A$1:$H$44</definedName>
    <definedName name="_xlnm.Print_Area" localSheetId="12">'CF2'!$A$1:$H$47</definedName>
    <definedName name="_xlnm.Print_Area" localSheetId="7">'Change Conso'!$A$1:$AC$38</definedName>
    <definedName name="_xlnm.Print_Area" localSheetId="8">'Change Separate'!$A$1:$Y$43</definedName>
    <definedName name="_xlnm.Print_Area" localSheetId="3">'PL1 3M'!$A$1:$J$41</definedName>
    <definedName name="_xlnm.Print_Area" localSheetId="5">'PL1 6M'!$A$1:$J$41</definedName>
    <definedName name="_xlnm.Print_Area" localSheetId="4">'PL2 3M'!$A$1:$J$42</definedName>
    <definedName name="_xlnm.Print_Area" localSheetId="6">'PL2 6M'!$A$1:$J$47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81029"/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<sst xmlns="http://schemas.openxmlformats.org/spreadsheetml/2006/main" count="601" uniqueCount="347">
  <si>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</si>
  <si>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</si>
  <si>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</si>
  <si>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</si>
  <si>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</si>
  <si>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</si>
  <si>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</si>
  <si>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</si>
  <si>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</si>
  <si>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</si>
  <si>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</si>
  <si>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</si>
  <si>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</si>
  <si>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</si>
  <si>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</si>
  <si>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</si>
  <si>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</si>
  <si>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</si>
  <si>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</si>
  <si>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</si>
  <si>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</si>
  <si>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</si>
  <si>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</si>
  <si>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</si>
  <si>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</si>
  <si>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</si>
  <si>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</si>
  <si>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</si>
  <si>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</si>
  <si>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</si>
  <si>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</si>
  <si>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</si>
  <si>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</si>
  <si>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</si>
  <si>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</si>
  <si>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</si>
  <si>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</si>
  <si>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</si>
  <si>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</si>
  <si>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</si>
  <si>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</si>
  <si>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</si>
  <si>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</si>
  <si>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</si>
  <si>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</si>
  <si>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</si>
  <si>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</si>
  <si>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</si>
  <si>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</si>
  <si>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</si>
  <si>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</si>
  <si>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</si>
  <si>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</si>
  <si>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</si>
  <si>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</si>
  <si>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</si>
  <si>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</si>
  <si>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</si>
  <si>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</si>
  <si>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</si>
  <si>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</si>
  <si>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</si>
  <si>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</si>
  <si>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</si>
  <si>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</si>
  <si>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</si>
  <si>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</si>
  <si>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</si>
  <si>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</si>
  <si>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</si>
  <si>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</si>
  <si>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</si>
  <si>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</si>
  <si>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</si>
  <si>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</si>
  <si>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</si>
  <si>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</si>
  <si>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</si>
  <si>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</si>
  <si>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</si>
  <si>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</si>
  <si>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</si>
  <si>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</si>
  <si>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</si>
  <si>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</si>
  <si>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</si>
  <si>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</si>
  <si>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</si>
  <si>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</si>
  <si>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</si>
  <si>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</si>
  <si>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</si>
  <si>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</si>
  <si>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</si>
  <si>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</si>
  <si>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</si>
  <si>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</si>
  <si>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</si>
  <si>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</si>
  <si>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</si>
  <si>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</si>
  <si>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</si>
  <si>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</si>
  <si>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</si>
  <si>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</si>
  <si>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</si>
  <si>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</si>
  <si>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</si>
  <si>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</si>
  <si>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</si>
  <si>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</si>
  <si>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</si>
  <si>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</si>
  <si>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</si>
  <si>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</si>
  <si>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</si>
  <si>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</si>
  <si>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</si>
  <si>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</si>
  <si>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</si>
  <si>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</si>
  <si>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</si>
  <si>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</si>
  <si>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</si>
  <si>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</si>
  <si>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</si>
  <si>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</si>
  <si>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</si>
  <si>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</si>
  <si>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</si>
  <si>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</si>
  <si>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</si>
  <si>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</si>
  <si>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</si>
  <si>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</si>
  <si>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</si>
  <si>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</si>
  <si>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</si>
  <si>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</si>
  <si>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</si>
  <si>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</si>
  <si>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</si>
  <si>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</si>
  <si>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</si>
  <si>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</si>
  <si>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</si>
  <si>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</si>
  <si>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</si>
  <si>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</si>
  <si>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</si>
  <si>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</si>
  <si>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</si>
  <si>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</si>
  <si>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</si>
  <si>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</si>
  <si>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</si>
  <si>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</si>
  <si>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</si>
  <si>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</si>
  <si>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</si>
  <si>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</si>
  <si>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</si>
  <si>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</si>
  <si>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</si>
  <si>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</si>
  <si>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Total comprehensive income for the period</t>
  </si>
  <si>
    <t>Gain from capital reduction of investment</t>
  </si>
  <si>
    <t>Non-controlling</t>
  </si>
  <si>
    <t>interest</t>
  </si>
  <si>
    <t>Total</t>
  </si>
  <si>
    <t>STATEMENTS OF FINANCIAL POSITION (CONTINUED)</t>
  </si>
  <si>
    <t>Cash and cash equivalent - beginning of the period</t>
  </si>
  <si>
    <t>NET CASH USED IN FINANCING ACTIVITIES</t>
  </si>
  <si>
    <t>CASH FLOW FROM FINANCING ACTIVITIES</t>
  </si>
  <si>
    <t>Dividend payment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</si>
  <si>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</si>
  <si>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</si>
  <si>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</si>
  <si>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</si>
  <si>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</si>
  <si>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</si>
  <si>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</si>
  <si>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</si>
  <si>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</si>
  <si>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</si>
  <si>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</si>
  <si>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Investments in associated company - net</t>
  </si>
  <si>
    <t>Investment properties - net</t>
  </si>
  <si>
    <t>Property, plant and equipment - net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</si>
  <si>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</si>
  <si>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</si>
  <si>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</si>
  <si>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</si>
  <si>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</si>
  <si>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</si>
  <si>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</si>
  <si>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</si>
  <si>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</si>
  <si>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</si>
  <si>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</si>
  <si>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</si>
  <si>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</si>
  <si>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</si>
  <si>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</si>
  <si>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</si>
  <si>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</si>
  <si>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</si>
  <si>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</si>
  <si>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</si>
  <si>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</si>
  <si>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</si>
  <si>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</si>
  <si>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</si>
  <si>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</si>
  <si>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</si>
  <si>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</si>
  <si>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</si>
  <si>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</si>
  <si>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</si>
  <si>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</si>
  <si>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</si>
  <si>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</si>
  <si>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</si>
  <si>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</si>
  <si>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</si>
  <si>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</si>
  <si>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</si>
  <si>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</si>
  <si>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</si>
  <si>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</si>
  <si>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</si>
  <si>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</si>
  <si>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</si>
  <si>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</si>
  <si>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</si>
  <si>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</si>
  <si>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</si>
  <si>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</si>
  <si>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</si>
  <si>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</si>
  <si>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</si>
  <si>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</si>
  <si>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</si>
  <si>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PROFIT (LOSS) ATTRIBUTABLE TO: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</si>
  <si>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</si>
  <si>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</si>
  <si>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</si>
  <si>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</si>
  <si>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</si>
  <si>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</si>
  <si>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</si>
  <si>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</si>
  <si>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</si>
  <si>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</si>
  <si>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</si>
  <si>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</si>
  <si>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</si>
  <si>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</si>
  <si>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</si>
  <si>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</si>
  <si>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</si>
  <si>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</si>
  <si>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</si>
  <si>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</si>
  <si>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</si>
  <si>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</si>
  <si>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</si>
  <si>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</si>
  <si>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</si>
  <si>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</si>
  <si>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</si>
  <si>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</si>
  <si>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Significant non-cash items consist of :</t>
  </si>
  <si>
    <t>TOTAL NON CURRENT LIABILITIES</t>
  </si>
  <si>
    <t>TOTAL LIABILITIES</t>
  </si>
  <si>
    <t>Trade and other current payables</t>
  </si>
  <si>
    <t>Trade and other current receivables</t>
  </si>
  <si>
    <t>Share of loss from investments in associated company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</si>
  <si>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</si>
  <si>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</si>
  <si>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</si>
  <si>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</si>
  <si>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</si>
  <si>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CASH FLOWS FROM OPERATING ACTIVITIES</t>
  </si>
  <si>
    <t>Balance as of 1 January 2022</t>
  </si>
  <si>
    <t>Inventories - digital assets</t>
  </si>
  <si>
    <t xml:space="preserve">Revenue from the reward from as being node validator </t>
  </si>
  <si>
    <t>Other comprehensive income to be reclassified to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</si>
  <si>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</si>
  <si>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</si>
  <si>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</si>
  <si>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</si>
  <si>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</si>
  <si>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digital assets</t>
  </si>
  <si>
    <t>Gain on exchanges</t>
  </si>
  <si>
    <t>Revenue from the reward from as being node validator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</si>
  <si>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</si>
  <si>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</si>
  <si>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</si>
  <si>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</si>
  <si>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Net profit for the period</t>
  </si>
  <si>
    <t xml:space="preserve">PROFIT BEFORE FINANCE COSTS AND </t>
  </si>
  <si>
    <t>NET PROFIT FOR THE PERIOD</t>
  </si>
  <si>
    <t>PROFIT BEFORE INCOME TAX EXPENSES</t>
  </si>
  <si>
    <t>Consolidated 
financial statements</t>
  </si>
  <si>
    <t>Separate 
financial statements</t>
  </si>
  <si>
    <t>Unrealized loss from revaluation of financial assets</t>
  </si>
  <si>
    <t>PROFIT BEFORE FINANCE COSTS AND INCOME TAX EXPENSES</t>
  </si>
  <si>
    <t>30 June</t>
  </si>
  <si>
    <t>Notes</t>
  </si>
  <si>
    <t>Balance as of 30 June 2022</t>
  </si>
  <si>
    <t>CASH AND CASH EQUIVALENT AS OF 30 JUNE</t>
  </si>
  <si>
    <t>Revenue from service</t>
  </si>
  <si>
    <t>NET CASH PROVIDED BY (USED IN) INVESTING ACTIVITIES</t>
  </si>
  <si>
    <t>TPCS PUBLIC COMPANY LIMITED AND ITS SUBSIDIARIES</t>
  </si>
  <si>
    <t>Inventories - digital assets - net</t>
  </si>
  <si>
    <t>Intangible assets - digital assets - net</t>
  </si>
  <si>
    <t>Consulting services income</t>
  </si>
  <si>
    <t>profit or loss in subsequent period - net of income tax</t>
  </si>
  <si>
    <t>Gain from disposal of financial assets</t>
  </si>
  <si>
    <t>CASH RECEIVED FROM OPERATING ACTIVITIES</t>
  </si>
  <si>
    <t>NET CASH PROVIDED BY OPERATING ACTIVITIES</t>
  </si>
  <si>
    <t>21, 22</t>
  </si>
  <si>
    <t>AS OF 30 JUNE 2023</t>
  </si>
  <si>
    <t>Investments in subsidiary companies - net</t>
  </si>
  <si>
    <t>Advance payment for plant construction</t>
  </si>
  <si>
    <t>The accompanying notes are an integral part of the interim financial information.</t>
  </si>
  <si>
    <t>Income tax payable</t>
  </si>
  <si>
    <t>FOR THE THREE - MONTH PERIOD ENDED 30 JUNE 2023</t>
  </si>
  <si>
    <t>FOR THE SIX - MONTH PERIOD ENDED 30 JUNE 2023</t>
  </si>
  <si>
    <t>(Allowance) reversal for impairment loss of investments</t>
  </si>
  <si>
    <t>Unrealized loss from revaluation of intangible asset - digital assets</t>
  </si>
  <si>
    <t>Revaluation surplus of intangible asset - digital assets</t>
  </si>
  <si>
    <t>Balance as of 1 January 2023</t>
  </si>
  <si>
    <t>Balance as of 30 June 2023</t>
  </si>
  <si>
    <t>Allowance (reversal) for expected credit losses</t>
  </si>
  <si>
    <t>Allowance (reversal) for impairment loss of investments</t>
  </si>
  <si>
    <t>Share of (gain) loss from investments in associated company</t>
  </si>
  <si>
    <t>Income tax received (paid)</t>
  </si>
  <si>
    <t xml:space="preserve">     of intangible asset - digital assets</t>
  </si>
  <si>
    <t xml:space="preserve">Income (expense) tax </t>
  </si>
  <si>
    <t>Income (expense) tax</t>
  </si>
  <si>
    <t>(Reversal) loss from revaluation of inventories - digital assets</t>
  </si>
  <si>
    <t>of intangible asset - digital assets</t>
  </si>
  <si>
    <t>CASH AND CASH EQUIVALENT INCREASE (DECREASE) - NET</t>
  </si>
  <si>
    <t>Cash received from dividend income from investments</t>
  </si>
  <si>
    <t>The accompanying notes are an integral part of the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</si>
</sst>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67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4" fillId="0" borderId="0" xfId="1" applyNumberFormat="1" applyFont="1" applyFill="1" applyBorder="1"/>
    <xf numFmtId="43" fontId="4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66" fontId="3" fillId="0" borderId="6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/>
    <xf numFmtId="0" fontId="2" fillId="0" borderId="0" xfId="0" quotePrefix="1" applyFont="1"/>
    <xf numFmtId="0" fontId="9" fillId="0" borderId="0" xfId="0" applyFont="1" applyAlignment="1">
      <alignment horizontal="centerContinuous"/>
    </xf>
    <xf numFmtId="166" fontId="9" fillId="0" borderId="0" xfId="0" applyNumberFormat="1" applyFont="1"/>
    <xf numFmtId="43" fontId="9" fillId="0" borderId="0" xfId="1" applyFont="1" applyFill="1" applyBorder="1"/>
    <xf numFmtId="43" fontId="10" fillId="0" borderId="0" xfId="1" applyFont="1" applyFill="1" applyBorder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quotePrefix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1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/>
    <xf numFmtId="166" fontId="8" fillId="0" borderId="3" xfId="1" applyNumberFormat="1" applyFont="1" applyFill="1" applyBorder="1"/>
    <xf numFmtId="0" fontId="9" fillId="0" borderId="0" xfId="0" applyFont="1" applyAlignment="1">
      <alignment vertical="top"/>
    </xf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top" indent="1"/>
    </xf>
    <xf numFmtId="0" fontId="8" fillId="0" borderId="0" xfId="0" applyFont="1" applyAlignment="1">
      <alignment vertical="top"/>
    </xf>
    <xf numFmtId="168" fontId="9" fillId="0" borderId="0" xfId="0" applyNumberFormat="1" applyFont="1"/>
    <xf numFmtId="166" fontId="8" fillId="0" borderId="4" xfId="1" applyNumberFormat="1" applyFont="1" applyFill="1" applyBorder="1"/>
    <xf numFmtId="166" fontId="8" fillId="0" borderId="5" xfId="1" applyNumberFormat="1" applyFont="1" applyFill="1" applyBorder="1"/>
    <xf numFmtId="43" fontId="9" fillId="0" borderId="0" xfId="1" applyFont="1" applyFill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43" fontId="8" fillId="0" borderId="0" xfId="1" applyFont="1" applyFill="1" applyBorder="1" applyAlignment="1">
      <alignment horizontal="center" wrapText="1"/>
    </xf>
    <xf numFmtId="43" fontId="9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horizontal="left" vertical="justify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justify"/>
    </xf>
    <xf numFmtId="43" fontId="9" fillId="0" borderId="0" xfId="1" applyFont="1" applyFill="1" applyBorder="1" applyAlignment="1">
      <alignment horizontal="left" vertical="justify" wrapText="1"/>
    </xf>
    <xf numFmtId="0" fontId="9" fillId="0" borderId="0" xfId="0" applyFont="1" applyAlignment="1">
      <alignment vertical="justify"/>
    </xf>
    <xf numFmtId="0" fontId="11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wrapText="1"/>
    </xf>
    <xf numFmtId="43" fontId="10" fillId="0" borderId="0" xfId="1" applyFont="1" applyFill="1" applyBorder="1" applyAlignment="1">
      <alignment wrapText="1"/>
    </xf>
    <xf numFmtId="43" fontId="10" fillId="0" borderId="0" xfId="0" applyNumberFormat="1" applyFont="1"/>
    <xf numFmtId="0" fontId="9" fillId="0" borderId="0" xfId="0" applyFont="1" applyAlignment="1">
      <alignment horizontal="left" vertical="justify" indent="1"/>
    </xf>
    <xf numFmtId="0" fontId="8" fillId="0" borderId="0" xfId="0" applyFont="1" applyAlignment="1">
      <alignment vertical="justify"/>
    </xf>
    <xf numFmtId="172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vertical="justify" wrapText="1"/>
    </xf>
    <xf numFmtId="172" fontId="9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43" fontId="9" fillId="0" borderId="0" xfId="1" applyFont="1" applyFill="1" applyBorder="1" applyAlignment="1">
      <alignment vertical="justify" wrapText="1"/>
    </xf>
    <xf numFmtId="166" fontId="10" fillId="0" borderId="0" xfId="1" applyNumberFormat="1" applyFont="1" applyFill="1" applyBorder="1" applyAlignment="1">
      <alignment wrapText="1"/>
    </xf>
    <xf numFmtId="166" fontId="8" fillId="0" borderId="0" xfId="1" applyNumberFormat="1" applyFont="1" applyFill="1" applyBorder="1"/>
    <xf numFmtId="0" fontId="9" fillId="0" borderId="0" xfId="1" applyNumberFormat="1" applyFont="1" applyFill="1" applyBorder="1"/>
    <xf numFmtId="166" fontId="14" fillId="0" borderId="0" xfId="1" applyNumberFormat="1" applyFont="1" applyFill="1" applyBorder="1"/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8" fillId="0" borderId="0" xfId="0" applyFont="1" applyAlignment="1">
      <alignment horizontal="center" vertical="center"/>
    </xf>
    <xf numFmtId="171" fontId="9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 indent="2"/>
    </xf>
    <xf numFmtId="166" fontId="9" fillId="0" borderId="5" xfId="1" applyNumberFormat="1" applyFont="1" applyFill="1" applyBorder="1"/>
    <xf numFmtId="0" fontId="9" fillId="0" borderId="0" xfId="0" applyFont="1" applyAlignment="1">
      <alignment horizontal="left" vertical="top" indent="2"/>
    </xf>
    <xf numFmtId="171" fontId="11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1" fontId="9" fillId="0" borderId="1" xfId="0" applyNumberFormat="1" applyFont="1" applyBorder="1"/>
    <xf numFmtId="0" fontId="8" fillId="0" borderId="0" xfId="0" applyFont="1" applyAlignment="1">
      <alignment horizontal="left"/>
    </xf>
    <xf numFmtId="43" fontId="8" fillId="0" borderId="0" xfId="1" applyFont="1" applyFill="1" applyBorder="1"/>
    <xf numFmtId="41" fontId="8" fillId="0" borderId="0" xfId="1" applyNumberFormat="1" applyFont="1" applyFill="1" applyBorder="1"/>
    <xf numFmtId="166" fontId="9" fillId="0" borderId="1" xfId="1" applyNumberFormat="1" applyFont="1" applyFill="1" applyBorder="1" applyAlignment="1">
      <alignment horizontal="right"/>
    </xf>
    <xf numFmtId="166" fontId="9" fillId="0" borderId="1" xfId="1" applyNumberFormat="1" applyFont="1" applyFill="1" applyBorder="1"/>
    <xf numFmtId="43" fontId="9" fillId="0" borderId="1" xfId="1" applyFont="1" applyFill="1" applyBorder="1"/>
    <xf numFmtId="166" fontId="8" fillId="0" borderId="3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3" fontId="14" fillId="0" borderId="0" xfId="1" applyFont="1" applyFill="1" applyBorder="1"/>
    <xf numFmtId="0" fontId="8" fillId="0" borderId="1" xfId="0" quotePrefix="1" applyFont="1" applyBorder="1" applyAlignment="1">
      <alignment horizontal="right"/>
    </xf>
    <xf numFmtId="43" fontId="8" fillId="0" borderId="0" xfId="1" applyFont="1" applyFill="1"/>
    <xf numFmtId="0" fontId="9" fillId="0" borderId="0" xfId="0" applyFont="1" applyAlignment="1">
      <alignment horizontal="left" indent="1"/>
    </xf>
    <xf numFmtId="166" fontId="9" fillId="0" borderId="0" xfId="1" applyNumberFormat="1" applyFont="1" applyFill="1" applyAlignment="1">
      <alignment horizontal="right"/>
    </xf>
    <xf numFmtId="43" fontId="9" fillId="0" borderId="0" xfId="1" applyFont="1" applyFill="1"/>
    <xf numFmtId="166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/>
    <xf numFmtId="173" fontId="9" fillId="0" borderId="1" xfId="0" applyNumberFormat="1" applyFont="1" applyBorder="1" applyAlignment="1">
      <alignment vertical="center"/>
    </xf>
    <xf numFmtId="173" fontId="9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0" fontId="8" fillId="0" borderId="0" xfId="0" applyFont="1" applyAlignment="1">
      <alignment horizontal="left" vertical="top" wrapText="1"/>
    </xf>
    <xf numFmtId="166" fontId="8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173" fontId="8" fillId="0" borderId="0" xfId="0" applyNumberFormat="1" applyFont="1" applyAlignment="1">
      <alignment vertical="center"/>
    </xf>
    <xf numFmtId="173" fontId="8" fillId="0" borderId="2" xfId="0" applyNumberFormat="1" applyFont="1" applyBorder="1" applyAlignment="1">
      <alignment vertical="center"/>
    </xf>
    <xf numFmtId="43" fontId="9" fillId="0" borderId="1" xfId="1" applyFont="1" applyFill="1" applyBorder="1" applyAlignment="1">
      <alignment vertical="center"/>
    </xf>
    <xf numFmtId="166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0" fontId="8" fillId="0" borderId="0" xfId="0" applyFont="1" applyAlignment="1">
      <alignment horizontal="left" vertical="top" indent="1"/>
    </xf>
    <xf numFmtId="167" fontId="9" fillId="0" borderId="0" xfId="1" applyNumberFormat="1" applyFont="1" applyFill="1" applyBorder="1"/>
    <xf numFmtId="166" fontId="8" fillId="0" borderId="1" xfId="1" applyNumberFormat="1" applyFont="1" applyFill="1" applyBorder="1"/>
    <xf numFmtId="167" fontId="8" fillId="0" borderId="1" xfId="1" applyNumberFormat="1" applyFont="1" applyFill="1" applyBorder="1"/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41" fontId="9" fillId="0" borderId="0" xfId="0" applyNumberFormat="1" applyFont="1"/>
    <xf numFmtId="167" fontId="8" fillId="0" borderId="0" xfId="1" applyNumberFormat="1" applyFont="1" applyFill="1" applyBorder="1"/>
    <xf numFmtId="167" fontId="8" fillId="0" borderId="4" xfId="1" applyNumberFormat="1" applyFont="1" applyFill="1" applyBorder="1"/>
    <xf numFmtId="167" fontId="8" fillId="0" borderId="2" xfId="0" applyNumberFormat="1" applyFont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7" fontId="9" fillId="0" borderId="1" xfId="1" applyNumberFormat="1" applyFont="1" applyFill="1" applyBorder="1"/>
    <xf numFmtId="167" fontId="8" fillId="0" borderId="0" xfId="0" applyNumberFormat="1" applyFont="1"/>
    <xf numFmtId="0" fontId="8" fillId="0" borderId="0" xfId="0" applyFont="1" applyAlignment="1">
      <alignment vertical="center"/>
    </xf>
    <xf numFmtId="168" fontId="9" fillId="0" borderId="5" xfId="1" applyNumberFormat="1" applyFont="1" applyFill="1" applyBorder="1"/>
    <xf numFmtId="43" fontId="9" fillId="0" borderId="0" xfId="0" applyNumberFormat="1" applyFont="1"/>
    <xf numFmtId="43" fontId="9" fillId="0" borderId="5" xfId="1" applyFont="1" applyFill="1" applyBorder="1"/>
    <xf numFmtId="0" fontId="8" fillId="0" borderId="1" xfId="0" applyFont="1" applyBorder="1" applyAlignment="1">
      <alignment horizontal="right"/>
    </xf>
    <xf numFmtId="43" fontId="9" fillId="0" borderId="0" xfId="1" applyFont="1" applyFill="1" applyBorder="1" applyAlignment="1">
      <alignment vertical="center"/>
    </xf>
    <xf numFmtId="166" fontId="8" fillId="0" borderId="2" xfId="1" applyNumberFormat="1" applyFont="1" applyFill="1" applyBorder="1"/>
    <xf numFmtId="41" fontId="8" fillId="0" borderId="2" xfId="1" applyNumberFormat="1" applyFont="1" applyFill="1" applyBorder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/>
    <xf numFmtId="170" fontId="9" fillId="0" borderId="0" xfId="1" applyNumberFormat="1" applyFont="1" applyFill="1" applyAlignment="1">
      <alignment horizontal="right"/>
    </xf>
    <xf numFmtId="43" fontId="8" fillId="0" borderId="1" xfId="1" applyFont="1" applyFill="1" applyBorder="1"/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justify"/>
    </xf>
    <xf numFmtId="0" fontId="8" fillId="0" borderId="0" xfId="0" applyFont="1" applyAlignment="1">
      <alignment horizontal="right" vertical="justify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right" vertical="justify"/>
    </xf>
    <xf numFmtId="170" fontId="8" fillId="0" borderId="1" xfId="1" applyNumberFormat="1" applyFont="1" applyFill="1" applyBorder="1" applyAlignment="1">
      <alignment horizontal="center"/>
    </xf>
    <xf numFmtId="170" fontId="8" fillId="0" borderId="1" xfId="1" applyNumberFormat="1" applyFont="1" applyFill="1" applyBorder="1" applyAlignment="1">
      <alignment horizontal="right"/>
    </xf>
    <xf numFmtId="43" fontId="8" fillId="0" borderId="2" xfId="1" applyFont="1" applyFill="1" applyBorder="1"/>
    <xf numFmtId="167" fontId="8" fillId="0" borderId="2" xfId="1" applyNumberFormat="1" applyFont="1" applyFill="1" applyBorder="1"/>
    <xf numFmtId="0" fontId="11" fillId="0" borderId="0" xfId="0" applyFont="1" applyAlignment="1">
      <alignment horizontal="center"/>
    </xf>
    <xf numFmtId="41" fontId="9" fillId="0" borderId="1" xfId="1" applyNumberFormat="1" applyFont="1" applyFill="1" applyBorder="1"/>
    <xf numFmtId="41" fontId="8" fillId="0" borderId="0" xfId="1" applyNumberFormat="1" applyFont="1" applyFill="1" applyBorder="1" applyAlignment="1"/>
    <xf numFmtId="170" fontId="8" fillId="0" borderId="0" xfId="1" applyNumberFormat="1" applyFont="1" applyFill="1" applyBorder="1"/>
    <xf numFmtId="170" fontId="9" fillId="0" borderId="0" xfId="1" applyNumberFormat="1" applyFont="1" applyFill="1" applyBorder="1"/>
    <xf numFmtId="0" fontId="9" fillId="0" borderId="0" xfId="0" applyFont="1" applyAlignment="1">
      <alignment horizontal="right" vertical="center" textRotation="180"/>
    </xf>
    <xf numFmtId="0" fontId="8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164" fontId="9" fillId="0" borderId="0" xfId="1" applyNumberFormat="1" applyFont="1" applyFill="1" applyBorder="1"/>
    <xf numFmtId="0" fontId="9" fillId="0" borderId="0" xfId="3" applyFont="1"/>
    <xf numFmtId="0" fontId="8" fillId="0" borderId="0" xfId="3" applyFont="1" applyAlignment="1">
      <alignment horizontal="right"/>
    </xf>
    <xf numFmtId="0" fontId="8" fillId="0" borderId="0" xfId="3" applyFont="1"/>
    <xf numFmtId="0" fontId="8" fillId="0" borderId="0" xfId="3" applyFont="1" applyAlignment="1">
      <alignment vertical="justify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vertical="justify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9" fillId="0" borderId="0" xfId="3" quotePrefix="1" applyFont="1" applyAlignment="1">
      <alignment horizontal="left" vertical="justify" indent="1"/>
    </xf>
    <xf numFmtId="0" fontId="9" fillId="0" borderId="0" xfId="3" applyFont="1" applyAlignment="1">
      <alignment horizontal="left" vertical="justify" indent="1"/>
    </xf>
    <xf numFmtId="43" fontId="9" fillId="0" borderId="0" xfId="1" applyFont="1" applyFill="1" applyAlignment="1"/>
    <xf numFmtId="0" fontId="9" fillId="0" borderId="0" xfId="3" applyFont="1" applyAlignment="1">
      <alignment horizontal="left" vertical="justify" indent="2"/>
    </xf>
    <xf numFmtId="164" fontId="9" fillId="0" borderId="0" xfId="1" applyNumberFormat="1" applyFont="1" applyFill="1" applyBorder="1" applyAlignment="1"/>
    <xf numFmtId="0" fontId="9" fillId="0" borderId="0" xfId="3" applyFont="1" applyAlignment="1">
      <alignment horizontal="left" indent="1"/>
    </xf>
    <xf numFmtId="164" fontId="9" fillId="0" borderId="1" xfId="1" applyNumberFormat="1" applyFont="1" applyFill="1" applyBorder="1" applyAlignment="1">
      <alignment horizontal="right"/>
    </xf>
    <xf numFmtId="165" fontId="9" fillId="0" borderId="1" xfId="1" applyNumberFormat="1" applyFont="1" applyFill="1" applyBorder="1"/>
    <xf numFmtId="0" fontId="8" fillId="0" borderId="0" xfId="3" applyFont="1" applyAlignment="1">
      <alignment vertic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9" fillId="0" borderId="0" xfId="3" applyNumberFormat="1" applyFont="1"/>
    <xf numFmtId="164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Alignment="1">
      <alignment horizontal="right" vertical="top"/>
    </xf>
    <xf numFmtId="166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Alignment="1">
      <alignment vertical="top"/>
    </xf>
    <xf numFmtId="164" fontId="9" fillId="0" borderId="0" xfId="1" applyNumberFormat="1" applyFont="1" applyFill="1" applyBorder="1" applyAlignment="1">
      <alignment horizontal="right" vertical="top"/>
    </xf>
    <xf numFmtId="166" fontId="9" fillId="0" borderId="1" xfId="1" applyNumberFormat="1" applyFont="1" applyFill="1" applyBorder="1" applyAlignment="1">
      <alignment horizontal="right" vertical="top"/>
    </xf>
    <xf numFmtId="43" fontId="9" fillId="0" borderId="0" xfId="1" applyFont="1" applyFill="1" applyAlignment="1">
      <alignment vertical="top"/>
    </xf>
    <xf numFmtId="164" fontId="8" fillId="0" borderId="3" xfId="1" applyNumberFormat="1" applyFont="1" applyFill="1" applyBorder="1" applyAlignment="1">
      <alignment horizontal="right" vertical="top"/>
    </xf>
    <xf numFmtId="164" fontId="8" fillId="0" borderId="0" xfId="1" applyNumberFormat="1" applyFont="1" applyFill="1" applyBorder="1" applyAlignment="1">
      <alignment horizontal="right" vertical="top"/>
    </xf>
    <xf numFmtId="0" fontId="8" fillId="0" borderId="1" xfId="3" applyFont="1" applyBorder="1" applyAlignment="1">
      <alignment horizontal="right"/>
    </xf>
    <xf numFmtId="164" fontId="8" fillId="0" borderId="0" xfId="3" applyNumberFormat="1" applyFont="1" applyAlignment="1">
      <alignment vertical="justify"/>
    </xf>
    <xf numFmtId="43" fontId="9" fillId="0" borderId="0" xfId="1" applyFont="1" applyFill="1" applyAlignment="1">
      <alignment horizontal="left" vertical="justify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left" vertical="top"/>
    </xf>
    <xf numFmtId="166" fontId="8" fillId="0" borderId="0" xfId="1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left" vertical="top" indent="1"/>
    </xf>
    <xf numFmtId="164" fontId="9" fillId="0" borderId="0" xfId="1" applyNumberFormat="1" applyFont="1" applyFill="1" applyBorder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 indent="2"/>
    </xf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left" vertical="center" indent="2"/>
    </xf>
    <xf numFmtId="164" fontId="8" fillId="0" borderId="3" xfId="1" applyNumberFormat="1" applyFont="1" applyFill="1" applyBorder="1" applyAlignment="1">
      <alignment vertical="center"/>
    </xf>
    <xf numFmtId="164" fontId="9" fillId="0" borderId="0" xfId="1" applyNumberFormat="1" applyFont="1" applyFill="1"/>
    <xf numFmtId="43" fontId="9" fillId="0" borderId="0" xfId="1" applyFont="1" applyFill="1" applyAlignment="1">
      <alignment horizontal="right"/>
    </xf>
    <xf numFmtId="164" fontId="8" fillId="0" borderId="0" xfId="1" applyNumberFormat="1" applyFont="1" applyFill="1" applyBorder="1"/>
    <xf numFmtId="164" fontId="8" fillId="0" borderId="0" xfId="3" applyNumberFormat="1" applyFont="1"/>
    <xf numFmtId="164" fontId="8" fillId="0" borderId="0" xfId="3" applyNumberFormat="1" applyFont="1" applyAlignment="1">
      <alignment vertical="top"/>
    </xf>
    <xf numFmtId="164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64" fontId="9" fillId="0" borderId="1" xfId="1" applyNumberFormat="1" applyFont="1" applyFill="1" applyBorder="1"/>
    <xf numFmtId="164" fontId="8" fillId="0" borderId="2" xfId="1" applyNumberFormat="1" applyFont="1" applyFill="1" applyBorder="1"/>
    <xf numFmtId="164" fontId="9" fillId="0" borderId="0" xfId="3" quotePrefix="1" applyNumberFormat="1" applyFont="1" applyAlignment="1">
      <alignment horizontal="left" vertical="justify"/>
    </xf>
    <xf numFmtId="164" fontId="9" fillId="0" borderId="0" xfId="3" applyNumberFormat="1" applyFont="1" applyAlignment="1">
      <alignment horizontal="left" indent="2"/>
    </xf>
    <xf numFmtId="164" fontId="9" fillId="0" borderId="0" xfId="3" quotePrefix="1" applyNumberFormat="1" applyFont="1" applyAlignment="1">
      <alignment horizontal="left" vertical="justify" inden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vertical="justify"/>
    </xf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 vertical="justify"/>
    </xf>
    <xf numFmtId="0" fontId="8" fillId="0" borderId="4" xfId="0" applyFont="1" applyBorder="1" applyAlignment="1">
      <alignment horizontal="right"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3" applyFont="1" applyAlignment="1">
      <alignment horizontal="left" vertical="justify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0" xfId="3" applyFont="1" applyAlignment="1">
      <alignment horizontal="left"/>
    </xf>
    <xf numFmtId="164" fontId="8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showGridLines="0" tabSelected="1" zoomScaleNormal="100" zoomScaleSheetLayoutView="100" workbookViewId="0">
      <selection activeCell="N28" sqref="N28"/>
    </sheetView>
  </sheetViews>
  <sheetFormatPr defaultColWidth="20.125" defaultRowHeight="23.4" x14ac:dyDescent="0.6"/>
  <cols>
    <col min="1" max="1" width="44.25" style="112" customWidth="1"/>
    <col min="2" max="2" width="8.625" style="112" customWidth="1"/>
    <col min="3" max="3" width="2.75" style="112" customWidth="1"/>
    <col min="4" max="4" width="15.375" style="112" customWidth="1"/>
    <col min="5" max="5" width="0.875" style="112" customWidth="1"/>
    <col min="6" max="6" width="15.75" style="112" customWidth="1"/>
    <col min="7" max="7" width="1.75" style="112" customWidth="1"/>
    <col min="8" max="8" width="14.75" style="112" customWidth="1"/>
    <col min="9" max="9" width="0.875" style="112" customWidth="1"/>
    <col min="10" max="10" width="14.625" style="112" customWidth="1"/>
    <col min="11" max="11" width="7.875" style="109" bestFit="1" customWidth="1"/>
    <col min="12" max="12" width="10.625" style="110" bestFit="1" customWidth="1"/>
    <col min="13" max="13" width="15" style="110" bestFit="1" customWidth="1"/>
    <col min="14" max="14" width="11.25" style="111" bestFit="1" customWidth="1"/>
    <col min="15" max="15" width="12.25" style="112" bestFit="1" customWidth="1"/>
    <col min="16" max="16" width="11.25" style="111" bestFit="1" customWidth="1"/>
    <col min="17" max="16384" width="20.125" style="112"/>
  </cols>
  <sheetData>
    <row r="1" spans="1:15" ht="23.25" customHeight="1" x14ac:dyDescent="0.6">
      <c r="A1" s="312" t="s">
        <v>314</v>
      </c>
      <c r="B1" s="312"/>
      <c r="C1" s="312"/>
      <c r="D1" s="312"/>
      <c r="E1" s="312"/>
      <c r="F1" s="312"/>
      <c r="G1" s="108"/>
      <c r="H1" s="108"/>
      <c r="I1" s="108"/>
      <c r="J1" s="108"/>
    </row>
    <row r="2" spans="1:15" ht="23.25" customHeight="1" x14ac:dyDescent="0.6">
      <c r="A2" s="312" t="s">
        <v>125</v>
      </c>
      <c r="B2" s="312"/>
      <c r="C2" s="312"/>
      <c r="D2" s="312"/>
      <c r="E2" s="312"/>
      <c r="F2" s="312"/>
      <c r="G2" s="108"/>
      <c r="H2" s="108"/>
      <c r="I2" s="108"/>
      <c r="J2" s="108"/>
    </row>
    <row r="3" spans="1:15" x14ac:dyDescent="0.6">
      <c r="A3" s="312" t="s">
        <v>323</v>
      </c>
      <c r="B3" s="312"/>
      <c r="C3" s="312"/>
      <c r="D3" s="312"/>
      <c r="E3" s="113"/>
      <c r="F3" s="113"/>
      <c r="G3" s="113"/>
      <c r="H3" s="113"/>
      <c r="I3" s="113"/>
      <c r="J3" s="113"/>
    </row>
    <row r="4" spans="1:15" x14ac:dyDescent="0.6">
      <c r="A4" s="114"/>
      <c r="B4" s="108"/>
      <c r="C4" s="108"/>
      <c r="D4" s="108"/>
      <c r="E4" s="108"/>
      <c r="F4" s="108"/>
      <c r="G4" s="108"/>
      <c r="H4" s="108"/>
      <c r="I4" s="108"/>
      <c r="J4" s="115" t="s">
        <v>130</v>
      </c>
    </row>
    <row r="5" spans="1:15" x14ac:dyDescent="0.6">
      <c r="C5" s="116"/>
      <c r="D5" s="313" t="s">
        <v>128</v>
      </c>
      <c r="E5" s="313"/>
      <c r="F5" s="313"/>
      <c r="G5" s="116"/>
      <c r="H5" s="313" t="s">
        <v>129</v>
      </c>
      <c r="I5" s="313"/>
      <c r="J5" s="313"/>
    </row>
    <row r="6" spans="1:15" x14ac:dyDescent="0.6">
      <c r="B6" s="116"/>
      <c r="D6" s="118" t="s">
        <v>308</v>
      </c>
      <c r="E6" s="119"/>
      <c r="F6" s="118" t="s">
        <v>127</v>
      </c>
      <c r="G6" s="119"/>
      <c r="H6" s="118" t="s">
        <v>308</v>
      </c>
      <c r="I6" s="119"/>
      <c r="J6" s="118" t="s">
        <v>127</v>
      </c>
    </row>
    <row r="7" spans="1:15" x14ac:dyDescent="0.6">
      <c r="B7" s="117" t="s">
        <v>126</v>
      </c>
      <c r="D7" s="120">
        <v>2023</v>
      </c>
      <c r="E7" s="119"/>
      <c r="F7" s="120">
        <v>2022</v>
      </c>
      <c r="G7" s="119"/>
      <c r="H7" s="120">
        <v>2023</v>
      </c>
      <c r="I7" s="119"/>
      <c r="J7" s="120">
        <v>2022</v>
      </c>
    </row>
    <row r="8" spans="1:15" x14ac:dyDescent="0.6">
      <c r="B8" s="116"/>
      <c r="D8" s="121" t="s">
        <v>131</v>
      </c>
      <c r="E8" s="122"/>
      <c r="F8" s="123" t="s">
        <v>132</v>
      </c>
      <c r="G8" s="122"/>
      <c r="H8" s="121" t="s">
        <v>131</v>
      </c>
      <c r="I8" s="122"/>
      <c r="J8" s="123" t="s">
        <v>132</v>
      </c>
    </row>
    <row r="9" spans="1:15" x14ac:dyDescent="0.6">
      <c r="B9" s="116"/>
      <c r="D9" s="121" t="s">
        <v>133</v>
      </c>
      <c r="E9" s="122"/>
      <c r="F9" s="123"/>
      <c r="G9" s="119"/>
      <c r="H9" s="121" t="s">
        <v>133</v>
      </c>
      <c r="I9" s="122"/>
      <c r="J9" s="123"/>
    </row>
    <row r="10" spans="1:15" x14ac:dyDescent="0.6">
      <c r="A10" s="124" t="s">
        <v>175</v>
      </c>
      <c r="B10" s="116"/>
      <c r="D10" s="121"/>
      <c r="E10" s="122"/>
      <c r="F10" s="123"/>
      <c r="G10" s="119"/>
      <c r="H10" s="115"/>
      <c r="I10" s="119"/>
      <c r="J10" s="115"/>
    </row>
    <row r="11" spans="1:15" x14ac:dyDescent="0.6">
      <c r="A11" s="125" t="s">
        <v>176</v>
      </c>
    </row>
    <row r="12" spans="1:15" x14ac:dyDescent="0.6">
      <c r="A12" s="125" t="s">
        <v>177</v>
      </c>
      <c r="B12" s="126">
        <v>6</v>
      </c>
      <c r="C12" s="127"/>
      <c r="D12" s="128">
        <v>291899</v>
      </c>
      <c r="E12" s="110"/>
      <c r="F12" s="128">
        <v>252266</v>
      </c>
      <c r="G12" s="110"/>
      <c r="H12" s="128">
        <v>267742</v>
      </c>
      <c r="I12" s="110"/>
      <c r="J12" s="128">
        <v>208928</v>
      </c>
      <c r="O12" s="128"/>
    </row>
    <row r="13" spans="1:15" x14ac:dyDescent="0.6">
      <c r="A13" s="125" t="s">
        <v>178</v>
      </c>
      <c r="B13" s="126">
        <v>7</v>
      </c>
      <c r="C13" s="127"/>
      <c r="D13" s="128">
        <v>232592</v>
      </c>
      <c r="E13" s="110"/>
      <c r="F13" s="128">
        <v>233813</v>
      </c>
      <c r="G13" s="110"/>
      <c r="H13" s="128">
        <v>217391</v>
      </c>
      <c r="I13" s="110"/>
      <c r="J13" s="128">
        <v>222210</v>
      </c>
      <c r="O13" s="128"/>
    </row>
    <row r="14" spans="1:15" x14ac:dyDescent="0.6">
      <c r="A14" s="125" t="s">
        <v>179</v>
      </c>
      <c r="B14" s="126">
        <v>8</v>
      </c>
      <c r="C14" s="127"/>
      <c r="D14" s="128">
        <v>49762</v>
      </c>
      <c r="E14" s="110"/>
      <c r="F14" s="128">
        <v>48287</v>
      </c>
      <c r="G14" s="110"/>
      <c r="H14" s="128">
        <v>49762</v>
      </c>
      <c r="I14" s="110"/>
      <c r="J14" s="128">
        <v>48287</v>
      </c>
      <c r="O14" s="128"/>
    </row>
    <row r="15" spans="1:15" x14ac:dyDescent="0.6">
      <c r="A15" s="125" t="s">
        <v>180</v>
      </c>
      <c r="B15" s="126">
        <v>9</v>
      </c>
      <c r="C15" s="127"/>
      <c r="D15" s="128">
        <v>232769</v>
      </c>
      <c r="E15" s="110"/>
      <c r="F15" s="128">
        <v>227312</v>
      </c>
      <c r="G15" s="110"/>
      <c r="H15" s="128">
        <v>228026</v>
      </c>
      <c r="I15" s="110"/>
      <c r="J15" s="128">
        <v>221828</v>
      </c>
      <c r="O15" s="128"/>
    </row>
    <row r="16" spans="1:15" x14ac:dyDescent="0.6">
      <c r="A16" s="125" t="s">
        <v>315</v>
      </c>
      <c r="B16" s="126">
        <v>10</v>
      </c>
      <c r="C16" s="127"/>
      <c r="D16" s="128">
        <v>8674</v>
      </c>
      <c r="E16" s="110"/>
      <c r="F16" s="128">
        <v>4569</v>
      </c>
      <c r="G16" s="110"/>
      <c r="H16" s="128">
        <v>0</v>
      </c>
      <c r="I16" s="110"/>
      <c r="J16" s="128">
        <v>0</v>
      </c>
      <c r="O16" s="128"/>
    </row>
    <row r="17" spans="1:15" x14ac:dyDescent="0.6">
      <c r="A17" s="125" t="s">
        <v>181</v>
      </c>
      <c r="B17" s="126">
        <v>11</v>
      </c>
      <c r="C17" s="127"/>
      <c r="D17" s="128">
        <v>569758</v>
      </c>
      <c r="E17" s="110"/>
      <c r="F17" s="128">
        <v>789343</v>
      </c>
      <c r="G17" s="110"/>
      <c r="H17" s="128">
        <v>555876</v>
      </c>
      <c r="I17" s="110"/>
      <c r="J17" s="128">
        <v>778122</v>
      </c>
      <c r="O17" s="128"/>
    </row>
    <row r="18" spans="1:15" x14ac:dyDescent="0.6">
      <c r="A18" s="125" t="s">
        <v>182</v>
      </c>
      <c r="B18" s="126"/>
      <c r="C18" s="127"/>
      <c r="D18" s="128">
        <v>1037</v>
      </c>
      <c r="E18" s="110"/>
      <c r="F18" s="128">
        <v>1535</v>
      </c>
      <c r="G18" s="110"/>
      <c r="H18" s="128">
        <v>743</v>
      </c>
      <c r="I18" s="110"/>
      <c r="J18" s="128">
        <v>548</v>
      </c>
      <c r="O18" s="128"/>
    </row>
    <row r="19" spans="1:15" x14ac:dyDescent="0.6">
      <c r="A19" s="124" t="s">
        <v>184</v>
      </c>
      <c r="D19" s="129">
        <v>1386491</v>
      </c>
      <c r="E19" s="110"/>
      <c r="F19" s="129">
        <v>1557125</v>
      </c>
      <c r="G19" s="110"/>
      <c r="H19" s="129">
        <v>1319540</v>
      </c>
      <c r="I19" s="110"/>
      <c r="J19" s="129">
        <v>1479923</v>
      </c>
    </row>
    <row r="20" spans="1:15" x14ac:dyDescent="0.6">
      <c r="A20" s="130" t="s">
        <v>185</v>
      </c>
      <c r="B20" s="126"/>
      <c r="D20" s="110"/>
      <c r="E20" s="110"/>
      <c r="F20" s="110"/>
      <c r="G20" s="110"/>
      <c r="H20" s="128"/>
      <c r="I20" s="110"/>
      <c r="J20" s="128"/>
      <c r="O20" s="128"/>
    </row>
    <row r="21" spans="1:15" x14ac:dyDescent="0.6">
      <c r="A21" s="130" t="s">
        <v>183</v>
      </c>
      <c r="B21" s="126">
        <v>12</v>
      </c>
      <c r="D21" s="128">
        <v>605720</v>
      </c>
      <c r="E21" s="110"/>
      <c r="F21" s="128">
        <v>613355</v>
      </c>
      <c r="G21" s="110"/>
      <c r="H21" s="128">
        <v>605720</v>
      </c>
      <c r="I21" s="110"/>
      <c r="J21" s="128">
        <v>613355</v>
      </c>
      <c r="L21" s="128"/>
      <c r="M21" s="128"/>
      <c r="O21" s="128"/>
    </row>
    <row r="22" spans="1:15" x14ac:dyDescent="0.6">
      <c r="A22" s="130" t="s">
        <v>186</v>
      </c>
      <c r="B22" s="126">
        <v>13</v>
      </c>
      <c r="D22" s="128">
        <v>74454</v>
      </c>
      <c r="E22" s="110"/>
      <c r="F22" s="128">
        <v>73204</v>
      </c>
      <c r="G22" s="110"/>
      <c r="H22" s="128">
        <v>65901</v>
      </c>
      <c r="I22" s="110"/>
      <c r="J22" s="128">
        <v>60264</v>
      </c>
      <c r="L22" s="128"/>
      <c r="O22" s="128"/>
    </row>
    <row r="23" spans="1:15" x14ac:dyDescent="0.6">
      <c r="A23" s="130" t="s">
        <v>324</v>
      </c>
      <c r="B23" s="126">
        <v>14</v>
      </c>
      <c r="D23" s="110">
        <v>0</v>
      </c>
      <c r="E23" s="110"/>
      <c r="F23" s="128">
        <v>0</v>
      </c>
      <c r="G23" s="110"/>
      <c r="H23" s="128">
        <v>44788</v>
      </c>
      <c r="I23" s="110"/>
      <c r="J23" s="128">
        <v>43545</v>
      </c>
      <c r="L23" s="128"/>
      <c r="O23" s="128"/>
    </row>
    <row r="24" spans="1:15" x14ac:dyDescent="0.6">
      <c r="A24" s="130" t="s">
        <v>187</v>
      </c>
      <c r="B24" s="126">
        <v>15</v>
      </c>
      <c r="C24" s="127"/>
      <c r="D24" s="128">
        <v>67688</v>
      </c>
      <c r="E24" s="131"/>
      <c r="F24" s="128">
        <v>67688</v>
      </c>
      <c r="G24" s="131"/>
      <c r="H24" s="128">
        <v>67688</v>
      </c>
      <c r="I24" s="110"/>
      <c r="J24" s="128">
        <v>67688</v>
      </c>
      <c r="L24" s="128"/>
      <c r="O24" s="128"/>
    </row>
    <row r="25" spans="1:15" x14ac:dyDescent="0.6">
      <c r="A25" s="130" t="s">
        <v>188</v>
      </c>
      <c r="B25" s="126">
        <v>16</v>
      </c>
      <c r="C25" s="127"/>
      <c r="D25" s="128">
        <v>738963</v>
      </c>
      <c r="E25" s="131"/>
      <c r="F25" s="128">
        <v>651905</v>
      </c>
      <c r="G25" s="131"/>
      <c r="H25" s="128">
        <v>723530</v>
      </c>
      <c r="I25" s="110"/>
      <c r="J25" s="128">
        <v>646284</v>
      </c>
      <c r="L25" s="128"/>
      <c r="O25" s="128"/>
    </row>
    <row r="26" spans="1:15" x14ac:dyDescent="0.6">
      <c r="A26" s="130" t="s">
        <v>189</v>
      </c>
      <c r="B26" s="126"/>
      <c r="C26" s="127"/>
      <c r="D26" s="128">
        <v>3911</v>
      </c>
      <c r="E26" s="131"/>
      <c r="F26" s="128">
        <v>2366</v>
      </c>
      <c r="G26" s="131"/>
      <c r="H26" s="128">
        <v>3844</v>
      </c>
      <c r="I26" s="110"/>
      <c r="J26" s="128">
        <v>2351</v>
      </c>
      <c r="L26" s="128"/>
      <c r="O26" s="128"/>
    </row>
    <row r="27" spans="1:15" x14ac:dyDescent="0.6">
      <c r="A27" s="130" t="s">
        <v>316</v>
      </c>
      <c r="B27" s="126">
        <v>17</v>
      </c>
      <c r="C27" s="127"/>
      <c r="D27" s="128">
        <v>14822</v>
      </c>
      <c r="E27" s="131"/>
      <c r="F27" s="128">
        <v>16274</v>
      </c>
      <c r="G27" s="131"/>
      <c r="H27" s="128">
        <v>14822</v>
      </c>
      <c r="I27" s="110"/>
      <c r="J27" s="128">
        <v>16274</v>
      </c>
      <c r="L27" s="128"/>
      <c r="O27" s="128"/>
    </row>
    <row r="28" spans="1:15" x14ac:dyDescent="0.6">
      <c r="A28" s="130" t="s">
        <v>190</v>
      </c>
      <c r="B28" s="126">
        <v>28</v>
      </c>
      <c r="C28" s="127"/>
      <c r="D28" s="128">
        <v>76503</v>
      </c>
      <c r="E28" s="131"/>
      <c r="F28" s="128">
        <v>76364</v>
      </c>
      <c r="G28" s="131"/>
      <c r="H28" s="128">
        <v>75419</v>
      </c>
      <c r="I28" s="110"/>
      <c r="J28" s="128">
        <v>75115</v>
      </c>
      <c r="L28" s="128"/>
      <c r="O28" s="128"/>
    </row>
    <row r="29" spans="1:15" x14ac:dyDescent="0.6">
      <c r="A29" s="130" t="s">
        <v>191</v>
      </c>
      <c r="B29" s="132"/>
      <c r="C29" s="127"/>
      <c r="D29" s="128"/>
      <c r="E29" s="131"/>
      <c r="F29" s="128"/>
      <c r="G29" s="131"/>
      <c r="H29" s="128"/>
      <c r="I29" s="110"/>
      <c r="J29" s="128"/>
      <c r="L29" s="128"/>
      <c r="O29" s="128"/>
    </row>
    <row r="30" spans="1:15" x14ac:dyDescent="0.6">
      <c r="A30" s="133" t="s">
        <v>325</v>
      </c>
      <c r="B30" s="132"/>
      <c r="C30" s="127"/>
      <c r="D30" s="128">
        <v>3093</v>
      </c>
      <c r="E30" s="131"/>
      <c r="F30" s="128">
        <v>11184</v>
      </c>
      <c r="G30" s="131"/>
      <c r="H30" s="128">
        <v>3093</v>
      </c>
      <c r="I30" s="110"/>
      <c r="J30" s="128">
        <v>11184</v>
      </c>
      <c r="L30" s="128"/>
      <c r="O30" s="128"/>
    </row>
    <row r="31" spans="1:15" x14ac:dyDescent="0.6">
      <c r="A31" s="133" t="s">
        <v>192</v>
      </c>
      <c r="B31" s="132"/>
      <c r="C31" s="127"/>
      <c r="D31" s="128">
        <v>3386</v>
      </c>
      <c r="E31" s="131"/>
      <c r="F31" s="128">
        <v>965</v>
      </c>
      <c r="G31" s="131"/>
      <c r="H31" s="128">
        <v>3386</v>
      </c>
      <c r="I31" s="110"/>
      <c r="J31" s="128">
        <v>965</v>
      </c>
      <c r="O31" s="128"/>
    </row>
    <row r="32" spans="1:15" x14ac:dyDescent="0.6">
      <c r="A32" s="134" t="s">
        <v>193</v>
      </c>
      <c r="C32" s="135"/>
      <c r="D32" s="129">
        <v>1588540</v>
      </c>
      <c r="E32" s="110"/>
      <c r="F32" s="129">
        <v>1513305</v>
      </c>
      <c r="G32" s="110"/>
      <c r="H32" s="129">
        <v>1608191</v>
      </c>
      <c r="I32" s="110"/>
      <c r="J32" s="129">
        <v>1537025</v>
      </c>
    </row>
    <row r="33" spans="1:10" ht="5.0999999999999996" customHeight="1" x14ac:dyDescent="0.6">
      <c r="A33" s="134"/>
      <c r="C33" s="135"/>
      <c r="D33" s="136"/>
      <c r="E33" s="110"/>
      <c r="F33" s="136"/>
      <c r="G33" s="110"/>
      <c r="H33" s="136"/>
      <c r="I33" s="110"/>
      <c r="J33" s="136"/>
    </row>
    <row r="34" spans="1:10" ht="24" thickBot="1" x14ac:dyDescent="0.65">
      <c r="A34" s="134" t="s">
        <v>194</v>
      </c>
      <c r="D34" s="137">
        <v>2975031</v>
      </c>
      <c r="E34" s="110"/>
      <c r="F34" s="137">
        <v>3070430</v>
      </c>
      <c r="G34" s="110"/>
      <c r="H34" s="137">
        <v>2927731</v>
      </c>
      <c r="I34" s="110"/>
      <c r="J34" s="137">
        <v>3016948</v>
      </c>
    </row>
    <row r="35" spans="1:10" ht="15" customHeight="1" thickTop="1" x14ac:dyDescent="0.6">
      <c r="F35" s="109"/>
      <c r="J35" s="109"/>
    </row>
    <row r="36" spans="1:10" ht="9.75" customHeight="1" x14ac:dyDescent="0.6">
      <c r="F36" s="109"/>
      <c r="J36" s="109"/>
    </row>
    <row r="37" spans="1:10" x14ac:dyDescent="0.6">
      <c r="A37" s="311" t="s">
        <v>326</v>
      </c>
      <c r="B37" s="311"/>
      <c r="C37" s="311"/>
      <c r="D37" s="311"/>
      <c r="E37" s="311"/>
    </row>
    <row r="38" spans="1:10" x14ac:dyDescent="0.6">
      <c r="A38" s="125"/>
      <c r="B38" s="125"/>
      <c r="C38" s="125"/>
      <c r="D38" s="125"/>
      <c r="E38" s="125"/>
    </row>
    <row r="39" spans="1:10" x14ac:dyDescent="0.6">
      <c r="A39" s="125"/>
      <c r="C39" s="125"/>
      <c r="D39" s="125"/>
      <c r="E39" s="125"/>
    </row>
    <row r="41" spans="1:10" x14ac:dyDescent="0.6">
      <c r="D41" s="109"/>
      <c r="F41" s="110"/>
      <c r="H41" s="109"/>
      <c r="J41" s="110"/>
    </row>
    <row r="44" spans="1:10" x14ac:dyDescent="0.6">
      <c r="D44" s="109"/>
      <c r="E44" s="109"/>
      <c r="F44" s="109"/>
      <c r="G44" s="109"/>
      <c r="H44" s="109"/>
      <c r="I44" s="109"/>
      <c r="J44" s="109"/>
    </row>
  </sheetData>
  <mergeCells count="6">
    <mergeCell ref="A37:E37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showGridLines="0" topLeftCell="A10" zoomScaleNormal="100" zoomScaleSheetLayoutView="80" workbookViewId="0">
      <selection activeCell="O18" sqref="O18"/>
    </sheetView>
  </sheetViews>
  <sheetFormatPr defaultColWidth="20.125" defaultRowHeight="23.4" x14ac:dyDescent="0.6"/>
  <cols>
    <col min="1" max="1" width="41" style="112" customWidth="1"/>
    <col min="2" max="2" width="8" style="112" customWidth="1"/>
    <col min="3" max="3" width="1.625" style="112" customWidth="1"/>
    <col min="4" max="4" width="16.125" style="112" customWidth="1"/>
    <col min="5" max="5" width="0.875" style="112" customWidth="1"/>
    <col min="6" max="6" width="16.125" style="112" customWidth="1"/>
    <col min="7" max="7" width="1.75" style="112" customWidth="1"/>
    <col min="8" max="8" width="16.125" style="112" customWidth="1"/>
    <col min="9" max="9" width="0.875" style="112" customWidth="1"/>
    <col min="10" max="10" width="16.125" style="112" customWidth="1"/>
    <col min="11" max="11" width="7.75" style="138" customWidth="1"/>
    <col min="12" max="12" width="3.875" style="139" bestFit="1" customWidth="1"/>
    <col min="13" max="13" width="7.25" style="139" customWidth="1"/>
    <col min="14" max="14" width="12.25" style="140" customWidth="1"/>
    <col min="15" max="15" width="12.25" style="139" bestFit="1" customWidth="1"/>
    <col min="16" max="16" width="11.25" style="141" bestFit="1" customWidth="1"/>
    <col min="17" max="16384" width="20.125" style="112"/>
  </cols>
  <sheetData>
    <row r="1" spans="1:16" ht="23.25" customHeight="1" x14ac:dyDescent="0.6">
      <c r="A1" s="312" t="s">
        <v>314</v>
      </c>
      <c r="B1" s="312"/>
      <c r="C1" s="312"/>
      <c r="D1" s="312"/>
      <c r="E1" s="312"/>
      <c r="F1" s="312"/>
      <c r="G1" s="312"/>
      <c r="H1" s="108"/>
      <c r="I1" s="108"/>
      <c r="J1" s="108"/>
    </row>
    <row r="2" spans="1:16" x14ac:dyDescent="0.6">
      <c r="A2" s="312" t="s">
        <v>170</v>
      </c>
      <c r="B2" s="312"/>
      <c r="C2" s="312"/>
      <c r="D2" s="312"/>
      <c r="E2" s="312"/>
      <c r="F2" s="312"/>
      <c r="G2" s="108"/>
      <c r="H2" s="108"/>
      <c r="I2" s="108"/>
      <c r="J2" s="108"/>
    </row>
    <row r="3" spans="1:16" x14ac:dyDescent="0.6">
      <c r="A3" s="312" t="s">
        <v>323</v>
      </c>
      <c r="B3" s="312"/>
      <c r="C3" s="312"/>
      <c r="D3" s="312"/>
      <c r="E3" s="312"/>
      <c r="F3" s="113"/>
      <c r="G3" s="113"/>
      <c r="H3" s="113"/>
      <c r="I3" s="113"/>
      <c r="J3" s="113"/>
    </row>
    <row r="4" spans="1:16" x14ac:dyDescent="0.6">
      <c r="A4" s="113"/>
      <c r="B4" s="113"/>
      <c r="C4" s="113"/>
      <c r="D4" s="113"/>
      <c r="E4" s="113"/>
      <c r="F4" s="113"/>
      <c r="G4" s="113"/>
      <c r="H4" s="113"/>
      <c r="I4" s="113"/>
      <c r="J4" s="115" t="s">
        <v>130</v>
      </c>
    </row>
    <row r="5" spans="1:16" x14ac:dyDescent="0.6">
      <c r="A5" s="114"/>
      <c r="C5" s="116"/>
      <c r="D5" s="313" t="s">
        <v>128</v>
      </c>
      <c r="E5" s="313"/>
      <c r="F5" s="313"/>
      <c r="G5" s="116"/>
      <c r="H5" s="313" t="s">
        <v>129</v>
      </c>
      <c r="I5" s="313"/>
      <c r="J5" s="313"/>
    </row>
    <row r="6" spans="1:16" x14ac:dyDescent="0.6">
      <c r="B6" s="116"/>
      <c r="D6" s="118" t="s">
        <v>308</v>
      </c>
      <c r="E6" s="119"/>
      <c r="F6" s="118" t="s">
        <v>127</v>
      </c>
      <c r="G6" s="119"/>
      <c r="H6" s="118" t="s">
        <v>308</v>
      </c>
      <c r="I6" s="119"/>
      <c r="J6" s="118" t="s">
        <v>127</v>
      </c>
      <c r="K6" s="142"/>
    </row>
    <row r="7" spans="1:16" x14ac:dyDescent="0.6">
      <c r="B7" s="117" t="s">
        <v>126</v>
      </c>
      <c r="D7" s="120">
        <v>2023</v>
      </c>
      <c r="E7" s="119"/>
      <c r="F7" s="120">
        <v>2022</v>
      </c>
      <c r="G7" s="119"/>
      <c r="H7" s="120">
        <v>2023</v>
      </c>
      <c r="I7" s="119"/>
      <c r="J7" s="120">
        <v>2022</v>
      </c>
      <c r="K7" s="143"/>
    </row>
    <row r="8" spans="1:16" x14ac:dyDescent="0.6">
      <c r="B8" s="116"/>
      <c r="D8" s="123" t="s">
        <v>131</v>
      </c>
      <c r="E8" s="119"/>
      <c r="F8" s="123" t="s">
        <v>132</v>
      </c>
      <c r="G8" s="119"/>
      <c r="H8" s="123" t="s">
        <v>131</v>
      </c>
      <c r="I8" s="119"/>
      <c r="J8" s="123" t="s">
        <v>132</v>
      </c>
    </row>
    <row r="9" spans="1:16" x14ac:dyDescent="0.6">
      <c r="B9" s="116"/>
      <c r="D9" s="123" t="s">
        <v>133</v>
      </c>
      <c r="E9" s="119"/>
      <c r="F9" s="123"/>
      <c r="G9" s="119"/>
      <c r="H9" s="123" t="s">
        <v>133</v>
      </c>
      <c r="I9" s="119"/>
      <c r="J9" s="115"/>
    </row>
    <row r="10" spans="1:16" x14ac:dyDescent="0.6">
      <c r="A10" s="312" t="s">
        <v>195</v>
      </c>
      <c r="B10" s="312"/>
      <c r="C10" s="312"/>
      <c r="D10" s="312"/>
      <c r="E10" s="119"/>
      <c r="F10" s="115"/>
      <c r="G10" s="119"/>
      <c r="H10" s="115"/>
      <c r="I10" s="119"/>
      <c r="J10" s="115"/>
      <c r="K10" s="144"/>
      <c r="L10" s="145"/>
      <c r="M10" s="146"/>
      <c r="N10" s="147"/>
      <c r="O10" s="146"/>
    </row>
    <row r="11" spans="1:16" x14ac:dyDescent="0.6">
      <c r="A11" s="148" t="s">
        <v>196</v>
      </c>
      <c r="K11" s="149"/>
    </row>
    <row r="12" spans="1:16" ht="22.8" customHeight="1" x14ac:dyDescent="0.6">
      <c r="A12" s="150" t="s">
        <v>275</v>
      </c>
      <c r="B12" s="126">
        <v>18</v>
      </c>
      <c r="C12" s="127"/>
      <c r="D12" s="128">
        <v>132289</v>
      </c>
      <c r="E12" s="110"/>
      <c r="F12" s="128">
        <v>201678</v>
      </c>
      <c r="G12" s="110"/>
      <c r="H12" s="128">
        <v>123957</v>
      </c>
      <c r="I12" s="110"/>
      <c r="J12" s="128">
        <v>190433</v>
      </c>
      <c r="K12" s="128"/>
      <c r="L12" s="151"/>
      <c r="M12" s="152"/>
      <c r="N12" s="153"/>
      <c r="O12" s="152"/>
      <c r="P12" s="154"/>
    </row>
    <row r="13" spans="1:16" x14ac:dyDescent="0.6">
      <c r="A13" s="150" t="s">
        <v>327</v>
      </c>
      <c r="B13" s="126"/>
      <c r="C13" s="127"/>
      <c r="D13" s="128">
        <v>14110</v>
      </c>
      <c r="E13" s="110"/>
      <c r="F13" s="128">
        <v>0</v>
      </c>
      <c r="G13" s="110"/>
      <c r="H13" s="128">
        <v>14110</v>
      </c>
      <c r="I13" s="110"/>
      <c r="J13" s="128">
        <v>0</v>
      </c>
      <c r="K13" s="110"/>
      <c r="L13" s="151"/>
      <c r="M13" s="152"/>
      <c r="N13" s="153"/>
      <c r="O13" s="152"/>
      <c r="P13" s="154"/>
    </row>
    <row r="14" spans="1:16" x14ac:dyDescent="0.6">
      <c r="A14" s="150" t="s">
        <v>197</v>
      </c>
      <c r="B14" s="126"/>
      <c r="C14" s="127"/>
      <c r="D14" s="128">
        <v>5421</v>
      </c>
      <c r="E14" s="110"/>
      <c r="F14" s="128">
        <v>1342</v>
      </c>
      <c r="G14" s="110"/>
      <c r="H14" s="128">
        <v>5415</v>
      </c>
      <c r="I14" s="110"/>
      <c r="J14" s="128">
        <v>1342</v>
      </c>
      <c r="K14" s="128"/>
      <c r="L14" s="151"/>
      <c r="M14" s="152"/>
      <c r="N14" s="153"/>
      <c r="O14" s="152"/>
      <c r="P14" s="154"/>
    </row>
    <row r="15" spans="1:16" x14ac:dyDescent="0.6">
      <c r="A15" s="156" t="s">
        <v>198</v>
      </c>
      <c r="B15" s="157"/>
      <c r="C15" s="127"/>
      <c r="D15" s="129">
        <v>151820</v>
      </c>
      <c r="E15" s="110"/>
      <c r="F15" s="129">
        <v>203020</v>
      </c>
      <c r="G15" s="110"/>
      <c r="H15" s="129">
        <v>143482</v>
      </c>
      <c r="I15" s="110"/>
      <c r="J15" s="129">
        <v>191775</v>
      </c>
      <c r="K15" s="158"/>
      <c r="L15" s="159"/>
      <c r="M15" s="160"/>
      <c r="N15" s="161"/>
      <c r="O15" s="160"/>
    </row>
    <row r="16" spans="1:16" x14ac:dyDescent="0.6">
      <c r="A16" s="150" t="s">
        <v>199</v>
      </c>
      <c r="B16" s="157"/>
      <c r="C16" s="127"/>
      <c r="D16" s="128"/>
      <c r="E16" s="110"/>
      <c r="F16" s="128"/>
      <c r="G16" s="110"/>
      <c r="H16" s="128"/>
      <c r="I16" s="110"/>
      <c r="J16" s="128"/>
      <c r="K16" s="162"/>
      <c r="L16" s="159"/>
      <c r="M16" s="152"/>
      <c r="N16" s="163"/>
      <c r="O16" s="152"/>
    </row>
    <row r="17" spans="1:16" x14ac:dyDescent="0.6">
      <c r="A17" s="150" t="s">
        <v>200</v>
      </c>
      <c r="B17" s="126">
        <v>28</v>
      </c>
      <c r="C17" s="127"/>
      <c r="D17" s="128">
        <v>57864</v>
      </c>
      <c r="E17" s="110"/>
      <c r="F17" s="128">
        <v>59527</v>
      </c>
      <c r="G17" s="110"/>
      <c r="H17" s="128">
        <v>57853</v>
      </c>
      <c r="I17" s="110"/>
      <c r="J17" s="128">
        <v>59522</v>
      </c>
      <c r="K17" s="128"/>
      <c r="L17" s="151"/>
      <c r="M17" s="152"/>
      <c r="N17" s="110"/>
      <c r="O17" s="152"/>
      <c r="P17" s="154"/>
    </row>
    <row r="18" spans="1:16" x14ac:dyDescent="0.6">
      <c r="A18" s="150" t="s">
        <v>201</v>
      </c>
      <c r="B18" s="126">
        <v>19</v>
      </c>
      <c r="C18" s="127"/>
      <c r="D18" s="128">
        <v>60667</v>
      </c>
      <c r="E18" s="110"/>
      <c r="F18" s="128">
        <v>57255</v>
      </c>
      <c r="G18" s="110"/>
      <c r="H18" s="128">
        <v>57807</v>
      </c>
      <c r="I18" s="110"/>
      <c r="J18" s="128">
        <v>54503</v>
      </c>
      <c r="K18" s="128"/>
      <c r="L18" s="151"/>
      <c r="M18" s="152"/>
      <c r="N18" s="110"/>
      <c r="O18" s="152"/>
      <c r="P18" s="154"/>
    </row>
    <row r="19" spans="1:16" x14ac:dyDescent="0.6">
      <c r="A19" s="150" t="s">
        <v>202</v>
      </c>
      <c r="D19" s="128">
        <v>320</v>
      </c>
      <c r="E19" s="110"/>
      <c r="F19" s="128">
        <v>320</v>
      </c>
      <c r="G19" s="110"/>
      <c r="H19" s="128">
        <v>320</v>
      </c>
      <c r="I19" s="110"/>
      <c r="J19" s="128">
        <v>320</v>
      </c>
      <c r="K19" s="128"/>
      <c r="M19" s="152"/>
      <c r="N19" s="128"/>
      <c r="O19" s="152"/>
      <c r="P19" s="154"/>
    </row>
    <row r="20" spans="1:16" ht="23.4" customHeight="1" x14ac:dyDescent="0.6">
      <c r="A20" s="156" t="s">
        <v>273</v>
      </c>
      <c r="B20" s="157"/>
      <c r="C20" s="127"/>
      <c r="D20" s="129">
        <v>118851</v>
      </c>
      <c r="E20" s="110"/>
      <c r="F20" s="129">
        <v>117102</v>
      </c>
      <c r="G20" s="110"/>
      <c r="H20" s="129">
        <v>115980</v>
      </c>
      <c r="I20" s="110"/>
      <c r="J20" s="129">
        <v>114345</v>
      </c>
      <c r="K20" s="158"/>
      <c r="L20" s="159"/>
      <c r="M20" s="160"/>
      <c r="N20" s="161"/>
      <c r="O20" s="160"/>
    </row>
    <row r="21" spans="1:16" x14ac:dyDescent="0.6">
      <c r="A21" s="156" t="s">
        <v>274</v>
      </c>
      <c r="D21" s="129">
        <v>270671</v>
      </c>
      <c r="E21" s="110"/>
      <c r="F21" s="129">
        <v>320122</v>
      </c>
      <c r="G21" s="110"/>
      <c r="H21" s="129">
        <v>259462</v>
      </c>
      <c r="I21" s="110"/>
      <c r="J21" s="129">
        <v>306120</v>
      </c>
      <c r="K21" s="158"/>
      <c r="M21" s="160"/>
      <c r="N21" s="128"/>
      <c r="O21" s="160"/>
    </row>
    <row r="22" spans="1:16" x14ac:dyDescent="0.6">
      <c r="A22" s="156"/>
      <c r="D22" s="164"/>
      <c r="E22" s="110"/>
      <c r="F22" s="164"/>
      <c r="G22" s="110"/>
      <c r="H22" s="164"/>
      <c r="I22" s="110"/>
      <c r="J22" s="164"/>
      <c r="N22" s="128"/>
    </row>
    <row r="23" spans="1:16" x14ac:dyDescent="0.6">
      <c r="D23" s="110"/>
      <c r="E23" s="110"/>
      <c r="F23" s="110"/>
      <c r="G23" s="110"/>
      <c r="H23" s="128"/>
      <c r="I23" s="165"/>
      <c r="J23" s="165"/>
    </row>
    <row r="24" spans="1:16" x14ac:dyDescent="0.6">
      <c r="A24" s="311" t="s">
        <v>326</v>
      </c>
      <c r="B24" s="311"/>
      <c r="C24" s="311"/>
      <c r="D24" s="311"/>
      <c r="E24" s="311"/>
      <c r="F24" s="311"/>
      <c r="H24" s="166"/>
      <c r="I24" s="167"/>
      <c r="J24" s="167"/>
    </row>
    <row r="25" spans="1:16" x14ac:dyDescent="0.6">
      <c r="H25" s="166"/>
      <c r="I25" s="167"/>
      <c r="J25" s="168">
        <v>0</v>
      </c>
    </row>
    <row r="26" spans="1:16" x14ac:dyDescent="0.6">
      <c r="H26" s="109"/>
    </row>
    <row r="27" spans="1:16" x14ac:dyDescent="0.6">
      <c r="H27" s="109"/>
    </row>
    <row r="28" spans="1:16" x14ac:dyDescent="0.6">
      <c r="H28" s="109"/>
    </row>
    <row r="29" spans="1:16" x14ac:dyDescent="0.6">
      <c r="H29" s="109"/>
    </row>
    <row r="30" spans="1:16" x14ac:dyDescent="0.6">
      <c r="H30" s="109"/>
    </row>
    <row r="31" spans="1:16" x14ac:dyDescent="0.6">
      <c r="H31" s="109"/>
    </row>
    <row r="32" spans="1:16" x14ac:dyDescent="0.6">
      <c r="H32" s="109"/>
    </row>
    <row r="33" spans="8:8" x14ac:dyDescent="0.6">
      <c r="H33" s="109"/>
    </row>
    <row r="34" spans="8:8" x14ac:dyDescent="0.6">
      <c r="H34" s="109"/>
    </row>
    <row r="35" spans="8:8" x14ac:dyDescent="0.6">
      <c r="H35" s="109"/>
    </row>
    <row r="36" spans="8:8" x14ac:dyDescent="0.6">
      <c r="H36" s="109"/>
    </row>
    <row r="37" spans="8:8" x14ac:dyDescent="0.6">
      <c r="H37" s="109"/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showGridLines="0" zoomScaleNormal="100" zoomScaleSheetLayoutView="75" workbookViewId="0">
      <selection activeCell="L24" sqref="L24"/>
    </sheetView>
  </sheetViews>
  <sheetFormatPr defaultColWidth="20.125" defaultRowHeight="23.4" x14ac:dyDescent="0.6"/>
  <cols>
    <col min="1" max="1" width="46.375" style="112" customWidth="1"/>
    <col min="2" max="2" width="8.625" style="112" customWidth="1"/>
    <col min="3" max="3" width="2.75" style="112" customWidth="1"/>
    <col min="4" max="4" width="15.625" style="112" customWidth="1"/>
    <col min="5" max="5" width="0.875" style="112" customWidth="1"/>
    <col min="6" max="6" width="14.75" style="112" customWidth="1"/>
    <col min="7" max="7" width="1.75" style="112" customWidth="1"/>
    <col min="8" max="8" width="14.75" style="112" customWidth="1"/>
    <col min="9" max="9" width="1" style="112" customWidth="1"/>
    <col min="10" max="10" width="14.75" style="112" customWidth="1"/>
    <col min="11" max="11" width="10.25" style="112" customWidth="1"/>
    <col min="12" max="16384" width="20.125" style="112"/>
  </cols>
  <sheetData>
    <row r="1" spans="1:11" x14ac:dyDescent="0.6">
      <c r="A1" s="312" t="s">
        <v>314</v>
      </c>
      <c r="B1" s="312"/>
      <c r="C1" s="312"/>
      <c r="D1" s="312"/>
      <c r="E1" s="312"/>
      <c r="F1" s="312"/>
      <c r="G1" s="108"/>
      <c r="H1" s="108"/>
      <c r="I1" s="108"/>
      <c r="J1" s="108"/>
      <c r="K1" s="108"/>
    </row>
    <row r="2" spans="1:11" x14ac:dyDescent="0.6">
      <c r="A2" s="312" t="s">
        <v>170</v>
      </c>
      <c r="B2" s="312"/>
      <c r="C2" s="312"/>
      <c r="D2" s="312"/>
      <c r="E2" s="312"/>
      <c r="F2" s="312"/>
      <c r="G2" s="108"/>
      <c r="H2" s="108"/>
      <c r="I2" s="108"/>
      <c r="J2" s="108"/>
      <c r="K2" s="108"/>
    </row>
    <row r="3" spans="1:11" x14ac:dyDescent="0.6">
      <c r="A3" s="312" t="s">
        <v>323</v>
      </c>
      <c r="B3" s="312"/>
      <c r="C3" s="312"/>
      <c r="D3" s="312"/>
      <c r="E3" s="113"/>
      <c r="F3" s="113"/>
      <c r="G3" s="113"/>
      <c r="H3" s="113"/>
      <c r="I3" s="113"/>
      <c r="J3" s="113"/>
      <c r="K3" s="113"/>
    </row>
    <row r="4" spans="1:11" x14ac:dyDescent="0.6">
      <c r="A4" s="113"/>
      <c r="B4" s="113"/>
      <c r="C4" s="113"/>
      <c r="D4" s="113"/>
      <c r="E4" s="113"/>
      <c r="F4" s="113"/>
      <c r="G4" s="113"/>
      <c r="H4" s="113"/>
      <c r="I4" s="113"/>
      <c r="J4" s="115" t="s">
        <v>130</v>
      </c>
      <c r="K4" s="115"/>
    </row>
    <row r="5" spans="1:11" x14ac:dyDescent="0.6">
      <c r="A5" s="114"/>
      <c r="C5" s="116"/>
      <c r="D5" s="313" t="s">
        <v>128</v>
      </c>
      <c r="E5" s="313"/>
      <c r="F5" s="313"/>
      <c r="G5" s="116"/>
      <c r="H5" s="313" t="s">
        <v>129</v>
      </c>
      <c r="I5" s="313"/>
      <c r="J5" s="313"/>
      <c r="K5" s="116"/>
    </row>
    <row r="6" spans="1:11" x14ac:dyDescent="0.6">
      <c r="B6" s="116"/>
      <c r="D6" s="118" t="s">
        <v>308</v>
      </c>
      <c r="E6" s="119"/>
      <c r="F6" s="118" t="s">
        <v>127</v>
      </c>
      <c r="G6" s="119"/>
      <c r="H6" s="118" t="s">
        <v>308</v>
      </c>
      <c r="I6" s="119"/>
      <c r="J6" s="118" t="s">
        <v>127</v>
      </c>
    </row>
    <row r="7" spans="1:11" x14ac:dyDescent="0.6">
      <c r="B7" s="117" t="s">
        <v>126</v>
      </c>
      <c r="D7" s="120">
        <v>2023</v>
      </c>
      <c r="E7" s="119"/>
      <c r="F7" s="120">
        <v>2022</v>
      </c>
      <c r="G7" s="119"/>
      <c r="H7" s="120">
        <v>2023</v>
      </c>
      <c r="I7" s="119"/>
      <c r="J7" s="120">
        <v>2022</v>
      </c>
    </row>
    <row r="8" spans="1:11" x14ac:dyDescent="0.6">
      <c r="B8" s="116"/>
      <c r="D8" s="123" t="s">
        <v>131</v>
      </c>
      <c r="E8" s="119"/>
      <c r="F8" s="123" t="s">
        <v>132</v>
      </c>
      <c r="G8" s="119"/>
      <c r="H8" s="123" t="s">
        <v>131</v>
      </c>
      <c r="I8" s="119"/>
      <c r="J8" s="123" t="s">
        <v>132</v>
      </c>
    </row>
    <row r="9" spans="1:11" x14ac:dyDescent="0.6">
      <c r="B9" s="116"/>
      <c r="D9" s="123" t="s">
        <v>133</v>
      </c>
      <c r="E9" s="119"/>
      <c r="F9" s="115"/>
      <c r="G9" s="119"/>
      <c r="H9" s="123" t="s">
        <v>133</v>
      </c>
      <c r="I9" s="119"/>
      <c r="J9" s="115"/>
    </row>
    <row r="10" spans="1:11" x14ac:dyDescent="0.6">
      <c r="A10" s="156" t="s">
        <v>203</v>
      </c>
      <c r="B10" s="116"/>
      <c r="D10" s="115"/>
      <c r="E10" s="119"/>
      <c r="F10" s="115"/>
      <c r="G10" s="119"/>
      <c r="H10" s="115"/>
      <c r="I10" s="119"/>
      <c r="J10" s="115"/>
      <c r="K10" s="169"/>
    </row>
    <row r="11" spans="1:11" x14ac:dyDescent="0.6">
      <c r="A11" s="150" t="s">
        <v>204</v>
      </c>
      <c r="B11" s="170"/>
      <c r="C11" s="127"/>
    </row>
    <row r="12" spans="1:11" x14ac:dyDescent="0.6">
      <c r="A12" s="155" t="s">
        <v>205</v>
      </c>
    </row>
    <row r="13" spans="1:11" ht="24" thickBot="1" x14ac:dyDescent="0.65">
      <c r="A13" s="171" t="s">
        <v>206</v>
      </c>
      <c r="B13" s="127"/>
      <c r="C13" s="127"/>
      <c r="D13" s="172">
        <v>108000</v>
      </c>
      <c r="E13" s="110"/>
      <c r="F13" s="172">
        <v>108000</v>
      </c>
      <c r="G13" s="110"/>
      <c r="H13" s="172">
        <v>108000</v>
      </c>
      <c r="I13" s="110"/>
      <c r="J13" s="172">
        <v>108000</v>
      </c>
      <c r="K13" s="128"/>
    </row>
    <row r="14" spans="1:11" ht="24" thickTop="1" x14ac:dyDescent="0.6">
      <c r="A14" s="148" t="s">
        <v>207</v>
      </c>
      <c r="H14" s="109"/>
      <c r="J14" s="109"/>
      <c r="K14" s="109"/>
    </row>
    <row r="15" spans="1:11" x14ac:dyDescent="0.6">
      <c r="A15" s="171" t="s">
        <v>206</v>
      </c>
      <c r="D15" s="128">
        <v>108000</v>
      </c>
      <c r="E15" s="110"/>
      <c r="F15" s="128">
        <v>108000</v>
      </c>
      <c r="G15" s="110"/>
      <c r="H15" s="128">
        <v>108000</v>
      </c>
      <c r="I15" s="110"/>
      <c r="J15" s="128">
        <v>108000</v>
      </c>
      <c r="K15" s="128"/>
    </row>
    <row r="16" spans="1:11" x14ac:dyDescent="0.6">
      <c r="A16" s="148" t="s">
        <v>208</v>
      </c>
      <c r="B16" s="170"/>
      <c r="C16" s="127"/>
      <c r="D16" s="128">
        <v>110400</v>
      </c>
      <c r="E16" s="110"/>
      <c r="F16" s="128">
        <v>110400</v>
      </c>
      <c r="G16" s="110"/>
      <c r="H16" s="128">
        <v>110400</v>
      </c>
      <c r="I16" s="110"/>
      <c r="J16" s="128">
        <v>110400</v>
      </c>
      <c r="K16" s="128"/>
    </row>
    <row r="17" spans="1:11" x14ac:dyDescent="0.6">
      <c r="A17" s="150" t="s">
        <v>209</v>
      </c>
      <c r="B17" s="170"/>
      <c r="C17" s="127"/>
      <c r="D17" s="128"/>
      <c r="E17" s="110"/>
      <c r="F17" s="128"/>
      <c r="G17" s="110"/>
      <c r="H17" s="109"/>
      <c r="J17" s="109"/>
      <c r="K17" s="109"/>
    </row>
    <row r="18" spans="1:11" x14ac:dyDescent="0.6">
      <c r="A18" s="133" t="s">
        <v>210</v>
      </c>
      <c r="B18" s="170"/>
      <c r="C18" s="127"/>
      <c r="D18" s="128"/>
      <c r="E18" s="110"/>
      <c r="F18" s="128"/>
      <c r="G18" s="110"/>
      <c r="H18" s="109"/>
      <c r="J18" s="109"/>
      <c r="K18" s="109"/>
    </row>
    <row r="19" spans="1:11" x14ac:dyDescent="0.6">
      <c r="A19" s="173" t="s">
        <v>211</v>
      </c>
      <c r="B19" s="174">
        <v>20</v>
      </c>
      <c r="C19" s="127"/>
      <c r="D19" s="128">
        <v>10800</v>
      </c>
      <c r="E19" s="110"/>
      <c r="F19" s="128">
        <v>10800</v>
      </c>
      <c r="G19" s="110"/>
      <c r="H19" s="128">
        <v>10800</v>
      </c>
      <c r="I19" s="110"/>
      <c r="J19" s="128">
        <v>10800</v>
      </c>
      <c r="K19" s="128"/>
    </row>
    <row r="20" spans="1:11" x14ac:dyDescent="0.6">
      <c r="A20" s="173" t="s">
        <v>212</v>
      </c>
      <c r="B20" s="174">
        <v>21</v>
      </c>
      <c r="C20" s="127"/>
      <c r="D20" s="128">
        <v>186133</v>
      </c>
      <c r="E20" s="110"/>
      <c r="F20" s="128">
        <v>172010</v>
      </c>
      <c r="G20" s="110"/>
      <c r="H20" s="128">
        <v>186133</v>
      </c>
      <c r="I20" s="110"/>
      <c r="J20" s="128">
        <v>172010</v>
      </c>
      <c r="K20" s="128"/>
    </row>
    <row r="21" spans="1:11" x14ac:dyDescent="0.6">
      <c r="A21" s="133" t="s">
        <v>164</v>
      </c>
      <c r="B21" s="127"/>
      <c r="C21" s="127"/>
      <c r="D21" s="128">
        <v>2033132</v>
      </c>
      <c r="E21" s="110"/>
      <c r="F21" s="128">
        <v>2088091</v>
      </c>
      <c r="G21" s="110"/>
      <c r="H21" s="175">
        <v>2024100</v>
      </c>
      <c r="I21" s="110"/>
      <c r="J21" s="128">
        <v>2074674</v>
      </c>
      <c r="K21" s="128"/>
    </row>
    <row r="22" spans="1:11" x14ac:dyDescent="0.6">
      <c r="A22" s="148" t="s">
        <v>213</v>
      </c>
      <c r="B22" s="127"/>
      <c r="C22" s="127"/>
      <c r="D22" s="176">
        <v>227892</v>
      </c>
      <c r="F22" s="176">
        <v>234000</v>
      </c>
      <c r="H22" s="176">
        <v>228836</v>
      </c>
      <c r="J22" s="176">
        <v>234944</v>
      </c>
      <c r="K22" s="128"/>
    </row>
    <row r="23" spans="1:11" s="113" customFormat="1" x14ac:dyDescent="0.6">
      <c r="A23" s="177" t="s">
        <v>214</v>
      </c>
      <c r="B23" s="116"/>
      <c r="C23" s="116"/>
      <c r="D23" s="164">
        <v>2676357</v>
      </c>
      <c r="E23" s="178"/>
      <c r="F23" s="164">
        <v>2723301</v>
      </c>
      <c r="G23" s="164"/>
      <c r="H23" s="179">
        <v>2668269</v>
      </c>
      <c r="I23" s="164"/>
      <c r="J23" s="164">
        <v>2710828</v>
      </c>
      <c r="K23" s="164"/>
    </row>
    <row r="24" spans="1:11" x14ac:dyDescent="0.6">
      <c r="A24" s="112" t="s">
        <v>215</v>
      </c>
      <c r="B24" s="127"/>
      <c r="C24" s="127"/>
      <c r="D24" s="180">
        <v>28003</v>
      </c>
      <c r="E24" s="131"/>
      <c r="F24" s="180">
        <v>27007</v>
      </c>
      <c r="G24" s="131"/>
      <c r="H24" s="181">
        <v>0</v>
      </c>
      <c r="I24" s="110"/>
      <c r="J24" s="182">
        <v>0</v>
      </c>
      <c r="K24" s="110"/>
    </row>
    <row r="25" spans="1:11" s="113" customFormat="1" x14ac:dyDescent="0.6">
      <c r="A25" s="156" t="s">
        <v>216</v>
      </c>
      <c r="B25" s="116"/>
      <c r="C25" s="116"/>
      <c r="D25" s="183">
        <v>2704360</v>
      </c>
      <c r="E25" s="184"/>
      <c r="F25" s="183">
        <v>2750308</v>
      </c>
      <c r="G25" s="184"/>
      <c r="H25" s="185">
        <v>2668269</v>
      </c>
      <c r="I25" s="184"/>
      <c r="J25" s="183">
        <v>2710828</v>
      </c>
      <c r="K25" s="186"/>
    </row>
    <row r="26" spans="1:11" s="113" customFormat="1" ht="5.0999999999999996" customHeight="1" x14ac:dyDescent="0.6">
      <c r="A26" s="156"/>
      <c r="B26" s="116"/>
      <c r="C26" s="116"/>
      <c r="D26" s="186"/>
      <c r="E26" s="184"/>
      <c r="F26" s="186"/>
      <c r="G26" s="184"/>
      <c r="H26" s="187"/>
      <c r="I26" s="184"/>
      <c r="J26" s="186"/>
      <c r="K26" s="186"/>
    </row>
    <row r="27" spans="1:11" ht="24" customHeight="1" thickBot="1" x14ac:dyDescent="0.65">
      <c r="A27" s="312" t="s">
        <v>217</v>
      </c>
      <c r="B27" s="312"/>
      <c r="C27" s="127"/>
      <c r="D27" s="188">
        <v>2975031</v>
      </c>
      <c r="E27" s="131"/>
      <c r="F27" s="188">
        <v>3070430</v>
      </c>
      <c r="G27" s="131"/>
      <c r="H27" s="189">
        <v>2927731</v>
      </c>
      <c r="I27" s="131"/>
      <c r="J27" s="188">
        <v>3016948</v>
      </c>
      <c r="K27" s="186"/>
    </row>
    <row r="28" spans="1:11" ht="24" thickTop="1" x14ac:dyDescent="0.6">
      <c r="B28" s="127"/>
      <c r="C28" s="127"/>
      <c r="D28" s="110"/>
      <c r="E28" s="110"/>
      <c r="F28" s="110"/>
      <c r="G28" s="110"/>
      <c r="H28" s="128"/>
      <c r="I28" s="165"/>
      <c r="J28" s="165"/>
      <c r="K28" s="165"/>
    </row>
    <row r="29" spans="1:11" x14ac:dyDescent="0.6">
      <c r="B29" s="127"/>
      <c r="C29" s="127"/>
      <c r="D29" s="110"/>
      <c r="E29" s="110"/>
      <c r="F29" s="110"/>
      <c r="G29" s="110"/>
      <c r="H29" s="128"/>
      <c r="I29" s="165"/>
      <c r="J29" s="165"/>
      <c r="K29" s="165"/>
    </row>
    <row r="30" spans="1:11" x14ac:dyDescent="0.6">
      <c r="A30" s="311" t="s">
        <v>326</v>
      </c>
      <c r="B30" s="311"/>
      <c r="C30" s="311"/>
      <c r="D30" s="311"/>
      <c r="E30" s="311"/>
      <c r="F30" s="110"/>
      <c r="G30" s="110"/>
      <c r="H30" s="128"/>
      <c r="I30" s="165"/>
      <c r="J30" s="165"/>
      <c r="K30" s="165"/>
    </row>
    <row r="31" spans="1:11" x14ac:dyDescent="0.6">
      <c r="D31" s="110"/>
      <c r="E31" s="110"/>
      <c r="F31" s="110"/>
      <c r="G31" s="110"/>
      <c r="H31" s="128"/>
      <c r="I31" s="110"/>
      <c r="J31" s="110"/>
      <c r="K31" s="110"/>
    </row>
    <row r="32" spans="1:11" x14ac:dyDescent="0.6">
      <c r="D32" s="110"/>
      <c r="E32" s="110"/>
      <c r="F32" s="110"/>
      <c r="G32" s="110"/>
      <c r="H32" s="128"/>
      <c r="I32" s="110"/>
      <c r="J32" s="110"/>
      <c r="K32" s="110"/>
    </row>
    <row r="33" spans="1:11" x14ac:dyDescent="0.6">
      <c r="D33" s="110"/>
      <c r="E33" s="110"/>
      <c r="F33" s="110"/>
      <c r="G33" s="110"/>
      <c r="H33" s="128"/>
      <c r="I33" s="110"/>
      <c r="J33" s="110"/>
      <c r="K33" s="110"/>
    </row>
    <row r="34" spans="1:11" x14ac:dyDescent="0.6">
      <c r="D34" s="110"/>
      <c r="E34" s="110"/>
      <c r="F34" s="110"/>
      <c r="G34" s="110"/>
      <c r="H34" s="166"/>
      <c r="I34" s="190"/>
      <c r="J34" s="190"/>
      <c r="K34" s="190"/>
    </row>
    <row r="35" spans="1:11" x14ac:dyDescent="0.6">
      <c r="A35" s="113"/>
      <c r="D35" s="110"/>
      <c r="E35" s="110"/>
      <c r="F35" s="110"/>
      <c r="G35" s="110"/>
      <c r="H35" s="166"/>
      <c r="I35" s="190"/>
      <c r="J35" s="190"/>
      <c r="K35" s="190"/>
    </row>
    <row r="36" spans="1:11" x14ac:dyDescent="0.6">
      <c r="A36" s="113"/>
      <c r="D36" s="110"/>
      <c r="E36" s="110"/>
      <c r="F36" s="110"/>
      <c r="G36" s="110"/>
      <c r="H36" s="190"/>
      <c r="I36" s="190"/>
      <c r="J36" s="190"/>
      <c r="K36" s="190"/>
    </row>
    <row r="37" spans="1:11" x14ac:dyDescent="0.6">
      <c r="D37" s="110"/>
      <c r="E37" s="110"/>
      <c r="F37" s="110"/>
      <c r="G37" s="110"/>
    </row>
    <row r="38" spans="1:11" x14ac:dyDescent="0.6">
      <c r="D38" s="110"/>
      <c r="E38" s="110"/>
      <c r="F38" s="110"/>
      <c r="G38" s="110"/>
    </row>
    <row r="39" spans="1:11" x14ac:dyDescent="0.6">
      <c r="D39" s="110"/>
      <c r="E39" s="110"/>
      <c r="F39" s="110"/>
      <c r="G39" s="110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showGridLines="0" topLeftCell="A31" zoomScaleNormal="100" zoomScaleSheetLayoutView="90" workbookViewId="0">
      <selection activeCell="O38" sqref="O38"/>
    </sheetView>
  </sheetViews>
  <sheetFormatPr defaultColWidth="20.125" defaultRowHeight="23.4" x14ac:dyDescent="0.6"/>
  <cols>
    <col min="1" max="1" width="61.75" style="112" customWidth="1"/>
    <col min="2" max="2" width="8.625" style="112" customWidth="1"/>
    <col min="3" max="3" width="0.875" style="112" customWidth="1"/>
    <col min="4" max="4" width="11.75" style="112" customWidth="1"/>
    <col min="5" max="5" width="0.875" style="112" customWidth="1"/>
    <col min="6" max="6" width="11.75" style="112" customWidth="1"/>
    <col min="7" max="7" width="0.875" style="112" customWidth="1"/>
    <col min="8" max="8" width="11.75" style="112" customWidth="1"/>
    <col min="9" max="9" width="0.875" style="112" customWidth="1"/>
    <col min="10" max="10" width="11.75" style="112" customWidth="1"/>
    <col min="11" max="11" width="2.125" style="112" customWidth="1"/>
    <col min="12" max="12" width="8.625" style="112" customWidth="1"/>
    <col min="13" max="16384" width="20.125" style="112"/>
  </cols>
  <sheetData>
    <row r="1" spans="1:12" x14ac:dyDescent="0.6">
      <c r="J1" s="115" t="s">
        <v>134</v>
      </c>
    </row>
    <row r="2" spans="1:12" x14ac:dyDescent="0.6">
      <c r="A2" s="312" t="s">
        <v>314</v>
      </c>
      <c r="B2" s="312"/>
      <c r="C2" s="312"/>
      <c r="D2" s="312"/>
      <c r="J2" s="115"/>
    </row>
    <row r="3" spans="1:12" s="113" customFormat="1" x14ac:dyDescent="0.6">
      <c r="A3" s="177" t="s">
        <v>139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2" s="113" customFormat="1" x14ac:dyDescent="0.6">
      <c r="A4" s="312" t="s">
        <v>328</v>
      </c>
      <c r="B4" s="312"/>
      <c r="C4" s="312"/>
      <c r="D4" s="312"/>
    </row>
    <row r="5" spans="1:12" s="113" customForma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5" t="s">
        <v>130</v>
      </c>
    </row>
    <row r="6" spans="1:12" s="113" customFormat="1" ht="43.5" customHeight="1" x14ac:dyDescent="0.6">
      <c r="D6" s="315" t="s">
        <v>304</v>
      </c>
      <c r="E6" s="315"/>
      <c r="F6" s="315"/>
      <c r="G6" s="114"/>
      <c r="H6" s="315" t="s">
        <v>305</v>
      </c>
      <c r="I6" s="313"/>
      <c r="J6" s="313"/>
    </row>
    <row r="7" spans="1:12" s="113" customFormat="1" x14ac:dyDescent="0.6">
      <c r="B7" s="117" t="s">
        <v>126</v>
      </c>
      <c r="C7" s="116"/>
      <c r="D7" s="191">
        <v>2023</v>
      </c>
      <c r="E7" s="119"/>
      <c r="F7" s="191">
        <v>2022</v>
      </c>
      <c r="G7" s="119"/>
      <c r="H7" s="191">
        <v>2023</v>
      </c>
      <c r="I7" s="119"/>
      <c r="J7" s="191">
        <v>2022</v>
      </c>
    </row>
    <row r="8" spans="1:12" s="113" customFormat="1" x14ac:dyDescent="0.6">
      <c r="A8" s="113" t="s">
        <v>218</v>
      </c>
      <c r="D8" s="192"/>
      <c r="E8" s="178"/>
      <c r="F8" s="192"/>
      <c r="G8" s="178"/>
      <c r="H8" s="192"/>
      <c r="I8" s="178"/>
      <c r="J8" s="192"/>
    </row>
    <row r="9" spans="1:12" x14ac:dyDescent="0.6">
      <c r="A9" s="193" t="s">
        <v>219</v>
      </c>
      <c r="D9" s="194">
        <v>341911</v>
      </c>
      <c r="E9" s="131"/>
      <c r="F9" s="194">
        <v>478562</v>
      </c>
      <c r="G9" s="131"/>
      <c r="H9" s="194">
        <v>327781</v>
      </c>
      <c r="I9" s="131"/>
      <c r="J9" s="194">
        <v>447410</v>
      </c>
      <c r="L9" s="195"/>
    </row>
    <row r="10" spans="1:12" x14ac:dyDescent="0.6">
      <c r="A10" s="193" t="s">
        <v>312</v>
      </c>
      <c r="D10" s="194">
        <v>7428</v>
      </c>
      <c r="E10" s="131"/>
      <c r="F10" s="194">
        <v>914</v>
      </c>
      <c r="G10" s="131"/>
      <c r="H10" s="194">
        <v>123</v>
      </c>
      <c r="I10" s="131"/>
      <c r="J10" s="194">
        <v>7</v>
      </c>
      <c r="L10" s="195"/>
    </row>
    <row r="11" spans="1:12" x14ac:dyDescent="0.6">
      <c r="A11" s="112" t="s">
        <v>220</v>
      </c>
      <c r="D11" s="196">
        <v>349339</v>
      </c>
      <c r="E11" s="110"/>
      <c r="F11" s="196">
        <v>479476</v>
      </c>
      <c r="G11" s="110"/>
      <c r="H11" s="196">
        <v>327904</v>
      </c>
      <c r="I11" s="131"/>
      <c r="J11" s="196">
        <v>447417</v>
      </c>
    </row>
    <row r="12" spans="1:12" ht="5.0999999999999996" customHeight="1" x14ac:dyDescent="0.6">
      <c r="D12" s="110"/>
      <c r="E12" s="110"/>
      <c r="F12" s="110"/>
      <c r="G12" s="110"/>
      <c r="H12" s="197"/>
      <c r="I12" s="131"/>
      <c r="J12" s="197"/>
    </row>
    <row r="13" spans="1:12" x14ac:dyDescent="0.6">
      <c r="A13" s="113" t="s">
        <v>221</v>
      </c>
      <c r="D13" s="195"/>
      <c r="E13" s="110"/>
      <c r="F13" s="195"/>
      <c r="G13" s="110"/>
      <c r="H13" s="198"/>
      <c r="I13" s="110"/>
      <c r="J13" s="198"/>
    </row>
    <row r="14" spans="1:12" x14ac:dyDescent="0.6">
      <c r="A14" s="193" t="s">
        <v>222</v>
      </c>
      <c r="D14" s="199">
        <v>-258386</v>
      </c>
      <c r="E14" s="131"/>
      <c r="F14" s="199">
        <v>-312331</v>
      </c>
      <c r="G14" s="131"/>
      <c r="H14" s="199">
        <v>-233018</v>
      </c>
      <c r="I14" s="200"/>
      <c r="J14" s="199">
        <v>-278741</v>
      </c>
    </row>
    <row r="15" spans="1:12" x14ac:dyDescent="0.6">
      <c r="A15" s="112" t="s">
        <v>223</v>
      </c>
      <c r="B15" s="127"/>
      <c r="C15" s="127"/>
      <c r="D15" s="199">
        <v>-258386</v>
      </c>
      <c r="E15" s="110"/>
      <c r="F15" s="199">
        <v>-312331</v>
      </c>
      <c r="G15" s="110"/>
      <c r="H15" s="199">
        <v>-233018</v>
      </c>
      <c r="I15" s="110"/>
      <c r="J15" s="199">
        <v>-278741</v>
      </c>
    </row>
    <row r="16" spans="1:12" ht="3" customHeight="1" x14ac:dyDescent="0.6">
      <c r="B16" s="127"/>
      <c r="C16" s="127"/>
      <c r="D16" s="110"/>
      <c r="E16" s="110"/>
      <c r="F16" s="110"/>
      <c r="G16" s="110"/>
      <c r="H16" s="128"/>
      <c r="I16" s="110"/>
      <c r="J16" s="128"/>
    </row>
    <row r="17" spans="1:12" x14ac:dyDescent="0.6">
      <c r="A17" s="156" t="s">
        <v>224</v>
      </c>
      <c r="B17" s="116"/>
      <c r="C17" s="116"/>
      <c r="D17" s="164">
        <v>90953</v>
      </c>
      <c r="E17" s="164"/>
      <c r="F17" s="164">
        <v>167145</v>
      </c>
      <c r="G17" s="164"/>
      <c r="H17" s="164">
        <v>94886</v>
      </c>
      <c r="I17" s="164"/>
      <c r="J17" s="164">
        <v>168676</v>
      </c>
    </row>
    <row r="18" spans="1:12" x14ac:dyDescent="0.6">
      <c r="A18" s="150" t="s">
        <v>225</v>
      </c>
      <c r="B18" s="116"/>
      <c r="C18" s="116"/>
      <c r="D18" s="164"/>
      <c r="E18" s="178"/>
      <c r="F18" s="164"/>
      <c r="G18" s="178"/>
      <c r="H18" s="164"/>
      <c r="I18" s="178"/>
      <c r="J18" s="164"/>
      <c r="L18" s="195"/>
    </row>
    <row r="19" spans="1:12" x14ac:dyDescent="0.6">
      <c r="A19" s="155" t="s">
        <v>317</v>
      </c>
      <c r="B19" s="127"/>
      <c r="C19" s="127"/>
      <c r="D19" s="201">
        <v>0</v>
      </c>
      <c r="E19" s="110"/>
      <c r="F19" s="194">
        <v>0</v>
      </c>
      <c r="G19" s="110"/>
      <c r="H19" s="200">
        <v>300</v>
      </c>
      <c r="I19" s="131"/>
      <c r="J19" s="194">
        <v>240</v>
      </c>
      <c r="L19" s="195"/>
    </row>
    <row r="20" spans="1:12" x14ac:dyDescent="0.6">
      <c r="A20" s="155" t="s">
        <v>226</v>
      </c>
      <c r="B20" s="116"/>
      <c r="C20" s="116"/>
      <c r="D20" s="200">
        <v>1684</v>
      </c>
      <c r="E20" s="110"/>
      <c r="F20" s="194">
        <v>717</v>
      </c>
      <c r="G20" s="110"/>
      <c r="H20" s="200">
        <v>1617</v>
      </c>
      <c r="I20" s="131"/>
      <c r="J20" s="194">
        <v>661</v>
      </c>
      <c r="L20" s="195"/>
    </row>
    <row r="21" spans="1:12" x14ac:dyDescent="0.6">
      <c r="A21" s="193" t="s">
        <v>227</v>
      </c>
      <c r="B21" s="116"/>
      <c r="C21" s="116"/>
      <c r="D21" s="200">
        <v>513</v>
      </c>
      <c r="E21" s="110"/>
      <c r="F21" s="194">
        <v>480</v>
      </c>
      <c r="G21" s="110"/>
      <c r="H21" s="200">
        <v>789</v>
      </c>
      <c r="I21" s="131"/>
      <c r="J21" s="194">
        <v>717</v>
      </c>
      <c r="L21" s="195"/>
    </row>
    <row r="22" spans="1:12" x14ac:dyDescent="0.6">
      <c r="A22" s="193" t="s">
        <v>228</v>
      </c>
      <c r="B22" s="116"/>
      <c r="C22" s="116"/>
      <c r="D22" s="200">
        <v>9134</v>
      </c>
      <c r="E22" s="110"/>
      <c r="F22" s="194">
        <v>9904</v>
      </c>
      <c r="G22" s="110"/>
      <c r="H22" s="200">
        <v>9134</v>
      </c>
      <c r="I22" s="131"/>
      <c r="J22" s="194">
        <v>9903</v>
      </c>
      <c r="L22" s="195"/>
    </row>
    <row r="23" spans="1:12" x14ac:dyDescent="0.6">
      <c r="A23" s="193" t="s">
        <v>229</v>
      </c>
      <c r="B23" s="116"/>
      <c r="C23" s="116"/>
      <c r="D23" s="200">
        <v>314</v>
      </c>
      <c r="E23" s="110"/>
      <c r="F23" s="194">
        <v>42</v>
      </c>
      <c r="G23" s="110"/>
      <c r="H23" s="200">
        <v>52</v>
      </c>
      <c r="I23" s="131"/>
      <c r="J23" s="194">
        <v>42</v>
      </c>
      <c r="L23" s="195"/>
    </row>
    <row r="24" spans="1:12" x14ac:dyDescent="0.6">
      <c r="A24" s="193" t="s">
        <v>286</v>
      </c>
      <c r="B24" s="116"/>
      <c r="C24" s="116"/>
      <c r="D24" s="200"/>
      <c r="E24" s="110"/>
      <c r="F24" s="194"/>
      <c r="G24" s="110"/>
      <c r="H24" s="200"/>
      <c r="I24" s="131"/>
      <c r="J24" s="194"/>
      <c r="L24" s="195"/>
    </row>
    <row r="25" spans="1:12" x14ac:dyDescent="0.6">
      <c r="A25" s="193" t="s">
        <v>339</v>
      </c>
      <c r="B25" s="116"/>
      <c r="C25" s="116"/>
      <c r="D25" s="200">
        <v>27</v>
      </c>
      <c r="E25" s="110"/>
      <c r="F25" s="194">
        <v>195</v>
      </c>
      <c r="G25" s="110"/>
      <c r="H25" s="200">
        <v>27</v>
      </c>
      <c r="I25" s="131"/>
      <c r="J25" s="194">
        <v>195</v>
      </c>
      <c r="L25" s="195"/>
    </row>
    <row r="26" spans="1:12" x14ac:dyDescent="0.6">
      <c r="A26" s="193" t="s">
        <v>230</v>
      </c>
      <c r="B26" s="126"/>
      <c r="C26" s="116"/>
      <c r="D26" s="199">
        <v>9663</v>
      </c>
      <c r="E26" s="110"/>
      <c r="F26" s="199">
        <v>5722</v>
      </c>
      <c r="G26" s="110"/>
      <c r="H26" s="199">
        <v>7880</v>
      </c>
      <c r="I26" s="131"/>
      <c r="J26" s="180">
        <v>6314</v>
      </c>
      <c r="L26" s="195"/>
    </row>
    <row r="27" spans="1:12" x14ac:dyDescent="0.6">
      <c r="A27" s="202" t="s">
        <v>231</v>
      </c>
      <c r="B27" s="127"/>
      <c r="C27" s="127"/>
      <c r="D27" s="203">
        <v>112288</v>
      </c>
      <c r="E27" s="203"/>
      <c r="F27" s="203">
        <v>184205</v>
      </c>
      <c r="G27" s="203"/>
      <c r="H27" s="203">
        <v>114685</v>
      </c>
      <c r="I27" s="186"/>
      <c r="J27" s="203">
        <v>186748</v>
      </c>
    </row>
    <row r="28" spans="1:12" x14ac:dyDescent="0.6">
      <c r="A28" s="112" t="s">
        <v>232</v>
      </c>
      <c r="B28" s="127"/>
      <c r="C28" s="127"/>
      <c r="D28" s="200">
        <v>-32016</v>
      </c>
      <c r="E28" s="204"/>
      <c r="F28" s="200">
        <v>-41757</v>
      </c>
      <c r="G28" s="204"/>
      <c r="H28" s="200">
        <v>-37141</v>
      </c>
      <c r="I28" s="131"/>
      <c r="J28" s="200">
        <v>-41673</v>
      </c>
    </row>
    <row r="29" spans="1:12" x14ac:dyDescent="0.6">
      <c r="A29" s="112" t="s">
        <v>233</v>
      </c>
      <c r="B29" s="127"/>
      <c r="C29" s="127"/>
      <c r="D29" s="200">
        <v>-29784</v>
      </c>
      <c r="E29" s="204"/>
      <c r="F29" s="200">
        <v>-42126</v>
      </c>
      <c r="G29" s="204"/>
      <c r="H29" s="200">
        <v>-26589</v>
      </c>
      <c r="I29" s="131"/>
      <c r="J29" s="200">
        <v>-23491</v>
      </c>
    </row>
    <row r="30" spans="1:12" x14ac:dyDescent="0.6">
      <c r="A30" s="112" t="s">
        <v>330</v>
      </c>
      <c r="B30" s="127"/>
      <c r="C30" s="127"/>
      <c r="D30" s="201">
        <v>0</v>
      </c>
      <c r="E30" s="204"/>
      <c r="F30" s="201">
        <v>0</v>
      </c>
      <c r="G30" s="204"/>
      <c r="H30" s="200">
        <v>1257</v>
      </c>
      <c r="I30" s="131"/>
      <c r="J30" s="200">
        <v>-14468</v>
      </c>
    </row>
    <row r="31" spans="1:12" x14ac:dyDescent="0.6">
      <c r="A31" s="314" t="s">
        <v>331</v>
      </c>
      <c r="B31" s="314"/>
      <c r="C31" s="127"/>
      <c r="D31" s="200">
        <v>-1786</v>
      </c>
      <c r="E31" s="204"/>
      <c r="F31" s="200">
        <v>-15386</v>
      </c>
      <c r="G31" s="204"/>
      <c r="H31" s="200">
        <v>-1786</v>
      </c>
      <c r="I31" s="131"/>
      <c r="J31" s="200">
        <v>-15386</v>
      </c>
    </row>
    <row r="32" spans="1:12" x14ac:dyDescent="0.6">
      <c r="A32" s="314" t="s">
        <v>306</v>
      </c>
      <c r="B32" s="314"/>
      <c r="C32" s="127"/>
      <c r="D32" s="200">
        <v>-12985</v>
      </c>
      <c r="E32" s="204"/>
      <c r="F32" s="200">
        <v>-30690</v>
      </c>
      <c r="G32" s="204"/>
      <c r="H32" s="200">
        <v>-13021</v>
      </c>
      <c r="I32" s="131"/>
      <c r="J32" s="200">
        <v>-30687</v>
      </c>
    </row>
    <row r="33" spans="1:12" x14ac:dyDescent="0.6">
      <c r="A33" s="112" t="s">
        <v>234</v>
      </c>
      <c r="B33" s="127"/>
      <c r="C33" s="127"/>
      <c r="D33" s="200">
        <v>-442</v>
      </c>
      <c r="E33" s="204"/>
      <c r="F33" s="200">
        <v>-330</v>
      </c>
      <c r="G33" s="204"/>
      <c r="H33" s="200">
        <v>-442</v>
      </c>
      <c r="I33" s="131"/>
      <c r="J33" s="200">
        <v>-330</v>
      </c>
    </row>
    <row r="34" spans="1:12" x14ac:dyDescent="0.6">
      <c r="A34" s="112" t="s">
        <v>277</v>
      </c>
      <c r="B34" s="126">
        <v>13</v>
      </c>
      <c r="C34" s="127"/>
      <c r="D34" s="199">
        <v>-1174</v>
      </c>
      <c r="E34" s="204"/>
      <c r="F34" s="199">
        <v>-3836</v>
      </c>
      <c r="G34" s="204"/>
      <c r="H34" s="207">
        <v>0</v>
      </c>
      <c r="I34" s="110"/>
      <c r="J34" s="207">
        <v>0</v>
      </c>
    </row>
    <row r="35" spans="1:12" x14ac:dyDescent="0.6">
      <c r="A35" s="134" t="s">
        <v>307</v>
      </c>
      <c r="B35" s="127"/>
      <c r="C35" s="127"/>
      <c r="D35" s="205">
        <v>34101</v>
      </c>
      <c r="E35" s="184"/>
      <c r="F35" s="205">
        <v>50080</v>
      </c>
      <c r="G35" s="184"/>
      <c r="H35" s="205">
        <v>36963</v>
      </c>
      <c r="I35" s="184"/>
      <c r="J35" s="205">
        <v>60713</v>
      </c>
    </row>
    <row r="36" spans="1:12" x14ac:dyDescent="0.6">
      <c r="A36" s="112" t="s">
        <v>236</v>
      </c>
      <c r="B36" s="127"/>
      <c r="C36" s="127"/>
      <c r="D36" s="207">
        <v>0</v>
      </c>
      <c r="E36" s="131"/>
      <c r="F36" s="207">
        <v>0</v>
      </c>
      <c r="G36" s="131"/>
      <c r="H36" s="207">
        <v>0</v>
      </c>
      <c r="I36" s="110"/>
      <c r="J36" s="207">
        <v>0</v>
      </c>
    </row>
    <row r="37" spans="1:12" x14ac:dyDescent="0.6">
      <c r="A37" s="134" t="s">
        <v>303</v>
      </c>
      <c r="B37" s="127"/>
      <c r="C37" s="127"/>
      <c r="D37" s="205">
        <v>34101</v>
      </c>
      <c r="E37" s="184"/>
      <c r="F37" s="205">
        <v>50080</v>
      </c>
      <c r="G37" s="184"/>
      <c r="H37" s="205">
        <v>36963</v>
      </c>
      <c r="I37" s="184"/>
      <c r="J37" s="205">
        <v>60713</v>
      </c>
    </row>
    <row r="38" spans="1:12" x14ac:dyDescent="0.6">
      <c r="A38" s="112" t="s">
        <v>340</v>
      </c>
      <c r="B38" s="126">
        <v>28</v>
      </c>
      <c r="C38" s="127"/>
      <c r="D38" s="199">
        <v>-756</v>
      </c>
      <c r="E38" s="200"/>
      <c r="F38" s="199">
        <v>16146</v>
      </c>
      <c r="G38" s="200"/>
      <c r="H38" s="199">
        <v>-971</v>
      </c>
      <c r="I38" s="110"/>
      <c r="J38" s="199">
        <v>12581</v>
      </c>
      <c r="L38" s="195"/>
    </row>
    <row r="39" spans="1:12" ht="24" thickBot="1" x14ac:dyDescent="0.65">
      <c r="A39" s="113" t="s">
        <v>302</v>
      </c>
      <c r="B39" s="113"/>
      <c r="C39" s="113"/>
      <c r="D39" s="206">
        <v>33345</v>
      </c>
      <c r="E39" s="178"/>
      <c r="F39" s="206">
        <v>66226</v>
      </c>
      <c r="G39" s="178"/>
      <c r="H39" s="206">
        <v>35992</v>
      </c>
      <c r="I39" s="178"/>
      <c r="J39" s="206">
        <v>73294</v>
      </c>
    </row>
    <row r="40" spans="1:12" ht="24" thickTop="1" x14ac:dyDescent="0.6">
      <c r="A40" s="113"/>
      <c r="B40" s="113"/>
      <c r="C40" s="113"/>
      <c r="D40" s="164"/>
      <c r="E40" s="178"/>
      <c r="F40" s="164"/>
      <c r="G40" s="178"/>
      <c r="H40" s="164"/>
      <c r="I40" s="178"/>
      <c r="J40" s="164"/>
    </row>
    <row r="41" spans="1:12" x14ac:dyDescent="0.6">
      <c r="A41" s="311" t="s">
        <v>346</v>
      </c>
      <c r="B41" s="311"/>
      <c r="C41" s="311"/>
      <c r="D41" s="311"/>
      <c r="E41" s="311"/>
    </row>
    <row r="43" spans="1:12" x14ac:dyDescent="0.6">
      <c r="D43" s="109"/>
      <c r="H43" s="109"/>
    </row>
  </sheetData>
  <mergeCells count="7">
    <mergeCell ref="H6:J6"/>
    <mergeCell ref="A41:E41"/>
    <mergeCell ref="A31:B31"/>
    <mergeCell ref="A32:B32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2"/>
  <sheetViews>
    <sheetView showGridLines="0" topLeftCell="A28" zoomScaleNormal="100" zoomScaleSheetLayoutView="85" workbookViewId="0">
      <selection activeCell="F41" sqref="F41"/>
    </sheetView>
  </sheetViews>
  <sheetFormatPr defaultColWidth="20.125" defaultRowHeight="23.4" x14ac:dyDescent="0.6"/>
  <cols>
    <col min="1" max="1" width="54.75" style="112" customWidth="1"/>
    <col min="2" max="2" width="10" style="112" customWidth="1"/>
    <col min="3" max="3" width="0.875" style="112" customWidth="1"/>
    <col min="4" max="4" width="12.75" style="112" customWidth="1"/>
    <col min="5" max="5" width="0.875" style="112" customWidth="1"/>
    <col min="6" max="6" width="12.75" style="112" customWidth="1"/>
    <col min="7" max="7" width="0.875" style="112" customWidth="1"/>
    <col min="8" max="8" width="12.75" style="112" customWidth="1"/>
    <col min="9" max="9" width="0.875" style="112" customWidth="1"/>
    <col min="10" max="10" width="12.75" style="112" customWidth="1"/>
    <col min="11" max="11" width="11.125" style="112" customWidth="1"/>
    <col min="12" max="16384" width="20.125" style="112"/>
  </cols>
  <sheetData>
    <row r="1" spans="1:11" x14ac:dyDescent="0.6">
      <c r="J1" s="119" t="s">
        <v>134</v>
      </c>
    </row>
    <row r="2" spans="1:11" x14ac:dyDescent="0.6">
      <c r="A2" s="312" t="s">
        <v>314</v>
      </c>
      <c r="B2" s="312"/>
      <c r="C2" s="312"/>
      <c r="D2" s="312"/>
      <c r="J2" s="119"/>
    </row>
    <row r="3" spans="1:11" s="113" customFormat="1" x14ac:dyDescent="0.6">
      <c r="A3" s="177" t="s">
        <v>140</v>
      </c>
      <c r="B3" s="177"/>
      <c r="C3" s="177"/>
      <c r="D3" s="177"/>
      <c r="E3" s="114"/>
      <c r="F3" s="114"/>
      <c r="G3" s="114"/>
      <c r="H3" s="114"/>
      <c r="I3" s="114"/>
      <c r="J3" s="114"/>
    </row>
    <row r="4" spans="1:11" s="113" customFormat="1" x14ac:dyDescent="0.6">
      <c r="A4" s="312" t="s">
        <v>328</v>
      </c>
      <c r="B4" s="312"/>
      <c r="C4" s="312"/>
      <c r="D4" s="312"/>
    </row>
    <row r="5" spans="1:11" s="113" customForma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5" t="s">
        <v>130</v>
      </c>
    </row>
    <row r="6" spans="1:11" s="113" customFormat="1" ht="43.5" customHeight="1" x14ac:dyDescent="0.6">
      <c r="D6" s="315" t="s">
        <v>304</v>
      </c>
      <c r="E6" s="315"/>
      <c r="F6" s="315"/>
      <c r="G6" s="114"/>
      <c r="H6" s="315" t="s">
        <v>305</v>
      </c>
      <c r="I6" s="315"/>
      <c r="J6" s="315"/>
    </row>
    <row r="7" spans="1:11" s="113" customFormat="1" x14ac:dyDescent="0.6">
      <c r="B7" s="116"/>
      <c r="C7" s="116"/>
      <c r="D7" s="191">
        <v>2023</v>
      </c>
      <c r="E7" s="119"/>
      <c r="F7" s="191">
        <v>2022</v>
      </c>
      <c r="G7" s="119"/>
      <c r="H7" s="191">
        <v>2023</v>
      </c>
      <c r="I7" s="119"/>
      <c r="J7" s="191">
        <v>2022</v>
      </c>
    </row>
    <row r="8" spans="1:11" s="113" customFormat="1" x14ac:dyDescent="0.6">
      <c r="C8" s="116"/>
      <c r="D8" s="119"/>
      <c r="E8" s="119"/>
      <c r="F8" s="119"/>
      <c r="G8" s="119"/>
      <c r="H8" s="119"/>
      <c r="I8" s="119"/>
      <c r="J8" s="119"/>
    </row>
    <row r="9" spans="1:11" s="113" customFormat="1" x14ac:dyDescent="0.6">
      <c r="A9" s="113" t="s">
        <v>302</v>
      </c>
      <c r="D9" s="208">
        <v>33345</v>
      </c>
      <c r="E9" s="164"/>
      <c r="F9" s="208">
        <v>66226</v>
      </c>
      <c r="G9" s="164"/>
      <c r="H9" s="208">
        <v>35992</v>
      </c>
      <c r="I9" s="164"/>
      <c r="J9" s="208">
        <v>73294</v>
      </c>
    </row>
    <row r="10" spans="1:11" x14ac:dyDescent="0.6">
      <c r="A10" s="112" t="s">
        <v>237</v>
      </c>
      <c r="D10" s="209"/>
      <c r="E10" s="210"/>
      <c r="F10" s="209"/>
      <c r="G10" s="210"/>
      <c r="H10" s="211"/>
      <c r="I10" s="175"/>
      <c r="J10" s="211"/>
    </row>
    <row r="11" spans="1:11" x14ac:dyDescent="0.6">
      <c r="A11" s="134" t="s">
        <v>287</v>
      </c>
      <c r="D11" s="128"/>
      <c r="E11" s="210"/>
      <c r="F11" s="128"/>
      <c r="G11" s="210"/>
      <c r="H11" s="128"/>
      <c r="I11" s="210"/>
      <c r="J11" s="128"/>
      <c r="K11" s="133"/>
    </row>
    <row r="12" spans="1:11" x14ac:dyDescent="0.6">
      <c r="A12" s="212" t="s">
        <v>238</v>
      </c>
      <c r="D12" s="128"/>
      <c r="E12" s="210"/>
      <c r="F12" s="128"/>
      <c r="G12" s="210"/>
      <c r="H12" s="128"/>
      <c r="I12" s="210"/>
      <c r="J12" s="128"/>
      <c r="K12" s="133"/>
    </row>
    <row r="13" spans="1:11" x14ac:dyDescent="0.6">
      <c r="A13" s="130" t="s">
        <v>332</v>
      </c>
      <c r="D13" s="128">
        <v>0</v>
      </c>
      <c r="E13" s="210"/>
      <c r="F13" s="213">
        <v>-36932</v>
      </c>
      <c r="G13" s="210"/>
      <c r="H13" s="128">
        <v>0</v>
      </c>
      <c r="I13" s="210"/>
      <c r="J13" s="213">
        <v>-36932</v>
      </c>
      <c r="K13" s="133"/>
    </row>
    <row r="14" spans="1:11" x14ac:dyDescent="0.6">
      <c r="A14" s="130" t="s">
        <v>278</v>
      </c>
      <c r="D14" s="181">
        <v>0</v>
      </c>
      <c r="E14" s="210"/>
      <c r="F14" s="181">
        <v>7387</v>
      </c>
      <c r="G14" s="210"/>
      <c r="H14" s="181">
        <v>0</v>
      </c>
      <c r="I14" s="210"/>
      <c r="J14" s="181">
        <v>7387</v>
      </c>
      <c r="K14" s="133"/>
    </row>
    <row r="15" spans="1:11" x14ac:dyDescent="0.6">
      <c r="A15" s="134" t="s">
        <v>287</v>
      </c>
      <c r="D15" s="128"/>
      <c r="E15" s="210"/>
      <c r="F15" s="128"/>
      <c r="G15" s="210"/>
      <c r="H15" s="128"/>
      <c r="I15" s="210"/>
      <c r="J15" s="128"/>
      <c r="K15" s="133"/>
    </row>
    <row r="16" spans="1:11" x14ac:dyDescent="0.6">
      <c r="A16" s="212" t="s">
        <v>318</v>
      </c>
      <c r="D16" s="214">
        <v>0</v>
      </c>
      <c r="E16" s="210"/>
      <c r="F16" s="215">
        <v>-29545</v>
      </c>
      <c r="G16" s="210"/>
      <c r="H16" s="214">
        <v>0</v>
      </c>
      <c r="I16" s="210"/>
      <c r="J16" s="215">
        <v>-29545</v>
      </c>
      <c r="K16" s="133"/>
    </row>
    <row r="17" spans="1:11" x14ac:dyDescent="0.6">
      <c r="A17" s="134" t="s">
        <v>240</v>
      </c>
      <c r="D17" s="209"/>
      <c r="E17" s="210"/>
      <c r="F17" s="209"/>
      <c r="G17" s="210"/>
      <c r="H17" s="209"/>
      <c r="I17" s="210"/>
      <c r="J17" s="211"/>
    </row>
    <row r="18" spans="1:11" x14ac:dyDescent="0.6">
      <c r="A18" s="212" t="s">
        <v>238</v>
      </c>
      <c r="D18" s="209"/>
      <c r="E18" s="210"/>
      <c r="F18" s="209"/>
      <c r="G18" s="210"/>
      <c r="H18" s="209"/>
      <c r="I18" s="210"/>
      <c r="J18" s="211"/>
    </row>
    <row r="19" spans="1:11" x14ac:dyDescent="0.6">
      <c r="A19" s="130" t="s">
        <v>241</v>
      </c>
      <c r="D19" s="209"/>
      <c r="E19" s="210"/>
      <c r="F19" s="209"/>
      <c r="G19" s="210"/>
      <c r="H19" s="209"/>
      <c r="I19" s="210"/>
      <c r="J19" s="211"/>
    </row>
    <row r="20" spans="1:11" x14ac:dyDescent="0.6">
      <c r="A20" s="133" t="s">
        <v>242</v>
      </c>
      <c r="D20" s="213">
        <v>-5322</v>
      </c>
      <c r="E20" s="197"/>
      <c r="F20" s="213">
        <v>-2738</v>
      </c>
      <c r="G20" s="213"/>
      <c r="H20" s="213">
        <v>-5322</v>
      </c>
      <c r="I20" s="213"/>
      <c r="J20" s="213">
        <v>-2738</v>
      </c>
    </row>
    <row r="21" spans="1:11" x14ac:dyDescent="0.6">
      <c r="A21" s="130" t="s">
        <v>278</v>
      </c>
      <c r="D21" s="213">
        <v>1064</v>
      </c>
      <c r="E21" s="210"/>
      <c r="F21" s="213">
        <v>548</v>
      </c>
      <c r="G21" s="210"/>
      <c r="H21" s="213">
        <v>1064</v>
      </c>
      <c r="I21" s="210"/>
      <c r="J21" s="213">
        <v>548</v>
      </c>
    </row>
    <row r="22" spans="1:11" x14ac:dyDescent="0.6">
      <c r="A22" s="134" t="s">
        <v>240</v>
      </c>
      <c r="D22" s="216"/>
      <c r="E22" s="210"/>
      <c r="F22" s="216"/>
      <c r="G22" s="210"/>
      <c r="H22" s="216"/>
      <c r="I22" s="210"/>
      <c r="J22" s="217"/>
    </row>
    <row r="23" spans="1:11" x14ac:dyDescent="0.6">
      <c r="A23" s="212" t="s">
        <v>318</v>
      </c>
      <c r="B23" s="126"/>
      <c r="D23" s="215">
        <v>-4258</v>
      </c>
      <c r="E23" s="179"/>
      <c r="F23" s="215">
        <v>-2190</v>
      </c>
      <c r="G23" s="215"/>
      <c r="H23" s="215">
        <v>-4258</v>
      </c>
      <c r="I23" s="215"/>
      <c r="J23" s="215">
        <v>-2190</v>
      </c>
      <c r="K23" s="218"/>
    </row>
    <row r="24" spans="1:11" x14ac:dyDescent="0.6">
      <c r="A24" s="318" t="s">
        <v>289</v>
      </c>
      <c r="B24" s="318"/>
      <c r="D24" s="219"/>
      <c r="E24" s="179"/>
      <c r="F24" s="220"/>
      <c r="G24" s="220"/>
      <c r="H24" s="220"/>
      <c r="I24" s="220"/>
      <c r="J24" s="220"/>
      <c r="K24" s="218"/>
    </row>
    <row r="25" spans="1:11" x14ac:dyDescent="0.6">
      <c r="A25" s="177" t="s">
        <v>290</v>
      </c>
      <c r="B25" s="177"/>
      <c r="D25" s="219">
        <v>-4258</v>
      </c>
      <c r="E25" s="179"/>
      <c r="F25" s="215">
        <v>-31735</v>
      </c>
      <c r="G25" s="215"/>
      <c r="H25" s="215">
        <v>-4258</v>
      </c>
      <c r="I25" s="215"/>
      <c r="J25" s="215">
        <v>-31735</v>
      </c>
    </row>
    <row r="26" spans="1:11" ht="24" thickBot="1" x14ac:dyDescent="0.65">
      <c r="A26" s="113" t="s">
        <v>239</v>
      </c>
      <c r="D26" s="221">
        <v>29087</v>
      </c>
      <c r="E26" s="187"/>
      <c r="F26" s="222">
        <v>34491</v>
      </c>
      <c r="G26" s="179"/>
      <c r="H26" s="221">
        <v>31734</v>
      </c>
      <c r="I26" s="179"/>
      <c r="J26" s="222">
        <v>41559</v>
      </c>
    </row>
    <row r="27" spans="1:11" ht="24" thickTop="1" x14ac:dyDescent="0.6">
      <c r="B27" s="127"/>
      <c r="C27" s="127"/>
      <c r="D27" s="175"/>
      <c r="E27" s="175"/>
      <c r="F27" s="175"/>
      <c r="G27" s="175"/>
      <c r="H27" s="175"/>
      <c r="I27" s="175"/>
      <c r="J27" s="175"/>
    </row>
    <row r="28" spans="1:11" x14ac:dyDescent="0.6">
      <c r="A28" s="113" t="s">
        <v>243</v>
      </c>
      <c r="D28" s="218"/>
      <c r="E28" s="218"/>
      <c r="F28" s="218"/>
      <c r="G28" s="218"/>
      <c r="H28" s="218"/>
      <c r="I28" s="218"/>
      <c r="J28" s="218"/>
    </row>
    <row r="29" spans="1:11" x14ac:dyDescent="0.6">
      <c r="A29" s="150" t="s">
        <v>244</v>
      </c>
      <c r="D29" s="213">
        <v>33132</v>
      </c>
      <c r="E29" s="175"/>
      <c r="F29" s="213">
        <v>71733</v>
      </c>
      <c r="G29" s="213"/>
      <c r="H29" s="213">
        <v>35992</v>
      </c>
      <c r="I29" s="128"/>
      <c r="J29" s="213">
        <v>73294</v>
      </c>
    </row>
    <row r="30" spans="1:11" x14ac:dyDescent="0.6">
      <c r="A30" s="150" t="s">
        <v>246</v>
      </c>
      <c r="B30" s="150"/>
      <c r="D30" s="213">
        <v>213</v>
      </c>
      <c r="E30" s="210"/>
      <c r="F30" s="213">
        <v>-5507</v>
      </c>
      <c r="G30" s="210"/>
      <c r="H30" s="110">
        <v>0</v>
      </c>
      <c r="I30" s="131"/>
      <c r="J30" s="110">
        <v>0</v>
      </c>
    </row>
    <row r="31" spans="1:11" ht="24" thickBot="1" x14ac:dyDescent="0.65">
      <c r="D31" s="222">
        <v>33345</v>
      </c>
      <c r="E31" s="164"/>
      <c r="F31" s="222">
        <v>66226</v>
      </c>
      <c r="G31" s="128"/>
      <c r="H31" s="222">
        <v>35992</v>
      </c>
      <c r="I31" s="128"/>
      <c r="J31" s="222">
        <v>73294</v>
      </c>
    </row>
    <row r="32" spans="1:11" ht="24" thickTop="1" x14ac:dyDescent="0.6">
      <c r="D32" s="218"/>
      <c r="E32" s="218"/>
      <c r="F32" s="218"/>
      <c r="G32" s="218"/>
      <c r="H32" s="218"/>
      <c r="I32" s="218"/>
      <c r="J32" s="218"/>
    </row>
    <row r="33" spans="1:11" x14ac:dyDescent="0.6">
      <c r="A33" s="113" t="s">
        <v>245</v>
      </c>
      <c r="D33" s="218"/>
      <c r="E33" s="218"/>
      <c r="F33" s="218"/>
      <c r="G33" s="218"/>
      <c r="H33" s="218"/>
      <c r="I33" s="218"/>
      <c r="J33" s="218"/>
    </row>
    <row r="34" spans="1:11" s="113" customFormat="1" x14ac:dyDescent="0.6">
      <c r="A34" s="150" t="s">
        <v>244</v>
      </c>
      <c r="B34" s="112"/>
      <c r="C34" s="112"/>
      <c r="D34" s="213">
        <v>28874</v>
      </c>
      <c r="E34" s="175"/>
      <c r="F34" s="213">
        <v>39998</v>
      </c>
      <c r="G34" s="213"/>
      <c r="H34" s="213">
        <v>31734</v>
      </c>
      <c r="I34" s="128"/>
      <c r="J34" s="213">
        <v>41559</v>
      </c>
      <c r="K34" s="224"/>
    </row>
    <row r="35" spans="1:11" x14ac:dyDescent="0.6">
      <c r="A35" s="150" t="s">
        <v>246</v>
      </c>
      <c r="B35" s="150"/>
      <c r="D35" s="213">
        <v>213</v>
      </c>
      <c r="E35" s="210"/>
      <c r="F35" s="213">
        <v>-5507</v>
      </c>
      <c r="G35" s="210"/>
      <c r="H35" s="110">
        <v>0</v>
      </c>
      <c r="I35" s="131"/>
      <c r="J35" s="110">
        <v>0</v>
      </c>
    </row>
    <row r="36" spans="1:11" ht="24" thickBot="1" x14ac:dyDescent="0.65">
      <c r="D36" s="222">
        <v>29087</v>
      </c>
      <c r="E36" s="164"/>
      <c r="F36" s="222">
        <v>34491</v>
      </c>
      <c r="G36" s="164"/>
      <c r="H36" s="222">
        <v>31734</v>
      </c>
      <c r="I36" s="164"/>
      <c r="J36" s="222">
        <v>41559</v>
      </c>
    </row>
    <row r="37" spans="1:11" ht="24" thickTop="1" x14ac:dyDescent="0.6">
      <c r="A37" s="225" t="s">
        <v>247</v>
      </c>
    </row>
    <row r="38" spans="1:11" ht="24" thickBot="1" x14ac:dyDescent="0.65">
      <c r="A38" s="150" t="s">
        <v>248</v>
      </c>
      <c r="D38" s="226">
        <v>0.30677777777777776</v>
      </c>
      <c r="E38" s="227"/>
      <c r="F38" s="228">
        <v>0.66419444444444442</v>
      </c>
      <c r="G38" s="227"/>
      <c r="H38" s="228">
        <v>0.33325925925925926</v>
      </c>
      <c r="I38" s="110"/>
      <c r="J38" s="228">
        <v>0.67864814814814811</v>
      </c>
    </row>
    <row r="39" spans="1:11" ht="24" hidden="1" thickTop="1" x14ac:dyDescent="0.6">
      <c r="A39" s="316" t="s">
        <v>71</v>
      </c>
      <c r="B39" s="317"/>
      <c r="D39" s="181">
        <v>108000</v>
      </c>
      <c r="E39" s="128"/>
      <c r="F39" s="181">
        <v>108000</v>
      </c>
      <c r="G39" s="128"/>
      <c r="H39" s="181">
        <v>108000</v>
      </c>
      <c r="I39" s="197"/>
      <c r="J39" s="181">
        <v>108000</v>
      </c>
    </row>
    <row r="40" spans="1:11" ht="24" thickTop="1" x14ac:dyDescent="0.6">
      <c r="A40" s="150"/>
      <c r="D40" s="128"/>
      <c r="E40" s="128"/>
      <c r="F40" s="128"/>
      <c r="G40" s="128"/>
      <c r="H40" s="128"/>
      <c r="I40" s="197"/>
      <c r="J40" s="128"/>
    </row>
    <row r="41" spans="1:11" x14ac:dyDescent="0.6">
      <c r="A41" s="150"/>
      <c r="D41" s="128"/>
      <c r="E41" s="128"/>
      <c r="F41" s="128"/>
      <c r="G41" s="128"/>
      <c r="H41" s="128"/>
      <c r="I41" s="197"/>
      <c r="J41" s="128"/>
    </row>
    <row r="42" spans="1:11" x14ac:dyDescent="0.6">
      <c r="A42" s="311" t="s">
        <v>346</v>
      </c>
      <c r="B42" s="311"/>
      <c r="C42" s="311"/>
      <c r="D42" s="311"/>
      <c r="E42" s="311"/>
    </row>
  </sheetData>
  <mergeCells count="7">
    <mergeCell ref="H6:J6"/>
    <mergeCell ref="A39:B39"/>
    <mergeCell ref="A42:E42"/>
    <mergeCell ref="A24:B24"/>
    <mergeCell ref="A2:D2"/>
    <mergeCell ref="A4:D4"/>
    <mergeCell ref="D6:F6"/>
  </mergeCells>
  <pageMargins left="0.70866141732283472" right="0.35433070866141736" top="0.39370078740157483" bottom="0.19685039370078741" header="0.51181102362204722" footer="0.39370078740157483"/>
  <pageSetup paperSize="9" scale="83" orientation="portrait" r:id="rId1"/>
  <headerFooter>
    <oddFooter>&amp;R&amp;"Cordia New,Regular"6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showGridLines="0" zoomScaleNormal="100" zoomScaleSheetLayoutView="80" workbookViewId="0">
      <selection activeCell="M32" sqref="M32"/>
    </sheetView>
  </sheetViews>
  <sheetFormatPr defaultColWidth="20.125" defaultRowHeight="23.4" x14ac:dyDescent="0.6"/>
  <cols>
    <col min="1" max="1" width="60.75" style="112" customWidth="1"/>
    <col min="2" max="2" width="8.625" style="112" customWidth="1"/>
    <col min="3" max="3" width="0.875" style="112" customWidth="1"/>
    <col min="4" max="4" width="14.125" style="112" customWidth="1"/>
    <col min="5" max="5" width="0.875" style="112" customWidth="1"/>
    <col min="6" max="6" width="14.125" style="112" customWidth="1"/>
    <col min="7" max="7" width="0.875" style="112" customWidth="1"/>
    <col min="8" max="8" width="14.125" style="112" customWidth="1"/>
    <col min="9" max="9" width="0.875" style="112" customWidth="1"/>
    <col min="10" max="10" width="14.125" style="112" customWidth="1"/>
    <col min="11" max="16384" width="20.125" style="112"/>
  </cols>
  <sheetData>
    <row r="1" spans="1:10" x14ac:dyDescent="0.6">
      <c r="J1" s="115" t="s">
        <v>134</v>
      </c>
    </row>
    <row r="2" spans="1:10" x14ac:dyDescent="0.6">
      <c r="A2" s="312" t="s">
        <v>314</v>
      </c>
      <c r="B2" s="312"/>
      <c r="C2" s="312"/>
      <c r="D2" s="312"/>
      <c r="J2" s="115"/>
    </row>
    <row r="3" spans="1:10" s="113" customFormat="1" x14ac:dyDescent="0.6">
      <c r="A3" s="177" t="s">
        <v>139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s="113" customFormat="1" x14ac:dyDescent="0.6">
      <c r="A4" s="312" t="s">
        <v>329</v>
      </c>
      <c r="B4" s="312"/>
      <c r="C4" s="312"/>
      <c r="D4" s="312"/>
    </row>
    <row r="5" spans="1:10" s="113" customForma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5" t="s">
        <v>130</v>
      </c>
    </row>
    <row r="6" spans="1:10" s="113" customFormat="1" ht="42.75" customHeight="1" x14ac:dyDescent="0.6">
      <c r="D6" s="315" t="s">
        <v>135</v>
      </c>
      <c r="E6" s="313"/>
      <c r="F6" s="313"/>
      <c r="G6" s="114"/>
      <c r="H6" s="315" t="s">
        <v>136</v>
      </c>
      <c r="I6" s="313"/>
      <c r="J6" s="313"/>
    </row>
    <row r="7" spans="1:10" s="113" customFormat="1" x14ac:dyDescent="0.6">
      <c r="B7" s="117" t="s">
        <v>126</v>
      </c>
      <c r="C7" s="116"/>
      <c r="D7" s="229">
        <v>2023</v>
      </c>
      <c r="E7" s="119"/>
      <c r="F7" s="229">
        <v>2022</v>
      </c>
      <c r="G7" s="119"/>
      <c r="H7" s="229">
        <v>2023</v>
      </c>
      <c r="I7" s="119"/>
      <c r="J7" s="229">
        <v>2022</v>
      </c>
    </row>
    <row r="8" spans="1:10" s="113" customFormat="1" x14ac:dyDescent="0.6">
      <c r="A8" s="113" t="s">
        <v>218</v>
      </c>
      <c r="D8" s="192"/>
      <c r="E8" s="178"/>
      <c r="F8" s="192"/>
      <c r="G8" s="178"/>
      <c r="H8" s="192"/>
      <c r="I8" s="178"/>
      <c r="J8" s="192"/>
    </row>
    <row r="9" spans="1:10" x14ac:dyDescent="0.6">
      <c r="A9" s="193" t="s">
        <v>219</v>
      </c>
      <c r="D9" s="194">
        <v>773364</v>
      </c>
      <c r="E9" s="131"/>
      <c r="F9" s="194">
        <v>877915</v>
      </c>
      <c r="G9" s="131"/>
      <c r="H9" s="194">
        <v>742946</v>
      </c>
      <c r="I9" s="131"/>
      <c r="J9" s="194">
        <v>837842</v>
      </c>
    </row>
    <row r="10" spans="1:10" x14ac:dyDescent="0.6">
      <c r="A10" s="193" t="s">
        <v>312</v>
      </c>
      <c r="D10" s="194">
        <v>11147</v>
      </c>
      <c r="E10" s="131"/>
      <c r="F10" s="194">
        <v>1286</v>
      </c>
      <c r="G10" s="131"/>
      <c r="H10" s="194">
        <v>239</v>
      </c>
      <c r="I10" s="131"/>
      <c r="J10" s="194">
        <v>12</v>
      </c>
    </row>
    <row r="11" spans="1:10" x14ac:dyDescent="0.6">
      <c r="A11" s="112" t="s">
        <v>220</v>
      </c>
      <c r="D11" s="196">
        <v>784511</v>
      </c>
      <c r="E11" s="110"/>
      <c r="F11" s="196">
        <v>879201</v>
      </c>
      <c r="G11" s="110"/>
      <c r="H11" s="196">
        <v>743185</v>
      </c>
      <c r="I11" s="131"/>
      <c r="J11" s="196">
        <v>837854</v>
      </c>
    </row>
    <row r="12" spans="1:10" ht="5.0999999999999996" customHeight="1" x14ac:dyDescent="0.6">
      <c r="D12" s="110"/>
      <c r="E12" s="110"/>
      <c r="F12" s="110"/>
      <c r="G12" s="110"/>
      <c r="H12" s="197"/>
      <c r="I12" s="131"/>
      <c r="J12" s="197"/>
    </row>
    <row r="13" spans="1:10" x14ac:dyDescent="0.6">
      <c r="A13" s="113" t="s">
        <v>221</v>
      </c>
      <c r="D13" s="195"/>
      <c r="E13" s="110"/>
      <c r="F13" s="195"/>
      <c r="G13" s="110"/>
      <c r="H13" s="198"/>
      <c r="I13" s="110"/>
      <c r="J13" s="198"/>
    </row>
    <row r="14" spans="1:10" x14ac:dyDescent="0.6">
      <c r="A14" s="193" t="s">
        <v>222</v>
      </c>
      <c r="D14" s="199">
        <v>-568407</v>
      </c>
      <c r="E14" s="131"/>
      <c r="F14" s="199">
        <v>-568312</v>
      </c>
      <c r="G14" s="131"/>
      <c r="H14" s="199">
        <v>-524193</v>
      </c>
      <c r="I14" s="131"/>
      <c r="J14" s="199">
        <v>-526653</v>
      </c>
    </row>
    <row r="15" spans="1:10" x14ac:dyDescent="0.6">
      <c r="A15" s="112" t="s">
        <v>223</v>
      </c>
      <c r="B15" s="127"/>
      <c r="C15" s="127"/>
      <c r="D15" s="199">
        <v>-568407</v>
      </c>
      <c r="E15" s="110"/>
      <c r="F15" s="199">
        <v>-568312</v>
      </c>
      <c r="G15" s="110"/>
      <c r="H15" s="199">
        <v>-524193</v>
      </c>
      <c r="I15" s="110"/>
      <c r="J15" s="199">
        <v>-526653</v>
      </c>
    </row>
    <row r="16" spans="1:10" ht="5.0999999999999996" customHeight="1" x14ac:dyDescent="0.6">
      <c r="B16" s="127"/>
      <c r="C16" s="127"/>
      <c r="D16" s="110"/>
      <c r="E16" s="110"/>
      <c r="F16" s="110"/>
      <c r="G16" s="110"/>
      <c r="H16" s="128"/>
      <c r="I16" s="110"/>
      <c r="J16" s="128"/>
    </row>
    <row r="17" spans="1:10" x14ac:dyDescent="0.6">
      <c r="A17" s="156" t="s">
        <v>224</v>
      </c>
      <c r="B17" s="116"/>
      <c r="C17" s="116"/>
      <c r="D17" s="164">
        <v>216104</v>
      </c>
      <c r="E17" s="164"/>
      <c r="F17" s="164">
        <v>310889</v>
      </c>
      <c r="G17" s="164"/>
      <c r="H17" s="164">
        <v>218992</v>
      </c>
      <c r="I17" s="164"/>
      <c r="J17" s="164">
        <v>311201</v>
      </c>
    </row>
    <row r="18" spans="1:10" x14ac:dyDescent="0.6">
      <c r="A18" s="150" t="s">
        <v>225</v>
      </c>
      <c r="B18" s="116"/>
      <c r="C18" s="116"/>
      <c r="D18" s="164"/>
      <c r="E18" s="178"/>
      <c r="F18" s="164"/>
      <c r="G18" s="178"/>
      <c r="H18" s="164"/>
      <c r="I18" s="178"/>
      <c r="J18" s="164"/>
    </row>
    <row r="19" spans="1:10" x14ac:dyDescent="0.6">
      <c r="A19" s="155" t="s">
        <v>317</v>
      </c>
      <c r="B19" s="127"/>
      <c r="C19" s="127"/>
      <c r="D19" s="230">
        <v>0</v>
      </c>
      <c r="E19" s="230"/>
      <c r="F19" s="230">
        <v>0</v>
      </c>
      <c r="G19" s="110"/>
      <c r="H19" s="128">
        <v>580</v>
      </c>
      <c r="I19" s="110"/>
      <c r="J19" s="128">
        <v>495</v>
      </c>
    </row>
    <row r="20" spans="1:10" x14ac:dyDescent="0.6">
      <c r="A20" s="155" t="s">
        <v>226</v>
      </c>
      <c r="B20" s="116"/>
      <c r="C20" s="116"/>
      <c r="D20" s="128">
        <v>3056</v>
      </c>
      <c r="E20" s="110"/>
      <c r="F20" s="128">
        <v>1415</v>
      </c>
      <c r="G20" s="110"/>
      <c r="H20" s="128">
        <v>2958</v>
      </c>
      <c r="I20" s="110"/>
      <c r="J20" s="128">
        <v>1299</v>
      </c>
    </row>
    <row r="21" spans="1:10" x14ac:dyDescent="0.6">
      <c r="A21" s="193" t="s">
        <v>227</v>
      </c>
      <c r="B21" s="116"/>
      <c r="C21" s="116"/>
      <c r="D21" s="128">
        <v>1054</v>
      </c>
      <c r="E21" s="110"/>
      <c r="F21" s="128">
        <v>885</v>
      </c>
      <c r="G21" s="110"/>
      <c r="H21" s="128">
        <v>1530</v>
      </c>
      <c r="I21" s="110"/>
      <c r="J21" s="128">
        <v>1261</v>
      </c>
    </row>
    <row r="22" spans="1:10" x14ac:dyDescent="0.6">
      <c r="A22" s="193" t="s">
        <v>228</v>
      </c>
      <c r="B22" s="116"/>
      <c r="C22" s="116"/>
      <c r="D22" s="128">
        <v>21585</v>
      </c>
      <c r="E22" s="110"/>
      <c r="F22" s="128">
        <v>31978</v>
      </c>
      <c r="G22" s="110"/>
      <c r="H22" s="128">
        <v>21585</v>
      </c>
      <c r="I22" s="110"/>
      <c r="J22" s="128">
        <v>31977</v>
      </c>
    </row>
    <row r="23" spans="1:10" x14ac:dyDescent="0.6">
      <c r="A23" s="193" t="s">
        <v>229</v>
      </c>
      <c r="B23" s="116"/>
      <c r="C23" s="116"/>
      <c r="D23" s="200">
        <v>1119</v>
      </c>
      <c r="E23" s="110"/>
      <c r="F23" s="128">
        <v>42</v>
      </c>
      <c r="G23" s="110"/>
      <c r="H23" s="128">
        <v>857</v>
      </c>
      <c r="I23" s="110"/>
      <c r="J23" s="128">
        <v>42</v>
      </c>
    </row>
    <row r="24" spans="1:10" x14ac:dyDescent="0.6">
      <c r="A24" s="193" t="s">
        <v>286</v>
      </c>
      <c r="B24" s="126"/>
      <c r="C24" s="116"/>
      <c r="E24" s="110"/>
      <c r="G24" s="110"/>
      <c r="I24" s="110"/>
    </row>
    <row r="25" spans="1:10" x14ac:dyDescent="0.6">
      <c r="A25" s="193" t="s">
        <v>339</v>
      </c>
      <c r="B25" s="126"/>
      <c r="C25" s="116"/>
      <c r="D25" s="128">
        <v>71</v>
      </c>
      <c r="E25" s="110"/>
      <c r="F25" s="128">
        <v>1955</v>
      </c>
      <c r="G25" s="110"/>
      <c r="H25" s="128">
        <v>71</v>
      </c>
      <c r="I25" s="110"/>
      <c r="J25" s="128">
        <v>1955</v>
      </c>
    </row>
    <row r="26" spans="1:10" x14ac:dyDescent="0.6">
      <c r="A26" s="193" t="s">
        <v>230</v>
      </c>
      <c r="B26" s="127"/>
      <c r="C26" s="127"/>
      <c r="D26" s="181">
        <v>15286</v>
      </c>
      <c r="E26" s="131"/>
      <c r="F26" s="181">
        <v>6844</v>
      </c>
      <c r="G26" s="131"/>
      <c r="H26" s="181">
        <v>12399</v>
      </c>
      <c r="I26" s="131"/>
      <c r="J26" s="181">
        <v>8090</v>
      </c>
    </row>
    <row r="27" spans="1:10" x14ac:dyDescent="0.6">
      <c r="A27" s="202" t="s">
        <v>231</v>
      </c>
      <c r="B27" s="127"/>
      <c r="C27" s="127"/>
      <c r="D27" s="203">
        <v>258275</v>
      </c>
      <c r="E27" s="203"/>
      <c r="F27" s="203">
        <v>354008</v>
      </c>
      <c r="G27" s="203"/>
      <c r="H27" s="203">
        <v>258972</v>
      </c>
      <c r="I27" s="203"/>
      <c r="J27" s="203">
        <v>356320</v>
      </c>
    </row>
    <row r="28" spans="1:10" x14ac:dyDescent="0.6">
      <c r="A28" s="112" t="s">
        <v>232</v>
      </c>
      <c r="B28" s="127"/>
      <c r="C28" s="127"/>
      <c r="D28" s="200">
        <v>-64405</v>
      </c>
      <c r="E28" s="204"/>
      <c r="F28" s="200">
        <v>-66076</v>
      </c>
      <c r="G28" s="204"/>
      <c r="H28" s="200">
        <v>-70400</v>
      </c>
      <c r="I28" s="204"/>
      <c r="J28" s="200">
        <v>-65947</v>
      </c>
    </row>
    <row r="29" spans="1:10" x14ac:dyDescent="0.6">
      <c r="A29" s="112" t="s">
        <v>233</v>
      </c>
      <c r="B29" s="127"/>
      <c r="C29" s="127"/>
      <c r="D29" s="200">
        <v>-59770</v>
      </c>
      <c r="E29" s="204"/>
      <c r="F29" s="200">
        <v>-83718</v>
      </c>
      <c r="G29" s="204"/>
      <c r="H29" s="200">
        <v>-56846</v>
      </c>
      <c r="I29" s="204"/>
      <c r="J29" s="200">
        <v>-64307</v>
      </c>
    </row>
    <row r="30" spans="1:10" x14ac:dyDescent="0.6">
      <c r="A30" s="112" t="s">
        <v>330</v>
      </c>
      <c r="B30" s="127"/>
      <c r="C30" s="127"/>
      <c r="D30" s="230">
        <v>0</v>
      </c>
      <c r="E30" s="204"/>
      <c r="F30" s="230">
        <v>0</v>
      </c>
      <c r="G30" s="204"/>
      <c r="H30" s="200">
        <v>6881</v>
      </c>
      <c r="I30" s="204"/>
      <c r="J30" s="200">
        <v>-16120</v>
      </c>
    </row>
    <row r="31" spans="1:10" x14ac:dyDescent="0.6">
      <c r="A31" s="112" t="s">
        <v>331</v>
      </c>
      <c r="B31" s="127"/>
      <c r="C31" s="127"/>
      <c r="D31" s="200">
        <v>-1524</v>
      </c>
      <c r="E31" s="204"/>
      <c r="F31" s="200">
        <v>-15386</v>
      </c>
      <c r="G31" s="204"/>
      <c r="H31" s="200">
        <v>-1524</v>
      </c>
      <c r="I31" s="204"/>
      <c r="J31" s="200">
        <v>-15386</v>
      </c>
    </row>
    <row r="32" spans="1:10" x14ac:dyDescent="0.6">
      <c r="A32" s="112" t="s">
        <v>306</v>
      </c>
      <c r="B32" s="127"/>
      <c r="C32" s="127"/>
      <c r="D32" s="200">
        <v>-41336</v>
      </c>
      <c r="E32" s="204"/>
      <c r="F32" s="200">
        <v>-22222</v>
      </c>
      <c r="G32" s="204"/>
      <c r="H32" s="200">
        <v>-41375</v>
      </c>
      <c r="I32" s="204"/>
      <c r="J32" s="200">
        <v>-22226</v>
      </c>
    </row>
    <row r="33" spans="1:10" x14ac:dyDescent="0.6">
      <c r="A33" s="112" t="s">
        <v>234</v>
      </c>
      <c r="B33" s="127"/>
      <c r="C33" s="127"/>
      <c r="D33" s="200">
        <v>-9850</v>
      </c>
      <c r="E33" s="204"/>
      <c r="F33" s="200">
        <v>-8880</v>
      </c>
      <c r="G33" s="204"/>
      <c r="H33" s="200">
        <v>-9850</v>
      </c>
      <c r="I33" s="204"/>
      <c r="J33" s="200">
        <v>-8880</v>
      </c>
    </row>
    <row r="34" spans="1:10" x14ac:dyDescent="0.6">
      <c r="A34" s="112" t="s">
        <v>277</v>
      </c>
      <c r="B34" s="126">
        <v>13</v>
      </c>
      <c r="C34" s="127"/>
      <c r="D34" s="199">
        <v>1250</v>
      </c>
      <c r="E34" s="204"/>
      <c r="F34" s="199">
        <v>-5115</v>
      </c>
      <c r="G34" s="204"/>
      <c r="H34" s="207">
        <v>0</v>
      </c>
      <c r="I34" s="204"/>
      <c r="J34" s="207">
        <v>0</v>
      </c>
    </row>
    <row r="35" spans="1:10" x14ac:dyDescent="0.6">
      <c r="A35" s="134" t="s">
        <v>301</v>
      </c>
      <c r="B35" s="126"/>
      <c r="C35" s="127"/>
      <c r="E35" s="204"/>
      <c r="G35" s="204"/>
      <c r="I35" s="204"/>
    </row>
    <row r="36" spans="1:10" x14ac:dyDescent="0.6">
      <c r="A36" s="134" t="s">
        <v>235</v>
      </c>
      <c r="B36" s="127"/>
      <c r="C36" s="127"/>
      <c r="D36" s="205">
        <v>82640</v>
      </c>
      <c r="E36" s="184"/>
      <c r="F36" s="205">
        <v>152611</v>
      </c>
      <c r="G36" s="184"/>
      <c r="H36" s="205">
        <v>85858</v>
      </c>
      <c r="I36" s="184"/>
      <c r="J36" s="205">
        <v>163454</v>
      </c>
    </row>
    <row r="37" spans="1:10" x14ac:dyDescent="0.6">
      <c r="A37" s="112" t="s">
        <v>236</v>
      </c>
      <c r="B37" s="127"/>
      <c r="C37" s="127"/>
      <c r="D37" s="199">
        <v>-1</v>
      </c>
      <c r="E37" s="131"/>
      <c r="F37" s="207">
        <v>0</v>
      </c>
      <c r="G37" s="131"/>
      <c r="H37" s="199">
        <v>-1</v>
      </c>
      <c r="I37" s="131"/>
      <c r="J37" s="207">
        <v>0</v>
      </c>
    </row>
    <row r="38" spans="1:10" x14ac:dyDescent="0.6">
      <c r="A38" s="134" t="s">
        <v>303</v>
      </c>
      <c r="B38" s="127"/>
      <c r="C38" s="127"/>
      <c r="D38" s="205">
        <v>82639</v>
      </c>
      <c r="E38" s="184"/>
      <c r="F38" s="205">
        <v>152611</v>
      </c>
      <c r="G38" s="184"/>
      <c r="H38" s="205">
        <v>85857</v>
      </c>
      <c r="I38" s="184"/>
      <c r="J38" s="205">
        <v>163454</v>
      </c>
    </row>
    <row r="39" spans="1:10" x14ac:dyDescent="0.6">
      <c r="A39" s="112" t="s">
        <v>341</v>
      </c>
      <c r="B39" s="126">
        <v>28</v>
      </c>
      <c r="C39" s="127"/>
      <c r="D39" s="199">
        <v>-14479</v>
      </c>
      <c r="E39" s="200"/>
      <c r="F39" s="199">
        <v>12593</v>
      </c>
      <c r="G39" s="200"/>
      <c r="H39" s="199">
        <v>-14308</v>
      </c>
      <c r="I39" s="200"/>
      <c r="J39" s="199">
        <v>9023</v>
      </c>
    </row>
    <row r="40" spans="1:10" ht="24" thickBot="1" x14ac:dyDescent="0.65">
      <c r="A40" s="113" t="s">
        <v>302</v>
      </c>
      <c r="B40" s="113"/>
      <c r="C40" s="113"/>
      <c r="D40" s="206">
        <v>68160</v>
      </c>
      <c r="E40" s="178"/>
      <c r="F40" s="206">
        <v>165204</v>
      </c>
      <c r="G40" s="178"/>
      <c r="H40" s="206">
        <v>71549</v>
      </c>
      <c r="I40" s="178"/>
      <c r="J40" s="206">
        <v>172477</v>
      </c>
    </row>
    <row r="41" spans="1:10" ht="46.2" customHeight="1" thickTop="1" x14ac:dyDescent="0.6">
      <c r="A41" s="314" t="s">
        <v>326</v>
      </c>
      <c r="B41" s="314"/>
      <c r="C41" s="314"/>
      <c r="D41" s="314"/>
      <c r="E41" s="314"/>
    </row>
  </sheetData>
  <mergeCells count="5">
    <mergeCell ref="H6:J6"/>
    <mergeCell ref="A41:E41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9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showGridLines="0" zoomScaleNormal="100" zoomScaleSheetLayoutView="73" workbookViewId="0">
      <selection activeCell="I47" sqref="I47"/>
    </sheetView>
  </sheetViews>
  <sheetFormatPr defaultColWidth="20.125" defaultRowHeight="23.4" x14ac:dyDescent="0.6"/>
  <cols>
    <col min="1" max="1" width="60.625" style="112" customWidth="1"/>
    <col min="2" max="2" width="9" style="112" bestFit="1" customWidth="1"/>
    <col min="3" max="3" width="0.875" style="112" customWidth="1"/>
    <col min="4" max="4" width="11.75" style="112" customWidth="1"/>
    <col min="5" max="5" width="0.875" style="112" customWidth="1"/>
    <col min="6" max="6" width="11.75" style="112" customWidth="1"/>
    <col min="7" max="7" width="0.875" style="112" customWidth="1"/>
    <col min="8" max="8" width="11.75" style="112" customWidth="1"/>
    <col min="9" max="9" width="0.875" style="112" customWidth="1"/>
    <col min="10" max="10" width="11.75" style="112" customWidth="1"/>
    <col min="11" max="16384" width="20.125" style="112"/>
  </cols>
  <sheetData>
    <row r="1" spans="1:10" x14ac:dyDescent="0.6">
      <c r="J1" s="119" t="s">
        <v>134</v>
      </c>
    </row>
    <row r="2" spans="1:10" x14ac:dyDescent="0.6">
      <c r="A2" s="312" t="s">
        <v>314</v>
      </c>
      <c r="B2" s="312"/>
      <c r="C2" s="312"/>
      <c r="D2" s="312"/>
      <c r="J2" s="119"/>
    </row>
    <row r="3" spans="1:10" s="113" customFormat="1" x14ac:dyDescent="0.6">
      <c r="A3" s="177" t="s">
        <v>140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s="113" customFormat="1" x14ac:dyDescent="0.6">
      <c r="A4" s="312" t="s">
        <v>329</v>
      </c>
      <c r="B4" s="312"/>
      <c r="C4" s="312"/>
      <c r="D4" s="312"/>
    </row>
    <row r="5" spans="1:10" s="113" customForma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5" t="s">
        <v>130</v>
      </c>
    </row>
    <row r="6" spans="1:10" s="113" customFormat="1" ht="43.5" customHeight="1" x14ac:dyDescent="0.6">
      <c r="D6" s="315" t="s">
        <v>135</v>
      </c>
      <c r="E6" s="313"/>
      <c r="F6" s="313"/>
      <c r="G6" s="114"/>
      <c r="H6" s="315" t="s">
        <v>136</v>
      </c>
      <c r="I6" s="313"/>
      <c r="J6" s="313"/>
    </row>
    <row r="7" spans="1:10" s="113" customFormat="1" x14ac:dyDescent="0.6">
      <c r="B7" s="116"/>
      <c r="C7" s="116"/>
      <c r="D7" s="229">
        <v>2023</v>
      </c>
      <c r="E7" s="119"/>
      <c r="F7" s="229">
        <v>2022</v>
      </c>
      <c r="G7" s="119"/>
      <c r="H7" s="229">
        <v>2023</v>
      </c>
      <c r="I7" s="119"/>
      <c r="J7" s="229">
        <v>2022</v>
      </c>
    </row>
    <row r="8" spans="1:10" s="113" customFormat="1" x14ac:dyDescent="0.6">
      <c r="A8" s="113" t="s">
        <v>302</v>
      </c>
      <c r="D8" s="235">
        <v>68160</v>
      </c>
      <c r="E8" s="179"/>
      <c r="F8" s="235">
        <v>165204</v>
      </c>
      <c r="G8" s="179"/>
      <c r="H8" s="235">
        <v>71549</v>
      </c>
      <c r="I8" s="179"/>
      <c r="J8" s="235">
        <v>172477</v>
      </c>
    </row>
    <row r="9" spans="1:10" x14ac:dyDescent="0.6">
      <c r="A9" s="112" t="s">
        <v>237</v>
      </c>
      <c r="D9" s="209"/>
      <c r="E9" s="210"/>
      <c r="F9" s="209"/>
      <c r="G9" s="210"/>
      <c r="H9" s="211"/>
      <c r="I9" s="175"/>
      <c r="J9" s="211"/>
    </row>
    <row r="10" spans="1:10" x14ac:dyDescent="0.6">
      <c r="A10" s="134" t="s">
        <v>287</v>
      </c>
      <c r="D10" s="209"/>
      <c r="E10" s="210"/>
      <c r="F10" s="209"/>
      <c r="G10" s="210"/>
      <c r="H10" s="209"/>
      <c r="I10" s="210"/>
      <c r="J10" s="211"/>
    </row>
    <row r="11" spans="1:10" x14ac:dyDescent="0.6">
      <c r="A11" s="212" t="s">
        <v>238</v>
      </c>
      <c r="D11" s="209"/>
      <c r="E11" s="210"/>
      <c r="F11" s="209"/>
      <c r="G11" s="210"/>
      <c r="H11" s="209"/>
      <c r="I11" s="210"/>
      <c r="J11" s="211"/>
    </row>
    <row r="12" spans="1:10" x14ac:dyDescent="0.6">
      <c r="A12" s="130" t="s">
        <v>332</v>
      </c>
      <c r="D12" s="236">
        <v>0</v>
      </c>
      <c r="E12" s="210"/>
      <c r="F12" s="213">
        <v>-89192</v>
      </c>
      <c r="G12" s="213"/>
      <c r="H12" s="236">
        <v>0</v>
      </c>
      <c r="I12" s="213"/>
      <c r="J12" s="213">
        <v>-89192</v>
      </c>
    </row>
    <row r="13" spans="1:10" x14ac:dyDescent="0.6">
      <c r="A13" s="130" t="s">
        <v>278</v>
      </c>
      <c r="D13" s="128">
        <v>0</v>
      </c>
      <c r="E13" s="197"/>
      <c r="F13" s="128">
        <v>17839</v>
      </c>
      <c r="G13" s="197"/>
      <c r="H13" s="128">
        <v>0</v>
      </c>
      <c r="I13" s="197"/>
      <c r="J13" s="128">
        <v>17839</v>
      </c>
    </row>
    <row r="14" spans="1:10" x14ac:dyDescent="0.6">
      <c r="A14" s="134" t="s">
        <v>287</v>
      </c>
      <c r="D14" s="216"/>
      <c r="E14" s="210"/>
      <c r="F14" s="216"/>
      <c r="G14" s="210"/>
      <c r="H14" s="216"/>
      <c r="I14" s="210"/>
      <c r="J14" s="217"/>
    </row>
    <row r="15" spans="1:10" x14ac:dyDescent="0.6">
      <c r="A15" s="212" t="s">
        <v>318</v>
      </c>
      <c r="B15" s="126"/>
      <c r="D15" s="237">
        <v>0</v>
      </c>
      <c r="E15" s="219">
        <v>0</v>
      </c>
      <c r="F15" s="215">
        <v>-71353</v>
      </c>
      <c r="G15" s="219">
        <v>0</v>
      </c>
      <c r="H15" s="237">
        <v>0</v>
      </c>
      <c r="I15" s="219">
        <v>0</v>
      </c>
      <c r="J15" s="215">
        <v>-71353</v>
      </c>
    </row>
    <row r="16" spans="1:10" x14ac:dyDescent="0.6">
      <c r="A16" s="134" t="s">
        <v>240</v>
      </c>
      <c r="B16" s="126"/>
      <c r="D16" s="219"/>
      <c r="E16" s="179"/>
      <c r="F16" s="219"/>
      <c r="G16" s="179"/>
      <c r="H16" s="219"/>
      <c r="I16" s="179"/>
      <c r="J16" s="219"/>
    </row>
    <row r="17" spans="1:10" x14ac:dyDescent="0.6">
      <c r="A17" s="212" t="s">
        <v>238</v>
      </c>
      <c r="B17" s="126"/>
      <c r="D17" s="219"/>
      <c r="E17" s="179"/>
      <c r="F17" s="219"/>
      <c r="G17" s="179"/>
      <c r="H17" s="219"/>
      <c r="I17" s="179"/>
      <c r="J17" s="219"/>
    </row>
    <row r="18" spans="1:10" x14ac:dyDescent="0.6">
      <c r="A18" s="130" t="s">
        <v>241</v>
      </c>
      <c r="B18" s="126"/>
      <c r="D18" s="219"/>
      <c r="E18" s="179"/>
      <c r="F18" s="219"/>
      <c r="G18" s="179"/>
      <c r="H18" s="219"/>
      <c r="I18" s="179"/>
      <c r="J18" s="219"/>
    </row>
    <row r="19" spans="1:10" x14ac:dyDescent="0.6">
      <c r="A19" s="133" t="s">
        <v>288</v>
      </c>
      <c r="B19" s="126"/>
      <c r="D19" s="213">
        <v>-7635</v>
      </c>
      <c r="E19" s="175"/>
      <c r="F19" s="213">
        <v>-3783</v>
      </c>
      <c r="G19" s="175"/>
      <c r="H19" s="213">
        <v>-7635</v>
      </c>
      <c r="I19" s="175"/>
      <c r="J19" s="213">
        <v>-3783</v>
      </c>
    </row>
    <row r="20" spans="1:10" x14ac:dyDescent="0.6">
      <c r="A20" s="130" t="s">
        <v>278</v>
      </c>
      <c r="B20" s="126"/>
      <c r="D20" s="223">
        <v>1527</v>
      </c>
      <c r="E20" s="175"/>
      <c r="F20" s="223">
        <v>757</v>
      </c>
      <c r="G20" s="175"/>
      <c r="H20" s="223">
        <v>1527</v>
      </c>
      <c r="I20" s="175"/>
      <c r="J20" s="223">
        <v>757</v>
      </c>
    </row>
    <row r="21" spans="1:10" x14ac:dyDescent="0.6">
      <c r="A21" s="134" t="s">
        <v>240</v>
      </c>
      <c r="B21" s="126"/>
      <c r="D21" s="219"/>
      <c r="E21" s="179"/>
      <c r="F21" s="219"/>
      <c r="G21" s="179"/>
      <c r="H21" s="219"/>
      <c r="I21" s="179"/>
      <c r="J21" s="219"/>
    </row>
    <row r="22" spans="1:10" x14ac:dyDescent="0.6">
      <c r="A22" s="212" t="s">
        <v>318</v>
      </c>
      <c r="B22" s="126"/>
      <c r="D22" s="215">
        <v>-6108</v>
      </c>
      <c r="E22" s="219">
        <v>0</v>
      </c>
      <c r="F22" s="215">
        <v>-3026</v>
      </c>
      <c r="G22" s="219">
        <v>0</v>
      </c>
      <c r="H22" s="215">
        <v>-6108</v>
      </c>
      <c r="I22" s="219">
        <v>0</v>
      </c>
      <c r="J22" s="215">
        <v>-3026</v>
      </c>
    </row>
    <row r="23" spans="1:10" x14ac:dyDescent="0.6">
      <c r="A23" s="318" t="s">
        <v>289</v>
      </c>
      <c r="B23" s="318"/>
      <c r="E23" s="179"/>
      <c r="G23" s="179"/>
      <c r="I23" s="187"/>
    </row>
    <row r="24" spans="1:10" x14ac:dyDescent="0.6">
      <c r="A24" s="177" t="s">
        <v>290</v>
      </c>
      <c r="B24" s="177"/>
      <c r="D24" s="219">
        <v>-6108</v>
      </c>
      <c r="E24" s="179"/>
      <c r="F24" s="219">
        <v>-74379</v>
      </c>
      <c r="G24" s="179"/>
      <c r="H24" s="219">
        <v>-6108</v>
      </c>
      <c r="I24" s="187"/>
      <c r="J24" s="219">
        <v>-74379</v>
      </c>
    </row>
    <row r="25" spans="1:10" ht="24" thickBot="1" x14ac:dyDescent="0.65">
      <c r="A25" s="113" t="s">
        <v>239</v>
      </c>
      <c r="D25" s="221">
        <v>62052</v>
      </c>
      <c r="E25" s="187"/>
      <c r="F25" s="221">
        <v>90825</v>
      </c>
      <c r="G25" s="179"/>
      <c r="H25" s="221">
        <v>65441</v>
      </c>
      <c r="I25" s="179"/>
      <c r="J25" s="221">
        <v>98098</v>
      </c>
    </row>
    <row r="26" spans="1:10" ht="24" thickTop="1" x14ac:dyDescent="0.6">
      <c r="A26" s="113"/>
      <c r="D26" s="238"/>
      <c r="E26" s="187"/>
      <c r="F26" s="238"/>
      <c r="G26" s="179"/>
      <c r="H26" s="238"/>
      <c r="I26" s="179"/>
      <c r="J26" s="238"/>
    </row>
    <row r="27" spans="1:10" x14ac:dyDescent="0.6">
      <c r="A27" s="113" t="s">
        <v>243</v>
      </c>
      <c r="D27" s="218"/>
      <c r="E27" s="218"/>
      <c r="F27" s="218"/>
      <c r="G27" s="218"/>
      <c r="H27" s="218"/>
      <c r="I27" s="218"/>
      <c r="J27" s="218"/>
    </row>
    <row r="28" spans="1:10" x14ac:dyDescent="0.6">
      <c r="A28" s="150" t="s">
        <v>244</v>
      </c>
      <c r="D28" s="213">
        <v>67164</v>
      </c>
      <c r="E28" s="175"/>
      <c r="F28" s="213">
        <v>170984</v>
      </c>
      <c r="G28" s="175"/>
      <c r="H28" s="213">
        <v>71549</v>
      </c>
      <c r="I28" s="175"/>
      <c r="J28" s="213">
        <v>172477</v>
      </c>
    </row>
    <row r="29" spans="1:10" x14ac:dyDescent="0.6">
      <c r="A29" s="319" t="s">
        <v>246</v>
      </c>
      <c r="B29" s="319"/>
      <c r="D29" s="213">
        <v>996</v>
      </c>
      <c r="E29" s="175"/>
      <c r="F29" s="213">
        <v>-5780</v>
      </c>
      <c r="G29" s="175"/>
      <c r="H29" s="110">
        <v>0</v>
      </c>
      <c r="I29" s="175"/>
      <c r="J29" s="110">
        <v>0</v>
      </c>
    </row>
    <row r="30" spans="1:10" ht="24" thickBot="1" x14ac:dyDescent="0.65">
      <c r="D30" s="221">
        <v>68160</v>
      </c>
      <c r="E30" s="179"/>
      <c r="F30" s="221">
        <v>165204</v>
      </c>
      <c r="G30" s="175"/>
      <c r="H30" s="221">
        <v>71549</v>
      </c>
      <c r="I30" s="175"/>
      <c r="J30" s="221">
        <v>172477</v>
      </c>
    </row>
    <row r="31" spans="1:10" ht="24" thickTop="1" x14ac:dyDescent="0.6">
      <c r="A31" s="113" t="s">
        <v>245</v>
      </c>
      <c r="D31" s="218"/>
      <c r="E31" s="218"/>
      <c r="F31" s="218"/>
      <c r="G31" s="218"/>
      <c r="H31" s="218"/>
      <c r="I31" s="218"/>
      <c r="J31" s="218"/>
    </row>
    <row r="32" spans="1:10" hidden="1" x14ac:dyDescent="0.6">
      <c r="A32" s="133" t="s">
        <v>77</v>
      </c>
      <c r="D32" s="213">
        <v>67164</v>
      </c>
      <c r="E32" s="175"/>
      <c r="F32" s="175">
        <v>170984</v>
      </c>
      <c r="G32" s="175"/>
      <c r="H32" s="213">
        <v>71549</v>
      </c>
      <c r="I32" s="175"/>
      <c r="J32" s="175">
        <v>172477</v>
      </c>
    </row>
    <row r="33" spans="1:10" ht="21.75" hidden="1" customHeight="1" x14ac:dyDescent="0.6">
      <c r="A33" s="134" t="s">
        <v>80</v>
      </c>
      <c r="D33" s="209"/>
      <c r="E33" s="210"/>
      <c r="F33" s="209"/>
      <c r="G33" s="210"/>
      <c r="H33" s="211"/>
      <c r="I33" s="175"/>
      <c r="J33" s="211"/>
    </row>
    <row r="34" spans="1:10" ht="21.75" hidden="1" customHeight="1" x14ac:dyDescent="0.6">
      <c r="A34" s="130" t="s">
        <v>85</v>
      </c>
      <c r="D34" s="209"/>
      <c r="E34" s="210"/>
      <c r="F34" s="209"/>
      <c r="G34" s="210"/>
      <c r="H34" s="211"/>
      <c r="I34" s="175"/>
      <c r="J34" s="211"/>
    </row>
    <row r="35" spans="1:10" ht="23.25" hidden="1" customHeight="1" x14ac:dyDescent="0.6">
      <c r="A35" s="133" t="s">
        <v>86</v>
      </c>
      <c r="D35" s="128" t="e">
        <v>#REF!</v>
      </c>
      <c r="E35" s="210"/>
      <c r="F35" s="128" t="e">
        <v>#REF!</v>
      </c>
      <c r="G35" s="210"/>
      <c r="H35" s="128" t="e">
        <v>#REF!</v>
      </c>
      <c r="I35" s="175"/>
      <c r="J35" s="128" t="e">
        <v>#REF!</v>
      </c>
    </row>
    <row r="36" spans="1:10" hidden="1" x14ac:dyDescent="0.6">
      <c r="A36" s="134" t="s">
        <v>84</v>
      </c>
      <c r="D36" s="209"/>
      <c r="E36" s="210"/>
      <c r="F36" s="209"/>
      <c r="G36" s="210"/>
      <c r="H36" s="211"/>
      <c r="I36" s="175"/>
      <c r="J36" s="211"/>
    </row>
    <row r="37" spans="1:10" hidden="1" x14ac:dyDescent="0.6">
      <c r="A37" s="130" t="s">
        <v>87</v>
      </c>
      <c r="D37" s="209"/>
      <c r="E37" s="210"/>
      <c r="F37" s="209"/>
      <c r="G37" s="210"/>
      <c r="H37" s="211"/>
      <c r="I37" s="175"/>
      <c r="J37" s="211"/>
    </row>
    <row r="38" spans="1:10" hidden="1" x14ac:dyDescent="0.6">
      <c r="A38" s="133" t="s">
        <v>88</v>
      </c>
      <c r="B38" s="126"/>
      <c r="D38" s="223">
        <v>0</v>
      </c>
      <c r="E38" s="175"/>
      <c r="F38" s="223">
        <v>-71353</v>
      </c>
      <c r="G38" s="175"/>
      <c r="H38" s="213">
        <v>0</v>
      </c>
      <c r="I38" s="210"/>
      <c r="J38" s="175">
        <v>-71353</v>
      </c>
    </row>
    <row r="39" spans="1:10" s="113" customFormat="1" x14ac:dyDescent="0.6">
      <c r="A39" s="150" t="s">
        <v>244</v>
      </c>
      <c r="B39" s="112"/>
      <c r="C39" s="112"/>
      <c r="D39" s="213">
        <v>61056</v>
      </c>
      <c r="E39" s="213">
        <v>0</v>
      </c>
      <c r="F39" s="213">
        <v>96605</v>
      </c>
      <c r="G39" s="213">
        <v>0</v>
      </c>
      <c r="H39" s="213">
        <v>65441</v>
      </c>
      <c r="I39" s="213">
        <v>0</v>
      </c>
      <c r="J39" s="213">
        <v>98098</v>
      </c>
    </row>
    <row r="40" spans="1:10" x14ac:dyDescent="0.6">
      <c r="A40" s="319" t="s">
        <v>246</v>
      </c>
      <c r="B40" s="319"/>
      <c r="D40" s="213">
        <v>996</v>
      </c>
      <c r="E40" s="175"/>
      <c r="F40" s="213">
        <v>-5780</v>
      </c>
      <c r="G40" s="175"/>
      <c r="H40" s="110">
        <v>0</v>
      </c>
      <c r="I40" s="175"/>
      <c r="J40" s="110">
        <v>0</v>
      </c>
    </row>
    <row r="41" spans="1:10" ht="24" thickBot="1" x14ac:dyDescent="0.65">
      <c r="D41" s="221">
        <v>62052</v>
      </c>
      <c r="E41" s="179"/>
      <c r="F41" s="221">
        <v>90825</v>
      </c>
      <c r="G41" s="179"/>
      <c r="H41" s="221">
        <v>65441</v>
      </c>
      <c r="I41" s="179"/>
      <c r="J41" s="221">
        <v>98098</v>
      </c>
    </row>
    <row r="42" spans="1:10" ht="24" thickTop="1" x14ac:dyDescent="0.6">
      <c r="A42" s="225" t="s">
        <v>247</v>
      </c>
    </row>
    <row r="43" spans="1:10" ht="24" thickBot="1" x14ac:dyDescent="0.65">
      <c r="A43" s="150" t="s">
        <v>248</v>
      </c>
      <c r="D43" s="226">
        <v>0.62188888888888894</v>
      </c>
      <c r="E43" s="227"/>
      <c r="F43" s="226">
        <v>1.5831851851851853</v>
      </c>
      <c r="G43" s="227"/>
      <c r="H43" s="226">
        <v>0.66249074074074077</v>
      </c>
      <c r="I43" s="227"/>
      <c r="J43" s="226">
        <v>1.5970092592592593</v>
      </c>
    </row>
    <row r="44" spans="1:10" ht="24" hidden="1" thickTop="1" x14ac:dyDescent="0.6">
      <c r="A44" s="316" t="s">
        <v>71</v>
      </c>
      <c r="B44" s="317"/>
      <c r="D44" s="181">
        <v>108000</v>
      </c>
      <c r="E44" s="128"/>
      <c r="F44" s="181">
        <v>108000</v>
      </c>
      <c r="G44" s="128"/>
      <c r="H44" s="181">
        <v>108000</v>
      </c>
      <c r="I44" s="197"/>
      <c r="J44" s="181">
        <v>108000</v>
      </c>
    </row>
    <row r="45" spans="1:10" ht="24" thickTop="1" x14ac:dyDescent="0.6">
      <c r="A45" s="150"/>
      <c r="D45" s="128"/>
      <c r="E45" s="128"/>
      <c r="F45" s="128"/>
      <c r="G45" s="128"/>
      <c r="H45" s="128"/>
      <c r="I45" s="197"/>
      <c r="J45" s="128"/>
    </row>
    <row r="46" spans="1:10" x14ac:dyDescent="0.6">
      <c r="A46" s="150"/>
      <c r="D46" s="128"/>
      <c r="E46" s="128"/>
      <c r="F46" s="128"/>
      <c r="G46" s="128"/>
      <c r="H46" s="128"/>
      <c r="I46" s="197"/>
      <c r="J46" s="128"/>
    </row>
    <row r="47" spans="1:10" x14ac:dyDescent="0.6">
      <c r="A47" s="311" t="s">
        <v>326</v>
      </c>
      <c r="B47" s="311"/>
      <c r="C47" s="311"/>
      <c r="D47" s="311"/>
      <c r="E47" s="311"/>
    </row>
  </sheetData>
  <mergeCells count="9">
    <mergeCell ref="H6:J6"/>
    <mergeCell ref="A29:B29"/>
    <mergeCell ref="A2:D2"/>
    <mergeCell ref="A40:B40"/>
    <mergeCell ref="A47:E47"/>
    <mergeCell ref="A44:B44"/>
    <mergeCell ref="A4:D4"/>
    <mergeCell ref="D6:F6"/>
    <mergeCell ref="A23:B23"/>
  </mergeCells>
  <pageMargins left="0.70866141732283472" right="0.19685039370078741" top="0.59055118110236227" bottom="0.19685039370078741" header="0.31496062992125984" footer="0.31496062992125984"/>
  <pageSetup paperSize="9" scale="85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8"/>
  <sheetViews>
    <sheetView showGridLines="0" zoomScale="85" zoomScaleNormal="85" zoomScaleSheetLayoutView="100" workbookViewId="0">
      <selection activeCell="AI13" sqref="AI13"/>
    </sheetView>
  </sheetViews>
  <sheetFormatPr defaultColWidth="9.125" defaultRowHeight="21" customHeight="1" x14ac:dyDescent="0.6"/>
  <cols>
    <col min="1" max="1" width="40.375" style="112" customWidth="1"/>
    <col min="2" max="2" width="1.875" style="112" customWidth="1"/>
    <col min="3" max="3" width="4.375" style="112" customWidth="1"/>
    <col min="4" max="4" width="1.125" style="112" customWidth="1"/>
    <col min="5" max="5" width="14.75" style="112" customWidth="1"/>
    <col min="6" max="6" width="1.625" style="112" customWidth="1"/>
    <col min="7" max="7" width="12.375" style="112" customWidth="1"/>
    <col min="8" max="8" width="1.625" style="112" customWidth="1"/>
    <col min="9" max="9" width="12.25" style="112" customWidth="1"/>
    <col min="10" max="10" width="0.75" style="112" customWidth="1"/>
    <col min="11" max="11" width="12.25" style="112" customWidth="1"/>
    <col min="12" max="12" width="1.625" style="112" customWidth="1"/>
    <col min="13" max="13" width="15.75" style="112" customWidth="1"/>
    <col min="14" max="14" width="1.625" style="112" customWidth="1"/>
    <col min="15" max="15" width="17.375" style="112" hidden="1" customWidth="1"/>
    <col min="16" max="16" width="1.625" style="112" hidden="1" customWidth="1"/>
    <col min="17" max="17" width="22.25" style="112" customWidth="1"/>
    <col min="18" max="18" width="1.625" style="112" customWidth="1"/>
    <col min="19" max="19" width="17.125" style="112" customWidth="1"/>
    <col min="20" max="20" width="1.625" style="112" customWidth="1"/>
    <col min="21" max="21" width="15.75" style="112" customWidth="1"/>
    <col min="22" max="22" width="1.625" style="112" customWidth="1"/>
    <col min="23" max="23" width="15.25" style="112" customWidth="1"/>
    <col min="24" max="24" width="1.625" style="112" customWidth="1"/>
    <col min="25" max="25" width="12.375" style="112" customWidth="1"/>
    <col min="26" max="26" width="1.625" style="112" customWidth="1"/>
    <col min="27" max="27" width="15.125" style="112" customWidth="1"/>
    <col min="28" max="28" width="1.625" style="112" customWidth="1"/>
    <col min="29" max="29" width="14.875" style="112" customWidth="1"/>
    <col min="30" max="16384" width="9.125" style="112"/>
  </cols>
  <sheetData>
    <row r="1" spans="1:29" ht="21" customHeight="1" x14ac:dyDescent="0.6">
      <c r="AC1" s="119" t="s">
        <v>134</v>
      </c>
    </row>
    <row r="2" spans="1:29" ht="21" customHeight="1" x14ac:dyDescent="0.6">
      <c r="A2" s="312" t="s">
        <v>314</v>
      </c>
      <c r="B2" s="312"/>
      <c r="C2" s="312"/>
      <c r="D2" s="312"/>
      <c r="E2" s="312"/>
      <c r="F2" s="312"/>
      <c r="G2" s="312"/>
      <c r="AC2" s="119"/>
    </row>
    <row r="3" spans="1:29" ht="21" customHeight="1" x14ac:dyDescent="0.6">
      <c r="A3" s="312" t="s">
        <v>151</v>
      </c>
      <c r="B3" s="312"/>
      <c r="C3" s="312"/>
      <c r="D3" s="312"/>
      <c r="E3" s="312"/>
      <c r="F3" s="312"/>
      <c r="G3" s="312"/>
      <c r="H3" s="113"/>
      <c r="I3" s="113"/>
      <c r="J3" s="113"/>
      <c r="K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</row>
    <row r="4" spans="1:29" ht="21" customHeight="1" x14ac:dyDescent="0.6">
      <c r="A4" s="312" t="s">
        <v>329</v>
      </c>
      <c r="B4" s="312"/>
      <c r="C4" s="312"/>
      <c r="D4" s="312"/>
      <c r="E4" s="312"/>
      <c r="F4" s="312"/>
      <c r="G4" s="312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29" ht="21" customHeight="1" x14ac:dyDescent="0.6">
      <c r="A5" s="312" t="s">
        <v>152</v>
      </c>
      <c r="B5" s="312"/>
      <c r="C5" s="312"/>
      <c r="D5" s="312"/>
      <c r="E5" s="312"/>
      <c r="F5" s="312"/>
      <c r="G5" s="312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ht="21" customHeight="1" x14ac:dyDescent="0.6">
      <c r="A6" s="114"/>
      <c r="B6" s="114"/>
      <c r="C6" s="114"/>
      <c r="D6" s="114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13"/>
      <c r="AB6" s="113"/>
      <c r="AC6" s="115" t="s">
        <v>130</v>
      </c>
    </row>
    <row r="7" spans="1:29" s="127" customFormat="1" ht="24.75" customHeight="1" x14ac:dyDescent="0.6">
      <c r="F7" s="119"/>
      <c r="I7" s="320" t="s">
        <v>149</v>
      </c>
      <c r="J7" s="320"/>
      <c r="K7" s="320"/>
      <c r="L7" s="320"/>
      <c r="M7" s="320"/>
      <c r="N7" s="239"/>
      <c r="O7" s="320" t="s">
        <v>150</v>
      </c>
      <c r="P7" s="320"/>
      <c r="Q7" s="320"/>
      <c r="R7" s="320"/>
      <c r="S7" s="320"/>
      <c r="T7" s="320"/>
      <c r="U7" s="320"/>
      <c r="V7" s="320"/>
      <c r="W7" s="320"/>
      <c r="X7" s="119"/>
      <c r="Z7" s="119"/>
      <c r="AB7" s="119"/>
    </row>
    <row r="8" spans="1:29" s="127" customFormat="1" ht="24.75" customHeight="1" x14ac:dyDescent="0.6">
      <c r="F8" s="119"/>
      <c r="I8" s="239"/>
      <c r="J8" s="239"/>
      <c r="K8" s="239"/>
      <c r="L8" s="239"/>
      <c r="M8" s="239"/>
      <c r="N8" s="239"/>
      <c r="O8" s="239"/>
      <c r="P8" s="239"/>
      <c r="Q8" s="321" t="s">
        <v>141</v>
      </c>
      <c r="R8" s="239"/>
      <c r="S8" s="239"/>
      <c r="T8" s="239"/>
      <c r="U8" s="239"/>
      <c r="V8" s="239"/>
      <c r="W8" s="239"/>
      <c r="X8" s="119"/>
      <c r="Z8" s="119"/>
      <c r="AB8" s="119"/>
    </row>
    <row r="9" spans="1:29" s="127" customFormat="1" ht="24.75" customHeight="1" x14ac:dyDescent="0.6">
      <c r="F9" s="119"/>
      <c r="N9" s="239"/>
      <c r="P9" s="239"/>
      <c r="Q9" s="322"/>
      <c r="R9" s="239"/>
      <c r="S9" s="239"/>
      <c r="T9" s="239"/>
      <c r="X9" s="119"/>
      <c r="Z9" s="119"/>
      <c r="AB9" s="119"/>
    </row>
    <row r="10" spans="1:29" s="127" customFormat="1" ht="24.75" customHeight="1" x14ac:dyDescent="0.6">
      <c r="F10" s="119"/>
      <c r="N10" s="239"/>
      <c r="O10" s="241" t="s">
        <v>39</v>
      </c>
      <c r="P10" s="239"/>
      <c r="Q10" s="322"/>
      <c r="R10" s="239"/>
      <c r="T10" s="239"/>
      <c r="U10" s="240"/>
      <c r="V10" s="119"/>
      <c r="W10" s="115" t="s">
        <v>146</v>
      </c>
      <c r="X10" s="119"/>
      <c r="Y10" s="115" t="s">
        <v>169</v>
      </c>
      <c r="Z10" s="119"/>
      <c r="AB10" s="119"/>
    </row>
    <row r="11" spans="1:29" s="127" customFormat="1" ht="23.4" x14ac:dyDescent="0.6">
      <c r="E11" s="119" t="s">
        <v>154</v>
      </c>
      <c r="F11" s="116"/>
      <c r="G11" s="119" t="s">
        <v>157</v>
      </c>
      <c r="H11" s="119"/>
      <c r="I11" s="320" t="s">
        <v>160</v>
      </c>
      <c r="J11" s="320"/>
      <c r="K11" s="320"/>
      <c r="L11" s="119"/>
      <c r="M11" s="119"/>
      <c r="N11" s="119"/>
      <c r="O11" s="241" t="s">
        <v>40</v>
      </c>
      <c r="P11" s="119"/>
      <c r="Q11" s="322"/>
      <c r="R11" s="119"/>
      <c r="S11" s="240" t="s">
        <v>291</v>
      </c>
      <c r="T11" s="119"/>
      <c r="U11" s="240"/>
      <c r="V11" s="119"/>
      <c r="W11" s="115" t="s">
        <v>143</v>
      </c>
      <c r="X11" s="119"/>
      <c r="Y11" s="115" t="s">
        <v>279</v>
      </c>
      <c r="Z11" s="119"/>
      <c r="AA11" s="240"/>
      <c r="AB11" s="116"/>
      <c r="AC11" s="119" t="s">
        <v>147</v>
      </c>
    </row>
    <row r="12" spans="1:29" s="127" customFormat="1" ht="21" customHeight="1" x14ac:dyDescent="0.6">
      <c r="C12" s="156"/>
      <c r="D12" s="156"/>
      <c r="E12" s="119" t="s">
        <v>155</v>
      </c>
      <c r="F12" s="116"/>
      <c r="G12" s="119" t="s">
        <v>158</v>
      </c>
      <c r="H12" s="119"/>
      <c r="I12" s="240" t="s">
        <v>161</v>
      </c>
      <c r="J12" s="116"/>
      <c r="K12" s="240" t="s">
        <v>162</v>
      </c>
      <c r="L12" s="116"/>
      <c r="M12" s="240"/>
      <c r="N12" s="240"/>
      <c r="O12" s="241" t="s">
        <v>41</v>
      </c>
      <c r="P12" s="240"/>
      <c r="Q12" s="322"/>
      <c r="R12" s="240"/>
      <c r="S12" s="240" t="s">
        <v>292</v>
      </c>
      <c r="T12" s="240"/>
      <c r="U12" s="240"/>
      <c r="V12" s="116"/>
      <c r="W12" s="115" t="s">
        <v>144</v>
      </c>
      <c r="X12" s="116"/>
      <c r="Y12" s="119" t="s">
        <v>280</v>
      </c>
      <c r="Z12" s="119"/>
      <c r="AA12" s="115" t="s">
        <v>167</v>
      </c>
      <c r="AB12" s="116"/>
      <c r="AC12" s="119" t="s">
        <v>148</v>
      </c>
    </row>
    <row r="13" spans="1:29" s="127" customFormat="1" ht="21" customHeight="1" x14ac:dyDescent="0.6">
      <c r="B13" s="116"/>
      <c r="C13" s="117" t="s">
        <v>309</v>
      </c>
      <c r="D13" s="116"/>
      <c r="E13" s="229" t="s">
        <v>156</v>
      </c>
      <c r="F13" s="116"/>
      <c r="G13" s="229" t="s">
        <v>159</v>
      </c>
      <c r="H13" s="116"/>
      <c r="I13" s="242" t="s">
        <v>163</v>
      </c>
      <c r="J13" s="116"/>
      <c r="K13" s="242" t="s">
        <v>163</v>
      </c>
      <c r="L13" s="116"/>
      <c r="M13" s="243" t="s">
        <v>164</v>
      </c>
      <c r="N13" s="240"/>
      <c r="O13" s="120" t="s">
        <v>14</v>
      </c>
      <c r="P13" s="240"/>
      <c r="Q13" s="323"/>
      <c r="R13" s="240"/>
      <c r="S13" s="242" t="s">
        <v>293</v>
      </c>
      <c r="T13" s="240"/>
      <c r="U13" s="229" t="s">
        <v>142</v>
      </c>
      <c r="V13" s="116"/>
      <c r="W13" s="120" t="s">
        <v>145</v>
      </c>
      <c r="X13" s="116"/>
      <c r="Y13" s="120" t="s">
        <v>281</v>
      </c>
      <c r="Z13" s="116"/>
      <c r="AA13" s="120" t="s">
        <v>168</v>
      </c>
      <c r="AB13" s="116"/>
      <c r="AC13" s="244" t="s">
        <v>145</v>
      </c>
    </row>
    <row r="14" spans="1:29" s="113" customFormat="1" ht="21" hidden="1" customHeight="1" x14ac:dyDescent="0.6">
      <c r="A14" s="156" t="s">
        <v>59</v>
      </c>
      <c r="E14" s="179">
        <v>108000</v>
      </c>
      <c r="F14" s="179"/>
      <c r="G14" s="179">
        <v>110400</v>
      </c>
      <c r="H14" s="179"/>
      <c r="I14" s="179">
        <v>10800</v>
      </c>
      <c r="J14" s="179"/>
      <c r="K14" s="179">
        <v>159115</v>
      </c>
      <c r="L14" s="179"/>
      <c r="M14" s="179">
        <v>1845052</v>
      </c>
      <c r="N14" s="179"/>
      <c r="O14" s="179">
        <v>84484</v>
      </c>
      <c r="P14" s="179"/>
      <c r="Q14" s="178">
        <v>0</v>
      </c>
      <c r="R14" s="179"/>
      <c r="S14" s="179"/>
      <c r="T14" s="179"/>
      <c r="U14" s="219">
        <v>-7215</v>
      </c>
      <c r="V14" s="179"/>
      <c r="W14" s="179">
        <v>77269</v>
      </c>
      <c r="X14" s="179"/>
      <c r="Y14" s="179">
        <v>2310636</v>
      </c>
      <c r="Z14" s="179"/>
      <c r="AA14" s="179">
        <v>93794</v>
      </c>
      <c r="AB14" s="179"/>
      <c r="AC14" s="179">
        <v>2404430</v>
      </c>
    </row>
    <row r="15" spans="1:29" ht="21" hidden="1" customHeight="1" x14ac:dyDescent="0.6">
      <c r="A15" s="150" t="s">
        <v>32</v>
      </c>
      <c r="E15" s="195">
        <v>0</v>
      </c>
      <c r="F15" s="110"/>
      <c r="G15" s="195">
        <v>0</v>
      </c>
      <c r="H15" s="110"/>
      <c r="I15" s="195">
        <v>0</v>
      </c>
      <c r="J15" s="110"/>
      <c r="K15" s="195">
        <v>0</v>
      </c>
      <c r="L15" s="175"/>
      <c r="M15" s="175">
        <v>22206</v>
      </c>
      <c r="N15" s="175"/>
      <c r="O15" s="175">
        <v>2946</v>
      </c>
      <c r="P15" s="175"/>
      <c r="Q15" s="195">
        <v>0</v>
      </c>
      <c r="R15" s="175"/>
      <c r="S15" s="175"/>
      <c r="T15" s="175"/>
      <c r="U15" s="195">
        <v>0</v>
      </c>
      <c r="V15" s="175"/>
      <c r="W15" s="179">
        <v>2946</v>
      </c>
      <c r="X15" s="175"/>
      <c r="Y15" s="179">
        <v>25152</v>
      </c>
      <c r="Z15" s="175"/>
      <c r="AA15" s="175">
        <v>390</v>
      </c>
      <c r="AB15" s="175"/>
      <c r="AC15" s="175">
        <v>25542</v>
      </c>
    </row>
    <row r="16" spans="1:29" s="113" customFormat="1" ht="21" hidden="1" customHeight="1" thickBot="1" x14ac:dyDescent="0.65">
      <c r="A16" s="156" t="s">
        <v>60</v>
      </c>
      <c r="E16" s="232">
        <v>108000</v>
      </c>
      <c r="F16" s="179"/>
      <c r="G16" s="232">
        <v>110400</v>
      </c>
      <c r="H16" s="179"/>
      <c r="I16" s="232">
        <v>10800</v>
      </c>
      <c r="J16" s="179"/>
      <c r="K16" s="232">
        <v>159115</v>
      </c>
      <c r="L16" s="179"/>
      <c r="M16" s="232">
        <v>1867258</v>
      </c>
      <c r="N16" s="179"/>
      <c r="O16" s="232">
        <v>87430</v>
      </c>
      <c r="P16" s="179"/>
      <c r="Q16" s="245">
        <v>0</v>
      </c>
      <c r="R16" s="179"/>
      <c r="S16" s="179"/>
      <c r="T16" s="179"/>
      <c r="U16" s="246">
        <v>-7215</v>
      </c>
      <c r="V16" s="179"/>
      <c r="W16" s="232">
        <v>80215</v>
      </c>
      <c r="X16" s="179"/>
      <c r="Y16" s="232">
        <v>2335788</v>
      </c>
      <c r="Z16" s="179"/>
      <c r="AA16" s="232">
        <v>94184</v>
      </c>
      <c r="AB16" s="179"/>
      <c r="AC16" s="232">
        <v>2429972</v>
      </c>
    </row>
    <row r="17" spans="1:29" s="113" customFormat="1" ht="21" hidden="1" customHeight="1" thickTop="1" x14ac:dyDescent="0.6">
      <c r="A17" s="156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</row>
    <row r="18" spans="1:29" s="113" customFormat="1" ht="21" hidden="1" customHeight="1" x14ac:dyDescent="0.6">
      <c r="A18" s="156" t="s">
        <v>74</v>
      </c>
      <c r="E18" s="179">
        <v>108000</v>
      </c>
      <c r="F18" s="179"/>
      <c r="G18" s="179">
        <v>110400</v>
      </c>
      <c r="H18" s="179"/>
      <c r="I18" s="179">
        <v>10800</v>
      </c>
      <c r="J18" s="179"/>
      <c r="K18" s="179">
        <v>162770</v>
      </c>
      <c r="L18" s="179"/>
      <c r="M18" s="164">
        <v>1833914</v>
      </c>
      <c r="N18" s="179"/>
      <c r="O18" s="179">
        <v>43855</v>
      </c>
      <c r="P18" s="179"/>
      <c r="Q18" s="178">
        <v>0</v>
      </c>
      <c r="R18" s="179"/>
      <c r="S18" s="179"/>
      <c r="T18" s="179"/>
      <c r="U18" s="219">
        <v>-4265</v>
      </c>
      <c r="V18" s="179"/>
      <c r="W18" s="179">
        <v>39590</v>
      </c>
      <c r="X18" s="179"/>
      <c r="Y18" s="179">
        <v>2265474</v>
      </c>
      <c r="Z18" s="179"/>
      <c r="AA18" s="179">
        <v>16835</v>
      </c>
      <c r="AB18" s="179"/>
      <c r="AC18" s="179">
        <v>2282309</v>
      </c>
    </row>
    <row r="19" spans="1:29" s="113" customFormat="1" ht="21" hidden="1" customHeight="1" x14ac:dyDescent="0.6">
      <c r="A19" s="112" t="s">
        <v>82</v>
      </c>
      <c r="E19" s="179"/>
      <c r="F19" s="179"/>
      <c r="G19" s="179"/>
      <c r="H19" s="179"/>
      <c r="I19" s="179"/>
      <c r="J19" s="179"/>
      <c r="K19" s="179"/>
      <c r="L19" s="179"/>
      <c r="M19" s="164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</row>
    <row r="20" spans="1:29" s="113" customFormat="1" ht="21" hidden="1" customHeight="1" x14ac:dyDescent="0.6">
      <c r="A20" s="171" t="s">
        <v>83</v>
      </c>
      <c r="C20" s="247">
        <v>3.2</v>
      </c>
      <c r="E20" s="248">
        <v>0</v>
      </c>
      <c r="F20" s="175"/>
      <c r="G20" s="248">
        <v>0</v>
      </c>
      <c r="H20" s="175"/>
      <c r="I20" s="248">
        <v>0</v>
      </c>
      <c r="J20" s="175"/>
      <c r="K20" s="248">
        <v>0</v>
      </c>
      <c r="L20" s="175"/>
      <c r="M20" s="181">
        <v>35638</v>
      </c>
      <c r="N20" s="175"/>
      <c r="O20" s="223">
        <v>-43855</v>
      </c>
      <c r="P20" s="175"/>
      <c r="Q20" s="248">
        <v>173206</v>
      </c>
      <c r="R20" s="175"/>
      <c r="S20" s="175"/>
      <c r="T20" s="175"/>
      <c r="U20" s="248">
        <v>0</v>
      </c>
      <c r="V20" s="175"/>
      <c r="W20" s="248">
        <v>129351</v>
      </c>
      <c r="X20" s="175"/>
      <c r="Y20" s="248">
        <v>164989</v>
      </c>
      <c r="Z20" s="175"/>
      <c r="AA20" s="182">
        <v>0</v>
      </c>
      <c r="AB20" s="175"/>
      <c r="AC20" s="248">
        <v>164989</v>
      </c>
    </row>
    <row r="21" spans="1:29" s="113" customFormat="1" ht="21" hidden="1" customHeight="1" x14ac:dyDescent="0.6">
      <c r="A21" s="156" t="s">
        <v>74</v>
      </c>
      <c r="E21" s="179"/>
      <c r="F21" s="179"/>
      <c r="G21" s="179"/>
      <c r="H21" s="179"/>
      <c r="I21" s="179"/>
      <c r="J21" s="179"/>
      <c r="K21" s="179"/>
      <c r="L21" s="179"/>
      <c r="M21" s="164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</row>
    <row r="22" spans="1:29" s="113" customFormat="1" ht="21" customHeight="1" x14ac:dyDescent="0.6">
      <c r="A22" s="156" t="s">
        <v>284</v>
      </c>
      <c r="E22" s="179">
        <v>108000</v>
      </c>
      <c r="F22" s="179"/>
      <c r="G22" s="179">
        <v>110400</v>
      </c>
      <c r="H22" s="179"/>
      <c r="I22" s="179">
        <v>10800</v>
      </c>
      <c r="J22" s="179"/>
      <c r="K22" s="179">
        <v>166410</v>
      </c>
      <c r="L22" s="179"/>
      <c r="M22" s="164">
        <v>1889248</v>
      </c>
      <c r="N22" s="179"/>
      <c r="O22" s="178">
        <v>0</v>
      </c>
      <c r="P22" s="179"/>
      <c r="Q22" s="179">
        <v>226178</v>
      </c>
      <c r="R22" s="179"/>
      <c r="S22" s="208">
        <v>71353</v>
      </c>
      <c r="T22" s="179"/>
      <c r="U22" s="219">
        <v>-4265</v>
      </c>
      <c r="V22" s="179"/>
      <c r="W22" s="249">
        <v>293266</v>
      </c>
      <c r="X22" s="179"/>
      <c r="Y22" s="179">
        <v>2578124</v>
      </c>
      <c r="Z22" s="179"/>
      <c r="AA22" s="179">
        <v>30565</v>
      </c>
      <c r="AB22" s="179"/>
      <c r="AC22" s="179">
        <v>2608689</v>
      </c>
    </row>
    <row r="23" spans="1:29" ht="21" customHeight="1" x14ac:dyDescent="0.6">
      <c r="A23" s="150" t="s">
        <v>166</v>
      </c>
      <c r="E23" s="195">
        <v>0</v>
      </c>
      <c r="F23" s="110"/>
      <c r="G23" s="195">
        <v>0</v>
      </c>
      <c r="H23" s="110"/>
      <c r="I23" s="195">
        <v>0</v>
      </c>
      <c r="J23" s="110"/>
      <c r="K23" s="195">
        <v>0</v>
      </c>
      <c r="L23" s="175"/>
      <c r="M23" s="128">
        <v>235</v>
      </c>
      <c r="N23" s="175"/>
      <c r="O23" s="182">
        <v>0</v>
      </c>
      <c r="P23" s="175"/>
      <c r="Q23" s="128">
        <v>0</v>
      </c>
      <c r="R23" s="175"/>
      <c r="S23" s="110">
        <v>0</v>
      </c>
      <c r="T23" s="175"/>
      <c r="U23" s="195">
        <v>0</v>
      </c>
      <c r="V23" s="175"/>
      <c r="W23" s="128">
        <v>0</v>
      </c>
      <c r="X23" s="175"/>
      <c r="Y23" s="213">
        <v>235</v>
      </c>
      <c r="Z23" s="128"/>
      <c r="AA23" s="128">
        <v>0</v>
      </c>
      <c r="AB23" s="128"/>
      <c r="AC23" s="128">
        <v>235</v>
      </c>
    </row>
    <row r="24" spans="1:29" ht="21" customHeight="1" x14ac:dyDescent="0.6">
      <c r="A24" s="150" t="s">
        <v>165</v>
      </c>
      <c r="E24" s="195">
        <v>0</v>
      </c>
      <c r="F24" s="110"/>
      <c r="G24" s="195">
        <v>0</v>
      </c>
      <c r="H24" s="110"/>
      <c r="I24" s="195">
        <v>0</v>
      </c>
      <c r="J24" s="110"/>
      <c r="K24" s="195">
        <v>0</v>
      </c>
      <c r="L24" s="175"/>
      <c r="M24" s="128">
        <v>170984</v>
      </c>
      <c r="N24" s="175"/>
      <c r="O24" s="110"/>
      <c r="P24" s="175"/>
      <c r="Q24" s="213">
        <v>-3026</v>
      </c>
      <c r="R24" s="175"/>
      <c r="S24" s="213">
        <v>-71353</v>
      </c>
      <c r="T24" s="175"/>
      <c r="U24" s="195">
        <v>0</v>
      </c>
      <c r="V24" s="175"/>
      <c r="W24" s="213">
        <v>-74379</v>
      </c>
      <c r="X24" s="175"/>
      <c r="Y24" s="213">
        <v>96605</v>
      </c>
      <c r="Z24" s="128"/>
      <c r="AA24" s="213">
        <v>-5780</v>
      </c>
      <c r="AB24" s="128"/>
      <c r="AC24" s="128">
        <v>90825</v>
      </c>
    </row>
    <row r="25" spans="1:29" ht="21" customHeight="1" x14ac:dyDescent="0.6">
      <c r="A25" s="150" t="s">
        <v>174</v>
      </c>
      <c r="C25" s="247">
        <v>22</v>
      </c>
      <c r="E25" s="195">
        <v>0</v>
      </c>
      <c r="F25" s="110"/>
      <c r="G25" s="195">
        <v>0</v>
      </c>
      <c r="H25" s="110"/>
      <c r="I25" s="195">
        <v>0</v>
      </c>
      <c r="J25" s="110"/>
      <c r="K25" s="195">
        <v>0</v>
      </c>
      <c r="L25" s="175"/>
      <c r="M25" s="213">
        <v>-81000</v>
      </c>
      <c r="N25" s="175"/>
      <c r="O25" s="110"/>
      <c r="P25" s="175"/>
      <c r="Q25" s="110">
        <v>0</v>
      </c>
      <c r="R25" s="175"/>
      <c r="S25" s="110">
        <v>0</v>
      </c>
      <c r="T25" s="175"/>
      <c r="U25" s="195">
        <v>0</v>
      </c>
      <c r="V25" s="175"/>
      <c r="W25" s="128">
        <v>0</v>
      </c>
      <c r="X25" s="175"/>
      <c r="Y25" s="213">
        <v>-81000</v>
      </c>
      <c r="Z25" s="128"/>
      <c r="AA25" s="128">
        <v>0</v>
      </c>
      <c r="AB25" s="128"/>
      <c r="AC25" s="213">
        <v>-81000</v>
      </c>
    </row>
    <row r="26" spans="1:29" ht="21" customHeight="1" x14ac:dyDescent="0.6">
      <c r="A26" s="150" t="s">
        <v>212</v>
      </c>
      <c r="C26" s="247" t="s">
        <v>322</v>
      </c>
      <c r="E26" s="195">
        <v>0</v>
      </c>
      <c r="F26" s="110"/>
      <c r="G26" s="195">
        <v>0</v>
      </c>
      <c r="H26" s="110"/>
      <c r="I26" s="195">
        <v>0</v>
      </c>
      <c r="J26" s="110"/>
      <c r="K26" s="198">
        <v>5600</v>
      </c>
      <c r="L26" s="175"/>
      <c r="M26" s="213">
        <v>-5600</v>
      </c>
      <c r="N26" s="175"/>
      <c r="O26" s="110"/>
      <c r="P26" s="175"/>
      <c r="Q26" s="110">
        <v>0</v>
      </c>
      <c r="R26" s="175"/>
      <c r="S26" s="195">
        <v>0</v>
      </c>
      <c r="T26" s="175"/>
      <c r="U26" s="110">
        <v>0</v>
      </c>
      <c r="V26" s="175"/>
      <c r="W26" s="128">
        <v>0</v>
      </c>
      <c r="X26" s="175"/>
      <c r="Y26" s="128">
        <v>0</v>
      </c>
      <c r="Z26" s="128"/>
      <c r="AA26" s="110">
        <v>0</v>
      </c>
      <c r="AB26" s="128"/>
      <c r="AC26" s="128">
        <v>0</v>
      </c>
    </row>
    <row r="27" spans="1:29" s="113" customFormat="1" ht="21" customHeight="1" thickBot="1" x14ac:dyDescent="0.65">
      <c r="A27" s="156" t="s">
        <v>310</v>
      </c>
      <c r="E27" s="232">
        <v>108000</v>
      </c>
      <c r="F27" s="179"/>
      <c r="G27" s="232">
        <v>110400</v>
      </c>
      <c r="H27" s="179"/>
      <c r="I27" s="232">
        <v>10800</v>
      </c>
      <c r="J27" s="179"/>
      <c r="K27" s="232">
        <v>172010</v>
      </c>
      <c r="L27" s="179"/>
      <c r="M27" s="232">
        <v>1973867</v>
      </c>
      <c r="N27" s="179"/>
      <c r="O27" s="245">
        <v>0</v>
      </c>
      <c r="P27" s="179"/>
      <c r="Q27" s="232">
        <v>223152</v>
      </c>
      <c r="R27" s="179"/>
      <c r="S27" s="245">
        <v>0</v>
      </c>
      <c r="T27" s="179"/>
      <c r="U27" s="246">
        <v>-4265</v>
      </c>
      <c r="V27" s="179"/>
      <c r="W27" s="246">
        <v>218887</v>
      </c>
      <c r="X27" s="179"/>
      <c r="Y27" s="246">
        <v>2593964</v>
      </c>
      <c r="Z27" s="179"/>
      <c r="AA27" s="246">
        <v>24785</v>
      </c>
      <c r="AB27" s="179"/>
      <c r="AC27" s="246">
        <v>2618749</v>
      </c>
    </row>
    <row r="28" spans="1:29" s="113" customFormat="1" ht="24" thickTop="1" x14ac:dyDescent="0.6">
      <c r="A28" s="156"/>
      <c r="E28" s="179"/>
      <c r="F28" s="179"/>
      <c r="G28" s="179"/>
      <c r="H28" s="179"/>
      <c r="I28" s="179"/>
      <c r="J28" s="179"/>
      <c r="K28" s="179"/>
      <c r="L28" s="179"/>
      <c r="M28" s="164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</row>
    <row r="29" spans="1:29" s="113" customFormat="1" ht="21" customHeight="1" x14ac:dyDescent="0.6">
      <c r="A29" s="156" t="s">
        <v>333</v>
      </c>
      <c r="E29" s="179">
        <v>108000</v>
      </c>
      <c r="F29" s="179"/>
      <c r="G29" s="179">
        <v>110400</v>
      </c>
      <c r="H29" s="179"/>
      <c r="I29" s="179">
        <v>10800</v>
      </c>
      <c r="J29" s="179"/>
      <c r="K29" s="179">
        <v>172010</v>
      </c>
      <c r="L29" s="179"/>
      <c r="M29" s="164">
        <v>2088091</v>
      </c>
      <c r="N29" s="179"/>
      <c r="O29" s="178">
        <v>0</v>
      </c>
      <c r="P29" s="178"/>
      <c r="Q29" s="179">
        <v>236001</v>
      </c>
      <c r="R29" s="179"/>
      <c r="S29" s="250">
        <v>0</v>
      </c>
      <c r="T29" s="179"/>
      <c r="U29" s="219">
        <v>-2001</v>
      </c>
      <c r="V29" s="179"/>
      <c r="W29" s="179">
        <v>234000</v>
      </c>
      <c r="X29" s="179"/>
      <c r="Y29" s="179">
        <v>2723301</v>
      </c>
      <c r="Z29" s="179"/>
      <c r="AA29" s="179">
        <v>27007</v>
      </c>
      <c r="AB29" s="179"/>
      <c r="AC29" s="179">
        <v>2750308</v>
      </c>
    </row>
    <row r="30" spans="1:29" s="113" customFormat="1" ht="21" hidden="1" customHeight="1" x14ac:dyDescent="0.6">
      <c r="A30" s="150" t="s">
        <v>166</v>
      </c>
      <c r="E30" s="195">
        <v>0</v>
      </c>
      <c r="F30" s="195">
        <v>0</v>
      </c>
      <c r="G30" s="195">
        <v>0</v>
      </c>
      <c r="H30" s="195">
        <v>0</v>
      </c>
      <c r="I30" s="195">
        <v>0</v>
      </c>
      <c r="J30" s="195">
        <v>0</v>
      </c>
      <c r="K30" s="195">
        <v>0</v>
      </c>
      <c r="L30" s="179"/>
      <c r="M30" s="128">
        <v>0</v>
      </c>
      <c r="N30" s="179"/>
      <c r="O30" s="178"/>
      <c r="P30" s="178"/>
      <c r="Q30" s="195">
        <v>0</v>
      </c>
      <c r="R30" s="179"/>
      <c r="S30" s="110">
        <v>0</v>
      </c>
      <c r="T30" s="179"/>
      <c r="U30" s="7">
        <v>0</v>
      </c>
      <c r="V30" s="179"/>
      <c r="W30" s="110">
        <v>0</v>
      </c>
      <c r="X30" s="179"/>
      <c r="Y30" s="175">
        <v>0</v>
      </c>
      <c r="Z30" s="179"/>
      <c r="AA30" s="110">
        <v>0</v>
      </c>
      <c r="AB30" s="179"/>
      <c r="AC30" s="175">
        <v>0</v>
      </c>
    </row>
    <row r="31" spans="1:29" ht="21" customHeight="1" x14ac:dyDescent="0.6">
      <c r="A31" s="150" t="s">
        <v>165</v>
      </c>
      <c r="E31" s="195">
        <v>0</v>
      </c>
      <c r="F31" s="110"/>
      <c r="G31" s="195">
        <v>0</v>
      </c>
      <c r="H31" s="110"/>
      <c r="I31" s="195">
        <v>0</v>
      </c>
      <c r="J31" s="110"/>
      <c r="K31" s="195">
        <v>0</v>
      </c>
      <c r="L31" s="175"/>
      <c r="M31" s="128">
        <v>67164</v>
      </c>
      <c r="N31" s="175"/>
      <c r="O31" s="110">
        <v>0</v>
      </c>
      <c r="P31" s="110"/>
      <c r="Q31" s="213">
        <v>-6108</v>
      </c>
      <c r="R31" s="175"/>
      <c r="S31" s="251">
        <v>0</v>
      </c>
      <c r="T31" s="175"/>
      <c r="U31" s="251">
        <v>0</v>
      </c>
      <c r="V31" s="175"/>
      <c r="W31" s="251">
        <v>-6108</v>
      </c>
      <c r="X31" s="175"/>
      <c r="Y31" s="175">
        <v>61056</v>
      </c>
      <c r="Z31" s="175"/>
      <c r="AA31" s="251">
        <v>996</v>
      </c>
      <c r="AB31" s="175"/>
      <c r="AC31" s="128">
        <v>62052</v>
      </c>
    </row>
    <row r="32" spans="1:29" ht="21" customHeight="1" x14ac:dyDescent="0.6">
      <c r="A32" s="150" t="s">
        <v>174</v>
      </c>
      <c r="C32" s="247">
        <v>22</v>
      </c>
      <c r="E32" s="195">
        <v>0</v>
      </c>
      <c r="F32" s="110"/>
      <c r="G32" s="195">
        <v>0</v>
      </c>
      <c r="H32" s="110"/>
      <c r="I32" s="195">
        <v>0</v>
      </c>
      <c r="J32" s="110"/>
      <c r="K32" s="195">
        <v>0</v>
      </c>
      <c r="L32" s="175"/>
      <c r="M32" s="213">
        <v>-108000</v>
      </c>
      <c r="N32" s="175"/>
      <c r="O32" s="110"/>
      <c r="P32" s="110"/>
      <c r="Q32" s="128">
        <v>0</v>
      </c>
      <c r="R32" s="175"/>
      <c r="S32" s="251">
        <v>0</v>
      </c>
      <c r="T32" s="175"/>
      <c r="U32" s="251">
        <v>0</v>
      </c>
      <c r="V32" s="175"/>
      <c r="W32" s="251">
        <v>0</v>
      </c>
      <c r="X32" s="175"/>
      <c r="Y32" s="251">
        <v>-108000</v>
      </c>
      <c r="Z32" s="175"/>
      <c r="AA32" s="128">
        <v>0</v>
      </c>
      <c r="AB32" s="175"/>
      <c r="AC32" s="251">
        <v>-108000</v>
      </c>
    </row>
    <row r="33" spans="1:29" ht="21" customHeight="1" x14ac:dyDescent="0.6">
      <c r="A33" s="150" t="s">
        <v>212</v>
      </c>
      <c r="C33" s="247" t="s">
        <v>322</v>
      </c>
      <c r="E33" s="195">
        <v>0</v>
      </c>
      <c r="F33" s="110"/>
      <c r="G33" s="195">
        <v>0</v>
      </c>
      <c r="H33" s="110"/>
      <c r="I33" s="195">
        <v>0</v>
      </c>
      <c r="J33" s="110"/>
      <c r="K33" s="128">
        <v>14123</v>
      </c>
      <c r="L33" s="175"/>
      <c r="M33" s="213">
        <v>-14123</v>
      </c>
      <c r="N33" s="175"/>
      <c r="O33" s="110"/>
      <c r="P33" s="110"/>
      <c r="Q33" s="128">
        <v>0</v>
      </c>
      <c r="R33" s="175"/>
      <c r="S33" s="251">
        <v>0</v>
      </c>
      <c r="T33" s="175"/>
      <c r="U33" s="251">
        <v>0</v>
      </c>
      <c r="V33" s="175"/>
      <c r="W33" s="251">
        <v>0</v>
      </c>
      <c r="X33" s="175"/>
      <c r="Y33" s="128">
        <v>0</v>
      </c>
      <c r="Z33" s="175"/>
      <c r="AA33" s="251">
        <v>0</v>
      </c>
      <c r="AB33" s="175"/>
      <c r="AC33" s="128">
        <v>0</v>
      </c>
    </row>
    <row r="34" spans="1:29" s="113" customFormat="1" ht="21" customHeight="1" thickBot="1" x14ac:dyDescent="0.65">
      <c r="A34" s="156" t="s">
        <v>334</v>
      </c>
      <c r="E34" s="232">
        <v>108000</v>
      </c>
      <c r="F34" s="179"/>
      <c r="G34" s="232">
        <v>110400</v>
      </c>
      <c r="H34" s="179"/>
      <c r="I34" s="232">
        <v>10800</v>
      </c>
      <c r="J34" s="179"/>
      <c r="K34" s="232">
        <v>186133</v>
      </c>
      <c r="L34" s="179"/>
      <c r="M34" s="232">
        <v>2033132</v>
      </c>
      <c r="N34" s="179"/>
      <c r="O34" s="245">
        <v>0</v>
      </c>
      <c r="P34" s="178"/>
      <c r="Q34" s="232">
        <v>229893</v>
      </c>
      <c r="R34" s="179"/>
      <c r="S34" s="245">
        <v>0</v>
      </c>
      <c r="T34" s="179"/>
      <c r="U34" s="246">
        <v>-2001</v>
      </c>
      <c r="V34" s="179"/>
      <c r="W34" s="232">
        <v>227892</v>
      </c>
      <c r="X34" s="179"/>
      <c r="Y34" s="232">
        <v>2676357</v>
      </c>
      <c r="Z34" s="179"/>
      <c r="AA34" s="232">
        <v>28003</v>
      </c>
      <c r="AB34" s="179"/>
      <c r="AC34" s="232">
        <v>2704360</v>
      </c>
    </row>
    <row r="35" spans="1:29" s="113" customFormat="1" ht="24" thickTop="1" x14ac:dyDescent="0.6">
      <c r="A35" s="156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</row>
    <row r="36" spans="1:29" s="113" customFormat="1" ht="23.4" x14ac:dyDescent="0.6">
      <c r="A36" s="156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</row>
    <row r="37" spans="1:29" s="113" customFormat="1" ht="23.4" x14ac:dyDescent="0.6">
      <c r="A37" s="156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</row>
    <row r="38" spans="1:29" s="113" customFormat="1" ht="23.25" customHeight="1" x14ac:dyDescent="0.6">
      <c r="A38" s="319" t="s">
        <v>326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</row>
  </sheetData>
  <mergeCells count="9">
    <mergeCell ref="A2:G2"/>
    <mergeCell ref="A4:G4"/>
    <mergeCell ref="O7:W7"/>
    <mergeCell ref="I11:K11"/>
    <mergeCell ref="A3:G3"/>
    <mergeCell ref="I7:M7"/>
    <mergeCell ref="A5:G5"/>
    <mergeCell ref="A38:K38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48"/>
  <sheetViews>
    <sheetView showGridLines="0" topLeftCell="A7" zoomScaleNormal="100" zoomScaleSheetLayoutView="100" workbookViewId="0">
      <selection activeCell="AG28" sqref="AG28"/>
    </sheetView>
  </sheetViews>
  <sheetFormatPr defaultColWidth="9.125" defaultRowHeight="21" customHeight="1" x14ac:dyDescent="0.6"/>
  <cols>
    <col min="1" max="1" width="41.375" style="112" customWidth="1"/>
    <col min="2" max="2" width="1" style="112" customWidth="1"/>
    <col min="3" max="3" width="8.125" style="112" customWidth="1"/>
    <col min="4" max="4" width="1.75" style="112" customWidth="1"/>
    <col min="5" max="5" width="14.75" style="112" customWidth="1"/>
    <col min="6" max="6" width="1.75" style="112" customWidth="1"/>
    <col min="7" max="7" width="12.75" style="112" customWidth="1"/>
    <col min="8" max="8" width="1.75" style="112" customWidth="1"/>
    <col min="9" max="9" width="12.75" style="112" customWidth="1"/>
    <col min="10" max="10" width="1.75" style="112" customWidth="1"/>
    <col min="11" max="11" width="12.75" style="112" customWidth="1"/>
    <col min="12" max="12" width="1.75" style="112" customWidth="1"/>
    <col min="13" max="13" width="16" style="112" customWidth="1"/>
    <col min="14" max="14" width="1.75" style="112" customWidth="1"/>
    <col min="15" max="15" width="18" style="112" hidden="1" customWidth="1"/>
    <col min="16" max="16" width="1.75" style="112" hidden="1" customWidth="1"/>
    <col min="17" max="17" width="23.375" style="112" customWidth="1"/>
    <col min="18" max="18" width="1.75" style="112" customWidth="1"/>
    <col min="19" max="19" width="13" style="112" customWidth="1"/>
    <col min="20" max="20" width="1.75" style="112" customWidth="1"/>
    <col min="21" max="21" width="15.375" style="112" customWidth="1"/>
    <col min="22" max="22" width="1.75" style="112" customWidth="1"/>
    <col min="23" max="23" width="14.75" style="112" customWidth="1"/>
    <col min="24" max="24" width="1.75" style="112" customWidth="1"/>
    <col min="25" max="25" width="12.75" style="112" customWidth="1"/>
    <col min="26" max="16384" width="9.125" style="112"/>
  </cols>
  <sheetData>
    <row r="1" spans="1:25" ht="21" customHeight="1" x14ac:dyDescent="0.6">
      <c r="Y1" s="119" t="s">
        <v>134</v>
      </c>
    </row>
    <row r="2" spans="1:25" ht="21" customHeight="1" x14ac:dyDescent="0.6">
      <c r="A2" s="312" t="s">
        <v>314</v>
      </c>
      <c r="B2" s="312"/>
      <c r="C2" s="312"/>
      <c r="D2" s="312"/>
      <c r="E2" s="312"/>
      <c r="F2" s="312"/>
      <c r="G2" s="312"/>
      <c r="Y2" s="119"/>
    </row>
    <row r="3" spans="1:25" ht="21" customHeight="1" x14ac:dyDescent="0.6">
      <c r="A3" s="312" t="s">
        <v>151</v>
      </c>
      <c r="B3" s="312"/>
      <c r="C3" s="312"/>
      <c r="D3" s="312"/>
      <c r="E3" s="312"/>
      <c r="F3" s="312"/>
      <c r="G3" s="312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25" ht="21" customHeight="1" x14ac:dyDescent="0.6">
      <c r="A4" s="312" t="s">
        <v>329</v>
      </c>
      <c r="B4" s="312"/>
      <c r="C4" s="312"/>
      <c r="D4" s="312"/>
      <c r="E4" s="312"/>
      <c r="F4" s="312"/>
      <c r="G4" s="312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</row>
    <row r="5" spans="1:25" ht="21" customHeight="1" x14ac:dyDescent="0.6">
      <c r="A5" s="312" t="s">
        <v>153</v>
      </c>
      <c r="B5" s="312"/>
      <c r="C5" s="312"/>
      <c r="D5" s="312"/>
      <c r="E5" s="312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</row>
    <row r="6" spans="1:25" ht="21" customHeight="1" x14ac:dyDescent="0.6">
      <c r="A6" s="156"/>
      <c r="B6" s="156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5" t="s">
        <v>130</v>
      </c>
    </row>
    <row r="7" spans="1:25" s="127" customFormat="1" ht="21" customHeight="1" x14ac:dyDescent="0.6">
      <c r="C7" s="116"/>
      <c r="D7" s="116"/>
      <c r="F7" s="116"/>
      <c r="H7" s="116"/>
      <c r="I7" s="313" t="s">
        <v>149</v>
      </c>
      <c r="J7" s="313"/>
      <c r="K7" s="313"/>
      <c r="L7" s="313"/>
      <c r="M7" s="313"/>
      <c r="N7" s="116"/>
      <c r="O7" s="320" t="s">
        <v>150</v>
      </c>
      <c r="P7" s="320"/>
      <c r="Q7" s="320"/>
      <c r="R7" s="320"/>
      <c r="S7" s="320"/>
      <c r="T7" s="320"/>
      <c r="U7" s="320"/>
      <c r="V7" s="320"/>
      <c r="W7" s="320"/>
      <c r="X7" s="114"/>
    </row>
    <row r="8" spans="1:25" s="127" customFormat="1" ht="22.2" customHeight="1" x14ac:dyDescent="0.6">
      <c r="C8" s="116"/>
      <c r="D8" s="116"/>
      <c r="F8" s="116"/>
      <c r="H8" s="116"/>
      <c r="I8" s="116"/>
      <c r="J8" s="116"/>
      <c r="K8" s="116"/>
      <c r="L8" s="116"/>
      <c r="M8" s="116"/>
      <c r="N8" s="116"/>
      <c r="O8" s="239"/>
      <c r="P8" s="239"/>
      <c r="Q8" s="321" t="s">
        <v>141</v>
      </c>
      <c r="R8" s="239"/>
      <c r="S8" s="239"/>
      <c r="T8" s="239"/>
      <c r="U8" s="239"/>
      <c r="V8" s="239"/>
      <c r="W8" s="239"/>
      <c r="X8" s="114"/>
    </row>
    <row r="9" spans="1:25" s="127" customFormat="1" ht="22.2" customHeight="1" x14ac:dyDescent="0.6">
      <c r="C9" s="116"/>
      <c r="D9" s="116"/>
      <c r="F9" s="116"/>
      <c r="H9" s="116"/>
      <c r="N9" s="116"/>
      <c r="P9" s="116"/>
      <c r="Q9" s="322"/>
      <c r="R9" s="116"/>
      <c r="S9" s="116"/>
      <c r="T9" s="116"/>
      <c r="W9" s="115"/>
      <c r="X9" s="114"/>
    </row>
    <row r="10" spans="1:25" s="127" customFormat="1" ht="22.2" customHeight="1" x14ac:dyDescent="0.6">
      <c r="C10" s="116"/>
      <c r="D10" s="116"/>
      <c r="F10" s="116"/>
      <c r="H10" s="116"/>
      <c r="N10" s="116"/>
      <c r="O10" s="240" t="s">
        <v>39</v>
      </c>
      <c r="P10" s="116"/>
      <c r="Q10" s="322"/>
      <c r="R10" s="116"/>
      <c r="S10" s="116"/>
      <c r="T10" s="116"/>
      <c r="U10" s="240"/>
      <c r="V10" s="116"/>
      <c r="W10" s="115" t="s">
        <v>146</v>
      </c>
      <c r="X10" s="114"/>
    </row>
    <row r="11" spans="1:25" s="127" customFormat="1" ht="22.2" customHeight="1" x14ac:dyDescent="0.6">
      <c r="E11" s="119" t="s">
        <v>154</v>
      </c>
      <c r="F11" s="116"/>
      <c r="G11" s="119" t="s">
        <v>157</v>
      </c>
      <c r="H11" s="116"/>
      <c r="I11" s="320" t="s">
        <v>160</v>
      </c>
      <c r="J11" s="320"/>
      <c r="K11" s="320"/>
      <c r="L11" s="116"/>
      <c r="M11" s="116"/>
      <c r="N11" s="116"/>
      <c r="O11" s="240" t="s">
        <v>40</v>
      </c>
      <c r="P11" s="116"/>
      <c r="Q11" s="322"/>
      <c r="R11" s="116"/>
      <c r="S11" s="240" t="s">
        <v>291</v>
      </c>
      <c r="T11" s="116"/>
      <c r="U11" s="240"/>
      <c r="V11" s="116"/>
      <c r="W11" s="115" t="s">
        <v>143</v>
      </c>
      <c r="X11" s="116"/>
      <c r="Y11" s="119" t="s">
        <v>147</v>
      </c>
    </row>
    <row r="12" spans="1:25" s="127" customFormat="1" ht="22.2" customHeight="1" x14ac:dyDescent="0.6">
      <c r="C12" s="156"/>
      <c r="D12" s="156"/>
      <c r="E12" s="119" t="s">
        <v>155</v>
      </c>
      <c r="F12" s="116"/>
      <c r="G12" s="119" t="s">
        <v>158</v>
      </c>
      <c r="H12" s="116"/>
      <c r="I12" s="240" t="s">
        <v>161</v>
      </c>
      <c r="J12" s="116"/>
      <c r="K12" s="240" t="s">
        <v>162</v>
      </c>
      <c r="L12" s="116"/>
      <c r="M12" s="240"/>
      <c r="N12" s="240"/>
      <c r="O12" s="240" t="s">
        <v>41</v>
      </c>
      <c r="P12" s="240"/>
      <c r="Q12" s="322"/>
      <c r="R12" s="240"/>
      <c r="S12" s="240" t="s">
        <v>292</v>
      </c>
      <c r="T12" s="240"/>
      <c r="U12" s="240"/>
      <c r="V12" s="240"/>
      <c r="W12" s="115" t="s">
        <v>144</v>
      </c>
      <c r="X12" s="116"/>
      <c r="Y12" s="119" t="s">
        <v>148</v>
      </c>
    </row>
    <row r="13" spans="1:25" s="127" customFormat="1" ht="22.2" customHeight="1" x14ac:dyDescent="0.6">
      <c r="C13" s="117" t="s">
        <v>309</v>
      </c>
      <c r="D13" s="116"/>
      <c r="E13" s="253" t="s">
        <v>156</v>
      </c>
      <c r="F13" s="254"/>
      <c r="G13" s="253" t="s">
        <v>159</v>
      </c>
      <c r="H13" s="116"/>
      <c r="I13" s="242" t="s">
        <v>163</v>
      </c>
      <c r="J13" s="116"/>
      <c r="K13" s="242" t="s">
        <v>163</v>
      </c>
      <c r="L13" s="116"/>
      <c r="M13" s="243" t="s">
        <v>164</v>
      </c>
      <c r="N13" s="240"/>
      <c r="O13" s="242" t="s">
        <v>14</v>
      </c>
      <c r="P13" s="240"/>
      <c r="Q13" s="323"/>
      <c r="R13" s="240"/>
      <c r="S13" s="242" t="s">
        <v>293</v>
      </c>
      <c r="T13" s="240"/>
      <c r="U13" s="229" t="s">
        <v>142</v>
      </c>
      <c r="V13" s="240"/>
      <c r="W13" s="120" t="s">
        <v>145</v>
      </c>
      <c r="X13" s="116"/>
      <c r="Y13" s="244" t="s">
        <v>145</v>
      </c>
    </row>
    <row r="14" spans="1:25" ht="21" hidden="1" customHeight="1" x14ac:dyDescent="0.6">
      <c r="A14" s="156" t="s">
        <v>59</v>
      </c>
      <c r="B14" s="156"/>
      <c r="C14" s="113"/>
      <c r="D14" s="113"/>
      <c r="E14" s="179">
        <v>108000</v>
      </c>
      <c r="F14" s="179">
        <v>0</v>
      </c>
      <c r="G14" s="179">
        <v>110400</v>
      </c>
      <c r="H14" s="179">
        <v>0</v>
      </c>
      <c r="I14" s="179">
        <v>10800</v>
      </c>
      <c r="J14" s="179">
        <v>0</v>
      </c>
      <c r="K14" s="179">
        <v>159115</v>
      </c>
      <c r="L14" s="179">
        <v>0</v>
      </c>
      <c r="M14" s="179">
        <v>1831179</v>
      </c>
      <c r="N14" s="179">
        <v>0</v>
      </c>
      <c r="O14" s="179">
        <v>84484</v>
      </c>
      <c r="P14" s="179">
        <v>0</v>
      </c>
      <c r="Q14" s="178">
        <v>0</v>
      </c>
      <c r="R14" s="179">
        <v>0</v>
      </c>
      <c r="S14" s="179"/>
      <c r="T14" s="179"/>
      <c r="U14" s="219">
        <v>-7180</v>
      </c>
      <c r="V14" s="179"/>
      <c r="W14" s="179">
        <v>77304</v>
      </c>
      <c r="X14" s="179">
        <v>0</v>
      </c>
      <c r="Y14" s="179">
        <v>2296798</v>
      </c>
    </row>
    <row r="15" spans="1:25" ht="21" hidden="1" customHeight="1" x14ac:dyDescent="0.6">
      <c r="A15" s="150" t="s">
        <v>32</v>
      </c>
      <c r="B15" s="150"/>
      <c r="E15" s="110">
        <v>0</v>
      </c>
      <c r="F15" s="110"/>
      <c r="G15" s="110">
        <v>0</v>
      </c>
      <c r="H15" s="110"/>
      <c r="I15" s="110">
        <v>0</v>
      </c>
      <c r="J15" s="110"/>
      <c r="K15" s="110">
        <v>0</v>
      </c>
      <c r="L15" s="175"/>
      <c r="M15" s="175">
        <v>24494</v>
      </c>
      <c r="N15" s="175"/>
      <c r="O15" s="175">
        <v>2946</v>
      </c>
      <c r="P15" s="175"/>
      <c r="Q15" s="110">
        <v>0</v>
      </c>
      <c r="R15" s="175"/>
      <c r="S15" s="175"/>
      <c r="T15" s="175"/>
      <c r="U15" s="110">
        <v>0</v>
      </c>
      <c r="V15" s="175"/>
      <c r="W15" s="248">
        <v>2946</v>
      </c>
      <c r="X15" s="175"/>
      <c r="Y15" s="175">
        <v>27440</v>
      </c>
    </row>
    <row r="16" spans="1:25" ht="21" hidden="1" customHeight="1" thickBot="1" x14ac:dyDescent="0.65">
      <c r="A16" s="156" t="s">
        <v>60</v>
      </c>
      <c r="B16" s="156"/>
      <c r="C16" s="113"/>
      <c r="D16" s="113"/>
      <c r="E16" s="232">
        <v>108000</v>
      </c>
      <c r="F16" s="179">
        <v>0</v>
      </c>
      <c r="G16" s="232">
        <v>110400</v>
      </c>
      <c r="H16" s="179"/>
      <c r="I16" s="232">
        <v>10800</v>
      </c>
      <c r="J16" s="179">
        <v>0</v>
      </c>
      <c r="K16" s="232">
        <v>159115</v>
      </c>
      <c r="L16" s="179">
        <v>0</v>
      </c>
      <c r="M16" s="232">
        <v>1855673</v>
      </c>
      <c r="N16" s="179">
        <v>0</v>
      </c>
      <c r="O16" s="232">
        <v>87430</v>
      </c>
      <c r="P16" s="179"/>
      <c r="Q16" s="245">
        <v>0</v>
      </c>
      <c r="R16" s="179"/>
      <c r="S16" s="179"/>
      <c r="T16" s="179"/>
      <c r="U16" s="246">
        <v>-7180</v>
      </c>
      <c r="V16" s="179"/>
      <c r="W16" s="232">
        <v>80250</v>
      </c>
      <c r="X16" s="179">
        <v>0</v>
      </c>
      <c r="Y16" s="232">
        <v>2324238</v>
      </c>
    </row>
    <row r="17" spans="1:25" ht="21" hidden="1" customHeight="1" thickTop="1" x14ac:dyDescent="0.6">
      <c r="A17" s="156"/>
      <c r="B17" s="156"/>
      <c r="C17" s="113"/>
      <c r="D17" s="113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8"/>
      <c r="R17" s="179"/>
      <c r="S17" s="179"/>
      <c r="T17" s="179"/>
      <c r="U17" s="179"/>
      <c r="V17" s="179"/>
      <c r="W17" s="179"/>
      <c r="X17" s="179"/>
      <c r="Y17" s="179"/>
    </row>
    <row r="18" spans="1:25" ht="21" hidden="1" customHeight="1" x14ac:dyDescent="0.6">
      <c r="A18" s="156" t="s">
        <v>74</v>
      </c>
      <c r="B18" s="156"/>
      <c r="C18" s="113"/>
      <c r="D18" s="113"/>
      <c r="E18" s="179">
        <v>108000</v>
      </c>
      <c r="F18" s="179">
        <v>0</v>
      </c>
      <c r="G18" s="179">
        <v>110400</v>
      </c>
      <c r="H18" s="179">
        <v>0</v>
      </c>
      <c r="I18" s="179">
        <v>10800</v>
      </c>
      <c r="J18" s="179">
        <v>0</v>
      </c>
      <c r="K18" s="179">
        <v>162770</v>
      </c>
      <c r="L18" s="179"/>
      <c r="M18" s="179">
        <v>1818236</v>
      </c>
      <c r="N18" s="179">
        <v>0</v>
      </c>
      <c r="O18" s="179">
        <v>43855</v>
      </c>
      <c r="P18" s="179"/>
      <c r="Q18" s="178">
        <v>0</v>
      </c>
      <c r="R18" s="179"/>
      <c r="S18" s="179"/>
      <c r="T18" s="179"/>
      <c r="U18" s="219">
        <v>-4230</v>
      </c>
      <c r="V18" s="179"/>
      <c r="W18" s="179">
        <v>39625</v>
      </c>
      <c r="X18" s="179"/>
      <c r="Y18" s="179">
        <v>2249831</v>
      </c>
    </row>
    <row r="19" spans="1:25" ht="21" hidden="1" customHeight="1" x14ac:dyDescent="0.6">
      <c r="A19" s="112" t="s">
        <v>82</v>
      </c>
      <c r="B19" s="156"/>
      <c r="C19" s="113"/>
      <c r="D19" s="113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</row>
    <row r="20" spans="1:25" ht="21" hidden="1" customHeight="1" x14ac:dyDescent="0.6">
      <c r="A20" s="171" t="s">
        <v>83</v>
      </c>
      <c r="B20" s="156"/>
      <c r="C20" s="247">
        <v>3.2</v>
      </c>
      <c r="D20" s="113"/>
      <c r="E20" s="182">
        <v>0</v>
      </c>
      <c r="F20" s="110"/>
      <c r="G20" s="182">
        <v>0</v>
      </c>
      <c r="H20" s="110"/>
      <c r="I20" s="182">
        <v>0</v>
      </c>
      <c r="J20" s="110"/>
      <c r="K20" s="182">
        <v>0</v>
      </c>
      <c r="L20" s="175"/>
      <c r="M20" s="223">
        <v>35638</v>
      </c>
      <c r="N20" s="175"/>
      <c r="O20" s="223">
        <v>-43855</v>
      </c>
      <c r="P20" s="175"/>
      <c r="Q20" s="248">
        <v>173206</v>
      </c>
      <c r="R20" s="179"/>
      <c r="S20" s="179"/>
      <c r="T20" s="179"/>
      <c r="U20" s="237">
        <v>0</v>
      </c>
      <c r="V20" s="179"/>
      <c r="W20" s="248">
        <v>129351</v>
      </c>
      <c r="X20" s="179"/>
      <c r="Y20" s="248">
        <v>164989</v>
      </c>
    </row>
    <row r="21" spans="1:25" ht="21" hidden="1" customHeight="1" x14ac:dyDescent="0.6">
      <c r="A21" s="156"/>
      <c r="B21" s="156"/>
      <c r="C21" s="113"/>
      <c r="D21" s="113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</row>
    <row r="22" spans="1:25" ht="21" customHeight="1" x14ac:dyDescent="0.6">
      <c r="A22" s="156" t="s">
        <v>284</v>
      </c>
      <c r="B22" s="156"/>
      <c r="C22" s="113"/>
      <c r="D22" s="113"/>
      <c r="E22" s="179">
        <v>108000</v>
      </c>
      <c r="F22" s="179"/>
      <c r="G22" s="179">
        <v>110400</v>
      </c>
      <c r="H22" s="179"/>
      <c r="I22" s="179">
        <v>10800</v>
      </c>
      <c r="J22" s="179"/>
      <c r="K22" s="179">
        <v>166410</v>
      </c>
      <c r="L22" s="179"/>
      <c r="M22" s="179">
        <v>1878586</v>
      </c>
      <c r="N22" s="179"/>
      <c r="O22" s="178">
        <v>0</v>
      </c>
      <c r="P22" s="179"/>
      <c r="Q22" s="179">
        <v>226178</v>
      </c>
      <c r="R22" s="179"/>
      <c r="S22" s="164">
        <v>71353</v>
      </c>
      <c r="T22" s="179"/>
      <c r="U22" s="219">
        <v>-4230</v>
      </c>
      <c r="V22" s="179"/>
      <c r="W22" s="179">
        <v>293301</v>
      </c>
      <c r="X22" s="179"/>
      <c r="Y22" s="179">
        <v>2567497</v>
      </c>
    </row>
    <row r="23" spans="1:25" ht="21" customHeight="1" x14ac:dyDescent="0.6">
      <c r="A23" s="150" t="s">
        <v>166</v>
      </c>
      <c r="B23" s="150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75"/>
      <c r="M23" s="128">
        <v>235</v>
      </c>
      <c r="N23" s="175"/>
      <c r="O23" s="182">
        <v>0</v>
      </c>
      <c r="P23" s="175"/>
      <c r="Q23" s="110">
        <v>0</v>
      </c>
      <c r="R23" s="175"/>
      <c r="S23" s="110">
        <v>0</v>
      </c>
      <c r="T23" s="175"/>
      <c r="U23" s="110">
        <v>0</v>
      </c>
      <c r="V23" s="175"/>
      <c r="W23" s="110">
        <v>0</v>
      </c>
      <c r="X23" s="175"/>
      <c r="Y23" s="128">
        <v>235</v>
      </c>
    </row>
    <row r="24" spans="1:25" ht="21" customHeight="1" x14ac:dyDescent="0.6">
      <c r="A24" s="150" t="s">
        <v>165</v>
      </c>
      <c r="B24" s="150"/>
      <c r="E24" s="110">
        <v>0</v>
      </c>
      <c r="F24" s="110"/>
      <c r="G24" s="110">
        <v>0</v>
      </c>
      <c r="H24" s="110"/>
      <c r="I24" s="110">
        <v>0</v>
      </c>
      <c r="J24" s="110"/>
      <c r="K24" s="110">
        <v>0</v>
      </c>
      <c r="L24" s="175"/>
      <c r="M24" s="128">
        <v>172477</v>
      </c>
      <c r="N24" s="175"/>
      <c r="O24" s="110"/>
      <c r="P24" s="175"/>
      <c r="Q24" s="255">
        <v>-3026</v>
      </c>
      <c r="R24" s="175"/>
      <c r="S24" s="255">
        <v>-71353</v>
      </c>
      <c r="T24" s="175"/>
      <c r="U24" s="110">
        <v>0</v>
      </c>
      <c r="V24" s="175"/>
      <c r="W24" s="255">
        <v>-74379</v>
      </c>
      <c r="X24" s="175"/>
      <c r="Y24" s="128">
        <v>98098</v>
      </c>
    </row>
    <row r="25" spans="1:25" ht="21" customHeight="1" x14ac:dyDescent="0.6">
      <c r="A25" s="150" t="s">
        <v>174</v>
      </c>
      <c r="B25" s="150"/>
      <c r="C25" s="247">
        <v>22</v>
      </c>
      <c r="E25" s="110">
        <v>0</v>
      </c>
      <c r="F25" s="110"/>
      <c r="G25" s="110">
        <v>0</v>
      </c>
      <c r="H25" s="110"/>
      <c r="I25" s="110">
        <v>0</v>
      </c>
      <c r="J25" s="110"/>
      <c r="K25" s="110">
        <v>0</v>
      </c>
      <c r="L25" s="175"/>
      <c r="M25" s="213">
        <v>-81000</v>
      </c>
      <c r="N25" s="175"/>
      <c r="O25" s="110"/>
      <c r="P25" s="175"/>
      <c r="Q25" s="110">
        <v>0</v>
      </c>
      <c r="R25" s="175"/>
      <c r="S25" s="110">
        <v>0</v>
      </c>
      <c r="T25" s="175"/>
      <c r="U25" s="110">
        <v>0</v>
      </c>
      <c r="V25" s="175"/>
      <c r="W25" s="110">
        <v>0</v>
      </c>
      <c r="X25" s="175"/>
      <c r="Y25" s="255">
        <v>-81000</v>
      </c>
    </row>
    <row r="26" spans="1:25" ht="21" customHeight="1" x14ac:dyDescent="0.6">
      <c r="A26" s="150" t="s">
        <v>212</v>
      </c>
      <c r="B26" s="150"/>
      <c r="C26" s="247" t="s">
        <v>322</v>
      </c>
      <c r="E26" s="110">
        <v>0</v>
      </c>
      <c r="F26" s="110"/>
      <c r="G26" s="110">
        <v>0</v>
      </c>
      <c r="H26" s="110"/>
      <c r="I26" s="110">
        <v>0</v>
      </c>
      <c r="J26" s="110"/>
      <c r="K26" s="128">
        <v>5600</v>
      </c>
      <c r="L26" s="175"/>
      <c r="M26" s="213">
        <v>-5600</v>
      </c>
      <c r="N26" s="175"/>
      <c r="O26" s="110"/>
      <c r="P26" s="175"/>
      <c r="Q26" s="110">
        <v>0</v>
      </c>
      <c r="R26" s="175"/>
      <c r="S26" s="110">
        <v>0</v>
      </c>
      <c r="T26" s="175"/>
      <c r="U26" s="110">
        <v>0</v>
      </c>
      <c r="V26" s="175"/>
      <c r="W26" s="110">
        <v>0</v>
      </c>
      <c r="X26" s="175"/>
      <c r="Y26" s="128">
        <v>0</v>
      </c>
    </row>
    <row r="27" spans="1:25" ht="21" customHeight="1" thickBot="1" x14ac:dyDescent="0.65">
      <c r="A27" s="156" t="s">
        <v>310</v>
      </c>
      <c r="B27" s="156"/>
      <c r="C27" s="113"/>
      <c r="D27" s="113"/>
      <c r="E27" s="232">
        <v>108000</v>
      </c>
      <c r="F27" s="179">
        <v>0</v>
      </c>
      <c r="G27" s="232">
        <v>110400</v>
      </c>
      <c r="H27" s="179">
        <v>0</v>
      </c>
      <c r="I27" s="232">
        <v>10800</v>
      </c>
      <c r="J27" s="179">
        <v>0</v>
      </c>
      <c r="K27" s="232">
        <v>172010</v>
      </c>
      <c r="L27" s="179">
        <v>0</v>
      </c>
      <c r="M27" s="232">
        <v>1964698</v>
      </c>
      <c r="N27" s="179">
        <v>0</v>
      </c>
      <c r="O27" s="245">
        <v>0</v>
      </c>
      <c r="P27" s="179"/>
      <c r="Q27" s="232">
        <v>223152</v>
      </c>
      <c r="R27" s="179"/>
      <c r="S27" s="231">
        <v>0</v>
      </c>
      <c r="T27" s="179"/>
      <c r="U27" s="246">
        <v>-4230</v>
      </c>
      <c r="V27" s="179"/>
      <c r="W27" s="232">
        <v>218922</v>
      </c>
      <c r="X27" s="179"/>
      <c r="Y27" s="232">
        <v>2584830</v>
      </c>
    </row>
    <row r="28" spans="1:25" ht="21" customHeight="1" thickTop="1" x14ac:dyDescent="0.6">
      <c r="A28" s="156"/>
      <c r="B28" s="156"/>
      <c r="C28" s="113"/>
      <c r="D28" s="113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</row>
    <row r="29" spans="1:25" ht="21" customHeight="1" x14ac:dyDescent="0.6">
      <c r="A29" s="156" t="s">
        <v>333</v>
      </c>
      <c r="B29" s="156"/>
      <c r="C29" s="113"/>
      <c r="D29" s="113"/>
      <c r="E29" s="179">
        <v>108000</v>
      </c>
      <c r="F29" s="179">
        <v>0</v>
      </c>
      <c r="G29" s="179">
        <v>110400</v>
      </c>
      <c r="H29" s="179">
        <v>0</v>
      </c>
      <c r="I29" s="179">
        <v>10800</v>
      </c>
      <c r="J29" s="179">
        <v>0</v>
      </c>
      <c r="K29" s="179">
        <v>172010</v>
      </c>
      <c r="L29" s="179">
        <v>0</v>
      </c>
      <c r="M29" s="179">
        <v>2074674</v>
      </c>
      <c r="N29" s="179">
        <v>0</v>
      </c>
      <c r="O29" s="178">
        <v>0</v>
      </c>
      <c r="P29" s="179">
        <v>0</v>
      </c>
      <c r="Q29" s="164">
        <v>236001</v>
      </c>
      <c r="R29" s="179">
        <v>0</v>
      </c>
      <c r="S29" s="178">
        <v>0</v>
      </c>
      <c r="T29" s="179"/>
      <c r="U29" s="219">
        <v>-1057</v>
      </c>
      <c r="V29" s="179"/>
      <c r="W29" s="179">
        <v>234944</v>
      </c>
      <c r="X29" s="179">
        <v>0</v>
      </c>
      <c r="Y29" s="179">
        <v>2710828</v>
      </c>
    </row>
    <row r="30" spans="1:25" ht="21" hidden="1" customHeight="1" x14ac:dyDescent="0.6">
      <c r="A30" s="150" t="s">
        <v>166</v>
      </c>
      <c r="B30" s="156"/>
      <c r="C30" s="113"/>
      <c r="D30" s="113"/>
      <c r="E30" s="128">
        <v>0</v>
      </c>
      <c r="F30" s="128"/>
      <c r="G30" s="128">
        <v>0</v>
      </c>
      <c r="H30" s="128"/>
      <c r="I30" s="128">
        <v>0</v>
      </c>
      <c r="J30" s="128"/>
      <c r="K30" s="128">
        <v>0</v>
      </c>
      <c r="L30" s="179"/>
      <c r="M30" s="175">
        <v>0</v>
      </c>
      <c r="N30" s="179"/>
      <c r="O30" s="178"/>
      <c r="P30" s="179"/>
      <c r="Q30" s="128">
        <v>0</v>
      </c>
      <c r="R30" s="179"/>
      <c r="S30" s="110">
        <v>0</v>
      </c>
      <c r="T30" s="179"/>
      <c r="U30" s="128">
        <v>0</v>
      </c>
      <c r="V30" s="179"/>
      <c r="W30" s="128">
        <v>0</v>
      </c>
      <c r="X30" s="179"/>
      <c r="Y30" s="128">
        <v>0</v>
      </c>
    </row>
    <row r="31" spans="1:25" ht="21" customHeight="1" x14ac:dyDescent="0.6">
      <c r="A31" s="150" t="s">
        <v>165</v>
      </c>
      <c r="B31" s="150"/>
      <c r="E31" s="110">
        <v>0</v>
      </c>
      <c r="F31" s="110"/>
      <c r="G31" s="110">
        <v>0</v>
      </c>
      <c r="H31" s="110"/>
      <c r="I31" s="110">
        <v>0</v>
      </c>
      <c r="J31" s="110"/>
      <c r="K31" s="110">
        <v>0</v>
      </c>
      <c r="L31" s="175"/>
      <c r="M31" s="128">
        <v>71549</v>
      </c>
      <c r="N31" s="175"/>
      <c r="O31" s="110">
        <v>0</v>
      </c>
      <c r="P31" s="175"/>
      <c r="Q31" s="213">
        <v>-6108</v>
      </c>
      <c r="R31" s="175"/>
      <c r="S31" s="110">
        <v>0</v>
      </c>
      <c r="T31" s="175"/>
      <c r="U31" s="110">
        <v>0</v>
      </c>
      <c r="V31" s="175"/>
      <c r="W31" s="213">
        <v>-6108</v>
      </c>
      <c r="X31" s="175"/>
      <c r="Y31" s="128">
        <v>65441</v>
      </c>
    </row>
    <row r="32" spans="1:25" ht="21" customHeight="1" x14ac:dyDescent="0.6">
      <c r="A32" s="150" t="s">
        <v>174</v>
      </c>
      <c r="B32" s="150"/>
      <c r="C32" s="247">
        <v>22</v>
      </c>
      <c r="E32" s="110">
        <v>0</v>
      </c>
      <c r="F32" s="110"/>
      <c r="G32" s="110">
        <v>0</v>
      </c>
      <c r="H32" s="110"/>
      <c r="I32" s="110">
        <v>0</v>
      </c>
      <c r="J32" s="110"/>
      <c r="K32" s="195">
        <v>0</v>
      </c>
      <c r="L32" s="175"/>
      <c r="M32" s="213">
        <v>-108000</v>
      </c>
      <c r="N32" s="175"/>
      <c r="O32" s="110"/>
      <c r="P32" s="175"/>
      <c r="Q32" s="110">
        <v>0</v>
      </c>
      <c r="R32" s="110"/>
      <c r="S32" s="110">
        <v>0</v>
      </c>
      <c r="T32" s="110"/>
      <c r="U32" s="110">
        <v>0</v>
      </c>
      <c r="V32" s="110"/>
      <c r="W32" s="110">
        <v>0</v>
      </c>
      <c r="X32" s="110"/>
      <c r="Y32" s="213">
        <v>-108000</v>
      </c>
    </row>
    <row r="33" spans="1:25" ht="21" customHeight="1" x14ac:dyDescent="0.6">
      <c r="A33" s="150" t="s">
        <v>212</v>
      </c>
      <c r="B33" s="150"/>
      <c r="C33" s="247" t="s">
        <v>322</v>
      </c>
      <c r="E33" s="110">
        <v>0</v>
      </c>
      <c r="F33" s="110"/>
      <c r="G33" s="110">
        <v>0</v>
      </c>
      <c r="H33" s="110"/>
      <c r="I33" s="110">
        <v>0</v>
      </c>
      <c r="J33" s="110"/>
      <c r="K33" s="128">
        <v>14123</v>
      </c>
      <c r="L33" s="175"/>
      <c r="M33" s="213">
        <v>-14123</v>
      </c>
      <c r="N33" s="175"/>
      <c r="O33" s="110"/>
      <c r="P33" s="175"/>
      <c r="Q33" s="110">
        <v>0</v>
      </c>
      <c r="R33" s="110"/>
      <c r="S33" s="110">
        <v>0</v>
      </c>
      <c r="T33" s="110"/>
      <c r="U33" s="110">
        <v>0</v>
      </c>
      <c r="V33" s="110"/>
      <c r="W33" s="110">
        <v>0</v>
      </c>
      <c r="X33" s="110"/>
      <c r="Y33" s="110">
        <v>0</v>
      </c>
    </row>
    <row r="34" spans="1:25" ht="21" customHeight="1" thickBot="1" x14ac:dyDescent="0.65">
      <c r="A34" s="156" t="s">
        <v>334</v>
      </c>
      <c r="B34" s="156"/>
      <c r="C34" s="113"/>
      <c r="D34" s="113"/>
      <c r="E34" s="232">
        <v>108000</v>
      </c>
      <c r="F34" s="179">
        <v>0</v>
      </c>
      <c r="G34" s="232">
        <v>110400</v>
      </c>
      <c r="H34" s="179"/>
      <c r="I34" s="232">
        <v>10800</v>
      </c>
      <c r="J34" s="179">
        <v>0</v>
      </c>
      <c r="K34" s="232">
        <v>186133</v>
      </c>
      <c r="L34" s="179">
        <v>0</v>
      </c>
      <c r="M34" s="232">
        <v>2024100</v>
      </c>
      <c r="N34" s="179">
        <v>0</v>
      </c>
      <c r="O34" s="245">
        <v>0</v>
      </c>
      <c r="P34" s="179"/>
      <c r="Q34" s="232">
        <v>229893</v>
      </c>
      <c r="R34" s="179"/>
      <c r="S34" s="245">
        <v>0</v>
      </c>
      <c r="T34" s="179"/>
      <c r="U34" s="246">
        <v>-1057</v>
      </c>
      <c r="V34" s="179"/>
      <c r="W34" s="232">
        <v>228836</v>
      </c>
      <c r="X34" s="179">
        <v>0</v>
      </c>
      <c r="Y34" s="232">
        <v>2668269</v>
      </c>
    </row>
    <row r="35" spans="1:25" ht="21" customHeight="1" thickTop="1" x14ac:dyDescent="0.6">
      <c r="A35" s="156"/>
      <c r="B35" s="156"/>
      <c r="C35" s="113"/>
      <c r="D35" s="113"/>
      <c r="E35" s="179"/>
      <c r="F35" s="179"/>
      <c r="G35" s="179"/>
      <c r="H35" s="179"/>
      <c r="I35" s="179"/>
      <c r="J35" s="179"/>
      <c r="K35" s="179"/>
      <c r="L35" s="179"/>
      <c r="M35" s="178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</row>
    <row r="36" spans="1:25" ht="21" customHeight="1" x14ac:dyDescent="0.6">
      <c r="A36" s="156"/>
      <c r="B36" s="156"/>
      <c r="C36" s="113"/>
      <c r="D36" s="113"/>
      <c r="E36" s="179"/>
      <c r="F36" s="179"/>
      <c r="G36" s="179"/>
      <c r="H36" s="179"/>
      <c r="I36" s="179"/>
      <c r="J36" s="179"/>
      <c r="K36" s="179"/>
      <c r="L36" s="179"/>
      <c r="M36" s="178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</row>
    <row r="37" spans="1:25" ht="21" customHeight="1" x14ac:dyDescent="0.6">
      <c r="A37" s="156"/>
      <c r="B37" s="156"/>
      <c r="C37" s="113"/>
      <c r="D37" s="113"/>
      <c r="E37" s="179"/>
      <c r="F37" s="179"/>
      <c r="G37" s="179"/>
      <c r="H37" s="179"/>
      <c r="I37" s="179"/>
      <c r="J37" s="179"/>
      <c r="K37" s="179"/>
      <c r="L37" s="179"/>
      <c r="M37" s="178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</row>
    <row r="38" spans="1:25" ht="21.9" customHeight="1" x14ac:dyDescent="0.6">
      <c r="A38" s="319" t="s">
        <v>326</v>
      </c>
      <c r="B38" s="319"/>
      <c r="C38" s="319"/>
      <c r="D38" s="319"/>
      <c r="E38" s="319"/>
      <c r="F38" s="319"/>
      <c r="G38" s="319"/>
      <c r="H38" s="319"/>
      <c r="I38" s="319"/>
      <c r="J38" s="204"/>
      <c r="K38" s="128"/>
      <c r="L38" s="128"/>
      <c r="M38" s="110"/>
      <c r="N38" s="110"/>
      <c r="O38" s="204"/>
      <c r="P38" s="110"/>
      <c r="Q38" s="204"/>
      <c r="R38" s="110"/>
      <c r="S38" s="110"/>
      <c r="T38" s="110"/>
      <c r="U38" s="204"/>
      <c r="V38" s="110"/>
      <c r="W38" s="204"/>
      <c r="X38" s="110"/>
      <c r="Y38" s="252"/>
    </row>
    <row r="39" spans="1:25" ht="23.1" customHeight="1" x14ac:dyDescent="0.6">
      <c r="A39" s="148"/>
      <c r="B39" s="148"/>
      <c r="C39" s="148"/>
      <c r="D39" s="148"/>
      <c r="E39" s="148"/>
      <c r="F39" s="148"/>
      <c r="G39" s="148"/>
      <c r="H39" s="128"/>
      <c r="I39" s="204"/>
      <c r="J39" s="204"/>
      <c r="K39" s="128"/>
      <c r="L39" s="128"/>
      <c r="M39" s="110"/>
      <c r="N39" s="110"/>
      <c r="O39" s="204"/>
      <c r="P39" s="110"/>
      <c r="Q39" s="204"/>
      <c r="R39" s="110"/>
      <c r="S39" s="110"/>
      <c r="T39" s="110"/>
      <c r="U39" s="204"/>
      <c r="V39" s="110"/>
      <c r="W39" s="204"/>
      <c r="X39" s="110"/>
      <c r="Y39" s="252"/>
    </row>
    <row r="40" spans="1:25" ht="23.1" customHeight="1" x14ac:dyDescent="0.6">
      <c r="A40" s="113"/>
      <c r="B40" s="148"/>
      <c r="C40" s="148"/>
      <c r="D40" s="148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</row>
    <row r="41" spans="1:25" ht="23.1" customHeight="1" x14ac:dyDescent="0.6">
      <c r="A41" s="113"/>
      <c r="B41" s="148"/>
      <c r="C41" s="148"/>
      <c r="D41" s="148"/>
      <c r="E41" s="148"/>
      <c r="F41" s="148"/>
      <c r="G41" s="148"/>
      <c r="H41" s="128"/>
      <c r="I41" s="204"/>
      <c r="J41" s="204"/>
      <c r="K41" s="128"/>
      <c r="L41" s="128"/>
      <c r="M41" s="110"/>
      <c r="N41" s="110"/>
      <c r="O41" s="204"/>
      <c r="P41" s="110"/>
      <c r="Q41" s="204"/>
      <c r="R41" s="110"/>
      <c r="S41" s="110"/>
      <c r="T41" s="110"/>
      <c r="U41" s="204"/>
      <c r="V41" s="110"/>
      <c r="W41" s="204"/>
      <c r="X41" s="110"/>
      <c r="Y41" s="252"/>
    </row>
    <row r="42" spans="1:25" ht="23.1" customHeight="1" x14ac:dyDescent="0.6">
      <c r="A42" s="113"/>
      <c r="B42" s="148"/>
      <c r="C42" s="148"/>
      <c r="D42" s="148"/>
      <c r="E42" s="148"/>
      <c r="F42" s="148"/>
      <c r="G42" s="148"/>
      <c r="H42" s="128"/>
      <c r="I42" s="204"/>
      <c r="J42" s="204"/>
      <c r="K42" s="128"/>
      <c r="L42" s="128"/>
      <c r="M42" s="110"/>
      <c r="N42" s="110"/>
      <c r="O42" s="204"/>
      <c r="P42" s="110"/>
      <c r="Q42" s="204"/>
      <c r="R42" s="110"/>
      <c r="S42" s="110"/>
      <c r="T42" s="110"/>
      <c r="U42" s="204"/>
      <c r="V42" s="110"/>
      <c r="W42" s="204"/>
      <c r="X42" s="110"/>
      <c r="Y42" s="252"/>
    </row>
    <row r="43" spans="1:25" ht="23.1" customHeight="1" x14ac:dyDescent="0.6">
      <c r="A43" s="148"/>
      <c r="B43" s="148"/>
      <c r="C43" s="148"/>
      <c r="D43" s="148"/>
      <c r="E43" s="148"/>
      <c r="F43" s="148"/>
      <c r="G43" s="148"/>
      <c r="H43" s="128"/>
      <c r="I43" s="204"/>
      <c r="J43" s="204"/>
      <c r="K43" s="128"/>
      <c r="L43" s="128"/>
      <c r="M43" s="110"/>
      <c r="N43" s="110"/>
      <c r="O43" s="204"/>
      <c r="P43" s="110"/>
      <c r="Q43" s="204"/>
      <c r="R43" s="110"/>
      <c r="S43" s="110"/>
      <c r="T43" s="110"/>
      <c r="U43" s="204"/>
      <c r="V43" s="110"/>
      <c r="W43" s="204"/>
      <c r="X43" s="110"/>
      <c r="Y43" s="252"/>
    </row>
    <row r="44" spans="1:25" ht="23.1" customHeight="1" x14ac:dyDescent="0.6">
      <c r="A44" s="148"/>
      <c r="B44" s="148"/>
      <c r="C44" s="148"/>
      <c r="D44" s="148"/>
      <c r="E44" s="148"/>
      <c r="F44" s="148"/>
      <c r="G44" s="148"/>
      <c r="H44" s="128"/>
      <c r="I44" s="204"/>
      <c r="J44" s="204"/>
      <c r="K44" s="128"/>
      <c r="L44" s="128"/>
      <c r="M44" s="110"/>
      <c r="N44" s="110"/>
      <c r="O44" s="204"/>
      <c r="P44" s="110"/>
      <c r="Q44" s="204"/>
      <c r="R44" s="110"/>
      <c r="S44" s="110"/>
      <c r="T44" s="110"/>
      <c r="U44" s="204"/>
      <c r="V44" s="110"/>
      <c r="W44" s="204"/>
      <c r="X44" s="110"/>
      <c r="Y44" s="252"/>
    </row>
    <row r="45" spans="1:25" ht="24.75" customHeight="1" x14ac:dyDescent="0.6">
      <c r="A45" s="148"/>
      <c r="B45" s="148"/>
      <c r="C45" s="148"/>
      <c r="D45" s="148"/>
      <c r="E45" s="148"/>
      <c r="F45" s="148"/>
      <c r="G45" s="148"/>
      <c r="H45" s="128"/>
      <c r="I45" s="204"/>
      <c r="J45" s="204"/>
      <c r="K45" s="128"/>
      <c r="L45" s="128"/>
      <c r="M45" s="110"/>
      <c r="N45" s="110"/>
      <c r="O45" s="204"/>
      <c r="P45" s="110"/>
      <c r="Q45" s="204"/>
      <c r="R45" s="110"/>
      <c r="S45" s="110"/>
      <c r="T45" s="110"/>
      <c r="U45" s="204"/>
      <c r="V45" s="110"/>
      <c r="W45" s="204"/>
      <c r="X45" s="110"/>
      <c r="Y45" s="252"/>
    </row>
    <row r="46" spans="1:25" ht="23.1" customHeight="1" x14ac:dyDescent="0.6"/>
    <row r="47" spans="1:25" ht="23.1" customHeight="1" x14ac:dyDescent="0.6"/>
    <row r="48" spans="1:25" ht="23.1" customHeight="1" x14ac:dyDescent="0.6"/>
  </sheetData>
  <mergeCells count="9">
    <mergeCell ref="I11:K11"/>
    <mergeCell ref="A38:I38"/>
    <mergeCell ref="Q8:Q13"/>
    <mergeCell ref="A5:E5"/>
    <mergeCell ref="A2:G2"/>
    <mergeCell ref="A3:G3"/>
    <mergeCell ref="A4:G4"/>
    <mergeCell ref="I7:M7"/>
    <mergeCell ref="O7:W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2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70" customWidth="1"/>
    <col min="3" max="3" width="1.75" style="1" customWidth="1"/>
    <col min="4" max="4" width="11.75" style="1" customWidth="1"/>
    <col min="5" max="5" width="1.75" style="1" customWidth="1"/>
    <col min="6" max="6" width="11.75" style="70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8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124</v>
      </c>
      <c r="B1" s="1"/>
      <c r="F1" s="1"/>
      <c r="H1" s="28" t="str">
        <f>'PL1 6M'!J1</f>
        <v>UNAUDITED BUT REVIEWED</v>
      </c>
    </row>
    <row r="2" spans="1:11" x14ac:dyDescent="0.6">
      <c r="A2" s="107" t="s">
        <v>123</v>
      </c>
      <c r="B2" s="1"/>
      <c r="F2" s="1"/>
      <c r="H2" s="28">
        <f>'PL1 6M'!J2</f>
        <v>0</v>
      </c>
    </row>
    <row r="3" spans="1:11" x14ac:dyDescent="0.6">
      <c r="A3" s="325" t="s">
        <v>15</v>
      </c>
      <c r="B3" s="325"/>
      <c r="C3" s="4"/>
      <c r="D3" s="4"/>
      <c r="E3" s="4"/>
      <c r="F3" s="4"/>
      <c r="G3" s="4"/>
      <c r="H3" s="4"/>
    </row>
    <row r="4" spans="1:11" x14ac:dyDescent="0.6">
      <c r="A4" s="5" t="s">
        <v>0</v>
      </c>
      <c r="B4" s="5"/>
      <c r="C4" s="4"/>
      <c r="D4" s="4"/>
      <c r="E4" s="4"/>
      <c r="F4" s="4"/>
      <c r="G4" s="4"/>
      <c r="H4" s="4"/>
    </row>
    <row r="5" spans="1:11" x14ac:dyDescent="0.6">
      <c r="A5" s="325" t="str">
        <f>'PL1 6M'!A4:D4</f>
        <v>FOR THE SIX - MONTH PERIOD ENDED 30 JUNE 2023</v>
      </c>
      <c r="B5" s="325"/>
      <c r="C5" s="325"/>
      <c r="D5" s="325"/>
      <c r="E5" s="4"/>
      <c r="F5" s="4"/>
      <c r="G5" s="4"/>
      <c r="H5" s="4"/>
    </row>
    <row r="6" spans="1:11" x14ac:dyDescent="0.6">
      <c r="B6" s="1"/>
      <c r="F6" s="1"/>
      <c r="H6" s="3" t="str">
        <f>'Change Conso'!AC6</f>
        <v>UNIT : THOUSAND BAHT</v>
      </c>
      <c r="K6" s="7"/>
    </row>
    <row r="7" spans="1:11" x14ac:dyDescent="0.6">
      <c r="B7" s="324" t="s">
        <v>12</v>
      </c>
      <c r="C7" s="324"/>
      <c r="D7" s="324"/>
      <c r="E7" s="6"/>
      <c r="F7" s="324" t="s">
        <v>9</v>
      </c>
      <c r="G7" s="324"/>
      <c r="H7" s="324"/>
    </row>
    <row r="8" spans="1:11" x14ac:dyDescent="0.6">
      <c r="B8" s="27">
        <f>'PL1 6M'!D7</f>
        <v>2023</v>
      </c>
      <c r="C8" s="28"/>
      <c r="D8" s="27">
        <f>'PL1 6M'!F7</f>
        <v>2022</v>
      </c>
      <c r="E8" s="28"/>
      <c r="F8" s="27">
        <f>'PL1 6M'!H7</f>
        <v>2023</v>
      </c>
      <c r="G8" s="28"/>
      <c r="H8" s="27">
        <f>'PL1 6M'!J7</f>
        <v>2022</v>
      </c>
    </row>
    <row r="9" spans="1:11" x14ac:dyDescent="0.6">
      <c r="A9" s="5" t="s">
        <v>1</v>
      </c>
      <c r="D9" s="3"/>
      <c r="H9" s="3"/>
    </row>
    <row r="10" spans="1:11" hidden="1" x14ac:dyDescent="0.6">
      <c r="A10" s="52" t="s">
        <v>42</v>
      </c>
      <c r="B10" s="78"/>
      <c r="C10" s="20"/>
      <c r="D10" s="19"/>
      <c r="E10" s="20"/>
      <c r="F10" s="78"/>
      <c r="G10" s="20"/>
      <c r="H10" s="19"/>
    </row>
    <row r="11" spans="1:11" hidden="1" x14ac:dyDescent="0.6">
      <c r="A11" s="11" t="s">
        <v>36</v>
      </c>
      <c r="B11" s="78"/>
      <c r="C11" s="20"/>
      <c r="D11" s="19"/>
      <c r="E11" s="20"/>
      <c r="F11" s="78"/>
      <c r="G11" s="20"/>
      <c r="H11" s="19"/>
    </row>
    <row r="12" spans="1:11" hidden="1" x14ac:dyDescent="0.6">
      <c r="A12" s="11" t="s">
        <v>38</v>
      </c>
      <c r="B12" s="90"/>
      <c r="C12" s="20"/>
      <c r="D12" s="37"/>
      <c r="E12" s="20"/>
      <c r="F12" s="98"/>
      <c r="G12" s="20"/>
      <c r="H12" s="49"/>
    </row>
    <row r="13" spans="1:11" x14ac:dyDescent="0.6">
      <c r="A13" s="52" t="s">
        <v>77</v>
      </c>
      <c r="B13" s="87">
        <f>'PL1 6M'!D40</f>
        <v>68160</v>
      </c>
      <c r="C13" s="20"/>
      <c r="D13" s="36">
        <f>'PL1 6M'!F40</f>
        <v>165204</v>
      </c>
      <c r="E13" s="36"/>
      <c r="F13" s="87">
        <f>'PL1 6M'!H40</f>
        <v>71549</v>
      </c>
      <c r="G13" s="36"/>
      <c r="H13" s="36">
        <f>'PL1 6M'!J40</f>
        <v>172477</v>
      </c>
    </row>
    <row r="14" spans="1:11" x14ac:dyDescent="0.6">
      <c r="A14" s="52" t="s">
        <v>21</v>
      </c>
      <c r="B14" s="78"/>
      <c r="C14" s="20"/>
      <c r="D14" s="19"/>
      <c r="E14" s="20"/>
      <c r="F14" s="78"/>
      <c r="G14" s="20"/>
      <c r="H14" s="19"/>
    </row>
    <row r="15" spans="1:11" x14ac:dyDescent="0.6">
      <c r="A15" s="11" t="s">
        <v>78</v>
      </c>
      <c r="B15" s="36">
        <f>'PL1 6M'!D39</f>
        <v>-14479</v>
      </c>
      <c r="C15" s="20"/>
      <c r="D15" s="19">
        <f>'PL1 6M'!F39</f>
        <v>12593</v>
      </c>
      <c r="E15" s="20"/>
      <c r="F15" s="36">
        <f>'PL1 6M'!H39</f>
        <v>-14308</v>
      </c>
      <c r="G15" s="20"/>
      <c r="H15" s="19">
        <f>'PL1 6M'!J39</f>
        <v>9023</v>
      </c>
    </row>
    <row r="16" spans="1:11" x14ac:dyDescent="0.6">
      <c r="A16" s="11" t="s">
        <v>30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6">
      <c r="A17" s="11" t="s">
        <v>75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6">
      <c r="A18" s="11" t="s">
        <v>92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6">
      <c r="A19" s="11" t="s">
        <v>72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30</v>
      </c>
      <c r="K19" s="20">
        <v>17996</v>
      </c>
      <c r="M19" s="1">
        <v>17279</v>
      </c>
    </row>
    <row r="20" spans="1:14" x14ac:dyDescent="0.6">
      <c r="A20" s="11" t="s">
        <v>93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34</v>
      </c>
      <c r="K20" s="19">
        <v>128</v>
      </c>
      <c r="M20" s="1">
        <v>7233</v>
      </c>
    </row>
    <row r="21" spans="1:14" x14ac:dyDescent="0.6">
      <c r="A21" s="11" t="s">
        <v>94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70</v>
      </c>
      <c r="K21" s="19">
        <v>-312</v>
      </c>
      <c r="M21" s="1">
        <v>-296</v>
      </c>
    </row>
    <row r="22" spans="1:14" x14ac:dyDescent="0.6">
      <c r="A22" s="11" t="s">
        <v>37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58</v>
      </c>
      <c r="K22" s="19">
        <v>-1031</v>
      </c>
      <c r="M22" s="1">
        <v>-1009</v>
      </c>
    </row>
    <row r="23" spans="1:14" x14ac:dyDescent="0.6">
      <c r="A23" s="11" t="s">
        <v>61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37</v>
      </c>
      <c r="K23" s="19">
        <v>-452</v>
      </c>
      <c r="M23" s="1">
        <v>-452</v>
      </c>
    </row>
    <row r="24" spans="1:14" x14ac:dyDescent="0.6">
      <c r="A24" s="11" t="s">
        <v>45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45</v>
      </c>
      <c r="K24" s="61">
        <v>-257</v>
      </c>
      <c r="M24" s="1">
        <v>-197</v>
      </c>
    </row>
    <row r="25" spans="1:14" x14ac:dyDescent="0.6">
      <c r="A25" s="11" t="s">
        <v>17</v>
      </c>
      <c r="B25" s="74">
        <f>-'PL1 6M'!D22</f>
        <v>-21585</v>
      </c>
      <c r="C25" s="20"/>
      <c r="D25" s="12">
        <f>-'PL1 6M'!F22</f>
        <v>-31978</v>
      </c>
      <c r="E25" s="20"/>
      <c r="F25" s="74">
        <v>-8805</v>
      </c>
      <c r="G25" s="16"/>
      <c r="H25" s="12">
        <v>-8805</v>
      </c>
      <c r="J25" s="1" t="s">
        <v>17</v>
      </c>
      <c r="K25" s="20">
        <v>-10350</v>
      </c>
      <c r="M25" s="1">
        <v>-10350</v>
      </c>
    </row>
    <row r="26" spans="1:14" x14ac:dyDescent="0.6">
      <c r="A26" s="11" t="s">
        <v>13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46</v>
      </c>
      <c r="K26" s="20">
        <v>1562</v>
      </c>
      <c r="M26" s="1">
        <v>1562</v>
      </c>
    </row>
    <row r="27" spans="1:14" x14ac:dyDescent="0.6">
      <c r="A27" s="11" t="s">
        <v>16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16</v>
      </c>
      <c r="K27" s="61">
        <v>-2972</v>
      </c>
      <c r="M27" s="1">
        <v>-2972</v>
      </c>
    </row>
    <row r="28" spans="1:14" x14ac:dyDescent="0.6">
      <c r="A28" s="11" t="s">
        <v>57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57</v>
      </c>
      <c r="K28" s="37">
        <v>5788</v>
      </c>
      <c r="M28" s="1">
        <v>0</v>
      </c>
    </row>
    <row r="29" spans="1:14" x14ac:dyDescent="0.6">
      <c r="A29" s="33" t="s">
        <v>23</v>
      </c>
      <c r="B29" s="91">
        <f>SUM(B13:B28)</f>
        <v>165805</v>
      </c>
      <c r="C29" s="23"/>
      <c r="D29" s="102">
        <f>SUM(D13:D28)</f>
        <v>160994</v>
      </c>
      <c r="E29" s="23"/>
      <c r="F29" s="91">
        <f>SUM(F13:F28)</f>
        <v>182145</v>
      </c>
      <c r="G29" s="23"/>
      <c r="H29" s="22">
        <f>SUM(H13:H28)</f>
        <v>310678</v>
      </c>
      <c r="K29" s="1"/>
    </row>
    <row r="30" spans="1:14" x14ac:dyDescent="0.6">
      <c r="A30" s="52" t="s">
        <v>22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6">
      <c r="A31" s="11" t="s">
        <v>100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6">
      <c r="A32" s="11" t="s">
        <v>8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'BS1'!F15-'BS1'!D15</f>
        <v>-5457</v>
      </c>
      <c r="K32" s="8">
        <f>'BS1'!J15-'BS1'!H15</f>
        <v>-6198</v>
      </c>
      <c r="N32" s="13"/>
    </row>
    <row r="33" spans="1:14" x14ac:dyDescent="0.6">
      <c r="A33" s="11" t="s">
        <v>4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'BS1'!F17-'BS1'!D17</f>
        <v>219585</v>
      </c>
      <c r="K33" s="8">
        <f>'BS1'!J18-'BS1'!H18</f>
        <v>-195</v>
      </c>
      <c r="N33" s="24"/>
    </row>
    <row r="34" spans="1:14" x14ac:dyDescent="0.6">
      <c r="A34" s="11" t="s">
        <v>5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>
        <f>'BS1'!F31-'BS1'!D31</f>
        <v>-2421</v>
      </c>
      <c r="K34" s="8">
        <f>'BS1'!J31-'BS1'!H31</f>
        <v>-2421</v>
      </c>
      <c r="N34" s="13"/>
    </row>
    <row r="35" spans="1:14" x14ac:dyDescent="0.6">
      <c r="A35" s="52" t="s">
        <v>26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6">
      <c r="A36" s="11" t="s">
        <v>99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6">
      <c r="A37" s="11" t="s">
        <v>6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6">
      <c r="A38" s="11" t="s">
        <v>91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'BS2'!D18-'BS2'!F18</f>
        <v>3412</v>
      </c>
      <c r="K38" s="8">
        <f>'BS2'!H18-'BS2'!J18</f>
        <v>3304</v>
      </c>
      <c r="N38" s="14"/>
    </row>
    <row r="39" spans="1:14" x14ac:dyDescent="0.6">
      <c r="A39" s="11" t="s">
        <v>11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'BS2'!D19-'BS2'!F19</f>
        <v>0</v>
      </c>
      <c r="K39" s="8">
        <f>'BS2'!H19-'BS2'!J19</f>
        <v>0</v>
      </c>
      <c r="N39" s="32"/>
    </row>
    <row r="40" spans="1:14" x14ac:dyDescent="0.6">
      <c r="A40" s="5" t="s">
        <v>24</v>
      </c>
      <c r="B40" s="81">
        <f>SUM(B29:B39)</f>
        <v>145369</v>
      </c>
      <c r="C40" s="23"/>
      <c r="D40" s="102">
        <f>SUM(D29:D39)</f>
        <v>156911</v>
      </c>
      <c r="E40" s="23"/>
      <c r="F40" s="81">
        <f>SUM(F29:F39)</f>
        <v>161709</v>
      </c>
      <c r="G40" s="23"/>
      <c r="H40" s="23">
        <f>SUM(H29:H39)</f>
        <v>291466</v>
      </c>
      <c r="N40" s="54"/>
    </row>
    <row r="41" spans="1:14" x14ac:dyDescent="0.6">
      <c r="A41" s="52" t="s">
        <v>102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6">
      <c r="A42" s="52" t="s">
        <v>101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6">
      <c r="A43" s="5" t="s">
        <v>25</v>
      </c>
      <c r="B43" s="95">
        <f>SUM(B40:B42)</f>
        <v>145063</v>
      </c>
      <c r="C43" s="23"/>
      <c r="D43" s="67">
        <f>SUM(D40:D42)</f>
        <v>156666</v>
      </c>
      <c r="E43" s="23"/>
      <c r="F43" s="95">
        <f>SUM(F40:F42)</f>
        <v>161403</v>
      </c>
      <c r="G43" s="23"/>
      <c r="H43" s="25">
        <f>SUM(H40:H42)</f>
        <v>291176</v>
      </c>
      <c r="I43" s="2"/>
      <c r="K43" s="8">
        <v>43851</v>
      </c>
    </row>
    <row r="44" spans="1:14" ht="17.399999999999999" customHeight="1" x14ac:dyDescent="0.6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-117552</v>
      </c>
    </row>
    <row r="45" spans="1:14" ht="9" customHeight="1" x14ac:dyDescent="0.6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6">
      <c r="A46" s="326" t="s">
        <v>31</v>
      </c>
      <c r="B46" s="326"/>
      <c r="C46" s="326"/>
      <c r="D46" s="326"/>
      <c r="E46" s="326"/>
      <c r="F46" s="326"/>
      <c r="H46" s="12"/>
    </row>
    <row r="47" spans="1:14" x14ac:dyDescent="0.6">
      <c r="B47" s="97"/>
      <c r="C47" s="43"/>
      <c r="D47" s="12"/>
      <c r="E47" s="12"/>
      <c r="F47" s="99"/>
      <c r="G47" s="39"/>
      <c r="H47" s="12"/>
    </row>
    <row r="48" spans="1:14" x14ac:dyDescent="0.6">
      <c r="B48" s="97"/>
      <c r="C48" s="43"/>
      <c r="D48" s="12"/>
      <c r="E48" s="12"/>
      <c r="F48" s="99"/>
      <c r="G48" s="39"/>
      <c r="H48" s="12"/>
    </row>
    <row r="49" spans="2:8" x14ac:dyDescent="0.6">
      <c r="B49" s="97"/>
      <c r="C49" s="43"/>
      <c r="D49" s="12"/>
      <c r="E49" s="12"/>
      <c r="F49" s="100"/>
      <c r="G49" s="40"/>
      <c r="H49" s="12"/>
    </row>
    <row r="50" spans="2:8" x14ac:dyDescent="0.6">
      <c r="B50" s="97"/>
      <c r="C50" s="43"/>
      <c r="D50" s="12"/>
      <c r="E50" s="12"/>
      <c r="F50" s="100"/>
      <c r="G50" s="40"/>
      <c r="H50" s="12"/>
    </row>
    <row r="51" spans="2:8" x14ac:dyDescent="0.6">
      <c r="B51" s="97"/>
      <c r="C51" s="43"/>
      <c r="D51" s="12"/>
      <c r="E51" s="12"/>
      <c r="F51" s="101"/>
      <c r="H51" s="12"/>
    </row>
    <row r="52" spans="2:8" x14ac:dyDescent="0.6">
      <c r="F52" s="101"/>
    </row>
    <row r="53" spans="2:8" x14ac:dyDescent="0.6">
      <c r="F53" s="101"/>
    </row>
    <row r="54" spans="2:8" x14ac:dyDescent="0.6">
      <c r="F54" s="101"/>
    </row>
    <row r="55" spans="2:8" x14ac:dyDescent="0.6">
      <c r="F55" s="101"/>
    </row>
    <row r="56" spans="2:8" x14ac:dyDescent="0.6">
      <c r="F56" s="101"/>
    </row>
    <row r="57" spans="2:8" x14ac:dyDescent="0.6">
      <c r="F57" s="101"/>
    </row>
    <row r="58" spans="2:8" x14ac:dyDescent="0.6">
      <c r="F58" s="101"/>
    </row>
    <row r="59" spans="2:8" x14ac:dyDescent="0.6">
      <c r="F59" s="101"/>
    </row>
    <row r="60" spans="2:8" x14ac:dyDescent="0.6">
      <c r="F60" s="101"/>
    </row>
    <row r="61" spans="2:8" x14ac:dyDescent="0.6">
      <c r="F61" s="101"/>
    </row>
    <row r="62" spans="2:8" x14ac:dyDescent="0.6">
      <c r="F62" s="101"/>
    </row>
    <row r="63" spans="2:8" x14ac:dyDescent="0.6">
      <c r="F63" s="101"/>
    </row>
    <row r="64" spans="2:8" x14ac:dyDescent="0.6">
      <c r="F64" s="101"/>
    </row>
    <row r="65" spans="6:6" x14ac:dyDescent="0.6">
      <c r="F65" s="101"/>
    </row>
    <row r="66" spans="6:6" x14ac:dyDescent="0.6">
      <c r="F66" s="101"/>
    </row>
    <row r="67" spans="6:6" x14ac:dyDescent="0.6">
      <c r="F67" s="101"/>
    </row>
    <row r="68" spans="6:6" x14ac:dyDescent="0.6">
      <c r="F68" s="101"/>
    </row>
    <row r="69" spans="6:6" x14ac:dyDescent="0.6">
      <c r="F69" s="101"/>
    </row>
    <row r="70" spans="6:6" x14ac:dyDescent="0.6">
      <c r="F70" s="101"/>
    </row>
    <row r="71" spans="6:6" x14ac:dyDescent="0.6">
      <c r="F71" s="101"/>
    </row>
    <row r="72" spans="6:6" x14ac:dyDescent="0.6">
      <c r="F72" s="101"/>
    </row>
    <row r="73" spans="6:6" x14ac:dyDescent="0.6">
      <c r="F73" s="101"/>
    </row>
    <row r="74" spans="6:6" x14ac:dyDescent="0.6">
      <c r="F74" s="101"/>
    </row>
    <row r="75" spans="6:6" x14ac:dyDescent="0.6">
      <c r="F75" s="101"/>
    </row>
    <row r="76" spans="6:6" x14ac:dyDescent="0.6">
      <c r="F76" s="101"/>
    </row>
    <row r="77" spans="6:6" x14ac:dyDescent="0.6">
      <c r="F77" s="101"/>
    </row>
    <row r="78" spans="6:6" x14ac:dyDescent="0.6">
      <c r="F78" s="101"/>
    </row>
    <row r="79" spans="6:6" x14ac:dyDescent="0.6">
      <c r="F79" s="101"/>
    </row>
    <row r="80" spans="6:6" x14ac:dyDescent="0.6">
      <c r="F80" s="101"/>
    </row>
    <row r="81" spans="6:6" x14ac:dyDescent="0.6">
      <c r="F81" s="101"/>
    </row>
    <row r="82" spans="6:6" x14ac:dyDescent="0.6">
      <c r="F82" s="101"/>
    </row>
    <row r="83" spans="6:6" x14ac:dyDescent="0.6">
      <c r="F83" s="101"/>
    </row>
    <row r="84" spans="6:6" x14ac:dyDescent="0.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124</v>
      </c>
      <c r="H1" s="28" t="str">
        <f>'งบกระแสเงินสด 1'!H1</f>
        <v>UNAUDITED BUT REVIEWED</v>
      </c>
    </row>
    <row r="2" spans="1:11" x14ac:dyDescent="0.6">
      <c r="A2" s="107" t="s">
        <v>123</v>
      </c>
      <c r="H2" s="28"/>
    </row>
    <row r="3" spans="1:11" x14ac:dyDescent="0.6">
      <c r="A3" s="325" t="s">
        <v>15</v>
      </c>
      <c r="B3" s="325"/>
      <c r="C3" s="4"/>
      <c r="D3" s="4"/>
      <c r="E3" s="4"/>
      <c r="F3" s="4"/>
      <c r="G3" s="4"/>
      <c r="H3" s="4"/>
      <c r="J3" s="29"/>
      <c r="K3" s="29"/>
    </row>
    <row r="4" spans="1:11" x14ac:dyDescent="0.6">
      <c r="A4" s="5" t="s">
        <v>19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6">
      <c r="A5" s="325" t="str">
        <f>'งบกระแสเงินสด 1'!A5:D5</f>
        <v>FOR THE SIX - MONTH PERIOD ENDED 30 JUNE 2023</v>
      </c>
      <c r="B5" s="325"/>
      <c r="C5" s="4"/>
      <c r="D5" s="4"/>
      <c r="E5" s="4"/>
      <c r="F5" s="4"/>
      <c r="G5" s="4"/>
      <c r="H5" s="4"/>
      <c r="J5" s="29"/>
      <c r="K5" s="29"/>
    </row>
    <row r="6" spans="1:11" x14ac:dyDescent="0.6">
      <c r="H6" s="3" t="str">
        <f>'งบกระแสเงินสด 1'!H6</f>
        <v>UNIT : THOUSAND BAHT</v>
      </c>
      <c r="J6" s="29"/>
      <c r="K6" s="29"/>
    </row>
    <row r="7" spans="1:11" x14ac:dyDescent="0.6">
      <c r="B7" s="324" t="s">
        <v>12</v>
      </c>
      <c r="C7" s="324"/>
      <c r="D7" s="324"/>
      <c r="E7" s="6"/>
      <c r="F7" s="324" t="s">
        <v>9</v>
      </c>
      <c r="G7" s="324"/>
      <c r="H7" s="324"/>
      <c r="J7" s="29"/>
      <c r="K7" s="29"/>
    </row>
    <row r="8" spans="1:11" x14ac:dyDescent="0.6">
      <c r="B8" s="27">
        <f>'งบกระแสเงินสด 1'!B8</f>
        <v>2023</v>
      </c>
      <c r="C8" s="28"/>
      <c r="D8" s="27">
        <f>'งบกระแสเงินสด 1'!D8</f>
        <v>2022</v>
      </c>
      <c r="E8" s="28"/>
      <c r="F8" s="27">
        <f>'งบกระแสเงินสด 1'!F8</f>
        <v>2023</v>
      </c>
      <c r="G8" s="28"/>
      <c r="H8" s="27">
        <f>'งบกระแสเงินสด 1'!H8</f>
        <v>2022</v>
      </c>
      <c r="J8" s="29"/>
      <c r="K8" s="29"/>
    </row>
    <row r="9" spans="1:11" x14ac:dyDescent="0.6">
      <c r="A9" s="5" t="s">
        <v>2</v>
      </c>
      <c r="D9" s="3"/>
      <c r="H9" s="3"/>
    </row>
    <row r="10" spans="1:11" x14ac:dyDescent="0.6">
      <c r="A10" s="103" t="s">
        <v>103</v>
      </c>
      <c r="D10" s="3"/>
      <c r="H10" s="3"/>
    </row>
    <row r="11" spans="1:11" x14ac:dyDescent="0.6">
      <c r="A11" s="104" t="s">
        <v>104</v>
      </c>
      <c r="D11" s="3"/>
      <c r="H11" s="3"/>
    </row>
    <row r="12" spans="1:11" x14ac:dyDescent="0.6">
      <c r="A12" s="46" t="s">
        <v>105</v>
      </c>
      <c r="D12" s="3"/>
      <c r="H12" s="3"/>
    </row>
    <row r="13" spans="1:11" x14ac:dyDescent="0.6">
      <c r="A13" s="104" t="s">
        <v>106</v>
      </c>
      <c r="D13" s="3"/>
      <c r="H13" s="3"/>
    </row>
    <row r="14" spans="1:11" x14ac:dyDescent="0.6">
      <c r="A14" s="46" t="s">
        <v>105</v>
      </c>
      <c r="D14" s="3"/>
      <c r="H14" s="3"/>
    </row>
    <row r="15" spans="1:11" x14ac:dyDescent="0.6">
      <c r="A15" s="104" t="s">
        <v>104</v>
      </c>
      <c r="D15" s="3"/>
      <c r="H15" s="3"/>
    </row>
    <row r="16" spans="1:11" x14ac:dyDescent="0.6">
      <c r="A16" s="46" t="s">
        <v>107</v>
      </c>
      <c r="D16" s="3"/>
      <c r="H16" s="3"/>
    </row>
    <row r="17" spans="1:8" x14ac:dyDescent="0.6">
      <c r="A17" s="104" t="s">
        <v>106</v>
      </c>
      <c r="D17" s="3"/>
      <c r="H17" s="3"/>
    </row>
    <row r="18" spans="1:8" x14ac:dyDescent="0.6">
      <c r="A18" s="46" t="s">
        <v>107</v>
      </c>
      <c r="D18" s="3"/>
      <c r="H18" s="3"/>
    </row>
    <row r="19" spans="1:8" x14ac:dyDescent="0.6">
      <c r="A19" s="103" t="s">
        <v>73</v>
      </c>
      <c r="D19" s="3"/>
      <c r="H19" s="3"/>
    </row>
    <row r="20" spans="1:8" x14ac:dyDescent="0.6">
      <c r="A20" s="104" t="s">
        <v>108</v>
      </c>
      <c r="D20" s="3"/>
      <c r="H20" s="3"/>
    </row>
    <row r="21" spans="1:8" x14ac:dyDescent="0.6">
      <c r="A21" s="103" t="s">
        <v>109</v>
      </c>
      <c r="D21" s="3"/>
      <c r="H21" s="3"/>
    </row>
    <row r="22" spans="1:8" x14ac:dyDescent="0.6">
      <c r="A22" s="105" t="s">
        <v>110</v>
      </c>
      <c r="D22" s="3"/>
      <c r="H22" s="3"/>
    </row>
    <row r="23" spans="1:8" x14ac:dyDescent="0.6">
      <c r="A23" s="46" t="s">
        <v>111</v>
      </c>
      <c r="D23" s="3"/>
      <c r="H23" s="3"/>
    </row>
    <row r="24" spans="1:8" x14ac:dyDescent="0.6">
      <c r="A24" s="105" t="s">
        <v>112</v>
      </c>
      <c r="D24" s="3"/>
      <c r="H24" s="3"/>
    </row>
    <row r="25" spans="1:8" x14ac:dyDescent="0.6">
      <c r="A25" s="46" t="s">
        <v>113</v>
      </c>
      <c r="D25" s="3"/>
      <c r="H25" s="3"/>
    </row>
    <row r="26" spans="1:8" x14ac:dyDescent="0.6">
      <c r="A26" s="105" t="s">
        <v>112</v>
      </c>
      <c r="D26" s="3"/>
      <c r="H26" s="3"/>
    </row>
    <row r="27" spans="1:8" x14ac:dyDescent="0.6">
      <c r="A27" s="46" t="s">
        <v>114</v>
      </c>
      <c r="D27" s="3"/>
      <c r="H27" s="3"/>
    </row>
    <row r="28" spans="1:8" x14ac:dyDescent="0.6">
      <c r="A28" s="104" t="s">
        <v>115</v>
      </c>
      <c r="D28" s="3"/>
      <c r="H28" s="3"/>
    </row>
    <row r="29" spans="1:8" x14ac:dyDescent="0.6">
      <c r="A29" s="46" t="s">
        <v>114</v>
      </c>
      <c r="D29" s="3"/>
      <c r="H29" s="3"/>
    </row>
    <row r="30" spans="1:8" x14ac:dyDescent="0.6">
      <c r="A30" s="105" t="s">
        <v>116</v>
      </c>
      <c r="D30" s="3"/>
      <c r="H30" s="3"/>
    </row>
    <row r="31" spans="1:8" x14ac:dyDescent="0.6">
      <c r="A31" s="46" t="s">
        <v>111</v>
      </c>
      <c r="D31" s="3"/>
      <c r="H31" s="3"/>
    </row>
    <row r="32" spans="1:8" x14ac:dyDescent="0.6">
      <c r="A32" s="104" t="s">
        <v>117</v>
      </c>
      <c r="D32" s="3"/>
      <c r="H32" s="3"/>
    </row>
    <row r="33" spans="1:8" x14ac:dyDescent="0.6">
      <c r="A33" s="46" t="s">
        <v>118</v>
      </c>
      <c r="D33" s="3"/>
      <c r="H33" s="3"/>
    </row>
    <row r="34" spans="1:8" x14ac:dyDescent="0.6">
      <c r="A34" s="104" t="s">
        <v>106</v>
      </c>
      <c r="D34" s="3"/>
      <c r="H34" s="3"/>
    </row>
    <row r="35" spans="1:8" x14ac:dyDescent="0.6">
      <c r="A35" s="46" t="s">
        <v>118</v>
      </c>
      <c r="D35" s="3"/>
      <c r="H35" s="3"/>
    </row>
    <row r="36" spans="1:8" x14ac:dyDescent="0.6">
      <c r="A36" s="104" t="s">
        <v>119</v>
      </c>
      <c r="D36" s="3"/>
      <c r="H36" s="3"/>
    </row>
    <row r="37" spans="1:8" x14ac:dyDescent="0.6">
      <c r="A37" s="46" t="s">
        <v>114</v>
      </c>
      <c r="D37" s="3"/>
      <c r="H37" s="3"/>
    </row>
    <row r="38" spans="1:8" x14ac:dyDescent="0.6">
      <c r="A38" s="104" t="s">
        <v>119</v>
      </c>
      <c r="D38" s="3"/>
      <c r="H38" s="3"/>
    </row>
    <row r="39" spans="1:8" x14ac:dyDescent="0.6">
      <c r="A39" s="46" t="s">
        <v>111</v>
      </c>
      <c r="D39" s="3"/>
      <c r="H39" s="3"/>
    </row>
    <row r="40" spans="1:8" x14ac:dyDescent="0.6">
      <c r="A40" s="106" t="s">
        <v>120</v>
      </c>
      <c r="D40" s="3"/>
      <c r="H40" s="3"/>
    </row>
    <row r="41" spans="1:8" s="21" customFormat="1" x14ac:dyDescent="0.6">
      <c r="A41" s="50" t="s">
        <v>98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6">
      <c r="A42" s="50" t="s">
        <v>73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6">
      <c r="A43" s="50" t="s">
        <v>76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6">
      <c r="A44" s="50" t="s">
        <v>95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6">
      <c r="A45" s="50" t="s">
        <v>27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6">
      <c r="A46" s="50" t="s">
        <v>10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6">
      <c r="A47" s="50" t="s">
        <v>18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6">
      <c r="A48" s="51" t="s">
        <v>62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6">
      <c r="A49" s="50" t="s">
        <v>96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6">
      <c r="A50" s="5" t="s">
        <v>79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6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6">
      <c r="A52" s="5" t="s">
        <v>3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6">
      <c r="A53" s="52" t="s">
        <v>63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6">
      <c r="A54" s="52" t="s">
        <v>64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6">
      <c r="A55" s="5" t="s">
        <v>43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6">
      <c r="A56" s="5" t="s">
        <v>29</v>
      </c>
      <c r="B56" s="86">
        <f>+'งบกระแสเงินสด 1'!B43+'งบกระแสเงินสด 2'!B50+'งบกระแสเงินสด 2'!B55</f>
        <v>101867</v>
      </c>
      <c r="C56" s="81"/>
      <c r="D56" s="81">
        <f>+'งบกระแสเงินสด 1'!D43+'งบกระแสเงินสด 2'!D50+'งบกระแสเงินสด 2'!D55</f>
        <v>156456</v>
      </c>
      <c r="E56" s="23"/>
      <c r="F56" s="66">
        <f>+'งบกระแสเงินสด 1'!F43+'งบกระแสเงินสด 2'!F50+'งบกระแสเงินสด 2'!F55</f>
        <v>118207</v>
      </c>
      <c r="G56" s="23"/>
      <c r="H56" s="23">
        <f>+'งบกระแสเงินสด 1'!H43+'งบกระแสเงินสด 2'!H50+'งบกระแสเงินสด 2'!H55</f>
        <v>290966</v>
      </c>
      <c r="M56" s="21"/>
      <c r="N56" s="21"/>
      <c r="O56" s="21"/>
    </row>
    <row r="57" spans="1:15" s="21" customFormat="1" ht="43.2" x14ac:dyDescent="0.6">
      <c r="A57" s="52" t="s">
        <v>35</v>
      </c>
      <c r="B57" s="72">
        <f>'BS1'!F12</f>
        <v>252266</v>
      </c>
      <c r="C57" s="71"/>
      <c r="D57" s="72">
        <v>181158</v>
      </c>
      <c r="E57" s="16"/>
      <c r="F57" s="26">
        <f>'BS1'!J12</f>
        <v>208928</v>
      </c>
      <c r="G57" s="16"/>
      <c r="H57" s="26">
        <v>162012</v>
      </c>
      <c r="J57" s="57" t="s">
        <v>66</v>
      </c>
      <c r="K57" s="58" t="s">
        <v>67</v>
      </c>
      <c r="L57" s="59" t="s">
        <v>68</v>
      </c>
      <c r="M57" s="60" t="s">
        <v>69</v>
      </c>
    </row>
    <row r="58" spans="1:15" s="30" customFormat="1" thickBot="1" x14ac:dyDescent="0.6">
      <c r="A58" s="5" t="s">
        <v>33</v>
      </c>
      <c r="B58" s="73">
        <f>SUM(B56:B57)</f>
        <v>354133</v>
      </c>
      <c r="C58" s="69"/>
      <c r="D58" s="73">
        <f>SUM(D56:D57)</f>
        <v>337614</v>
      </c>
      <c r="E58" s="23"/>
      <c r="F58" s="17">
        <f>SUM(F56:F57)</f>
        <v>327135</v>
      </c>
      <c r="G58" s="18"/>
      <c r="H58" s="17">
        <f>SUM(H56:H57)</f>
        <v>452978</v>
      </c>
      <c r="J58" s="62">
        <f>B58-'BS1'!D12</f>
        <v>62234</v>
      </c>
      <c r="K58" s="62">
        <f>50194-D58</f>
        <v>-287420</v>
      </c>
      <c r="L58" s="63">
        <f>F58-'BS1'!H12</f>
        <v>59393</v>
      </c>
      <c r="M58" s="62">
        <f>48729-H58</f>
        <v>-404249</v>
      </c>
    </row>
    <row r="59" spans="1:15" s="21" customFormat="1" ht="21.6" thickTop="1" x14ac:dyDescent="0.6">
      <c r="A59" s="1"/>
      <c r="B59" s="15"/>
      <c r="C59" s="16"/>
      <c r="D59" s="15"/>
      <c r="E59" s="16"/>
      <c r="F59" s="15"/>
      <c r="G59" s="16"/>
      <c r="H59" s="15"/>
    </row>
    <row r="60" spans="1:15" s="21" customFormat="1" ht="22.8" x14ac:dyDescent="0.65">
      <c r="A60" s="5" t="s">
        <v>7</v>
      </c>
      <c r="K60" s="34"/>
      <c r="L60" s="35"/>
      <c r="M60" s="34">
        <v>77043</v>
      </c>
      <c r="N60" s="35"/>
      <c r="O60" s="34"/>
    </row>
    <row r="61" spans="1:15" s="21" customFormat="1" x14ac:dyDescent="0.6">
      <c r="A61" s="21" t="s">
        <v>65</v>
      </c>
    </row>
    <row r="62" spans="1:15" s="21" customFormat="1" x14ac:dyDescent="0.6">
      <c r="A62" s="51" t="s">
        <v>97</v>
      </c>
      <c r="B62" s="10" t="e">
        <f>'PL2 6M'!#REF!</f>
        <v>#REF!</v>
      </c>
      <c r="C62" s="31"/>
      <c r="D62" s="10" t="e">
        <f>'PL2 6M'!#REF!</f>
        <v>#REF!</v>
      </c>
      <c r="E62" s="31"/>
      <c r="F62" s="10" t="e">
        <f>'PL2 6M'!#REF!</f>
        <v>#REF!</v>
      </c>
      <c r="G62" s="31"/>
      <c r="H62" s="10" t="e">
        <f>'PL2 6M'!#REF!</f>
        <v>#REF!</v>
      </c>
      <c r="I62" s="19"/>
      <c r="K62" s="21" t="e">
        <f>H62*0.2</f>
        <v>#REF!</v>
      </c>
    </row>
    <row r="63" spans="1:15" s="21" customFormat="1" x14ac:dyDescent="0.6">
      <c r="A63" s="51" t="s">
        <v>89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6">
      <c r="A64" s="68" t="s">
        <v>90</v>
      </c>
      <c r="B64" s="12">
        <f>'PL2 6M'!D15</f>
        <v>0</v>
      </c>
      <c r="C64" s="12"/>
      <c r="D64" s="12">
        <f>'PL2 6M'!F15</f>
        <v>-71353</v>
      </c>
      <c r="E64" s="12"/>
      <c r="F64" s="12">
        <f>'PL2 6M'!H15</f>
        <v>0</v>
      </c>
      <c r="G64" s="12"/>
      <c r="H64" s="12">
        <f>'PL2 6M'!J15</f>
        <v>-71353</v>
      </c>
      <c r="I64" s="19"/>
    </row>
    <row r="65" spans="1:13" s="21" customFormat="1" x14ac:dyDescent="0.6">
      <c r="A65" s="53" t="s">
        <v>81</v>
      </c>
      <c r="B65" s="47" t="e">
        <f>'BS2'!#REF!</f>
        <v>#REF!</v>
      </c>
      <c r="C65" s="47"/>
      <c r="D65" s="47" t="e">
        <f>'BS2'!#REF!</f>
        <v>#REF!</v>
      </c>
      <c r="E65" s="47"/>
      <c r="F65" s="47" t="e">
        <f>'BS2'!#REF!</f>
        <v>#REF!</v>
      </c>
      <c r="G65" s="47"/>
      <c r="H65" s="47" t="e">
        <f>'BS2'!#REF!</f>
        <v>#REF!</v>
      </c>
      <c r="I65" s="19"/>
    </row>
    <row r="66" spans="1:13" s="21" customFormat="1" hidden="1" x14ac:dyDescent="0.6">
      <c r="A66" s="53" t="s">
        <v>20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6">
      <c r="A67" s="53" t="s">
        <v>44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6">
      <c r="A68" s="53" t="s">
        <v>28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6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6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6">
      <c r="A71" s="326" t="s">
        <v>31</v>
      </c>
      <c r="B71" s="326"/>
      <c r="C71" s="326"/>
      <c r="D71" s="326"/>
      <c r="E71" s="326"/>
      <c r="F71" s="326"/>
    </row>
    <row r="72" spans="1:13" s="21" customFormat="1" x14ac:dyDescent="0.6">
      <c r="F72" s="15"/>
      <c r="H72" s="29"/>
    </row>
    <row r="73" spans="1:13" ht="9" customHeight="1" x14ac:dyDescent="0.6"/>
    <row r="77" spans="1:13" x14ac:dyDescent="0.6">
      <c r="H77" s="21"/>
      <c r="I77" s="327" t="s">
        <v>54</v>
      </c>
      <c r="J77" s="327"/>
      <c r="K77" s="327"/>
      <c r="L77" s="327"/>
      <c r="M77" s="21"/>
    </row>
    <row r="78" spans="1:13" x14ac:dyDescent="0.6">
      <c r="H78" s="21"/>
      <c r="I78" s="21" t="s">
        <v>47</v>
      </c>
      <c r="J78" s="21" t="s">
        <v>48</v>
      </c>
      <c r="K78" s="21" t="s">
        <v>49</v>
      </c>
      <c r="L78" s="21" t="s">
        <v>50</v>
      </c>
      <c r="M78" s="21"/>
    </row>
    <row r="79" spans="1:13" x14ac:dyDescent="0.6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53</v>
      </c>
    </row>
    <row r="80" spans="1:13" x14ac:dyDescent="0.6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51</v>
      </c>
    </row>
    <row r="81" spans="8:13" x14ac:dyDescent="0.6">
      <c r="H81" s="21"/>
      <c r="I81" s="56"/>
      <c r="J81" s="56"/>
      <c r="K81" s="56"/>
      <c r="L81" s="56">
        <v>5068122.54</v>
      </c>
      <c r="M81" s="21" t="s">
        <v>52</v>
      </c>
    </row>
    <row r="82" spans="8:13" x14ac:dyDescent="0.6">
      <c r="H82" s="21"/>
      <c r="I82" s="21"/>
      <c r="J82" s="21"/>
      <c r="K82" s="21"/>
      <c r="L82" s="21"/>
      <c r="M82" s="21"/>
    </row>
    <row r="83" spans="8:13" x14ac:dyDescent="0.6">
      <c r="H83" s="21" t="s">
        <v>56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6">
      <c r="H84" s="21" t="s">
        <v>55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6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6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44"/>
  <sheetViews>
    <sheetView showGridLines="0" topLeftCell="A22" zoomScaleNormal="100" zoomScaleSheetLayoutView="114" workbookViewId="0">
      <selection activeCell="B25" sqref="B25"/>
    </sheetView>
  </sheetViews>
  <sheetFormatPr defaultColWidth="2.625" defaultRowHeight="23.4" x14ac:dyDescent="0.6"/>
  <cols>
    <col min="1" max="1" width="67.75" style="256" customWidth="1"/>
    <col min="2" max="2" width="14.125" style="256" customWidth="1"/>
    <col min="3" max="3" width="1.75" style="256" customWidth="1"/>
    <col min="4" max="4" width="14.125" style="256" customWidth="1"/>
    <col min="5" max="5" width="1.75" style="256" customWidth="1"/>
    <col min="6" max="6" width="14.125" style="256" customWidth="1"/>
    <col min="7" max="7" width="1.75" style="256" customWidth="1"/>
    <col min="8" max="8" width="14.125" style="256" customWidth="1"/>
    <col min="9" max="16384" width="2.625" style="256"/>
  </cols>
  <sheetData>
    <row r="1" spans="1:8" x14ac:dyDescent="0.6">
      <c r="H1" s="257" t="s">
        <v>134</v>
      </c>
    </row>
    <row r="2" spans="1:8" x14ac:dyDescent="0.6">
      <c r="A2" s="328" t="s">
        <v>314</v>
      </c>
      <c r="B2" s="328"/>
      <c r="C2" s="258"/>
      <c r="D2" s="258"/>
      <c r="E2" s="258"/>
      <c r="F2" s="258"/>
      <c r="G2" s="258"/>
      <c r="H2" s="257"/>
    </row>
    <row r="3" spans="1:8" x14ac:dyDescent="0.6">
      <c r="A3" s="259" t="s">
        <v>137</v>
      </c>
      <c r="B3" s="259"/>
      <c r="C3" s="258"/>
      <c r="D3" s="258"/>
      <c r="E3" s="258"/>
      <c r="F3" s="258"/>
      <c r="G3" s="258"/>
      <c r="H3" s="258"/>
    </row>
    <row r="4" spans="1:8" x14ac:dyDescent="0.6">
      <c r="A4" s="328" t="s">
        <v>329</v>
      </c>
      <c r="B4" s="328"/>
      <c r="C4" s="328"/>
      <c r="D4" s="328"/>
      <c r="E4" s="258"/>
      <c r="F4" s="258"/>
      <c r="G4" s="258"/>
      <c r="H4" s="258"/>
    </row>
    <row r="5" spans="1:8" x14ac:dyDescent="0.6">
      <c r="H5" s="115" t="s">
        <v>130</v>
      </c>
    </row>
    <row r="6" spans="1:8" ht="43.5" customHeight="1" x14ac:dyDescent="0.6">
      <c r="B6" s="329" t="s">
        <v>135</v>
      </c>
      <c r="C6" s="330"/>
      <c r="D6" s="330"/>
      <c r="E6" s="260"/>
      <c r="F6" s="329" t="s">
        <v>136</v>
      </c>
      <c r="G6" s="330"/>
      <c r="H6" s="330"/>
    </row>
    <row r="7" spans="1:8" x14ac:dyDescent="0.6">
      <c r="B7" s="229">
        <v>2023</v>
      </c>
      <c r="C7" s="119"/>
      <c r="D7" s="229">
        <v>2022</v>
      </c>
      <c r="E7" s="119"/>
      <c r="F7" s="229">
        <v>2023</v>
      </c>
      <c r="G7" s="119"/>
      <c r="H7" s="229">
        <v>2022</v>
      </c>
    </row>
    <row r="8" spans="1:8" x14ac:dyDescent="0.6">
      <c r="A8" s="259" t="s">
        <v>283</v>
      </c>
      <c r="D8" s="261"/>
      <c r="H8" s="261"/>
    </row>
    <row r="9" spans="1:8" x14ac:dyDescent="0.6">
      <c r="A9" s="262" t="s">
        <v>300</v>
      </c>
      <c r="B9" s="263">
        <v>68160</v>
      </c>
      <c r="C9" s="264"/>
      <c r="D9" s="263">
        <v>165204</v>
      </c>
      <c r="E9" s="264"/>
      <c r="F9" s="263">
        <v>71549</v>
      </c>
      <c r="G9" s="264"/>
      <c r="H9" s="263">
        <v>172477</v>
      </c>
    </row>
    <row r="10" spans="1:8" x14ac:dyDescent="0.6">
      <c r="A10" s="262" t="s">
        <v>251</v>
      </c>
      <c r="B10" s="263"/>
      <c r="C10" s="264"/>
      <c r="D10" s="263"/>
      <c r="E10" s="264"/>
      <c r="F10" s="263"/>
      <c r="G10" s="264"/>
      <c r="H10" s="263"/>
    </row>
    <row r="11" spans="1:8" x14ac:dyDescent="0.6">
      <c r="A11" s="265" t="s">
        <v>340</v>
      </c>
      <c r="B11" s="263">
        <v>14479</v>
      </c>
      <c r="C11" s="264"/>
      <c r="D11" s="263">
        <v>-12593</v>
      </c>
      <c r="E11" s="264"/>
      <c r="F11" s="263">
        <v>14308</v>
      </c>
      <c r="G11" s="264"/>
      <c r="H11" s="263">
        <v>-9023</v>
      </c>
    </row>
    <row r="12" spans="1:8" x14ac:dyDescent="0.6">
      <c r="A12" s="266" t="s">
        <v>250</v>
      </c>
      <c r="B12" s="264">
        <v>34258</v>
      </c>
      <c r="C12" s="264"/>
      <c r="D12" s="263">
        <v>34411</v>
      </c>
      <c r="E12" s="264"/>
      <c r="F12" s="264">
        <v>33054</v>
      </c>
      <c r="G12" s="264"/>
      <c r="H12" s="264">
        <v>33273</v>
      </c>
    </row>
    <row r="13" spans="1:8" x14ac:dyDescent="0.6">
      <c r="A13" s="266" t="s">
        <v>335</v>
      </c>
      <c r="B13" s="264">
        <v>-19</v>
      </c>
      <c r="C13" s="264"/>
      <c r="D13" s="264">
        <v>348</v>
      </c>
      <c r="E13" s="264"/>
      <c r="F13" s="264">
        <v>-19</v>
      </c>
      <c r="G13" s="264"/>
      <c r="H13" s="264">
        <v>348</v>
      </c>
    </row>
    <row r="14" spans="1:8" x14ac:dyDescent="0.6">
      <c r="A14" s="266" t="s">
        <v>249</v>
      </c>
      <c r="B14" s="264">
        <v>4488</v>
      </c>
      <c r="C14" s="264"/>
      <c r="D14" s="264">
        <v>2650</v>
      </c>
      <c r="E14" s="264"/>
      <c r="F14" s="264">
        <v>4488</v>
      </c>
      <c r="G14" s="264"/>
      <c r="H14" s="264">
        <v>2650</v>
      </c>
    </row>
    <row r="15" spans="1:8" x14ac:dyDescent="0.6">
      <c r="A15" s="266" t="s">
        <v>342</v>
      </c>
      <c r="B15" s="264">
        <v>-836</v>
      </c>
      <c r="C15" s="264"/>
      <c r="D15" s="194">
        <v>17811</v>
      </c>
      <c r="E15" s="131"/>
      <c r="F15" s="131">
        <v>0</v>
      </c>
      <c r="G15" s="131"/>
      <c r="H15" s="131">
        <v>0</v>
      </c>
    </row>
    <row r="16" spans="1:8" x14ac:dyDescent="0.6">
      <c r="A16" s="266" t="s">
        <v>336</v>
      </c>
      <c r="B16" s="197">
        <v>0</v>
      </c>
      <c r="C16" s="264"/>
      <c r="D16" s="131">
        <v>0</v>
      </c>
      <c r="E16" s="131"/>
      <c r="F16" s="264">
        <v>-6881</v>
      </c>
      <c r="G16" s="131"/>
      <c r="H16" s="263">
        <v>16120</v>
      </c>
    </row>
    <row r="17" spans="1:8" x14ac:dyDescent="0.6">
      <c r="A17" s="266" t="s">
        <v>306</v>
      </c>
      <c r="B17" s="263">
        <v>41336</v>
      </c>
      <c r="C17" s="264"/>
      <c r="D17" s="263">
        <v>22222</v>
      </c>
      <c r="E17" s="264"/>
      <c r="F17" s="263">
        <v>41375</v>
      </c>
      <c r="G17" s="264"/>
      <c r="H17" s="263">
        <v>22226</v>
      </c>
    </row>
    <row r="18" spans="1:8" x14ac:dyDescent="0.6">
      <c r="A18" s="266" t="s">
        <v>319</v>
      </c>
      <c r="B18" s="263">
        <v>-4797</v>
      </c>
      <c r="C18" s="264"/>
      <c r="D18" s="263">
        <v>-572</v>
      </c>
      <c r="E18" s="264"/>
      <c r="F18" s="263">
        <v>-4776</v>
      </c>
      <c r="G18" s="264"/>
      <c r="H18" s="263">
        <v>-555</v>
      </c>
    </row>
    <row r="19" spans="1:8" x14ac:dyDescent="0.6">
      <c r="A19" s="266" t="s">
        <v>229</v>
      </c>
      <c r="B19" s="264">
        <v>-1119</v>
      </c>
      <c r="C19" s="264"/>
      <c r="D19" s="233">
        <v>-42</v>
      </c>
      <c r="E19" s="264"/>
      <c r="F19" s="233">
        <v>-857</v>
      </c>
      <c r="G19" s="264"/>
      <c r="H19" s="233">
        <v>-42</v>
      </c>
    </row>
    <row r="20" spans="1:8" x14ac:dyDescent="0.6">
      <c r="A20" s="266" t="s">
        <v>252</v>
      </c>
      <c r="B20" s="264">
        <v>16</v>
      </c>
      <c r="C20" s="264"/>
      <c r="D20" s="194">
        <v>340</v>
      </c>
      <c r="E20" s="264"/>
      <c r="F20" s="264">
        <v>6</v>
      </c>
      <c r="G20" s="255"/>
      <c r="H20" s="194">
        <v>340</v>
      </c>
    </row>
    <row r="21" spans="1:8" x14ac:dyDescent="0.6">
      <c r="A21" s="266" t="s">
        <v>295</v>
      </c>
      <c r="B21" s="264"/>
      <c r="C21" s="264"/>
      <c r="D21" s="195"/>
      <c r="E21" s="264"/>
      <c r="F21" s="264"/>
      <c r="G21" s="255"/>
    </row>
    <row r="22" spans="1:8" x14ac:dyDescent="0.6">
      <c r="A22" s="268" t="s">
        <v>343</v>
      </c>
      <c r="B22" s="264">
        <v>-71</v>
      </c>
      <c r="C22" s="264"/>
      <c r="D22" s="264">
        <v>-1955</v>
      </c>
      <c r="E22" s="264"/>
      <c r="F22" s="264">
        <v>-71</v>
      </c>
      <c r="G22" s="255"/>
      <c r="H22" s="264">
        <v>-1955</v>
      </c>
    </row>
    <row r="23" spans="1:8" ht="24" customHeight="1" x14ac:dyDescent="0.6">
      <c r="A23" s="266" t="s">
        <v>331</v>
      </c>
      <c r="B23" s="264">
        <v>1524</v>
      </c>
      <c r="C23" s="264"/>
      <c r="D23" s="194">
        <v>15386</v>
      </c>
      <c r="E23" s="264"/>
      <c r="F23" s="264">
        <v>1524</v>
      </c>
      <c r="G23" s="269"/>
      <c r="H23" s="194">
        <v>15386</v>
      </c>
    </row>
    <row r="24" spans="1:8" x14ac:dyDescent="0.6">
      <c r="A24" s="266" t="s">
        <v>294</v>
      </c>
      <c r="B24" s="264">
        <v>-1541</v>
      </c>
      <c r="C24" s="264"/>
      <c r="D24" s="213">
        <v>-2860</v>
      </c>
      <c r="E24" s="264"/>
      <c r="F24" s="264">
        <v>-1624</v>
      </c>
      <c r="G24" s="255"/>
      <c r="H24" s="263">
        <v>-2817</v>
      </c>
    </row>
    <row r="25" spans="1:8" x14ac:dyDescent="0.6">
      <c r="A25" s="266" t="s">
        <v>228</v>
      </c>
      <c r="B25" s="264">
        <v>-21585</v>
      </c>
      <c r="C25" s="264"/>
      <c r="D25" s="234">
        <v>-31978</v>
      </c>
      <c r="E25" s="264"/>
      <c r="F25" s="264">
        <v>-21585</v>
      </c>
      <c r="G25" s="255"/>
      <c r="H25" s="213">
        <v>-31977</v>
      </c>
    </row>
    <row r="26" spans="1:8" x14ac:dyDescent="0.6">
      <c r="A26" s="266" t="s">
        <v>226</v>
      </c>
      <c r="B26" s="264">
        <v>-3056</v>
      </c>
      <c r="C26" s="264"/>
      <c r="D26" s="263">
        <v>-1415</v>
      </c>
      <c r="E26" s="264"/>
      <c r="F26" s="264">
        <v>-2958</v>
      </c>
      <c r="G26" s="255"/>
      <c r="H26" s="264">
        <v>-1299</v>
      </c>
    </row>
    <row r="27" spans="1:8" x14ac:dyDescent="0.6">
      <c r="A27" s="270" t="s">
        <v>337</v>
      </c>
      <c r="B27" s="271">
        <v>-1250</v>
      </c>
      <c r="C27" s="264"/>
      <c r="D27" s="271">
        <v>5115</v>
      </c>
      <c r="E27" s="264"/>
      <c r="F27" s="182">
        <v>0</v>
      </c>
      <c r="G27" s="131"/>
      <c r="H27" s="272">
        <v>0</v>
      </c>
    </row>
    <row r="28" spans="1:8" x14ac:dyDescent="0.6">
      <c r="A28" s="273" t="s">
        <v>299</v>
      </c>
      <c r="B28" s="274">
        <v>129987</v>
      </c>
      <c r="C28" s="275"/>
      <c r="D28" s="274">
        <v>212072</v>
      </c>
      <c r="E28" s="275"/>
      <c r="F28" s="274">
        <v>127533</v>
      </c>
      <c r="G28" s="275"/>
      <c r="H28" s="274">
        <v>215152</v>
      </c>
    </row>
    <row r="29" spans="1:8" x14ac:dyDescent="0.6">
      <c r="A29" s="262" t="s">
        <v>253</v>
      </c>
      <c r="B29" s="263"/>
      <c r="C29" s="264"/>
      <c r="D29" s="263"/>
      <c r="E29" s="264"/>
      <c r="F29" s="263"/>
      <c r="G29" s="264"/>
      <c r="H29" s="263"/>
    </row>
    <row r="30" spans="1:8" x14ac:dyDescent="0.6">
      <c r="A30" s="266" t="s">
        <v>276</v>
      </c>
      <c r="B30" s="277">
        <v>981</v>
      </c>
      <c r="C30" s="264"/>
      <c r="D30" s="277">
        <v>-14299</v>
      </c>
      <c r="E30" s="264"/>
      <c r="F30" s="277">
        <v>4453</v>
      </c>
      <c r="G30" s="264"/>
      <c r="H30" s="277">
        <v>-7752</v>
      </c>
    </row>
    <row r="31" spans="1:8" x14ac:dyDescent="0.6">
      <c r="A31" s="266" t="s">
        <v>254</v>
      </c>
      <c r="B31" s="263">
        <v>-9945</v>
      </c>
      <c r="C31" s="264"/>
      <c r="D31" s="278">
        <v>-113735</v>
      </c>
      <c r="E31" s="264"/>
      <c r="F31" s="263">
        <v>-10686</v>
      </c>
      <c r="G31" s="264"/>
      <c r="H31" s="278">
        <v>-114413</v>
      </c>
    </row>
    <row r="32" spans="1:8" x14ac:dyDescent="0.6">
      <c r="A32" s="266" t="s">
        <v>285</v>
      </c>
      <c r="B32" s="263">
        <v>-3269</v>
      </c>
      <c r="C32" s="264"/>
      <c r="D32" s="278">
        <v>-29036</v>
      </c>
      <c r="E32" s="264"/>
      <c r="F32" s="131">
        <v>0</v>
      </c>
      <c r="G32" s="131"/>
      <c r="H32" s="131">
        <v>0</v>
      </c>
    </row>
    <row r="33" spans="1:8" x14ac:dyDescent="0.6">
      <c r="A33" s="266" t="s">
        <v>182</v>
      </c>
      <c r="B33" s="263">
        <v>415</v>
      </c>
      <c r="C33" s="264"/>
      <c r="D33" s="277">
        <v>-324</v>
      </c>
      <c r="E33" s="277"/>
      <c r="F33" s="277">
        <v>-195</v>
      </c>
      <c r="G33" s="255"/>
      <c r="H33" s="277">
        <v>-303</v>
      </c>
    </row>
    <row r="34" spans="1:8" x14ac:dyDescent="0.6">
      <c r="A34" s="266" t="s">
        <v>191</v>
      </c>
      <c r="B34" s="263">
        <v>5670</v>
      </c>
      <c r="C34" s="264"/>
      <c r="D34" s="277">
        <v>-584</v>
      </c>
      <c r="E34" s="264"/>
      <c r="F34" s="263">
        <v>5670</v>
      </c>
      <c r="G34" s="264"/>
      <c r="H34" s="277">
        <v>-588</v>
      </c>
    </row>
    <row r="35" spans="1:8" x14ac:dyDescent="0.6">
      <c r="A35" s="262" t="s">
        <v>255</v>
      </c>
      <c r="B35" s="277"/>
      <c r="C35" s="264"/>
      <c r="D35" s="277"/>
      <c r="E35" s="264"/>
      <c r="F35" s="277"/>
      <c r="G35" s="264"/>
      <c r="H35" s="277"/>
    </row>
    <row r="36" spans="1:8" x14ac:dyDescent="0.6">
      <c r="A36" s="266" t="s">
        <v>275</v>
      </c>
      <c r="B36" s="277">
        <v>-69400</v>
      </c>
      <c r="C36" s="264"/>
      <c r="D36" s="277">
        <v>64577</v>
      </c>
      <c r="E36" s="264"/>
      <c r="F36" s="277">
        <v>-66493</v>
      </c>
      <c r="G36" s="264"/>
      <c r="H36" s="277">
        <v>59826</v>
      </c>
    </row>
    <row r="37" spans="1:8" ht="22.95" customHeight="1" x14ac:dyDescent="0.6">
      <c r="A37" s="266" t="s">
        <v>197</v>
      </c>
      <c r="B37" s="279">
        <v>3826</v>
      </c>
      <c r="C37" s="264"/>
      <c r="D37" s="280">
        <v>297</v>
      </c>
      <c r="E37" s="264"/>
      <c r="F37" s="279">
        <v>3826</v>
      </c>
      <c r="G37" s="264"/>
      <c r="H37" s="280">
        <v>297</v>
      </c>
    </row>
    <row r="38" spans="1:8" x14ac:dyDescent="0.6">
      <c r="A38" s="266" t="s">
        <v>201</v>
      </c>
      <c r="B38" s="281">
        <v>3412</v>
      </c>
      <c r="C38" s="264"/>
      <c r="D38" s="281">
        <v>3435</v>
      </c>
      <c r="E38" s="264"/>
      <c r="F38" s="281">
        <v>3304</v>
      </c>
      <c r="G38" s="264"/>
      <c r="H38" s="281">
        <v>3336</v>
      </c>
    </row>
    <row r="39" spans="1:8" x14ac:dyDescent="0.6">
      <c r="A39" s="266" t="s">
        <v>202</v>
      </c>
      <c r="B39" s="282">
        <v>0</v>
      </c>
      <c r="C39" s="131"/>
      <c r="D39" s="282">
        <v>54</v>
      </c>
      <c r="E39" s="131"/>
      <c r="F39" s="282">
        <v>0</v>
      </c>
      <c r="G39" s="131"/>
      <c r="H39" s="282">
        <v>54</v>
      </c>
    </row>
    <row r="40" spans="1:8" ht="24" customHeight="1" x14ac:dyDescent="0.6">
      <c r="A40" s="259" t="s">
        <v>320</v>
      </c>
      <c r="B40" s="275">
        <v>61677</v>
      </c>
      <c r="C40" s="275"/>
      <c r="D40" s="275">
        <v>122457</v>
      </c>
      <c r="E40" s="275"/>
      <c r="F40" s="275">
        <v>67412</v>
      </c>
      <c r="G40" s="275"/>
      <c r="H40" s="275">
        <v>155609</v>
      </c>
    </row>
    <row r="41" spans="1:8" x14ac:dyDescent="0.6">
      <c r="A41" s="262" t="s">
        <v>338</v>
      </c>
      <c r="B41" s="264">
        <v>494</v>
      </c>
      <c r="C41" s="264"/>
      <c r="D41" s="264">
        <v>-477</v>
      </c>
      <c r="E41" s="264"/>
      <c r="F41" s="281">
        <v>619</v>
      </c>
      <c r="G41" s="264"/>
      <c r="H41" s="281">
        <v>-572</v>
      </c>
    </row>
    <row r="42" spans="1:8" ht="24" customHeight="1" x14ac:dyDescent="0.6">
      <c r="A42" s="259" t="s">
        <v>321</v>
      </c>
      <c r="B42" s="284">
        <v>62171</v>
      </c>
      <c r="C42" s="285"/>
      <c r="D42" s="284">
        <v>121980</v>
      </c>
      <c r="E42" s="285"/>
      <c r="F42" s="284">
        <v>68031</v>
      </c>
      <c r="G42" s="285"/>
      <c r="H42" s="284">
        <v>155037</v>
      </c>
    </row>
    <row r="43" spans="1:8" ht="6.75" customHeight="1" x14ac:dyDescent="0.6">
      <c r="A43" s="259"/>
      <c r="B43" s="275">
        <v>316006</v>
      </c>
      <c r="C43" s="275"/>
      <c r="D43" s="275"/>
      <c r="E43" s="275"/>
      <c r="F43" s="275"/>
      <c r="G43" s="275"/>
      <c r="H43" s="275"/>
    </row>
    <row r="44" spans="1:8" ht="30" customHeight="1" x14ac:dyDescent="0.6">
      <c r="A44" s="331" t="s">
        <v>326</v>
      </c>
      <c r="B44" s="331"/>
      <c r="C44" s="331"/>
      <c r="D44" s="331"/>
      <c r="E44" s="331"/>
      <c r="F44" s="331"/>
      <c r="H44" s="234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79" fitToWidth="0" orientation="portrait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7"/>
  <sheetViews>
    <sheetView showGridLines="0" topLeftCell="A31" zoomScaleNormal="100" zoomScaleSheetLayoutView="100" workbookViewId="0">
      <selection activeCell="A44" sqref="A44"/>
    </sheetView>
  </sheetViews>
  <sheetFormatPr defaultColWidth="9.125" defaultRowHeight="23.4" x14ac:dyDescent="0.6"/>
  <cols>
    <col min="1" max="1" width="68.375" style="256" customWidth="1"/>
    <col min="2" max="2" width="12.625" style="256" customWidth="1"/>
    <col min="3" max="3" width="1.75" style="256" customWidth="1"/>
    <col min="4" max="4" width="12.625" style="256" customWidth="1"/>
    <col min="5" max="5" width="1.75" style="256" customWidth="1"/>
    <col min="6" max="6" width="12.625" style="256" customWidth="1"/>
    <col min="7" max="7" width="1.75" style="256" customWidth="1"/>
    <col min="8" max="8" width="12.625" style="256" customWidth="1"/>
    <col min="9" max="16384" width="9.125" style="256"/>
  </cols>
  <sheetData>
    <row r="1" spans="1:8" x14ac:dyDescent="0.6">
      <c r="H1" s="257" t="s">
        <v>134</v>
      </c>
    </row>
    <row r="2" spans="1:8" x14ac:dyDescent="0.6">
      <c r="A2" s="328" t="s">
        <v>314</v>
      </c>
      <c r="B2" s="328"/>
      <c r="C2" s="258"/>
      <c r="D2" s="258"/>
      <c r="E2" s="258"/>
      <c r="F2" s="258"/>
      <c r="G2" s="258"/>
      <c r="H2" s="257"/>
    </row>
    <row r="3" spans="1:8" x14ac:dyDescent="0.6">
      <c r="A3" s="259" t="s">
        <v>138</v>
      </c>
      <c r="B3" s="259"/>
      <c r="C3" s="258"/>
      <c r="D3" s="258"/>
      <c r="E3" s="258"/>
      <c r="F3" s="258"/>
      <c r="G3" s="258"/>
      <c r="H3" s="258"/>
    </row>
    <row r="4" spans="1:8" x14ac:dyDescent="0.6">
      <c r="A4" s="259" t="s">
        <v>329</v>
      </c>
      <c r="B4" s="259"/>
      <c r="C4" s="258"/>
      <c r="D4" s="258"/>
      <c r="E4" s="258"/>
      <c r="F4" s="258"/>
      <c r="G4" s="258"/>
      <c r="H4" s="258"/>
    </row>
    <row r="5" spans="1:8" x14ac:dyDescent="0.6">
      <c r="H5" s="261" t="s">
        <v>130</v>
      </c>
    </row>
    <row r="6" spans="1:8" ht="43.5" customHeight="1" x14ac:dyDescent="0.6">
      <c r="B6" s="329" t="s">
        <v>135</v>
      </c>
      <c r="C6" s="330"/>
      <c r="D6" s="330"/>
      <c r="E6" s="260"/>
      <c r="F6" s="329" t="s">
        <v>136</v>
      </c>
      <c r="G6" s="330"/>
      <c r="H6" s="330"/>
    </row>
    <row r="7" spans="1:8" x14ac:dyDescent="0.6">
      <c r="B7" s="286">
        <v>2023</v>
      </c>
      <c r="C7" s="257"/>
      <c r="D7" s="286">
        <v>2022</v>
      </c>
      <c r="E7" s="257"/>
      <c r="F7" s="286">
        <v>2023</v>
      </c>
      <c r="G7" s="257"/>
      <c r="H7" s="286">
        <v>2022</v>
      </c>
    </row>
    <row r="8" spans="1:8" x14ac:dyDescent="0.6">
      <c r="A8" s="287" t="s">
        <v>282</v>
      </c>
      <c r="D8" s="261"/>
      <c r="H8" s="261"/>
    </row>
    <row r="9" spans="1:8" x14ac:dyDescent="0.6">
      <c r="A9" s="288" t="s">
        <v>256</v>
      </c>
      <c r="B9" s="289">
        <v>10000</v>
      </c>
      <c r="D9" s="289">
        <v>0</v>
      </c>
      <c r="E9" s="263"/>
      <c r="F9" s="289">
        <v>10000</v>
      </c>
      <c r="G9" s="264"/>
      <c r="H9" s="289">
        <v>0</v>
      </c>
    </row>
    <row r="10" spans="1:8" x14ac:dyDescent="0.6">
      <c r="A10" s="290" t="s">
        <v>257</v>
      </c>
      <c r="B10" s="198"/>
      <c r="D10" s="261"/>
      <c r="F10" s="198"/>
      <c r="H10" s="291"/>
    </row>
    <row r="11" spans="1:8" x14ac:dyDescent="0.6">
      <c r="A11" s="292" t="s">
        <v>258</v>
      </c>
      <c r="B11" s="198">
        <v>305900</v>
      </c>
      <c r="D11" s="293">
        <v>234600</v>
      </c>
      <c r="F11" s="198">
        <v>301000</v>
      </c>
      <c r="H11" s="289">
        <v>211700</v>
      </c>
    </row>
    <row r="12" spans="1:8" x14ac:dyDescent="0.6">
      <c r="A12" s="290" t="s">
        <v>259</v>
      </c>
      <c r="D12" s="261"/>
      <c r="H12" s="261"/>
    </row>
    <row r="13" spans="1:8" x14ac:dyDescent="0.6">
      <c r="A13" s="292" t="s">
        <v>260</v>
      </c>
      <c r="B13" s="293">
        <v>-136000</v>
      </c>
      <c r="D13" s="293">
        <v>-277100</v>
      </c>
      <c r="F13" s="293">
        <v>-128500</v>
      </c>
      <c r="H13" s="293">
        <v>-273000</v>
      </c>
    </row>
    <row r="14" spans="1:8" x14ac:dyDescent="0.6">
      <c r="A14" s="290" t="s">
        <v>261</v>
      </c>
      <c r="D14" s="294"/>
      <c r="H14" s="261"/>
    </row>
    <row r="15" spans="1:8" x14ac:dyDescent="0.6">
      <c r="A15" s="292" t="s">
        <v>262</v>
      </c>
      <c r="B15" s="198">
        <v>48307</v>
      </c>
      <c r="D15" s="295">
        <v>69826</v>
      </c>
      <c r="F15" s="198">
        <v>48307</v>
      </c>
      <c r="H15" s="289">
        <v>69826</v>
      </c>
    </row>
    <row r="16" spans="1:8" x14ac:dyDescent="0.6">
      <c r="A16" s="290" t="s">
        <v>259</v>
      </c>
      <c r="D16" s="261"/>
      <c r="H16" s="261"/>
    </row>
    <row r="17" spans="1:8" x14ac:dyDescent="0.6">
      <c r="A17" s="292" t="s">
        <v>263</v>
      </c>
      <c r="B17" s="293">
        <v>-48336</v>
      </c>
      <c r="D17" s="293">
        <v>-42021</v>
      </c>
      <c r="F17" s="293">
        <v>-48336</v>
      </c>
      <c r="H17" s="293">
        <v>-42021</v>
      </c>
    </row>
    <row r="18" spans="1:8" x14ac:dyDescent="0.6">
      <c r="A18" s="283" t="s">
        <v>264</v>
      </c>
      <c r="D18" s="261"/>
      <c r="H18" s="294"/>
    </row>
    <row r="19" spans="1:8" x14ac:dyDescent="0.6">
      <c r="A19" s="292" t="s">
        <v>265</v>
      </c>
      <c r="B19" s="198">
        <v>0</v>
      </c>
      <c r="D19" s="293">
        <v>2035</v>
      </c>
      <c r="F19" s="198">
        <v>0</v>
      </c>
      <c r="H19" s="289">
        <v>2035</v>
      </c>
    </row>
    <row r="20" spans="1:8" x14ac:dyDescent="0.6">
      <c r="A20" s="283" t="s">
        <v>266</v>
      </c>
      <c r="D20" s="261"/>
      <c r="H20" s="291"/>
    </row>
    <row r="21" spans="1:8" x14ac:dyDescent="0.6">
      <c r="A21" s="292" t="s">
        <v>267</v>
      </c>
      <c r="B21" s="198">
        <v>3176</v>
      </c>
      <c r="D21" s="289">
        <v>1666</v>
      </c>
      <c r="F21" s="198">
        <v>3176</v>
      </c>
      <c r="H21" s="289">
        <v>1666</v>
      </c>
    </row>
    <row r="22" spans="1:8" s="276" customFormat="1" x14ac:dyDescent="0.6">
      <c r="A22" s="276" t="s">
        <v>268</v>
      </c>
      <c r="B22" s="293">
        <v>2406</v>
      </c>
      <c r="C22" s="263"/>
      <c r="D22" s="293">
        <v>1136</v>
      </c>
      <c r="E22" s="263"/>
      <c r="F22" s="293">
        <v>2309</v>
      </c>
      <c r="G22" s="263"/>
      <c r="H22" s="289">
        <v>1019</v>
      </c>
    </row>
    <row r="23" spans="1:8" s="276" customFormat="1" x14ac:dyDescent="0.6">
      <c r="A23" s="276" t="s">
        <v>269</v>
      </c>
      <c r="B23" s="293">
        <v>-120940</v>
      </c>
      <c r="C23" s="263"/>
      <c r="D23" s="293">
        <v>-72610</v>
      </c>
      <c r="E23" s="263"/>
      <c r="F23" s="293">
        <v>-109914</v>
      </c>
      <c r="G23" s="263"/>
      <c r="H23" s="293">
        <v>-72500</v>
      </c>
    </row>
    <row r="24" spans="1:8" s="276" customFormat="1" x14ac:dyDescent="0.6">
      <c r="A24" s="276" t="s">
        <v>296</v>
      </c>
      <c r="B24" s="293">
        <v>-1984</v>
      </c>
      <c r="C24" s="264"/>
      <c r="D24" s="293">
        <v>-652</v>
      </c>
      <c r="E24" s="263"/>
      <c r="F24" s="293">
        <v>-1931</v>
      </c>
      <c r="G24" s="264"/>
      <c r="H24" s="293">
        <v>-652</v>
      </c>
    </row>
    <row r="25" spans="1:8" s="276" customFormat="1" x14ac:dyDescent="0.6">
      <c r="A25" s="276" t="s">
        <v>297</v>
      </c>
      <c r="B25" s="289">
        <v>0</v>
      </c>
      <c r="C25" s="264"/>
      <c r="D25" s="296">
        <v>-10398</v>
      </c>
      <c r="E25" s="263"/>
      <c r="F25" s="289">
        <v>0</v>
      </c>
      <c r="G25" s="264"/>
      <c r="H25" s="296">
        <v>-10398</v>
      </c>
    </row>
    <row r="26" spans="1:8" s="276" customFormat="1" x14ac:dyDescent="0.6">
      <c r="A26" s="276" t="s">
        <v>270</v>
      </c>
      <c r="B26" s="296">
        <v>1164</v>
      </c>
      <c r="C26" s="264"/>
      <c r="D26" s="289">
        <v>43</v>
      </c>
      <c r="E26" s="264"/>
      <c r="F26" s="297">
        <v>903</v>
      </c>
      <c r="G26" s="264"/>
      <c r="H26" s="289">
        <v>43</v>
      </c>
    </row>
    <row r="27" spans="1:8" s="276" customFormat="1" x14ac:dyDescent="0.6">
      <c r="A27" s="276" t="s">
        <v>345</v>
      </c>
      <c r="B27" s="293">
        <v>21769</v>
      </c>
      <c r="C27" s="264"/>
      <c r="D27" s="289">
        <v>30657</v>
      </c>
      <c r="E27" s="264"/>
      <c r="F27" s="293">
        <v>21769</v>
      </c>
      <c r="G27" s="264"/>
      <c r="H27" s="289">
        <v>30657</v>
      </c>
    </row>
    <row r="28" spans="1:8" s="276" customFormat="1" ht="23.4" customHeight="1" x14ac:dyDescent="0.6">
      <c r="A28" s="287" t="s">
        <v>313</v>
      </c>
      <c r="B28" s="298">
        <v>85462</v>
      </c>
      <c r="C28" s="275"/>
      <c r="D28" s="298">
        <v>-62818</v>
      </c>
      <c r="E28" s="275"/>
      <c r="F28" s="298">
        <v>98783</v>
      </c>
      <c r="G28" s="275"/>
      <c r="H28" s="298">
        <v>-81625</v>
      </c>
    </row>
    <row r="29" spans="1:8" s="276" customFormat="1" ht="5.0999999999999996" customHeight="1" x14ac:dyDescent="0.6">
      <c r="B29" s="255"/>
      <c r="C29" s="255"/>
      <c r="D29" s="255"/>
      <c r="E29" s="255"/>
      <c r="F29" s="255"/>
      <c r="G29" s="255"/>
      <c r="H29" s="255"/>
    </row>
    <row r="30" spans="1:8" s="276" customFormat="1" x14ac:dyDescent="0.6">
      <c r="A30" s="287" t="s">
        <v>173</v>
      </c>
      <c r="B30" s="299"/>
      <c r="C30" s="255"/>
      <c r="D30" s="299"/>
      <c r="E30" s="255"/>
      <c r="F30" s="299"/>
      <c r="G30" s="255"/>
      <c r="H30" s="299"/>
    </row>
    <row r="31" spans="1:8" s="276" customFormat="1" x14ac:dyDescent="0.6">
      <c r="A31" s="276" t="s">
        <v>174</v>
      </c>
      <c r="B31" s="293">
        <v>-108000</v>
      </c>
      <c r="C31" s="255"/>
      <c r="D31" s="293">
        <v>-81000</v>
      </c>
      <c r="E31" s="255"/>
      <c r="F31" s="293">
        <v>-108000</v>
      </c>
      <c r="G31" s="255"/>
      <c r="H31" s="293">
        <v>-81000</v>
      </c>
    </row>
    <row r="32" spans="1:8" s="276" customFormat="1" hidden="1" x14ac:dyDescent="0.6">
      <c r="A32" s="276" t="s">
        <v>121</v>
      </c>
      <c r="B32" s="195">
        <v>0</v>
      </c>
      <c r="C32" s="255"/>
      <c r="D32" s="299">
        <v>0</v>
      </c>
      <c r="E32" s="255"/>
      <c r="F32" s="230">
        <v>0</v>
      </c>
      <c r="G32" s="255"/>
      <c r="H32" s="230">
        <v>0</v>
      </c>
    </row>
    <row r="33" spans="1:8" s="276" customFormat="1" hidden="1" x14ac:dyDescent="0.6">
      <c r="A33" s="276" t="s">
        <v>122</v>
      </c>
      <c r="B33" s="230">
        <v>0</v>
      </c>
      <c r="C33" s="300"/>
      <c r="D33" s="230">
        <v>0</v>
      </c>
      <c r="E33" s="300"/>
      <c r="F33" s="207">
        <v>0</v>
      </c>
      <c r="G33" s="267"/>
      <c r="H33" s="207">
        <v>0</v>
      </c>
    </row>
    <row r="34" spans="1:8" s="276" customFormat="1" x14ac:dyDescent="0.6">
      <c r="A34" s="287" t="s">
        <v>172</v>
      </c>
      <c r="B34" s="298">
        <v>-108000</v>
      </c>
      <c r="C34" s="131"/>
      <c r="D34" s="298">
        <v>-81000</v>
      </c>
      <c r="E34" s="131"/>
      <c r="F34" s="298">
        <v>-108000</v>
      </c>
      <c r="G34" s="131"/>
      <c r="H34" s="298">
        <v>-81000</v>
      </c>
    </row>
    <row r="35" spans="1:8" s="276" customFormat="1" ht="5.0999999999999996" customHeight="1" x14ac:dyDescent="0.6">
      <c r="B35" s="264"/>
      <c r="C35" s="264"/>
      <c r="D35" s="264"/>
      <c r="E35" s="264"/>
      <c r="F35" s="264"/>
      <c r="G35" s="264"/>
      <c r="H35" s="264"/>
    </row>
    <row r="36" spans="1:8" s="303" customFormat="1" x14ac:dyDescent="0.6">
      <c r="A36" s="303" t="s">
        <v>344</v>
      </c>
      <c r="B36" s="304">
        <v>39633</v>
      </c>
      <c r="C36" s="305"/>
      <c r="D36" s="304">
        <v>-21838</v>
      </c>
      <c r="E36" s="305"/>
      <c r="F36" s="304">
        <v>58814</v>
      </c>
      <c r="G36" s="305"/>
      <c r="H36" s="304">
        <v>-7588</v>
      </c>
    </row>
    <row r="37" spans="1:8" s="276" customFormat="1" x14ac:dyDescent="0.6">
      <c r="A37" s="276" t="s">
        <v>171</v>
      </c>
      <c r="B37" s="306">
        <v>252266</v>
      </c>
      <c r="C37" s="255"/>
      <c r="D37" s="306">
        <v>198441</v>
      </c>
      <c r="E37" s="255"/>
      <c r="F37" s="306">
        <v>208928</v>
      </c>
      <c r="G37" s="255"/>
      <c r="H37" s="181">
        <v>157764</v>
      </c>
    </row>
    <row r="38" spans="1:8" s="302" customFormat="1" ht="24" thickBot="1" x14ac:dyDescent="0.65">
      <c r="A38" s="287" t="s">
        <v>311</v>
      </c>
      <c r="B38" s="307">
        <v>291899</v>
      </c>
      <c r="C38" s="301"/>
      <c r="D38" s="307">
        <v>176603</v>
      </c>
      <c r="E38" s="275"/>
      <c r="F38" s="307">
        <v>267742</v>
      </c>
      <c r="G38" s="301"/>
      <c r="H38" s="231">
        <v>150176</v>
      </c>
    </row>
    <row r="39" spans="1:8" s="276" customFormat="1" ht="5.0999999999999996" customHeight="1" thickTop="1" x14ac:dyDescent="0.6">
      <c r="B39" s="299"/>
      <c r="C39" s="255"/>
      <c r="D39" s="299"/>
      <c r="E39" s="255"/>
      <c r="F39" s="299"/>
      <c r="G39" s="255"/>
      <c r="H39" s="299"/>
    </row>
    <row r="40" spans="1:8" s="276" customFormat="1" x14ac:dyDescent="0.6">
      <c r="A40" s="332" t="s">
        <v>271</v>
      </c>
      <c r="B40" s="332"/>
      <c r="C40" s="332"/>
      <c r="D40" s="332"/>
    </row>
    <row r="41" spans="1:8" s="276" customFormat="1" x14ac:dyDescent="0.6">
      <c r="A41" s="276" t="s">
        <v>272</v>
      </c>
    </row>
    <row r="42" spans="1:8" s="276" customFormat="1" x14ac:dyDescent="0.6">
      <c r="A42" s="308" t="s">
        <v>298</v>
      </c>
    </row>
    <row r="43" spans="1:8" s="276" customFormat="1" x14ac:dyDescent="0.6">
      <c r="A43" s="309" t="s">
        <v>242</v>
      </c>
      <c r="B43" s="293">
        <v>-6108</v>
      </c>
      <c r="C43" s="293"/>
      <c r="D43" s="293">
        <v>-3026</v>
      </c>
      <c r="E43" s="293"/>
      <c r="F43" s="293">
        <v>-6108</v>
      </c>
      <c r="G43" s="293"/>
      <c r="H43" s="293">
        <v>-3026</v>
      </c>
    </row>
    <row r="44" spans="1:8" s="276" customFormat="1" ht="15" customHeight="1" x14ac:dyDescent="0.6">
      <c r="A44" s="310"/>
      <c r="B44" s="195"/>
      <c r="C44" s="293"/>
      <c r="D44" s="230"/>
      <c r="E44" s="293"/>
      <c r="G44" s="293"/>
      <c r="H44" s="230"/>
    </row>
    <row r="45" spans="1:8" s="276" customFormat="1" ht="15" customHeight="1" x14ac:dyDescent="0.6">
      <c r="A45" s="310"/>
      <c r="B45" s="195"/>
      <c r="C45" s="293"/>
      <c r="D45" s="230"/>
      <c r="E45" s="293"/>
      <c r="G45" s="293"/>
      <c r="H45" s="230"/>
    </row>
    <row r="46" spans="1:8" s="276" customFormat="1" ht="15" customHeight="1" x14ac:dyDescent="0.6">
      <c r="A46" s="310"/>
      <c r="B46" s="195"/>
      <c r="C46" s="293"/>
      <c r="D46" s="230"/>
      <c r="E46" s="293"/>
      <c r="G46" s="293"/>
      <c r="H46" s="230"/>
    </row>
    <row r="47" spans="1:8" s="276" customFormat="1" x14ac:dyDescent="0.6">
      <c r="A47" s="256" t="s">
        <v>326</v>
      </c>
      <c r="B47" s="256"/>
      <c r="C47" s="256"/>
      <c r="D47" s="256"/>
      <c r="E47" s="256"/>
      <c r="F47" s="256"/>
    </row>
  </sheetData>
  <mergeCells count="4">
    <mergeCell ref="B6:D6"/>
    <mergeCell ref="F6:H6"/>
    <mergeCell ref="A40:D40"/>
    <mergeCell ref="A2:B2"/>
  </mergeCells>
  <pageMargins left="0.51181102362204722" right="0.23622047244094491" top="0.27559055118110237" bottom="0.19685039370078741" header="0.31496062992125984" footer="0.19685039370078741"/>
  <pageSetup paperSize="9" scale="81" fitToHeight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8" ma:contentTypeDescription="Create a new document." ma:contentTypeScope="" ma:versionID="ca751fd6f3fde3e173b4ff078a07931b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7649d9ebb4a3d970b709cd5548a275f0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D393A-C6B3-489C-BCB3-856AEFDD6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B83E3-7EEE-4494-92EA-B3BE526858D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d97f414-fcb6-440d-ba65-b94455fba3c5"/>
    <ds:schemaRef ds:uri="http://purl.org/dc/elements/1.1/"/>
    <ds:schemaRef ds:uri="3e63d8b6-852d-4812-8f71-cfa9130d7d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BS1</vt:lpstr>
      <vt:lpstr>BS2</vt:lpstr>
      <vt:lpstr>BS3</vt:lpstr>
      <vt:lpstr>PL1 3M</vt:lpstr>
      <vt:lpstr>PL2 3M</vt:lpstr>
      <vt:lpstr>PL1 6M</vt:lpstr>
      <vt:lpstr>PL2 6M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6M'!Print_Area</vt:lpstr>
      <vt:lpstr>'PL2 3M'!Print_Area</vt:lpstr>
      <vt:lpstr>'PL2 6M'!Print_Area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Nutthayas</cp:lastModifiedBy>
  <cp:lastPrinted>2023-08-11T06:28:55Z</cp:lastPrinted>
  <dcterms:created xsi:type="dcterms:W3CDTF">1998-11-05T08:50:11Z</dcterms:created>
  <dcterms:modified xsi:type="dcterms:W3CDTF">2023-08-11T07:44:15Z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