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D:\ณัฐชยา DATA\SET\2566\Q2-66\"/>
    </mc:Choice>
  </mc:AlternateContent>
  <bookViews>
    <workbookView xWindow="0" yWindow="0" windowWidth="20490" windowHeight="7650" tabRatio="602"/>
  </bookViews>
  <sheets>
    <sheet name="bs&amp;pl(E)" sheetId="2" r:id="rId1"/>
    <sheet name="PL" sheetId="6" r:id="rId2"/>
    <sheet name="ce_Conso" sheetId="4" r:id="rId3"/>
    <sheet name="ce_separate" sheetId="7" r:id="rId4"/>
    <sheet name="CF" sheetId="8" r:id="rId5"/>
  </sheets>
  <definedNames>
    <definedName name="_xlnm.Print_Area" localSheetId="0">'bs&amp;pl(E)'!$A$1:$M$99</definedName>
    <definedName name="_xlnm.Print_Area" localSheetId="4">CF!$A$1:$L$106</definedName>
    <definedName name="_xlnm.Print_Area" localSheetId="1">PL!$A$1:$K$120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9" i="4" l="1"/>
  <c r="M29" i="4"/>
  <c r="K29" i="4"/>
  <c r="I29" i="4"/>
  <c r="G29" i="4"/>
  <c r="E29" i="4"/>
  <c r="U28" i="4"/>
  <c r="W28" i="4" s="1"/>
  <c r="AA28" i="4" s="1"/>
  <c r="R25" i="7"/>
  <c r="P25" i="7"/>
  <c r="L25" i="7"/>
  <c r="J25" i="7"/>
  <c r="H25" i="7"/>
  <c r="F25" i="7"/>
  <c r="T24" i="7"/>
  <c r="T17" i="7"/>
  <c r="U20" i="4"/>
  <c r="W20" i="4" s="1"/>
  <c r="AA20" i="4" s="1"/>
  <c r="K81" i="6"/>
  <c r="I81" i="6"/>
  <c r="G81" i="6"/>
  <c r="K75" i="6"/>
  <c r="K82" i="6" s="1"/>
  <c r="K85" i="6" s="1"/>
  <c r="I75" i="6"/>
  <c r="G75" i="6"/>
  <c r="G82" i="6" s="1"/>
  <c r="G85" i="6" s="1"/>
  <c r="K22" i="6"/>
  <c r="K25" i="6" s="1"/>
  <c r="K27" i="6" s="1"/>
  <c r="K21" i="6"/>
  <c r="I21" i="6"/>
  <c r="G21" i="6"/>
  <c r="K15" i="6"/>
  <c r="I15" i="6"/>
  <c r="G15" i="6"/>
  <c r="G22" i="6" s="1"/>
  <c r="G25" i="6" s="1"/>
  <c r="G27" i="6" s="1"/>
  <c r="K34" i="6"/>
  <c r="I34" i="6"/>
  <c r="G34" i="6"/>
  <c r="E34" i="6"/>
  <c r="E21" i="6"/>
  <c r="E15" i="6"/>
  <c r="I71" i="8"/>
  <c r="I82" i="8"/>
  <c r="E81" i="6"/>
  <c r="E75" i="6"/>
  <c r="J52" i="2"/>
  <c r="F52" i="2"/>
  <c r="J18" i="2"/>
  <c r="F18" i="2"/>
  <c r="I82" i="6" l="1"/>
  <c r="I85" i="6" s="1"/>
  <c r="I22" i="6"/>
  <c r="I25" i="6" s="1"/>
  <c r="I27" i="6" s="1"/>
  <c r="I35" i="6" s="1"/>
  <c r="I53" i="6" s="1"/>
  <c r="E22" i="6"/>
  <c r="E25" i="6" s="1"/>
  <c r="E27" i="6" s="1"/>
  <c r="E50" i="6" s="1"/>
  <c r="E48" i="6" s="1"/>
  <c r="G35" i="6"/>
  <c r="G55" i="6" s="1"/>
  <c r="G53" i="6" s="1"/>
  <c r="G50" i="6"/>
  <c r="G48" i="6" s="1"/>
  <c r="K35" i="6"/>
  <c r="K53" i="6" s="1"/>
  <c r="K48" i="6"/>
  <c r="E82" i="6"/>
  <c r="E85" i="6" s="1"/>
  <c r="L30" i="2"/>
  <c r="J30" i="2"/>
  <c r="J31" i="2" s="1"/>
  <c r="H30" i="2"/>
  <c r="F30" i="2"/>
  <c r="F31" i="2" s="1"/>
  <c r="H80" i="2"/>
  <c r="H81" i="2"/>
  <c r="H82" i="2"/>
  <c r="H84" i="2"/>
  <c r="I48" i="6" l="1"/>
  <c r="E35" i="6"/>
  <c r="E55" i="6" s="1"/>
  <c r="E53" i="6" s="1"/>
  <c r="E71" i="8"/>
  <c r="G71" i="8"/>
  <c r="K71" i="8"/>
  <c r="R20" i="7"/>
  <c r="T20" i="7" s="1"/>
  <c r="R13" i="7"/>
  <c r="T13" i="7" s="1"/>
  <c r="U24" i="4"/>
  <c r="W24" i="4" s="1"/>
  <c r="AA24" i="4" s="1"/>
  <c r="U16" i="4"/>
  <c r="W16" i="4" s="1"/>
  <c r="AA16" i="4" s="1"/>
  <c r="Y25" i="4" l="1"/>
  <c r="S27" i="4"/>
  <c r="Q27" i="4"/>
  <c r="Q29" i="4" s="1"/>
  <c r="M27" i="4"/>
  <c r="F86" i="2" s="1"/>
  <c r="K27" i="4"/>
  <c r="F84" i="2" s="1"/>
  <c r="I27" i="4"/>
  <c r="F82" i="2" s="1"/>
  <c r="G27" i="4"/>
  <c r="F81" i="2" s="1"/>
  <c r="E27" i="4"/>
  <c r="F80" i="2" s="1"/>
  <c r="W26" i="4"/>
  <c r="U26" i="4"/>
  <c r="U25" i="4"/>
  <c r="Y17" i="4"/>
  <c r="K82" i="8"/>
  <c r="G82" i="8"/>
  <c r="E82" i="8"/>
  <c r="G94" i="6"/>
  <c r="I94" i="6"/>
  <c r="K94" i="6"/>
  <c r="E94" i="6"/>
  <c r="AA26" i="4" l="1"/>
  <c r="U27" i="4"/>
  <c r="U29" i="4" s="1"/>
  <c r="K87" i="6"/>
  <c r="N14" i="7" s="1"/>
  <c r="K11" i="8"/>
  <c r="G87" i="6"/>
  <c r="G95" i="6" s="1"/>
  <c r="G11" i="8"/>
  <c r="E11" i="8"/>
  <c r="Y27" i="4"/>
  <c r="K108" i="6"/>
  <c r="F90" i="2" l="1"/>
  <c r="Y29" i="4"/>
  <c r="K95" i="6"/>
  <c r="K113" i="6" s="1"/>
  <c r="G110" i="6"/>
  <c r="G108" i="6" s="1"/>
  <c r="E87" i="6"/>
  <c r="E110" i="6" s="1"/>
  <c r="E108" i="6" s="1"/>
  <c r="I87" i="6"/>
  <c r="I11" i="8"/>
  <c r="I31" i="8" s="1"/>
  <c r="I44" i="8" s="1"/>
  <c r="G115" i="6"/>
  <c r="G113" i="6" s="1"/>
  <c r="O17" i="4" l="1"/>
  <c r="O25" i="4"/>
  <c r="E95" i="6"/>
  <c r="E115" i="6" s="1"/>
  <c r="E113" i="6" s="1"/>
  <c r="I95" i="6"/>
  <c r="I113" i="6" s="1"/>
  <c r="N21" i="7"/>
  <c r="I108" i="6"/>
  <c r="L88" i="2"/>
  <c r="L87" i="2"/>
  <c r="L86" i="2"/>
  <c r="L82" i="2"/>
  <c r="L81" i="2"/>
  <c r="L80" i="2"/>
  <c r="H87" i="2"/>
  <c r="H86" i="2"/>
  <c r="F88" i="2" l="1"/>
  <c r="H88" i="2"/>
  <c r="H89" i="2" s="1"/>
  <c r="W25" i="4"/>
  <c r="O27" i="4"/>
  <c r="W21" i="4"/>
  <c r="AA21" i="4" s="1"/>
  <c r="U21" i="4"/>
  <c r="O29" i="4" l="1"/>
  <c r="F87" i="2" s="1"/>
  <c r="W27" i="4"/>
  <c r="W29" i="4" s="1"/>
  <c r="AA25" i="4"/>
  <c r="AA27" i="4" s="1"/>
  <c r="AA29" i="4" s="1"/>
  <c r="U18" i="4"/>
  <c r="U17" i="4"/>
  <c r="U19" i="4" l="1"/>
  <c r="U22" i="4"/>
  <c r="W18" i="4" l="1"/>
  <c r="I47" i="8" l="1"/>
  <c r="I84" i="8" s="1"/>
  <c r="I86" i="8" s="1"/>
  <c r="E31" i="8"/>
  <c r="E44" i="8" s="1"/>
  <c r="E47" i="8" s="1"/>
  <c r="E84" i="8" s="1"/>
  <c r="E86" i="8" s="1"/>
  <c r="K31" i="8"/>
  <c r="K44" i="8" s="1"/>
  <c r="K47" i="8" s="1"/>
  <c r="K84" i="8" s="1"/>
  <c r="K86" i="8" s="1"/>
  <c r="G31" i="8"/>
  <c r="G44" i="8" s="1"/>
  <c r="G47" i="8" s="1"/>
  <c r="G84" i="8" s="1"/>
  <c r="G86" i="8" s="1"/>
  <c r="H90" i="2" l="1"/>
  <c r="H91" i="2" s="1"/>
  <c r="F16" i="7" l="1"/>
  <c r="F18" i="7" s="1"/>
  <c r="F61" i="2" l="1"/>
  <c r="F62" i="2" l="1"/>
  <c r="H61" i="2"/>
  <c r="J61" i="2"/>
  <c r="T22" i="7" l="1"/>
  <c r="P16" i="7"/>
  <c r="P18" i="7" s="1"/>
  <c r="R23" i="7"/>
  <c r="P23" i="7"/>
  <c r="L23" i="7"/>
  <c r="J23" i="7"/>
  <c r="H23" i="7"/>
  <c r="F23" i="7"/>
  <c r="L16" i="7"/>
  <c r="L18" i="7" s="1"/>
  <c r="J16" i="7"/>
  <c r="J18" i="7" s="1"/>
  <c r="H16" i="7"/>
  <c r="H18" i="7" s="1"/>
  <c r="J82" i="2" l="1"/>
  <c r="R15" i="7"/>
  <c r="J88" i="2"/>
  <c r="J86" i="2"/>
  <c r="J80" i="2"/>
  <c r="J81" i="2"/>
  <c r="T15" i="7"/>
  <c r="R16" i="7" l="1"/>
  <c r="R18" i="7" s="1"/>
  <c r="S19" i="4"/>
  <c r="S22" i="4" s="1"/>
  <c r="L52" i="2" l="1"/>
  <c r="H52" i="2"/>
  <c r="K19" i="4"/>
  <c r="K22" i="4" s="1"/>
  <c r="Y19" i="4" l="1"/>
  <c r="Y22" i="4" s="1"/>
  <c r="AA18" i="4" l="1"/>
  <c r="T14" i="7" l="1"/>
  <c r="T16" i="7" s="1"/>
  <c r="T18" i="7" s="1"/>
  <c r="N16" i="7"/>
  <c r="N18" i="7" s="1"/>
  <c r="L18" i="2"/>
  <c r="L31" i="2" s="1"/>
  <c r="H18" i="2"/>
  <c r="H31" i="2" s="1"/>
  <c r="N23" i="7" l="1"/>
  <c r="N25" i="7" s="1"/>
  <c r="T21" i="7"/>
  <c r="T23" i="7" s="1"/>
  <c r="T25" i="7" s="1"/>
  <c r="W17" i="4"/>
  <c r="L61" i="2"/>
  <c r="J87" i="2" l="1"/>
  <c r="E19" i="4" l="1"/>
  <c r="E22" i="4" s="1"/>
  <c r="G19" i="4"/>
  <c r="G22" i="4" s="1"/>
  <c r="I19" i="4"/>
  <c r="I22" i="4" s="1"/>
  <c r="M19" i="4"/>
  <c r="M22" i="4" s="1"/>
  <c r="Q19" i="4"/>
  <c r="Q22" i="4" s="1"/>
  <c r="L89" i="2" l="1"/>
  <c r="L91" i="2" s="1"/>
  <c r="L62" i="2"/>
  <c r="H62" i="2"/>
  <c r="J62" i="2"/>
  <c r="L92" i="2" l="1"/>
  <c r="L93" i="2" s="1"/>
  <c r="AA17" i="4"/>
  <c r="O19" i="4" l="1"/>
  <c r="O22" i="4" s="1"/>
  <c r="J89" i="2" l="1"/>
  <c r="J91" i="2" s="1"/>
  <c r="J92" i="2" s="1"/>
  <c r="J93" i="2" s="1"/>
  <c r="W19" i="4"/>
  <c r="W22" i="4" s="1"/>
  <c r="AA19" i="4"/>
  <c r="AA22" i="4" s="1"/>
  <c r="H92" i="2"/>
  <c r="H93" i="2" s="1"/>
  <c r="F89" i="2" l="1"/>
  <c r="F91" i="2" s="1"/>
  <c r="F92" i="2" s="1"/>
  <c r="F93" i="2" s="1"/>
</calcChain>
</file>

<file path=xl/sharedStrings.xml><?xml version="1.0" encoding="utf-8"?>
<sst xmlns="http://schemas.openxmlformats.org/spreadsheetml/2006/main" count="435" uniqueCount="253">
  <si>
    <t>Note</t>
  </si>
  <si>
    <t>The accompanying notes are an integral part of the financial statements.</t>
  </si>
  <si>
    <t>Unappropriated</t>
  </si>
  <si>
    <t xml:space="preserve">Inventories </t>
  </si>
  <si>
    <t>Other current assets</t>
  </si>
  <si>
    <t>Other current liabilities</t>
  </si>
  <si>
    <t>Share capital</t>
  </si>
  <si>
    <t>Other income</t>
  </si>
  <si>
    <t>Statements of changes in shareholders' equity</t>
  </si>
  <si>
    <t xml:space="preserve"> share capital</t>
  </si>
  <si>
    <t xml:space="preserve">Issued and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</si>
  <si>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</si>
  <si>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</si>
  <si>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</si>
  <si>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</si>
  <si>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</si>
  <si>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</si>
  <si>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</si>
  <si>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</si>
  <si>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</si>
  <si>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</si>
  <si>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</si>
  <si>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</si>
  <si>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</si>
  <si>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Total shareholders' equity </t>
  </si>
  <si>
    <t>Total liabilities and shareholders' equity</t>
  </si>
  <si>
    <t>Revenues</t>
  </si>
  <si>
    <t>Total revenues</t>
  </si>
  <si>
    <t>Expenses</t>
  </si>
  <si>
    <t>Total expenses</t>
  </si>
  <si>
    <t>Administrative expenses</t>
  </si>
  <si>
    <t>Cash and cash equivalents</t>
  </si>
  <si>
    <t>Statements of financial position</t>
  </si>
  <si>
    <t>(Unit: Thousand Baht)</t>
  </si>
  <si>
    <t>(Unaudited</t>
  </si>
  <si>
    <t>(Audited)</t>
  </si>
  <si>
    <t>but reviewed)</t>
  </si>
  <si>
    <t>(Unaudited but reviewed)</t>
  </si>
  <si>
    <t>Cash flows from operating activities</t>
  </si>
  <si>
    <t xml:space="preserve">   Interest income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</si>
  <si>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</si>
  <si>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</si>
  <si>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</si>
  <si>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</si>
  <si>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</si>
  <si>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</si>
  <si>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and cash equivalents at beginning of period</t>
  </si>
  <si>
    <t>Cash and cash equivalents at end of period</t>
  </si>
  <si>
    <t xml:space="preserve">The accompanying notes are an integral part of the financial statements. </t>
  </si>
  <si>
    <t xml:space="preserve">Consolidated </t>
  </si>
  <si>
    <t xml:space="preserve">Separate </t>
  </si>
  <si>
    <t>financial statements</t>
  </si>
  <si>
    <t>31 December</t>
  </si>
  <si>
    <t xml:space="preserve">Consolidated financial statements </t>
  </si>
  <si>
    <t>Separate financial statements</t>
  </si>
  <si>
    <t xml:space="preserve">   Provision for long-term employee benefits</t>
  </si>
  <si>
    <t>Other comprehensive income for the period</t>
  </si>
  <si>
    <t>Total comprehensive income for the period</t>
  </si>
  <si>
    <t xml:space="preserve">Total </t>
  </si>
  <si>
    <t>(Unit: Thousand Baht except earnings per share expressed in Baht)</t>
  </si>
  <si>
    <t>Other component of shareholders' equity</t>
  </si>
  <si>
    <t>Statements of financial position (continued)</t>
  </si>
  <si>
    <t>Investments in subsidiaries</t>
  </si>
  <si>
    <t>Trade and other payables</t>
  </si>
  <si>
    <t xml:space="preserve">   Trade and other receivables</t>
  </si>
  <si>
    <t xml:space="preserve">   Registered</t>
  </si>
  <si>
    <t xml:space="preserve">   Issued and fully paid</t>
  </si>
  <si>
    <t>Trade and other receivables</t>
  </si>
  <si>
    <t>Income tax payable</t>
  </si>
  <si>
    <t>Consolidated financial statements</t>
  </si>
  <si>
    <t>Appropriated -</t>
  </si>
  <si>
    <t xml:space="preserve"> reserve</t>
  </si>
  <si>
    <t>statutory</t>
  </si>
  <si>
    <t>paid-up</t>
  </si>
  <si>
    <t xml:space="preserve">Statements of cash flows </t>
  </si>
  <si>
    <t>Statements of cash flows (continued)</t>
  </si>
  <si>
    <t xml:space="preserve">Share premium </t>
  </si>
  <si>
    <t xml:space="preserve">   Appropriated - statutory reserve</t>
  </si>
  <si>
    <t xml:space="preserve">   Unappropriated </t>
  </si>
  <si>
    <t xml:space="preserve">   provided by (paid from) operating activities:</t>
  </si>
  <si>
    <t>Total comprehensive income attributable to:</t>
  </si>
  <si>
    <t>Equity holders of the Company</t>
  </si>
  <si>
    <t xml:space="preserve">   Cash paid for income tax</t>
  </si>
  <si>
    <t>Other non-current liabilities</t>
  </si>
  <si>
    <t xml:space="preserve">   Other non-current liabilities</t>
  </si>
  <si>
    <t xml:space="preserve">Exchange differences on translation of </t>
  </si>
  <si>
    <t xml:space="preserve">   financial statements in foreign currency</t>
  </si>
  <si>
    <t xml:space="preserve">Other comprehensive income to be reclassified to </t>
  </si>
  <si>
    <t xml:space="preserve">   profit or loss in subsequent periods</t>
  </si>
  <si>
    <t xml:space="preserve">   operating assets and liabilities</t>
  </si>
  <si>
    <t xml:space="preserve">Profit from operating activities before changes in   </t>
  </si>
  <si>
    <t>Other component of equity</t>
  </si>
  <si>
    <t xml:space="preserve">Profit for the period </t>
  </si>
  <si>
    <t xml:space="preserve">Other comprehensive income for the period </t>
  </si>
  <si>
    <t xml:space="preserve">Total comprehensive income for the period </t>
  </si>
  <si>
    <t>Exchange</t>
  </si>
  <si>
    <t>differences on</t>
  </si>
  <si>
    <t xml:space="preserve">translation of </t>
  </si>
  <si>
    <t>Total other</t>
  </si>
  <si>
    <t>financial</t>
  </si>
  <si>
    <t>components of</t>
  </si>
  <si>
    <t>statements in</t>
  </si>
  <si>
    <t>shareholders'</t>
  </si>
  <si>
    <t>equity</t>
  </si>
  <si>
    <t>Liabilities and shareholders' equity  (continued)</t>
  </si>
  <si>
    <t>Cash flows from financing activities</t>
  </si>
  <si>
    <t>Finance cost</t>
  </si>
  <si>
    <t xml:space="preserve">   Interest expenses</t>
  </si>
  <si>
    <t>Goodwill</t>
  </si>
  <si>
    <t>Equity attributable to owners of the Company</t>
  </si>
  <si>
    <t>Non-controlling interests of the subsidiaries</t>
  </si>
  <si>
    <t xml:space="preserve"> interests of</t>
  </si>
  <si>
    <t>the subsidiaries</t>
  </si>
  <si>
    <t>non-controlling</t>
  </si>
  <si>
    <t xml:space="preserve">attributable to </t>
  </si>
  <si>
    <t>Equity</t>
  </si>
  <si>
    <t>Restricted bank deposits</t>
  </si>
  <si>
    <t>Short-term loans from financial institutions</t>
  </si>
  <si>
    <t>Other non-current provisions</t>
  </si>
  <si>
    <t>Deferred tax liabilities</t>
  </si>
  <si>
    <t xml:space="preserve">   Other non-current assets</t>
  </si>
  <si>
    <t>Interest received</t>
  </si>
  <si>
    <t>Total equity</t>
  </si>
  <si>
    <t>attributable to</t>
  </si>
  <si>
    <t>owners of</t>
  </si>
  <si>
    <t>the Company</t>
  </si>
  <si>
    <t>Sub Sri Thai Public Company Limited and its subsidiaries</t>
  </si>
  <si>
    <t xml:space="preserve">Cost of sales </t>
  </si>
  <si>
    <t>Cost of services</t>
  </si>
  <si>
    <t>Share of profit from investment in an associate</t>
  </si>
  <si>
    <t>Premium</t>
  </si>
  <si>
    <t xml:space="preserve">on treasury </t>
  </si>
  <si>
    <t xml:space="preserve"> shares</t>
  </si>
  <si>
    <t xml:space="preserve">Surplus from </t>
  </si>
  <si>
    <t>ownership</t>
  </si>
  <si>
    <t>interests</t>
  </si>
  <si>
    <t>in subsidiaries</t>
  </si>
  <si>
    <t>Other comprehensive income</t>
  </si>
  <si>
    <t>Revaluation</t>
  </si>
  <si>
    <t>land</t>
  </si>
  <si>
    <t>surplus on</t>
  </si>
  <si>
    <t>Investment properties</t>
  </si>
  <si>
    <t>Property, plant and equipment</t>
  </si>
  <si>
    <t>Provision for long-term employee benefits</t>
  </si>
  <si>
    <t>Retained earnings</t>
  </si>
  <si>
    <t>Surplus from changes in ownership interests</t>
  </si>
  <si>
    <t xml:space="preserve">   in subsidiaries</t>
  </si>
  <si>
    <t>Directors</t>
  </si>
  <si>
    <t>Right-of-use assets</t>
  </si>
  <si>
    <t>Other current financial assets</t>
  </si>
  <si>
    <t>Services income</t>
  </si>
  <si>
    <t xml:space="preserve">   Depreciation and amortisation </t>
  </si>
  <si>
    <t>Selling and distribution expenses</t>
  </si>
  <si>
    <t>Investments in associate</t>
  </si>
  <si>
    <t>Intangible assets</t>
  </si>
  <si>
    <t>Current portion of long-term loans</t>
  </si>
  <si>
    <t>Statements of changes in shareholders' equity (continued)</t>
  </si>
  <si>
    <t xml:space="preserve">shareholders’ </t>
  </si>
  <si>
    <t>Total</t>
  </si>
  <si>
    <t>Share premium - ordinary shares</t>
  </si>
  <si>
    <t>Premium on treasury stock</t>
  </si>
  <si>
    <t>stocks</t>
  </si>
  <si>
    <t xml:space="preserve">changes in </t>
  </si>
  <si>
    <t xml:space="preserve">Cash paid for lease liabilities </t>
  </si>
  <si>
    <t xml:space="preserve">Current portion of lease liabilities </t>
  </si>
  <si>
    <t>Lease liabilities - net of current portion</t>
  </si>
  <si>
    <t>Other non-current assets</t>
  </si>
  <si>
    <t>Profit (loss) for the period</t>
  </si>
  <si>
    <t xml:space="preserve">Profit (loss) before income tax </t>
  </si>
  <si>
    <t>Long-term loans - net of current portion</t>
  </si>
  <si>
    <t xml:space="preserve">Basic earnings (loss) per share </t>
  </si>
  <si>
    <t>Statements of comprehensive income (continued)</t>
  </si>
  <si>
    <t>Cash paid for interest</t>
  </si>
  <si>
    <t>Profit (loss) before tax</t>
  </si>
  <si>
    <t xml:space="preserve">Adjustments to reconcile profit (loss) before tax to net cash </t>
  </si>
  <si>
    <t>Profit (loss) attributable to equity holders of the Company</t>
  </si>
  <si>
    <t>Profit (loss) attributable to:</t>
  </si>
  <si>
    <t>Cash received from short-term loans from financial institutions</t>
  </si>
  <si>
    <t>Cash paid for short-term loans from financial institutions</t>
  </si>
  <si>
    <t>Cash received from long-term loans</t>
  </si>
  <si>
    <t>Cash paid for long-term loans</t>
  </si>
  <si>
    <t>Supplement disclosure of cash flows information</t>
  </si>
  <si>
    <t>Non-cash transactions</t>
  </si>
  <si>
    <t xml:space="preserve">Retained earnings </t>
  </si>
  <si>
    <t>Other comprehensive income:</t>
  </si>
  <si>
    <t>foreign currency</t>
  </si>
  <si>
    <t xml:space="preserve">Cash paid for purchase of intangible assets </t>
  </si>
  <si>
    <t>Cash paid for purchase of right-of-use assets</t>
  </si>
  <si>
    <t>Exchange differences on translation adjustments</t>
  </si>
  <si>
    <t>Change in shareholding percentage in subsidiaries</t>
  </si>
  <si>
    <t xml:space="preserve">Other comprehensive </t>
  </si>
  <si>
    <t>income</t>
  </si>
  <si>
    <t xml:space="preserve">   Other non-current provisions</t>
  </si>
  <si>
    <t>Statements of comprehensive income</t>
  </si>
  <si>
    <t>Dividend income</t>
  </si>
  <si>
    <t>surplus on land</t>
  </si>
  <si>
    <t xml:space="preserve">   Dividend income</t>
  </si>
  <si>
    <t xml:space="preserve">      of debentures</t>
  </si>
  <si>
    <t>Dividend received</t>
  </si>
  <si>
    <t>Profit or loss:</t>
  </si>
  <si>
    <t xml:space="preserve">Income tax  </t>
  </si>
  <si>
    <t xml:space="preserve">   Accounts payable for purchases of fixed assets</t>
  </si>
  <si>
    <t xml:space="preserve">   Cash received from tax return</t>
  </si>
  <si>
    <t>Balance as at 1 January 2022</t>
  </si>
  <si>
    <t>2, 3</t>
  </si>
  <si>
    <t xml:space="preserve">   Lease discounts from lessors</t>
  </si>
  <si>
    <t>Short-term loans to related party</t>
  </si>
  <si>
    <t xml:space="preserve">      526,456,550 ordinary shares of Baht 1 each</t>
  </si>
  <si>
    <t xml:space="preserve">   Loss (gain) on fair value reserve of financial assets</t>
  </si>
  <si>
    <t xml:space="preserve">   Trade and other payables </t>
  </si>
  <si>
    <t>Cash received from sales of other financial assets</t>
  </si>
  <si>
    <t>Cash paid for purchase of investment in subsidiary</t>
  </si>
  <si>
    <t>Proceeds from sales of equipment</t>
  </si>
  <si>
    <t xml:space="preserve">      842,330,480 ordinary shares of Baht 1 each</t>
  </si>
  <si>
    <t>Cash paid for purchase of investment in associate</t>
  </si>
  <si>
    <t>Net cash flows from operating activities</t>
  </si>
  <si>
    <t xml:space="preserve">Long-term debentures </t>
  </si>
  <si>
    <t xml:space="preserve">   Amortisation of deferred costs relating to the issuance </t>
  </si>
  <si>
    <t>Cash received from sale of investment in associate</t>
  </si>
  <si>
    <t>Current portion of long-term debentures</t>
  </si>
  <si>
    <t>Profit from operating activities</t>
  </si>
  <si>
    <t xml:space="preserve">   Share of profit from investment in an associate</t>
  </si>
  <si>
    <t xml:space="preserve">   Loss on sales of investment in associate</t>
  </si>
  <si>
    <t xml:space="preserve">Sales </t>
  </si>
  <si>
    <t>Balance as at 1 January 2023</t>
  </si>
  <si>
    <t>Other long-term receivable - related party</t>
  </si>
  <si>
    <t xml:space="preserve">Profit (loss) for the period </t>
  </si>
  <si>
    <t xml:space="preserve">Loss for the period </t>
  </si>
  <si>
    <t xml:space="preserve">   Increase in allowance for expected credit losses (reversal)</t>
  </si>
  <si>
    <t>Net decrease in cash and cash equivalents</t>
  </si>
  <si>
    <t xml:space="preserve">   Increase in right-of-use assets from leases</t>
  </si>
  <si>
    <t xml:space="preserve">Increase in loan to related party </t>
  </si>
  <si>
    <t>For the three-month period ended 30 June 2023</t>
  </si>
  <si>
    <t>Balance as at 30 June 2022</t>
  </si>
  <si>
    <t>Balance as at 30 June 2023</t>
  </si>
  <si>
    <t>As at 30 June 2023</t>
  </si>
  <si>
    <t>30 June</t>
  </si>
  <si>
    <t>For the six-month period ended 30 June 2023</t>
  </si>
  <si>
    <t>Dividends paid (Note 17)</t>
  </si>
  <si>
    <t>Dividends paid to equity holders of the  Company</t>
  </si>
  <si>
    <t>Cash received from issuance of debentures</t>
  </si>
  <si>
    <t>Cash paid for purchase of fixed assets</t>
  </si>
  <si>
    <t xml:space="preserve">Cash received from long-term loans to related party </t>
  </si>
  <si>
    <t xml:space="preserve">   Restricted bank deposits</t>
  </si>
  <si>
    <t xml:space="preserve">   Transfer right-of-use assets to equipment</t>
  </si>
  <si>
    <t xml:space="preserve">   Loss on write-off of intangible assets</t>
  </si>
  <si>
    <t>Cash paid for redemption of debentures</t>
  </si>
  <si>
    <t>Net cash flows used in investing activities</t>
  </si>
  <si>
    <t>Net cash flows from (used in) financing activities</t>
  </si>
  <si>
    <t>Profit (loss) from operating activities</t>
  </si>
  <si>
    <t xml:space="preserve">   Gain on write-off of right-of-use assets</t>
  </si>
  <si>
    <t xml:space="preserve">   Loss (gain) on disposals and write-off of equipment</t>
  </si>
  <si>
    <t xml:space="preserve">   Loss on diminution in value of inventories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</si>
</sst>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[$€-2]\ * #,##0.00_);_([$€-2]\ * \(#,##0.00\);_([$€-2]\ * &quot;-&quot;??_);_(@_)"/>
  </numFmts>
  <fonts count="12">
    <font>
      <sz val="10"/>
      <name val="ApFont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14"/>
      <name val="AngsanaUPC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4"/>
      <name val="Angsana New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6">
    <xf numFmtId="0" fontId="0" fillId="0" borderId="0"/>
    <xf numFmtId="4" fontId="1" fillId="0" borderId="0" applyFont="0" applyFill="0" applyBorder="0" applyAlignment="0" applyProtection="0"/>
    <xf numFmtId="0" fontId="7" fillId="0" borderId="0"/>
    <xf numFmtId="165" fontId="10" fillId="0" borderId="0" applyFont="0" applyFill="0" applyBorder="0" applyAlignment="0" applyProtection="0"/>
    <xf numFmtId="0" fontId="1" fillId="0" borderId="0"/>
    <xf numFmtId="0" fontId="11" fillId="0" borderId="0"/>
  </cellStyleXfs>
  <cellXfs count="130">
    <xf numFmtId="0" fontId="0" fillId="0" borderId="0" xfId="0"/>
    <xf numFmtId="0" fontId="2" fillId="0" borderId="0" xfId="0" applyNumberFormat="1" applyFont="1" applyFill="1" applyAlignment="1"/>
    <xf numFmtId="166" fontId="2" fillId="0" borderId="0" xfId="0" applyNumberFormat="1" applyFont="1" applyFill="1" applyAlignment="1"/>
    <xf numFmtId="166" fontId="2" fillId="0" borderId="0" xfId="0" applyNumberFormat="1" applyFont="1" applyFill="1" applyAlignment="1">
      <alignment horizontal="center"/>
    </xf>
    <xf numFmtId="166" fontId="3" fillId="0" borderId="0" xfId="0" applyNumberFormat="1" applyFont="1" applyFill="1" applyAlignment="1"/>
    <xf numFmtId="0" fontId="3" fillId="0" borderId="0" xfId="0" applyNumberFormat="1" applyFont="1" applyFill="1" applyAlignment="1"/>
    <xf numFmtId="166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166" fontId="3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6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37" fontId="2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centerContinuous"/>
    </xf>
    <xf numFmtId="37" fontId="3" fillId="0" borderId="1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centerContinuous"/>
    </xf>
    <xf numFmtId="37" fontId="3" fillId="0" borderId="0" xfId="0" applyNumberFormat="1" applyFont="1" applyFill="1" applyAlignment="1"/>
    <xf numFmtId="37" fontId="4" fillId="0" borderId="0" xfId="0" applyNumberFormat="1" applyFont="1" applyFill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37" fontId="5" fillId="0" borderId="0" xfId="0" applyNumberFormat="1" applyFont="1" applyFill="1" applyAlignment="1">
      <alignment horizontal="center"/>
    </xf>
    <xf numFmtId="164" fontId="3" fillId="0" borderId="0" xfId="1" applyNumberFormat="1" applyFont="1" applyFill="1" applyAlignment="1"/>
    <xf numFmtId="164" fontId="3" fillId="0" borderId="0" xfId="0" applyNumberFormat="1" applyFont="1" applyFill="1" applyAlignment="1">
      <alignment horizontal="center"/>
    </xf>
    <xf numFmtId="164" fontId="3" fillId="0" borderId="0" xfId="1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164" fontId="3" fillId="0" borderId="3" xfId="1" applyNumberFormat="1" applyFont="1" applyFill="1" applyBorder="1" applyAlignment="1"/>
    <xf numFmtId="37" fontId="3" fillId="0" borderId="0" xfId="0" applyNumberFormat="1" applyFont="1" applyFill="1" applyBorder="1" applyAlignment="1"/>
    <xf numFmtId="164" fontId="3" fillId="0" borderId="1" xfId="1" applyNumberFormat="1" applyFont="1" applyFill="1" applyBorder="1" applyAlignment="1"/>
    <xf numFmtId="164" fontId="3" fillId="0" borderId="1" xfId="0" applyNumberFormat="1" applyFont="1" applyFill="1" applyBorder="1" applyAlignment="1">
      <alignment horizontal="center"/>
    </xf>
    <xf numFmtId="164" fontId="3" fillId="0" borderId="4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164" fontId="3" fillId="0" borderId="3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/>
    <xf numFmtId="49" fontId="6" fillId="0" borderId="0" xfId="0" applyNumberFormat="1" applyFont="1" applyFill="1" applyAlignment="1"/>
    <xf numFmtId="167" fontId="6" fillId="0" borderId="0" xfId="0" applyNumberFormat="1" applyFont="1" applyFill="1" applyAlignment="1"/>
    <xf numFmtId="1" fontId="6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/>
    <xf numFmtId="167" fontId="8" fillId="0" borderId="0" xfId="0" applyNumberFormat="1" applyFont="1" applyFill="1" applyAlignment="1"/>
    <xf numFmtId="1" fontId="8" fillId="0" borderId="0" xfId="0" applyNumberFormat="1" applyFont="1" applyFill="1" applyAlignment="1">
      <alignment horizontal="center"/>
    </xf>
    <xf numFmtId="37" fontId="3" fillId="0" borderId="0" xfId="2" applyNumberFormat="1" applyFont="1" applyFill="1" applyAlignment="1"/>
    <xf numFmtId="164" fontId="3" fillId="0" borderId="0" xfId="2" applyNumberFormat="1" applyFont="1" applyFill="1" applyAlignment="1"/>
    <xf numFmtId="0" fontId="3" fillId="0" borderId="0" xfId="0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/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164" fontId="3" fillId="0" borderId="4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49" fontId="9" fillId="0" borderId="0" xfId="0" applyNumberFormat="1" applyFont="1" applyFill="1" applyAlignment="1"/>
    <xf numFmtId="166" fontId="5" fillId="0" borderId="0" xfId="0" applyNumberFormat="1" applyFont="1" applyFill="1" applyAlignment="1"/>
    <xf numFmtId="167" fontId="9" fillId="0" borderId="0" xfId="0" applyNumberFormat="1" applyFont="1" applyFill="1" applyAlignment="1"/>
    <xf numFmtId="1" fontId="9" fillId="0" borderId="0" xfId="0" applyNumberFormat="1" applyFont="1" applyFill="1" applyAlignment="1">
      <alignment horizontal="center"/>
    </xf>
    <xf numFmtId="164" fontId="3" fillId="0" borderId="2" xfId="1" applyNumberFormat="1" applyFont="1" applyFill="1" applyBorder="1" applyAlignment="1"/>
    <xf numFmtId="166" fontId="3" fillId="0" borderId="0" xfId="0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/>
    <xf numFmtId="37" fontId="9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/>
    <xf numFmtId="164" fontId="3" fillId="0" borderId="1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center"/>
    </xf>
    <xf numFmtId="3" fontId="3" fillId="0" borderId="0" xfId="1" applyNumberFormat="1" applyFont="1" applyFill="1" applyAlignment="1"/>
    <xf numFmtId="16" fontId="3" fillId="0" borderId="0" xfId="0" quotePrefix="1" applyNumberFormat="1" applyFont="1" applyFill="1" applyBorder="1" applyAlignment="1">
      <alignment horizontal="center"/>
    </xf>
    <xf numFmtId="165" fontId="9" fillId="0" borderId="0" xfId="0" applyNumberFormat="1" applyFont="1" applyFill="1" applyAlignment="1">
      <alignment horizontal="center"/>
    </xf>
    <xf numFmtId="165" fontId="8" fillId="0" borderId="0" xfId="1" applyNumberFormat="1" applyFont="1" applyFill="1" applyBorder="1" applyAlignment="1"/>
    <xf numFmtId="164" fontId="8" fillId="0" borderId="0" xfId="1" applyNumberFormat="1" applyFont="1" applyFill="1" applyBorder="1" applyAlignment="1"/>
    <xf numFmtId="165" fontId="8" fillId="0" borderId="4" xfId="0" applyNumberFormat="1" applyFont="1" applyFill="1" applyBorder="1" applyAlignment="1">
      <alignment horizontal="center"/>
    </xf>
    <xf numFmtId="164" fontId="8" fillId="0" borderId="4" xfId="1" applyNumberFormat="1" applyFont="1" applyFill="1" applyBorder="1" applyAlignment="1"/>
    <xf numFmtId="164" fontId="8" fillId="0" borderId="0" xfId="1" applyNumberFormat="1" applyFont="1" applyFill="1" applyAlignment="1"/>
    <xf numFmtId="164" fontId="9" fillId="0" borderId="0" xfId="0" applyNumberFormat="1" applyFont="1" applyFill="1" applyAlignment="1">
      <alignment horizontal="center"/>
    </xf>
    <xf numFmtId="164" fontId="8" fillId="0" borderId="0" xfId="0" applyNumberFormat="1" applyFont="1" applyFill="1" applyAlignment="1">
      <alignment horizontal="center"/>
    </xf>
    <xf numFmtId="164" fontId="8" fillId="0" borderId="1" xfId="1" applyNumberFormat="1" applyFont="1" applyFill="1" applyBorder="1" applyAlignment="1"/>
    <xf numFmtId="164" fontId="8" fillId="0" borderId="2" xfId="1" applyNumberFormat="1" applyFont="1" applyFill="1" applyBorder="1" applyAlignment="1"/>
    <xf numFmtId="164" fontId="3" fillId="0" borderId="4" xfId="2" applyNumberFormat="1" applyFont="1" applyFill="1" applyBorder="1" applyAlignment="1"/>
    <xf numFmtId="166" fontId="8" fillId="0" borderId="0" xfId="0" applyNumberFormat="1" applyFont="1" applyFill="1" applyAlignment="1">
      <alignment horizontal="center"/>
    </xf>
    <xf numFmtId="0" fontId="3" fillId="0" borderId="5" xfId="0" applyFont="1" applyFill="1" applyBorder="1" applyAlignment="1"/>
    <xf numFmtId="0" fontId="3" fillId="0" borderId="0" xfId="0" quotePrefix="1" applyFont="1" applyFill="1" applyAlignment="1">
      <alignment horizontal="center"/>
    </xf>
    <xf numFmtId="0" fontId="3" fillId="0" borderId="0" xfId="0" quotePrefix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164" fontId="3" fillId="0" borderId="1" xfId="2" applyNumberFormat="1" applyFont="1" applyFill="1" applyBorder="1" applyAlignment="1"/>
    <xf numFmtId="164" fontId="3" fillId="0" borderId="2" xfId="2" applyNumberFormat="1" applyFont="1" applyFill="1" applyBorder="1" applyAlignment="1"/>
    <xf numFmtId="166" fontId="8" fillId="0" borderId="0" xfId="1" applyNumberFormat="1" applyFont="1" applyFill="1" applyBorder="1" applyAlignment="1"/>
    <xf numFmtId="0" fontId="3" fillId="0" borderId="0" xfId="0" applyNumberFormat="1" applyFont="1" applyFill="1" applyAlignment="1">
      <alignment horizontal="center"/>
    </xf>
    <xf numFmtId="166" fontId="3" fillId="0" borderId="0" xfId="0" applyNumberFormat="1" applyFont="1" applyFill="1" applyBorder="1" applyAlignment="1">
      <alignment horizontal="center" wrapText="1"/>
    </xf>
    <xf numFmtId="166" fontId="3" fillId="0" borderId="0" xfId="0" applyNumberFormat="1" applyFont="1" applyFill="1" applyAlignment="1">
      <alignment horizontal="center" wrapText="1"/>
    </xf>
    <xf numFmtId="166" fontId="3" fillId="0" borderId="1" xfId="0" applyNumberFormat="1" applyFont="1" applyFill="1" applyBorder="1" applyAlignment="1">
      <alignment horizontal="center" wrapText="1"/>
    </xf>
    <xf numFmtId="164" fontId="3" fillId="0" borderId="2" xfId="0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/>
    <xf numFmtId="164" fontId="3" fillId="0" borderId="1" xfId="0" applyNumberFormat="1" applyFont="1" applyFill="1" applyBorder="1" applyAlignment="1"/>
    <xf numFmtId="164" fontId="3" fillId="0" borderId="4" xfId="4" applyNumberFormat="1" applyFont="1" applyFill="1" applyBorder="1" applyAlignment="1"/>
    <xf numFmtId="164" fontId="3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164" fontId="5" fillId="0" borderId="0" xfId="2" applyNumberFormat="1" applyFont="1" applyFill="1" applyAlignment="1">
      <alignment horizontal="center"/>
    </xf>
    <xf numFmtId="0" fontId="5" fillId="0" borderId="0" xfId="2" applyFont="1" applyFill="1" applyAlignment="1">
      <alignment horizontal="center"/>
    </xf>
    <xf numFmtId="165" fontId="8" fillId="0" borderId="0" xfId="0" applyNumberFormat="1" applyFont="1" applyFill="1" applyAlignment="1">
      <alignment horizontal="center"/>
    </xf>
    <xf numFmtId="0" fontId="4" fillId="0" borderId="0" xfId="0" applyFont="1" applyFill="1" applyAlignment="1"/>
    <xf numFmtId="37" fontId="3" fillId="0" borderId="0" xfId="0" applyNumberFormat="1" applyFont="1" applyFill="1"/>
    <xf numFmtId="164" fontId="5" fillId="0" borderId="0" xfId="0" applyNumberFormat="1" applyFont="1" applyFill="1" applyAlignment="1">
      <alignment horizontal="right"/>
    </xf>
    <xf numFmtId="164" fontId="3" fillId="0" borderId="0" xfId="4" applyNumberFormat="1" applyFont="1" applyFill="1" applyAlignment="1">
      <alignment horizontal="center"/>
    </xf>
    <xf numFmtId="164" fontId="3" fillId="0" borderId="0" xfId="4" applyNumberFormat="1" applyFont="1" applyFill="1" applyAlignment="1">
      <alignment horizontal="right"/>
    </xf>
    <xf numFmtId="164" fontId="3" fillId="0" borderId="1" xfId="2" applyNumberFormat="1" applyFont="1" applyFill="1" applyBorder="1" applyAlignment="1">
      <alignment horizontal="center"/>
    </xf>
    <xf numFmtId="37" fontId="3" fillId="0" borderId="1" xfId="2" applyNumberFormat="1" applyFont="1" applyFill="1" applyBorder="1"/>
    <xf numFmtId="3" fontId="3" fillId="0" borderId="0" xfId="1" applyNumberFormat="1" applyFont="1" applyFill="1" applyAlignment="1">
      <alignment horizontal="right"/>
    </xf>
    <xf numFmtId="164" fontId="5" fillId="0" borderId="0" xfId="0" applyNumberFormat="1" applyFont="1" applyFill="1"/>
    <xf numFmtId="164" fontId="3" fillId="0" borderId="0" xfId="0" applyNumberFormat="1" applyFont="1" applyFill="1"/>
    <xf numFmtId="0" fontId="3" fillId="0" borderId="0" xfId="0" applyFont="1" applyFill="1"/>
    <xf numFmtId="166" fontId="3" fillId="0" borderId="0" xfId="0" applyNumberFormat="1" applyFont="1" applyFill="1"/>
    <xf numFmtId="37" fontId="3" fillId="0" borderId="0" xfId="0" applyNumberFormat="1" applyFont="1" applyFill="1" applyAlignment="1">
      <alignment horizontal="center"/>
    </xf>
    <xf numFmtId="166" fontId="3" fillId="0" borderId="1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166" fontId="3" fillId="0" borderId="1" xfId="0" applyNumberFormat="1" applyFont="1" applyFill="1" applyBorder="1" applyAlignment="1">
      <alignment horizontal="center"/>
    </xf>
    <xf numFmtId="166" fontId="3" fillId="0" borderId="3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</cellXfs>
  <cellStyles count="6">
    <cellStyle name="0,0_x000d__x000a_NA_x000d__x000a_" xfId="4"/>
    <cellStyle name="Comma" xfId="1" builtinId="3"/>
    <cellStyle name="Comma 2" xfId="3"/>
    <cellStyle name="Normal" xfId="0" builtinId="0"/>
    <cellStyle name="Normal 2" xfId="5"/>
    <cellStyle name="Normal_Samart Corp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2"/>
  <sheetViews>
    <sheetView showGridLines="0" tabSelected="1" zoomScaleNormal="100" zoomScaleSheetLayoutView="85" workbookViewId="0"/>
  </sheetViews>
  <sheetFormatPr defaultColWidth="10.7109375" defaultRowHeight="20.25" customHeight="1"/>
  <cols>
    <col min="1" max="1" width="24.7109375" style="22" customWidth="1"/>
    <col min="2" max="2" width="9.85546875" style="22" customWidth="1"/>
    <col min="3" max="3" width="0.7109375" style="22" customWidth="1"/>
    <col min="4" max="4" width="4.7109375" style="22" customWidth="1"/>
    <col min="5" max="5" width="0.7109375" style="22" customWidth="1"/>
    <col min="6" max="6" width="12" style="22" customWidth="1"/>
    <col min="7" max="7" width="0.7109375" style="22" customWidth="1"/>
    <col min="8" max="8" width="12" style="22" customWidth="1"/>
    <col min="9" max="9" width="0.7109375" style="22" customWidth="1"/>
    <col min="10" max="10" width="12" style="22" customWidth="1"/>
    <col min="11" max="11" width="0.7109375" style="22" customWidth="1"/>
    <col min="12" max="12" width="12" style="22" customWidth="1"/>
    <col min="13" max="13" width="0.5703125" style="22" customWidth="1"/>
    <col min="14" max="16384" width="10.7109375" style="22"/>
  </cols>
  <sheetData>
    <row r="1" spans="1:14" s="17" customFormat="1" ht="20.25" customHeight="1">
      <c r="A1" s="15" t="s">
        <v>126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4" s="17" customFormat="1" ht="20.25" customHeight="1">
      <c r="A2" s="15" t="s">
        <v>32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4" s="17" customFormat="1" ht="20.25" customHeight="1">
      <c r="A3" s="15" t="s">
        <v>235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4" s="17" customFormat="1" ht="20.25" customHeight="1">
      <c r="B4" s="16"/>
      <c r="C4" s="16"/>
      <c r="D4" s="70"/>
      <c r="E4" s="16"/>
      <c r="F4" s="70"/>
      <c r="G4" s="16"/>
      <c r="H4" s="70"/>
      <c r="I4" s="16"/>
      <c r="J4" s="70"/>
      <c r="K4" s="16"/>
      <c r="M4" s="70" t="s">
        <v>33</v>
      </c>
    </row>
    <row r="5" spans="1:14" s="53" customFormat="1" ht="20.25" customHeight="1">
      <c r="B5" s="19"/>
      <c r="C5" s="34"/>
      <c r="D5" s="34"/>
      <c r="E5" s="34"/>
      <c r="F5" s="125" t="s">
        <v>69</v>
      </c>
      <c r="G5" s="125"/>
      <c r="H5" s="125"/>
      <c r="I5" s="34"/>
      <c r="J5" s="125" t="s">
        <v>54</v>
      </c>
      <c r="K5" s="125"/>
      <c r="L5" s="125"/>
    </row>
    <row r="6" spans="1:14" ht="20.25" customHeight="1">
      <c r="E6" s="23"/>
      <c r="F6" s="76" t="s">
        <v>236</v>
      </c>
      <c r="G6" s="23"/>
      <c r="H6" s="25" t="s">
        <v>52</v>
      </c>
      <c r="J6" s="76" t="s">
        <v>236</v>
      </c>
      <c r="K6" s="23"/>
      <c r="L6" s="25" t="s">
        <v>52</v>
      </c>
    </row>
    <row r="7" spans="1:14" ht="20.25" customHeight="1">
      <c r="D7" s="23" t="s">
        <v>0</v>
      </c>
      <c r="E7" s="23"/>
      <c r="F7" s="24">
        <v>2023</v>
      </c>
      <c r="G7" s="14"/>
      <c r="H7" s="24">
        <v>2022</v>
      </c>
      <c r="J7" s="24">
        <v>2023</v>
      </c>
      <c r="K7" s="14"/>
      <c r="L7" s="24">
        <v>2022</v>
      </c>
    </row>
    <row r="8" spans="1:14" ht="20.25" customHeight="1">
      <c r="D8" s="23"/>
      <c r="E8" s="23"/>
      <c r="F8" s="25" t="s">
        <v>34</v>
      </c>
      <c r="G8" s="23"/>
      <c r="H8" s="25" t="s">
        <v>35</v>
      </c>
      <c r="J8" s="25" t="s">
        <v>34</v>
      </c>
      <c r="K8" s="14"/>
      <c r="L8" s="25" t="s">
        <v>35</v>
      </c>
    </row>
    <row r="9" spans="1:14" ht="20.25" customHeight="1">
      <c r="D9" s="23"/>
      <c r="E9" s="23"/>
      <c r="F9" s="25" t="s">
        <v>36</v>
      </c>
      <c r="G9" s="23"/>
      <c r="H9" s="25"/>
      <c r="J9" s="25" t="s">
        <v>36</v>
      </c>
      <c r="K9" s="14"/>
      <c r="L9" s="25"/>
    </row>
    <row r="10" spans="1:14" ht="20.25" customHeight="1">
      <c r="A10" s="26" t="s">
        <v>11</v>
      </c>
      <c r="D10" s="27"/>
      <c r="E10" s="27"/>
      <c r="F10" s="27"/>
      <c r="G10" s="56"/>
      <c r="H10" s="57"/>
      <c r="I10" s="58"/>
      <c r="J10" s="57"/>
      <c r="K10" s="56"/>
      <c r="L10" s="57"/>
      <c r="M10" s="58"/>
    </row>
    <row r="11" spans="1:14" ht="20.25" customHeight="1">
      <c r="A11" s="26" t="s">
        <v>12</v>
      </c>
      <c r="D11" s="27"/>
      <c r="E11" s="51"/>
      <c r="F11" s="51"/>
      <c r="G11" s="34"/>
      <c r="H11" s="34"/>
      <c r="I11" s="34"/>
      <c r="J11" s="51"/>
      <c r="K11" s="34"/>
      <c r="L11" s="34"/>
      <c r="M11" s="34"/>
      <c r="N11" s="34"/>
    </row>
    <row r="12" spans="1:14" ht="20.25" customHeight="1">
      <c r="A12" s="22" t="s">
        <v>31</v>
      </c>
      <c r="D12" s="27"/>
      <c r="E12" s="27"/>
      <c r="F12" s="28">
        <v>188219</v>
      </c>
      <c r="G12" s="27"/>
      <c r="H12" s="28">
        <v>452193</v>
      </c>
      <c r="I12" s="27"/>
      <c r="J12" s="28">
        <v>16208</v>
      </c>
      <c r="K12" s="27"/>
      <c r="L12" s="28">
        <v>213643</v>
      </c>
      <c r="M12" s="30"/>
      <c r="N12" s="34"/>
    </row>
    <row r="13" spans="1:14" ht="20.25" customHeight="1">
      <c r="A13" s="22" t="s">
        <v>67</v>
      </c>
      <c r="D13" s="27" t="s">
        <v>204</v>
      </c>
      <c r="E13" s="27"/>
      <c r="F13" s="28">
        <v>174548</v>
      </c>
      <c r="G13" s="27"/>
      <c r="H13" s="28">
        <v>164884</v>
      </c>
      <c r="I13" s="27"/>
      <c r="J13" s="28">
        <v>70611</v>
      </c>
      <c r="K13" s="27"/>
      <c r="L13" s="28">
        <v>62489</v>
      </c>
      <c r="M13" s="30"/>
      <c r="N13" s="34"/>
    </row>
    <row r="14" spans="1:14" ht="20.25" customHeight="1">
      <c r="A14" s="22" t="s">
        <v>206</v>
      </c>
      <c r="D14" s="27">
        <v>2</v>
      </c>
      <c r="E14" s="27"/>
      <c r="F14" s="28">
        <v>0</v>
      </c>
      <c r="G14" s="27"/>
      <c r="H14" s="28">
        <v>0</v>
      </c>
      <c r="I14" s="27"/>
      <c r="J14" s="28">
        <v>200000</v>
      </c>
      <c r="K14" s="27"/>
      <c r="L14" s="28">
        <v>200000</v>
      </c>
      <c r="M14" s="30"/>
      <c r="N14" s="34"/>
    </row>
    <row r="15" spans="1:14" ht="20.25" customHeight="1">
      <c r="A15" s="22" t="s">
        <v>3</v>
      </c>
      <c r="D15" s="27"/>
      <c r="E15" s="27"/>
      <c r="F15" s="30">
        <v>355401</v>
      </c>
      <c r="G15" s="27"/>
      <c r="H15" s="30">
        <v>376985</v>
      </c>
      <c r="I15" s="27"/>
      <c r="J15" s="30">
        <v>0</v>
      </c>
      <c r="K15" s="27"/>
      <c r="L15" s="28">
        <v>0</v>
      </c>
      <c r="M15" s="30"/>
      <c r="N15" s="34"/>
    </row>
    <row r="16" spans="1:14" ht="20.25" customHeight="1">
      <c r="A16" s="22" t="s">
        <v>149</v>
      </c>
      <c r="D16" s="27"/>
      <c r="E16" s="27"/>
      <c r="F16" s="28">
        <v>10225</v>
      </c>
      <c r="G16" s="27"/>
      <c r="H16" s="28">
        <v>19375</v>
      </c>
      <c r="I16" s="27"/>
      <c r="J16" s="28">
        <v>10225</v>
      </c>
      <c r="K16" s="27"/>
      <c r="L16" s="28">
        <v>10179</v>
      </c>
      <c r="M16" s="30"/>
      <c r="N16" s="34"/>
    </row>
    <row r="17" spans="1:14" ht="20.25" customHeight="1">
      <c r="A17" s="22" t="s">
        <v>4</v>
      </c>
      <c r="D17" s="27"/>
      <c r="E17" s="27"/>
      <c r="F17" s="28">
        <v>39857</v>
      </c>
      <c r="G17" s="27"/>
      <c r="H17" s="28">
        <v>42588</v>
      </c>
      <c r="I17" s="27"/>
      <c r="J17" s="28">
        <v>2398</v>
      </c>
      <c r="K17" s="27"/>
      <c r="L17" s="28">
        <v>2753</v>
      </c>
      <c r="M17" s="30"/>
      <c r="N17" s="34"/>
    </row>
    <row r="18" spans="1:14" ht="20.25" customHeight="1">
      <c r="A18" s="26" t="s">
        <v>13</v>
      </c>
      <c r="D18" s="27"/>
      <c r="E18" s="32"/>
      <c r="F18" s="33">
        <f>SUM(F12:F17)</f>
        <v>768250</v>
      </c>
      <c r="G18" s="32"/>
      <c r="H18" s="33">
        <f>SUM(H12:H17)</f>
        <v>1056025</v>
      </c>
      <c r="I18" s="32"/>
      <c r="J18" s="33">
        <f>SUM(J12:J17)</f>
        <v>299442</v>
      </c>
      <c r="K18" s="29"/>
      <c r="L18" s="33">
        <f>SUM(L12:L17)</f>
        <v>489064</v>
      </c>
      <c r="M18" s="30"/>
      <c r="N18" s="34"/>
    </row>
    <row r="19" spans="1:14" ht="20.25" customHeight="1">
      <c r="A19" s="26" t="s">
        <v>14</v>
      </c>
      <c r="D19" s="32"/>
      <c r="E19" s="32"/>
      <c r="F19" s="28"/>
      <c r="G19" s="32"/>
      <c r="H19" s="28"/>
      <c r="I19" s="32"/>
      <c r="J19" s="28"/>
      <c r="K19" s="29"/>
      <c r="L19" s="28"/>
      <c r="M19" s="30"/>
      <c r="N19" s="34"/>
    </row>
    <row r="20" spans="1:14" ht="20.25" customHeight="1">
      <c r="A20" s="8" t="s">
        <v>116</v>
      </c>
      <c r="D20" s="27"/>
      <c r="E20" s="32"/>
      <c r="F20" s="28">
        <v>23792</v>
      </c>
      <c r="G20" s="32"/>
      <c r="H20" s="28">
        <v>23791</v>
      </c>
      <c r="I20" s="32"/>
      <c r="J20" s="28">
        <v>22500</v>
      </c>
      <c r="K20" s="32"/>
      <c r="L20" s="28">
        <v>22500</v>
      </c>
      <c r="M20" s="30"/>
      <c r="N20" s="34"/>
    </row>
    <row r="21" spans="1:14" ht="20.25" customHeight="1">
      <c r="A21" s="8" t="s">
        <v>153</v>
      </c>
      <c r="D21" s="27">
        <v>4</v>
      </c>
      <c r="E21" s="32"/>
      <c r="F21" s="28">
        <v>620312</v>
      </c>
      <c r="G21" s="32"/>
      <c r="H21" s="28">
        <v>610612</v>
      </c>
      <c r="I21" s="32"/>
      <c r="J21" s="28">
        <v>314281</v>
      </c>
      <c r="K21" s="32"/>
      <c r="L21" s="28">
        <v>314162</v>
      </c>
      <c r="M21" s="30"/>
      <c r="N21" s="34"/>
    </row>
    <row r="22" spans="1:14" ht="20.25" customHeight="1">
      <c r="A22" s="8" t="s">
        <v>62</v>
      </c>
      <c r="D22" s="27">
        <v>5</v>
      </c>
      <c r="E22" s="32"/>
      <c r="F22" s="28">
        <v>0</v>
      </c>
      <c r="G22" s="32"/>
      <c r="H22" s="28">
        <v>0</v>
      </c>
      <c r="I22" s="32"/>
      <c r="J22" s="28">
        <v>1554633</v>
      </c>
      <c r="K22" s="32"/>
      <c r="L22" s="28">
        <v>1554633</v>
      </c>
      <c r="M22" s="30"/>
      <c r="N22" s="34"/>
    </row>
    <row r="23" spans="1:14" ht="20.25" customHeight="1">
      <c r="A23" s="8" t="s">
        <v>141</v>
      </c>
      <c r="D23" s="27">
        <v>6</v>
      </c>
      <c r="E23" s="32"/>
      <c r="F23" s="28">
        <v>348333</v>
      </c>
      <c r="G23" s="32"/>
      <c r="H23" s="28">
        <v>348333</v>
      </c>
      <c r="I23" s="32"/>
      <c r="J23" s="28">
        <v>348333</v>
      </c>
      <c r="K23" s="32"/>
      <c r="L23" s="28">
        <v>348333</v>
      </c>
      <c r="M23" s="30"/>
      <c r="N23" s="34"/>
    </row>
    <row r="24" spans="1:14" ht="20.25" customHeight="1">
      <c r="A24" s="22" t="s">
        <v>142</v>
      </c>
      <c r="D24" s="27">
        <v>7</v>
      </c>
      <c r="E24" s="27"/>
      <c r="F24" s="30">
        <v>1521047</v>
      </c>
      <c r="G24" s="27"/>
      <c r="H24" s="30">
        <v>1413290</v>
      </c>
      <c r="I24" s="27"/>
      <c r="J24" s="30">
        <v>686821</v>
      </c>
      <c r="K24" s="27"/>
      <c r="L24" s="28">
        <v>632718</v>
      </c>
      <c r="M24" s="30"/>
      <c r="N24" s="34"/>
    </row>
    <row r="25" spans="1:14" ht="20.25" customHeight="1">
      <c r="A25" s="22" t="s">
        <v>148</v>
      </c>
      <c r="D25" s="27">
        <v>8</v>
      </c>
      <c r="E25" s="27"/>
      <c r="F25" s="30">
        <v>1585523</v>
      </c>
      <c r="G25" s="27"/>
      <c r="H25" s="30">
        <v>1703948</v>
      </c>
      <c r="I25" s="27"/>
      <c r="J25" s="30">
        <v>520646</v>
      </c>
      <c r="K25" s="27"/>
      <c r="L25" s="28">
        <v>575585</v>
      </c>
      <c r="M25" s="30"/>
      <c r="N25" s="34"/>
    </row>
    <row r="26" spans="1:14" ht="20.25" customHeight="1">
      <c r="A26" s="22" t="s">
        <v>108</v>
      </c>
      <c r="D26" s="27"/>
      <c r="E26" s="32"/>
      <c r="F26" s="28">
        <v>1939884</v>
      </c>
      <c r="G26" s="32"/>
      <c r="H26" s="28">
        <v>1939884</v>
      </c>
      <c r="I26" s="32"/>
      <c r="J26" s="28">
        <v>0</v>
      </c>
      <c r="K26" s="32"/>
      <c r="L26" s="28">
        <v>0</v>
      </c>
      <c r="M26" s="30"/>
      <c r="N26" s="34"/>
    </row>
    <row r="27" spans="1:14" ht="20.25" customHeight="1">
      <c r="A27" s="22" t="s">
        <v>154</v>
      </c>
      <c r="D27" s="27"/>
      <c r="E27" s="27"/>
      <c r="F27" s="30">
        <v>666787</v>
      </c>
      <c r="G27" s="27"/>
      <c r="H27" s="30">
        <v>683485</v>
      </c>
      <c r="I27" s="27"/>
      <c r="J27" s="30">
        <v>5431</v>
      </c>
      <c r="K27" s="27"/>
      <c r="L27" s="28">
        <v>6478</v>
      </c>
      <c r="M27" s="30"/>
      <c r="N27" s="34"/>
    </row>
    <row r="28" spans="1:14" ht="20.25" customHeight="1">
      <c r="A28" s="22" t="s">
        <v>225</v>
      </c>
      <c r="D28" s="27" t="s">
        <v>204</v>
      </c>
      <c r="E28" s="27"/>
      <c r="F28" s="30">
        <v>0</v>
      </c>
      <c r="G28" s="27"/>
      <c r="H28" s="30">
        <v>0</v>
      </c>
      <c r="I28" s="32"/>
      <c r="J28" s="30">
        <v>130472</v>
      </c>
      <c r="K28" s="32"/>
      <c r="L28" s="28">
        <v>133950</v>
      </c>
      <c r="M28" s="30"/>
      <c r="N28" s="34"/>
    </row>
    <row r="29" spans="1:14" ht="20.25" customHeight="1">
      <c r="A29" s="22" t="s">
        <v>166</v>
      </c>
      <c r="D29" s="27"/>
      <c r="E29" s="32"/>
      <c r="F29" s="30">
        <v>244972</v>
      </c>
      <c r="G29" s="32"/>
      <c r="H29" s="30">
        <v>182153</v>
      </c>
      <c r="I29" s="32"/>
      <c r="J29" s="30">
        <v>42625</v>
      </c>
      <c r="K29" s="32"/>
      <c r="L29" s="28">
        <v>36189</v>
      </c>
      <c r="M29" s="30"/>
      <c r="N29" s="34"/>
    </row>
    <row r="30" spans="1:14" ht="20.25" customHeight="1">
      <c r="A30" s="26" t="s">
        <v>15</v>
      </c>
      <c r="D30" s="32"/>
      <c r="E30" s="32"/>
      <c r="F30" s="33">
        <f>SUM(F20:F29)</f>
        <v>6950650</v>
      </c>
      <c r="G30" s="32"/>
      <c r="H30" s="33">
        <f>SUM(H20:H29)</f>
        <v>6905496</v>
      </c>
      <c r="I30" s="32"/>
      <c r="J30" s="33">
        <f>SUM(J20:J29)</f>
        <v>3625742</v>
      </c>
      <c r="K30" s="29"/>
      <c r="L30" s="33">
        <f>SUM(L20:L29)</f>
        <v>3624548</v>
      </c>
      <c r="M30" s="30"/>
      <c r="N30" s="34"/>
    </row>
    <row r="31" spans="1:14" ht="20.25" customHeight="1" thickBot="1">
      <c r="A31" s="26" t="s">
        <v>16</v>
      </c>
      <c r="D31" s="27"/>
      <c r="E31" s="27"/>
      <c r="F31" s="59">
        <f>SUM(F30,F18)</f>
        <v>7718900</v>
      </c>
      <c r="G31" s="27"/>
      <c r="H31" s="59">
        <f>SUM(H30,H18)</f>
        <v>7961521</v>
      </c>
      <c r="I31" s="27"/>
      <c r="J31" s="59">
        <f>SUM(J30,J18)</f>
        <v>3925184</v>
      </c>
      <c r="K31" s="29"/>
      <c r="L31" s="59">
        <f>SUM(L30,L18)</f>
        <v>4113612</v>
      </c>
      <c r="M31" s="30"/>
      <c r="N31" s="34"/>
    </row>
    <row r="32" spans="1:14" ht="20.25" customHeight="1" thickTop="1">
      <c r="C32" s="34"/>
      <c r="D32" s="34"/>
      <c r="E32" s="34"/>
      <c r="F32" s="34"/>
      <c r="G32" s="51"/>
      <c r="H32" s="34"/>
      <c r="I32" s="34"/>
      <c r="J32" s="34"/>
      <c r="K32" s="34"/>
      <c r="L32" s="34"/>
      <c r="M32" s="34"/>
      <c r="N32" s="34"/>
    </row>
    <row r="33" spans="1:16" ht="20.25" customHeight="1">
      <c r="A33" s="22" t="s">
        <v>1</v>
      </c>
      <c r="G33" s="27"/>
    </row>
    <row r="34" spans="1:16" s="17" customFormat="1" ht="20.25" customHeight="1">
      <c r="A34" s="15" t="s">
        <v>126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  <row r="35" spans="1:16" s="17" customFormat="1" ht="20.25" customHeight="1">
      <c r="A35" s="15" t="s">
        <v>61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6" s="17" customFormat="1" ht="20.25" customHeight="1">
      <c r="A36" s="15" t="s">
        <v>235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</row>
    <row r="37" spans="1:16" s="17" customFormat="1" ht="20.25" customHeight="1">
      <c r="B37" s="16"/>
      <c r="C37" s="16"/>
      <c r="D37" s="70"/>
      <c r="E37" s="16"/>
      <c r="F37" s="70"/>
      <c r="G37" s="16"/>
      <c r="H37" s="70"/>
      <c r="I37" s="16"/>
      <c r="J37" s="70"/>
      <c r="K37" s="16"/>
      <c r="M37" s="70" t="s">
        <v>33</v>
      </c>
    </row>
    <row r="38" spans="1:16" s="53" customFormat="1" ht="20.25" customHeight="1">
      <c r="B38" s="19"/>
      <c r="C38" s="34"/>
      <c r="D38" s="34"/>
      <c r="E38" s="34"/>
      <c r="F38" s="125" t="s">
        <v>69</v>
      </c>
      <c r="G38" s="125"/>
      <c r="H38" s="125"/>
      <c r="I38" s="34"/>
      <c r="J38" s="125" t="s">
        <v>54</v>
      </c>
      <c r="K38" s="125"/>
      <c r="L38" s="125"/>
    </row>
    <row r="39" spans="1:16" ht="20.25" customHeight="1">
      <c r="E39" s="23"/>
      <c r="F39" s="76" t="s">
        <v>236</v>
      </c>
      <c r="G39" s="23"/>
      <c r="H39" s="25" t="s">
        <v>52</v>
      </c>
      <c r="J39" s="76" t="s">
        <v>236</v>
      </c>
      <c r="K39" s="23"/>
      <c r="L39" s="25" t="s">
        <v>52</v>
      </c>
    </row>
    <row r="40" spans="1:16" ht="20.25" customHeight="1">
      <c r="D40" s="23" t="s">
        <v>0</v>
      </c>
      <c r="E40" s="23"/>
      <c r="F40" s="24">
        <v>2023</v>
      </c>
      <c r="G40" s="14"/>
      <c r="H40" s="24">
        <v>2022</v>
      </c>
      <c r="J40" s="24">
        <v>2023</v>
      </c>
      <c r="K40" s="14"/>
      <c r="L40" s="24">
        <v>2022</v>
      </c>
    </row>
    <row r="41" spans="1:16" ht="20.25" customHeight="1">
      <c r="D41" s="23"/>
      <c r="E41" s="23"/>
      <c r="F41" s="25" t="s">
        <v>34</v>
      </c>
      <c r="G41" s="23"/>
      <c r="H41" s="25" t="s">
        <v>35</v>
      </c>
      <c r="J41" s="25" t="s">
        <v>34</v>
      </c>
      <c r="K41" s="14"/>
      <c r="L41" s="25" t="s">
        <v>35</v>
      </c>
    </row>
    <row r="42" spans="1:16" ht="20.25" customHeight="1">
      <c r="D42" s="23"/>
      <c r="E42" s="23"/>
      <c r="F42" s="25" t="s">
        <v>36</v>
      </c>
      <c r="G42" s="23"/>
      <c r="H42" s="25"/>
      <c r="J42" s="25" t="s">
        <v>36</v>
      </c>
      <c r="K42" s="14"/>
      <c r="L42" s="25"/>
    </row>
    <row r="43" spans="1:16" ht="20.25" customHeight="1">
      <c r="A43" s="26" t="s">
        <v>17</v>
      </c>
      <c r="D43" s="34"/>
      <c r="E43" s="34"/>
      <c r="F43" s="34"/>
      <c r="G43" s="124"/>
      <c r="H43" s="124"/>
      <c r="I43" s="124"/>
      <c r="J43" s="34"/>
      <c r="K43" s="124"/>
      <c r="L43" s="124"/>
      <c r="M43" s="124"/>
      <c r="N43" s="34"/>
      <c r="O43" s="34"/>
      <c r="P43" s="34"/>
    </row>
    <row r="44" spans="1:16" ht="20.25" customHeight="1">
      <c r="A44" s="26" t="s">
        <v>18</v>
      </c>
      <c r="D44" s="34"/>
      <c r="E44" s="51"/>
      <c r="F44" s="51"/>
      <c r="G44" s="34"/>
      <c r="H44" s="34"/>
      <c r="I44" s="34"/>
      <c r="J44" s="51"/>
      <c r="K44" s="34"/>
      <c r="L44" s="34"/>
      <c r="M44" s="34"/>
      <c r="N44" s="34"/>
      <c r="O44" s="34"/>
      <c r="P44" s="34"/>
    </row>
    <row r="45" spans="1:16" ht="20.25" customHeight="1">
      <c r="A45" s="22" t="s">
        <v>117</v>
      </c>
      <c r="D45" s="27">
        <v>9</v>
      </c>
      <c r="E45" s="27"/>
      <c r="F45" s="114">
        <v>289437</v>
      </c>
      <c r="G45" s="27"/>
      <c r="H45" s="28">
        <v>380687</v>
      </c>
      <c r="I45" s="74"/>
      <c r="J45" s="28">
        <v>60000</v>
      </c>
      <c r="K45" s="74"/>
      <c r="L45" s="28">
        <v>160000</v>
      </c>
      <c r="M45" s="34"/>
      <c r="N45" s="34"/>
      <c r="O45" s="34"/>
      <c r="P45" s="34"/>
    </row>
    <row r="46" spans="1:16" ht="20.25" customHeight="1">
      <c r="A46" s="22" t="s">
        <v>63</v>
      </c>
      <c r="D46" s="27">
        <v>10</v>
      </c>
      <c r="E46" s="27"/>
      <c r="F46" s="114">
        <v>445833</v>
      </c>
      <c r="G46" s="27"/>
      <c r="H46" s="28">
        <v>484014</v>
      </c>
      <c r="I46" s="74"/>
      <c r="J46" s="28">
        <v>39649</v>
      </c>
      <c r="K46" s="74"/>
      <c r="L46" s="28">
        <v>40570</v>
      </c>
      <c r="M46" s="30"/>
      <c r="N46" s="34"/>
      <c r="O46" s="34"/>
      <c r="P46" s="34"/>
    </row>
    <row r="47" spans="1:16" ht="20.25" customHeight="1">
      <c r="A47" s="22" t="s">
        <v>155</v>
      </c>
      <c r="D47" s="27">
        <v>11</v>
      </c>
      <c r="E47" s="27"/>
      <c r="F47" s="114">
        <v>230054</v>
      </c>
      <c r="G47" s="27"/>
      <c r="H47" s="28">
        <v>238835</v>
      </c>
      <c r="I47" s="74"/>
      <c r="J47" s="28">
        <v>69500</v>
      </c>
      <c r="K47" s="74"/>
      <c r="L47" s="28">
        <v>69500</v>
      </c>
      <c r="M47" s="30"/>
      <c r="N47" s="34"/>
      <c r="O47" s="34"/>
      <c r="P47" s="34"/>
    </row>
    <row r="48" spans="1:16" ht="20.100000000000001" customHeight="1">
      <c r="A48" s="22" t="s">
        <v>164</v>
      </c>
      <c r="D48" s="27">
        <v>12</v>
      </c>
      <c r="E48" s="27"/>
      <c r="F48" s="114">
        <v>454445</v>
      </c>
      <c r="G48" s="27"/>
      <c r="H48" s="28">
        <v>442364</v>
      </c>
      <c r="I48" s="74"/>
      <c r="J48" s="28">
        <v>177986</v>
      </c>
      <c r="K48" s="74"/>
      <c r="L48" s="28">
        <v>166293</v>
      </c>
      <c r="M48" s="30"/>
      <c r="N48" s="34"/>
      <c r="O48" s="34"/>
      <c r="P48" s="34"/>
    </row>
    <row r="49" spans="1:16" ht="20.25" customHeight="1">
      <c r="A49" s="22" t="s">
        <v>219</v>
      </c>
      <c r="D49" s="27">
        <v>13</v>
      </c>
      <c r="E49" s="27"/>
      <c r="F49" s="114">
        <v>89832</v>
      </c>
      <c r="G49" s="27"/>
      <c r="H49" s="28">
        <v>515851</v>
      </c>
      <c r="I49" s="27"/>
      <c r="J49" s="28">
        <v>0</v>
      </c>
      <c r="K49" s="27"/>
      <c r="L49" s="28">
        <v>0</v>
      </c>
      <c r="M49" s="30"/>
      <c r="N49" s="34"/>
      <c r="O49" s="34"/>
      <c r="P49" s="34"/>
    </row>
    <row r="50" spans="1:16" ht="20.25" customHeight="1">
      <c r="A50" s="22" t="s">
        <v>68</v>
      </c>
      <c r="D50" s="27"/>
      <c r="E50" s="27"/>
      <c r="F50" s="114">
        <v>7902</v>
      </c>
      <c r="G50" s="27"/>
      <c r="H50" s="28">
        <v>15658</v>
      </c>
      <c r="I50" s="27"/>
      <c r="J50" s="28">
        <v>0</v>
      </c>
      <c r="K50" s="27"/>
      <c r="L50" s="28">
        <v>11339</v>
      </c>
      <c r="M50" s="30"/>
      <c r="N50" s="34"/>
      <c r="O50" s="34"/>
      <c r="P50" s="34"/>
    </row>
    <row r="51" spans="1:16" ht="20.25" customHeight="1">
      <c r="A51" s="22" t="s">
        <v>5</v>
      </c>
      <c r="D51" s="27"/>
      <c r="E51" s="27"/>
      <c r="F51" s="35">
        <v>30708</v>
      </c>
      <c r="G51" s="27"/>
      <c r="H51" s="35">
        <v>33978</v>
      </c>
      <c r="I51" s="27"/>
      <c r="J51" s="35">
        <v>4572</v>
      </c>
      <c r="K51" s="27"/>
      <c r="L51" s="35">
        <v>5297</v>
      </c>
      <c r="M51" s="30"/>
      <c r="N51" s="34"/>
      <c r="O51" s="34"/>
      <c r="P51" s="34"/>
    </row>
    <row r="52" spans="1:16" ht="20.25" customHeight="1">
      <c r="A52" s="26" t="s">
        <v>19</v>
      </c>
      <c r="D52" s="27"/>
      <c r="E52" s="27"/>
      <c r="F52" s="35">
        <f>SUM(F45:F51)</f>
        <v>1548211</v>
      </c>
      <c r="G52" s="27"/>
      <c r="H52" s="35">
        <f>SUM(H45:H51)</f>
        <v>2111387</v>
      </c>
      <c r="I52" s="27"/>
      <c r="J52" s="35">
        <f>SUM(J45:J51)</f>
        <v>351707</v>
      </c>
      <c r="K52" s="31"/>
      <c r="L52" s="35">
        <f>SUM(L45:L51)</f>
        <v>452999</v>
      </c>
      <c r="M52" s="30"/>
      <c r="N52" s="34"/>
      <c r="O52" s="34"/>
      <c r="P52" s="34"/>
    </row>
    <row r="53" spans="1:16" ht="20.25" customHeight="1">
      <c r="A53" s="26" t="s">
        <v>20</v>
      </c>
      <c r="D53" s="27"/>
      <c r="E53" s="27"/>
      <c r="F53" s="102"/>
      <c r="G53" s="27"/>
      <c r="H53" s="30"/>
      <c r="I53" s="27"/>
      <c r="J53" s="30"/>
      <c r="K53" s="31"/>
      <c r="L53" s="30"/>
      <c r="M53" s="30"/>
      <c r="N53" s="34"/>
      <c r="O53" s="34"/>
      <c r="P53" s="34"/>
    </row>
    <row r="54" spans="1:16" ht="20.25" customHeight="1">
      <c r="A54" s="22" t="s">
        <v>169</v>
      </c>
      <c r="D54" s="27">
        <v>11</v>
      </c>
      <c r="E54" s="27"/>
      <c r="F54" s="114">
        <v>597103</v>
      </c>
      <c r="G54" s="27"/>
      <c r="H54" s="30">
        <v>689478</v>
      </c>
      <c r="I54" s="27"/>
      <c r="J54" s="30">
        <v>360998</v>
      </c>
      <c r="K54" s="27"/>
      <c r="L54" s="30">
        <v>394248</v>
      </c>
      <c r="M54" s="30"/>
      <c r="N54" s="34"/>
      <c r="O54" s="34"/>
      <c r="P54" s="34"/>
    </row>
    <row r="55" spans="1:16" ht="20.25" customHeight="1">
      <c r="A55" s="22" t="s">
        <v>165</v>
      </c>
      <c r="D55" s="27">
        <v>12</v>
      </c>
      <c r="E55" s="27"/>
      <c r="F55" s="114">
        <v>1192173</v>
      </c>
      <c r="G55" s="27"/>
      <c r="H55" s="30">
        <v>1309985</v>
      </c>
      <c r="I55" s="27"/>
      <c r="J55" s="30">
        <v>578686</v>
      </c>
      <c r="K55" s="27"/>
      <c r="L55" s="30">
        <v>635450</v>
      </c>
      <c r="M55" s="30"/>
      <c r="N55" s="34"/>
      <c r="P55" s="34"/>
    </row>
    <row r="56" spans="1:16" ht="20.25" customHeight="1">
      <c r="A56" s="22" t="s">
        <v>216</v>
      </c>
      <c r="D56" s="27">
        <v>13</v>
      </c>
      <c r="E56" s="27"/>
      <c r="F56" s="114">
        <v>1378931</v>
      </c>
      <c r="G56" s="27"/>
      <c r="H56" s="30">
        <v>833720</v>
      </c>
      <c r="I56" s="27"/>
      <c r="J56" s="30">
        <v>546274</v>
      </c>
      <c r="K56" s="27"/>
      <c r="L56" s="30">
        <v>544963</v>
      </c>
      <c r="M56" s="30"/>
      <c r="N56" s="34"/>
      <c r="O56" s="34"/>
      <c r="P56" s="34"/>
    </row>
    <row r="57" spans="1:16" ht="20.25" customHeight="1">
      <c r="A57" s="22" t="s">
        <v>119</v>
      </c>
      <c r="C57" s="27"/>
      <c r="D57" s="27"/>
      <c r="F57" s="114">
        <v>196424</v>
      </c>
      <c r="G57" s="27"/>
      <c r="H57" s="30">
        <v>190502</v>
      </c>
      <c r="I57" s="27"/>
      <c r="J57" s="30">
        <v>69878</v>
      </c>
      <c r="K57" s="27"/>
      <c r="L57" s="30">
        <v>66960</v>
      </c>
      <c r="M57" s="34"/>
      <c r="N57" s="34"/>
      <c r="O57" s="34"/>
      <c r="P57" s="34"/>
    </row>
    <row r="58" spans="1:16" ht="20.25" customHeight="1">
      <c r="A58" s="22" t="s">
        <v>143</v>
      </c>
      <c r="D58" s="27"/>
      <c r="E58" s="27"/>
      <c r="F58" s="114">
        <v>36033</v>
      </c>
      <c r="G58" s="27"/>
      <c r="H58" s="30">
        <v>34339</v>
      </c>
      <c r="I58" s="27"/>
      <c r="J58" s="30">
        <v>14909</v>
      </c>
      <c r="K58" s="27"/>
      <c r="L58" s="30">
        <v>14241</v>
      </c>
      <c r="M58" s="30"/>
      <c r="N58" s="34"/>
      <c r="O58" s="34"/>
      <c r="P58" s="34"/>
    </row>
    <row r="59" spans="1:16" ht="20.25" customHeight="1">
      <c r="A59" s="22" t="s">
        <v>118</v>
      </c>
      <c r="D59" s="27"/>
      <c r="E59" s="27"/>
      <c r="F59" s="114">
        <v>53550</v>
      </c>
      <c r="G59" s="27"/>
      <c r="H59" s="30">
        <v>52699</v>
      </c>
      <c r="I59" s="27"/>
      <c r="J59" s="30">
        <v>0</v>
      </c>
      <c r="K59" s="27"/>
      <c r="L59" s="30">
        <v>0</v>
      </c>
      <c r="M59" s="30"/>
      <c r="N59" s="34"/>
      <c r="O59" s="34"/>
      <c r="P59" s="34"/>
    </row>
    <row r="60" spans="1:16" ht="20.25" customHeight="1">
      <c r="A60" s="22" t="s">
        <v>83</v>
      </c>
      <c r="D60" s="27"/>
      <c r="E60" s="27"/>
      <c r="F60" s="114">
        <v>11244</v>
      </c>
      <c r="G60" s="27"/>
      <c r="H60" s="35">
        <v>12774</v>
      </c>
      <c r="I60" s="27"/>
      <c r="J60" s="35">
        <v>5951</v>
      </c>
      <c r="K60" s="27"/>
      <c r="L60" s="35">
        <v>5552</v>
      </c>
      <c r="M60" s="30"/>
      <c r="N60" s="34"/>
      <c r="O60" s="34"/>
      <c r="P60" s="34"/>
    </row>
    <row r="61" spans="1:16" ht="20.25" customHeight="1">
      <c r="A61" s="26" t="s">
        <v>21</v>
      </c>
      <c r="D61" s="27"/>
      <c r="E61" s="27"/>
      <c r="F61" s="33">
        <f>SUM(F54:F60)</f>
        <v>3465458</v>
      </c>
      <c r="G61" s="27"/>
      <c r="H61" s="33">
        <f>SUM(H54:H60)</f>
        <v>3123497</v>
      </c>
      <c r="I61" s="27"/>
      <c r="J61" s="33">
        <f>SUM(J54:J60)</f>
        <v>1576696</v>
      </c>
      <c r="K61" s="31"/>
      <c r="L61" s="33">
        <f>SUM(L54:L60)</f>
        <v>1661414</v>
      </c>
      <c r="M61" s="30"/>
      <c r="N61" s="34"/>
      <c r="O61" s="34"/>
      <c r="P61" s="34"/>
    </row>
    <row r="62" spans="1:16" ht="20.25" customHeight="1">
      <c r="A62" s="26" t="s">
        <v>22</v>
      </c>
      <c r="D62" s="27"/>
      <c r="E62" s="27"/>
      <c r="F62" s="33">
        <f>SUM(F52,F61)</f>
        <v>5013669</v>
      </c>
      <c r="G62" s="27"/>
      <c r="H62" s="33">
        <f>SUM(H52,H61)</f>
        <v>5234884</v>
      </c>
      <c r="I62" s="27"/>
      <c r="J62" s="33">
        <f>SUM(J52,J61)</f>
        <v>1928403</v>
      </c>
      <c r="K62" s="31"/>
      <c r="L62" s="33">
        <f>SUM(L52,L61)</f>
        <v>2114413</v>
      </c>
      <c r="M62" s="30"/>
      <c r="N62" s="34"/>
      <c r="O62" s="34"/>
      <c r="P62" s="34"/>
    </row>
    <row r="63" spans="1:16" ht="20.25" customHeight="1">
      <c r="C63" s="34"/>
      <c r="D63" s="34"/>
      <c r="E63" s="34"/>
      <c r="G63" s="51"/>
      <c r="H63" s="34"/>
      <c r="I63" s="34"/>
      <c r="J63" s="34"/>
      <c r="K63" s="34"/>
      <c r="L63" s="34"/>
      <c r="M63" s="34"/>
      <c r="N63" s="34"/>
      <c r="O63" s="34"/>
      <c r="P63" s="34"/>
    </row>
    <row r="64" spans="1:16" ht="20.25" customHeight="1">
      <c r="A64" s="22" t="s">
        <v>1</v>
      </c>
      <c r="G64" s="27"/>
    </row>
    <row r="65" spans="1:16" s="17" customFormat="1" ht="20.25" customHeight="1">
      <c r="A65" s="15" t="s">
        <v>126</v>
      </c>
      <c r="B65" s="16"/>
      <c r="C65" s="16"/>
      <c r="D65" s="16"/>
      <c r="E65" s="16"/>
      <c r="G65" s="16"/>
      <c r="H65" s="16"/>
      <c r="I65" s="16"/>
      <c r="J65" s="16"/>
      <c r="K65" s="16"/>
      <c r="L65" s="16"/>
    </row>
    <row r="66" spans="1:16" s="17" customFormat="1" ht="20.25" customHeight="1">
      <c r="A66" s="15" t="s">
        <v>61</v>
      </c>
      <c r="B66" s="16"/>
      <c r="C66" s="16"/>
      <c r="D66" s="16"/>
      <c r="E66" s="16"/>
      <c r="G66" s="16"/>
      <c r="H66" s="16"/>
      <c r="I66" s="16"/>
      <c r="J66" s="16"/>
      <c r="K66" s="16"/>
      <c r="L66" s="16"/>
    </row>
    <row r="67" spans="1:16" s="17" customFormat="1" ht="20.25" customHeight="1">
      <c r="A67" s="15" t="s">
        <v>235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</row>
    <row r="68" spans="1:16" s="17" customFormat="1" ht="20.25" customHeight="1">
      <c r="B68" s="16"/>
      <c r="C68" s="16"/>
      <c r="D68" s="70"/>
      <c r="E68" s="16"/>
      <c r="F68" s="70"/>
      <c r="G68" s="16"/>
      <c r="H68" s="70"/>
      <c r="I68" s="16"/>
      <c r="J68" s="70"/>
      <c r="K68" s="16"/>
      <c r="M68" s="70" t="s">
        <v>33</v>
      </c>
    </row>
    <row r="69" spans="1:16" s="53" customFormat="1" ht="20.25" customHeight="1">
      <c r="B69" s="19"/>
      <c r="C69" s="34"/>
      <c r="D69" s="34"/>
      <c r="E69" s="34"/>
      <c r="F69" s="125" t="s">
        <v>69</v>
      </c>
      <c r="G69" s="125"/>
      <c r="H69" s="125"/>
      <c r="I69" s="34"/>
      <c r="J69" s="125" t="s">
        <v>54</v>
      </c>
      <c r="K69" s="125"/>
      <c r="L69" s="125"/>
    </row>
    <row r="70" spans="1:16" ht="20.25" customHeight="1">
      <c r="E70" s="23"/>
      <c r="F70" s="76" t="s">
        <v>236</v>
      </c>
      <c r="G70" s="23"/>
      <c r="H70" s="25" t="s">
        <v>52</v>
      </c>
      <c r="J70" s="76" t="s">
        <v>236</v>
      </c>
      <c r="K70" s="23"/>
      <c r="L70" s="25" t="s">
        <v>52</v>
      </c>
    </row>
    <row r="71" spans="1:16" ht="20.25" customHeight="1">
      <c r="D71" s="122"/>
      <c r="E71" s="23"/>
      <c r="F71" s="24">
        <v>2023</v>
      </c>
      <c r="G71" s="14"/>
      <c r="H71" s="24">
        <v>2022</v>
      </c>
      <c r="J71" s="24">
        <v>2023</v>
      </c>
      <c r="K71" s="14"/>
      <c r="L71" s="24">
        <v>2022</v>
      </c>
    </row>
    <row r="72" spans="1:16" ht="20.25" customHeight="1">
      <c r="D72" s="122"/>
      <c r="E72" s="23"/>
      <c r="F72" s="25" t="s">
        <v>34</v>
      </c>
      <c r="G72" s="23"/>
      <c r="H72" s="25" t="s">
        <v>35</v>
      </c>
      <c r="J72" s="25" t="s">
        <v>34</v>
      </c>
      <c r="K72" s="14"/>
      <c r="L72" s="25" t="s">
        <v>35</v>
      </c>
    </row>
    <row r="73" spans="1:16" ht="20.25" customHeight="1">
      <c r="D73" s="23"/>
      <c r="E73" s="23"/>
      <c r="F73" s="25" t="s">
        <v>36</v>
      </c>
      <c r="G73" s="23"/>
      <c r="H73" s="25"/>
      <c r="J73" s="25" t="s">
        <v>36</v>
      </c>
      <c r="K73" s="14"/>
      <c r="L73" s="25"/>
    </row>
    <row r="74" spans="1:16" ht="20.25" customHeight="1">
      <c r="A74" s="26" t="s">
        <v>104</v>
      </c>
      <c r="D74" s="34"/>
      <c r="E74" s="34"/>
      <c r="F74" s="34"/>
      <c r="G74" s="124"/>
      <c r="H74" s="124"/>
      <c r="I74" s="124"/>
      <c r="J74" s="34"/>
      <c r="K74" s="124"/>
      <c r="L74" s="124"/>
      <c r="M74" s="124"/>
      <c r="N74" s="34"/>
      <c r="O74" s="34"/>
      <c r="P74" s="34"/>
    </row>
    <row r="75" spans="1:16" ht="20.25" customHeight="1">
      <c r="A75" s="26" t="s">
        <v>23</v>
      </c>
      <c r="D75" s="34"/>
      <c r="E75" s="51"/>
      <c r="F75" s="51"/>
      <c r="G75" s="67"/>
      <c r="H75" s="67"/>
      <c r="I75" s="67"/>
      <c r="J75" s="51"/>
      <c r="K75" s="67"/>
      <c r="L75" s="67"/>
      <c r="M75" s="67"/>
      <c r="N75" s="34"/>
      <c r="O75" s="34"/>
      <c r="P75" s="34"/>
    </row>
    <row r="76" spans="1:16" ht="20.25" customHeight="1">
      <c r="A76" s="22" t="s">
        <v>6</v>
      </c>
      <c r="D76" s="27"/>
      <c r="E76" s="27"/>
      <c r="F76" s="75"/>
      <c r="G76" s="27"/>
      <c r="H76" s="75"/>
      <c r="I76" s="27"/>
      <c r="J76" s="28"/>
      <c r="K76" s="6"/>
      <c r="L76" s="28"/>
      <c r="M76" s="67"/>
      <c r="N76" s="34"/>
      <c r="O76" s="34"/>
      <c r="P76" s="34"/>
    </row>
    <row r="77" spans="1:16" ht="20.25" customHeight="1">
      <c r="A77" s="22" t="s">
        <v>65</v>
      </c>
      <c r="D77" s="27"/>
      <c r="E77" s="27"/>
      <c r="F77" s="75"/>
      <c r="G77" s="27"/>
      <c r="H77" s="75"/>
      <c r="I77" s="27"/>
      <c r="J77" s="28"/>
      <c r="K77" s="6"/>
      <c r="L77" s="28"/>
      <c r="M77" s="31"/>
      <c r="N77" s="50"/>
      <c r="O77" s="34"/>
      <c r="P77" s="34"/>
    </row>
    <row r="78" spans="1:16" ht="20.25" customHeight="1" thickBot="1">
      <c r="A78" s="22" t="s">
        <v>213</v>
      </c>
      <c r="D78" s="27"/>
      <c r="E78" s="27"/>
      <c r="F78" s="104">
        <v>842330</v>
      </c>
      <c r="G78" s="27"/>
      <c r="H78" s="104">
        <v>842330</v>
      </c>
      <c r="I78" s="74"/>
      <c r="J78" s="104">
        <v>842330</v>
      </c>
      <c r="K78" s="74"/>
      <c r="L78" s="104">
        <v>842330</v>
      </c>
      <c r="M78" s="30"/>
      <c r="N78" s="30"/>
      <c r="O78" s="34"/>
      <c r="P78" s="34"/>
    </row>
    <row r="79" spans="1:16" ht="20.25" customHeight="1" thickTop="1">
      <c r="A79" s="22" t="s">
        <v>66</v>
      </c>
      <c r="D79" s="27"/>
      <c r="E79" s="27"/>
      <c r="F79" s="28"/>
      <c r="G79" s="27"/>
      <c r="H79" s="28"/>
      <c r="I79" s="27"/>
      <c r="J79" s="28"/>
      <c r="K79" s="29"/>
      <c r="L79" s="28"/>
      <c r="M79" s="30"/>
      <c r="N79" s="50"/>
      <c r="O79" s="34"/>
      <c r="P79" s="34"/>
    </row>
    <row r="80" spans="1:16" ht="20.25" customHeight="1">
      <c r="A80" s="22" t="s">
        <v>207</v>
      </c>
      <c r="D80" s="27"/>
      <c r="E80" s="27"/>
      <c r="F80" s="28">
        <f>ce_Conso!E29</f>
        <v>526457</v>
      </c>
      <c r="G80" s="27"/>
      <c r="H80" s="28">
        <f>ce_Conso!E24</f>
        <v>526457</v>
      </c>
      <c r="I80" s="27"/>
      <c r="J80" s="28">
        <f>+ce_separate!F25</f>
        <v>526457</v>
      </c>
      <c r="K80" s="27"/>
      <c r="L80" s="28">
        <f>ce_separate!F20</f>
        <v>526457</v>
      </c>
      <c r="M80" s="30"/>
      <c r="N80" s="50"/>
      <c r="O80" s="34"/>
      <c r="P80" s="34"/>
    </row>
    <row r="81" spans="1:16" s="34" customFormat="1" ht="20.25" customHeight="1">
      <c r="A81" s="22" t="s">
        <v>159</v>
      </c>
      <c r="D81" s="27"/>
      <c r="E81" s="27"/>
      <c r="F81" s="30">
        <f>ce_Conso!G29</f>
        <v>337774</v>
      </c>
      <c r="G81" s="27"/>
      <c r="H81" s="28">
        <f>ce_Conso!G24</f>
        <v>337774</v>
      </c>
      <c r="I81" s="27"/>
      <c r="J81" s="28">
        <f>+ce_separate!H25</f>
        <v>337774</v>
      </c>
      <c r="K81" s="27"/>
      <c r="L81" s="28">
        <f>ce_separate!H20</f>
        <v>337774</v>
      </c>
      <c r="M81" s="31"/>
    </row>
    <row r="82" spans="1:16" s="34" customFormat="1" ht="20.25" customHeight="1">
      <c r="A82" s="22" t="s">
        <v>160</v>
      </c>
      <c r="D82" s="27"/>
      <c r="E82" s="27"/>
      <c r="F82" s="34">
        <f>ce_Conso!I29</f>
        <v>37007</v>
      </c>
      <c r="G82" s="27"/>
      <c r="H82" s="30">
        <f>ce_Conso!I24</f>
        <v>37007</v>
      </c>
      <c r="I82" s="27"/>
      <c r="J82" s="34">
        <f>ce_separate!J25</f>
        <v>37007</v>
      </c>
      <c r="K82" s="29"/>
      <c r="L82" s="30">
        <f>ce_separate!J20</f>
        <v>37007</v>
      </c>
      <c r="M82" s="31"/>
    </row>
    <row r="83" spans="1:16" s="34" customFormat="1" ht="20.25" customHeight="1">
      <c r="A83" s="22" t="s">
        <v>145</v>
      </c>
      <c r="D83" s="27"/>
      <c r="E83" s="27"/>
      <c r="F83" s="30"/>
      <c r="G83" s="27"/>
      <c r="H83" s="30"/>
      <c r="I83" s="27"/>
      <c r="J83" s="30"/>
      <c r="K83" s="29"/>
      <c r="L83" s="30"/>
      <c r="M83" s="31"/>
    </row>
    <row r="84" spans="1:16" s="34" customFormat="1" ht="20.25" customHeight="1">
      <c r="A84" s="22" t="s">
        <v>146</v>
      </c>
      <c r="D84" s="27"/>
      <c r="E84" s="27"/>
      <c r="F84" s="30">
        <f>ce_Conso!K29</f>
        <v>692418</v>
      </c>
      <c r="G84" s="27"/>
      <c r="H84" s="30">
        <f>ce_Conso!K24</f>
        <v>692418</v>
      </c>
      <c r="I84" s="27"/>
      <c r="J84" s="30">
        <v>0</v>
      </c>
      <c r="K84" s="29"/>
      <c r="L84" s="30">
        <v>0</v>
      </c>
      <c r="M84" s="31"/>
    </row>
    <row r="85" spans="1:16" s="34" customFormat="1" ht="20.25" customHeight="1">
      <c r="A85" s="22" t="s">
        <v>183</v>
      </c>
      <c r="D85" s="27"/>
      <c r="E85" s="27"/>
      <c r="F85" s="30"/>
      <c r="G85" s="27"/>
      <c r="H85" s="30"/>
      <c r="I85" s="27"/>
      <c r="J85" s="30"/>
      <c r="K85" s="29"/>
      <c r="L85" s="30"/>
      <c r="M85" s="31"/>
    </row>
    <row r="86" spans="1:16" s="34" customFormat="1" ht="20.25" customHeight="1">
      <c r="A86" s="17" t="s">
        <v>77</v>
      </c>
      <c r="D86" s="27"/>
      <c r="E86" s="27"/>
      <c r="F86" s="30">
        <f>ce_Conso!M29</f>
        <v>54202</v>
      </c>
      <c r="G86" s="27"/>
      <c r="H86" s="34">
        <f>ce_Conso!M24</f>
        <v>54202</v>
      </c>
      <c r="I86" s="27"/>
      <c r="J86" s="28">
        <f>+ce_separate!L25</f>
        <v>54202</v>
      </c>
      <c r="K86" s="29"/>
      <c r="L86" s="28">
        <f>ce_separate!L20</f>
        <v>54202</v>
      </c>
      <c r="M86" s="31"/>
    </row>
    <row r="87" spans="1:16" ht="20.25" customHeight="1">
      <c r="A87" s="34" t="s">
        <v>78</v>
      </c>
      <c r="D87" s="27"/>
      <c r="E87" s="51"/>
      <c r="F87" s="30">
        <f>ce_Conso!O29</f>
        <v>234433</v>
      </c>
      <c r="G87" s="51"/>
      <c r="H87" s="30">
        <f>ce_Conso!O24</f>
        <v>224635</v>
      </c>
      <c r="I87" s="51"/>
      <c r="J87" s="30">
        <f>+ce_separate!N25</f>
        <v>856867</v>
      </c>
      <c r="K87" s="31"/>
      <c r="L87" s="30">
        <f>ce_separate!N20</f>
        <v>859285</v>
      </c>
      <c r="M87" s="60"/>
      <c r="N87" s="34"/>
      <c r="O87" s="34"/>
      <c r="P87" s="34"/>
    </row>
    <row r="88" spans="1:16" s="34" customFormat="1" ht="20.25" customHeight="1">
      <c r="A88" s="22" t="s">
        <v>60</v>
      </c>
      <c r="D88" s="27"/>
      <c r="E88" s="27"/>
      <c r="F88" s="35">
        <f>ce_Conso!U29</f>
        <v>171201</v>
      </c>
      <c r="G88" s="27"/>
      <c r="H88" s="35">
        <f>ce_Conso!U24</f>
        <v>184947</v>
      </c>
      <c r="I88" s="27"/>
      <c r="J88" s="35">
        <f>+ce_separate!R25</f>
        <v>184474</v>
      </c>
      <c r="K88" s="29"/>
      <c r="L88" s="35">
        <f>ce_separate!R20</f>
        <v>184474</v>
      </c>
      <c r="M88" s="31"/>
    </row>
    <row r="89" spans="1:16" s="34" customFormat="1" ht="20.25" customHeight="1">
      <c r="A89" s="34" t="s">
        <v>109</v>
      </c>
      <c r="D89" s="27"/>
      <c r="E89" s="27"/>
      <c r="F89" s="30">
        <f>SUM(F80:F88)</f>
        <v>2053492</v>
      </c>
      <c r="G89" s="27"/>
      <c r="H89" s="30">
        <f>SUM(H80:H88)</f>
        <v>2057440</v>
      </c>
      <c r="I89" s="27"/>
      <c r="J89" s="30">
        <f>SUM(J80:J88)</f>
        <v>1996781</v>
      </c>
      <c r="K89" s="29"/>
      <c r="L89" s="30">
        <f>SUM(L80:L88)</f>
        <v>1999199</v>
      </c>
      <c r="M89" s="31"/>
    </row>
    <row r="90" spans="1:16" s="34" customFormat="1" ht="20.25" customHeight="1">
      <c r="A90" s="34" t="s">
        <v>110</v>
      </c>
      <c r="D90" s="51"/>
      <c r="E90" s="51"/>
      <c r="F90" s="35">
        <f>ce_Conso!Y29</f>
        <v>651739</v>
      </c>
      <c r="G90" s="51"/>
      <c r="H90" s="35">
        <f>ce_Conso!Y24</f>
        <v>669197</v>
      </c>
      <c r="I90" s="51"/>
      <c r="J90" s="35">
        <v>0</v>
      </c>
      <c r="K90" s="31"/>
      <c r="L90" s="35">
        <v>0</v>
      </c>
      <c r="M90" s="31"/>
    </row>
    <row r="91" spans="1:16" ht="20.25" customHeight="1">
      <c r="A91" s="26" t="s">
        <v>24</v>
      </c>
      <c r="D91" s="27"/>
      <c r="E91" s="27"/>
      <c r="F91" s="35">
        <f>SUM(F89:F90)</f>
        <v>2705231</v>
      </c>
      <c r="G91" s="27"/>
      <c r="H91" s="35">
        <f>SUM(H89:H90)</f>
        <v>2726637</v>
      </c>
      <c r="I91" s="27"/>
      <c r="J91" s="35">
        <f>SUM(J89:J90)</f>
        <v>1996781</v>
      </c>
      <c r="K91" s="31"/>
      <c r="L91" s="35">
        <f>SUM(L89:L90)</f>
        <v>1999199</v>
      </c>
      <c r="M91" s="31"/>
      <c r="N91" s="34"/>
      <c r="O91" s="34"/>
      <c r="P91" s="34"/>
    </row>
    <row r="92" spans="1:16" ht="20.25" customHeight="1" thickBot="1">
      <c r="A92" s="26" t="s">
        <v>25</v>
      </c>
      <c r="D92" s="27"/>
      <c r="E92" s="27"/>
      <c r="F92" s="59">
        <f>SUM(F62+F91)</f>
        <v>7718900</v>
      </c>
      <c r="G92" s="27"/>
      <c r="H92" s="59">
        <f>SUM(H62+H91)</f>
        <v>7961521</v>
      </c>
      <c r="I92" s="27"/>
      <c r="J92" s="59">
        <f>SUM(J62+J91)</f>
        <v>3925184</v>
      </c>
      <c r="K92" s="31"/>
      <c r="L92" s="59">
        <f>SUM(L62+L91)</f>
        <v>4113612</v>
      </c>
      <c r="M92" s="31"/>
      <c r="N92" s="34"/>
      <c r="O92" s="34"/>
      <c r="P92" s="34"/>
    </row>
    <row r="93" spans="1:16" ht="20.25" customHeight="1" thickTop="1">
      <c r="D93" s="27"/>
      <c r="E93" s="27"/>
      <c r="F93" s="61">
        <f>SUM(F31-F92)</f>
        <v>0</v>
      </c>
      <c r="G93" s="27"/>
      <c r="H93" s="61">
        <f>SUM(H31-H92)</f>
        <v>0</v>
      </c>
      <c r="I93" s="27"/>
      <c r="J93" s="61">
        <f>SUM(J31-J92)</f>
        <v>0</v>
      </c>
      <c r="K93" s="29"/>
      <c r="L93" s="61">
        <f>SUM(L31-L92)</f>
        <v>0</v>
      </c>
      <c r="M93" s="31"/>
      <c r="N93" s="34"/>
      <c r="O93" s="34"/>
      <c r="P93" s="34"/>
    </row>
    <row r="94" spans="1:16" ht="20.25" customHeight="1">
      <c r="A94" s="22" t="s">
        <v>1</v>
      </c>
      <c r="G94" s="27"/>
    </row>
    <row r="95" spans="1:16" ht="20.25" customHeight="1">
      <c r="G95" s="27"/>
    </row>
    <row r="96" spans="1:16" ht="20.25" customHeight="1">
      <c r="A96" s="89"/>
      <c r="B96" s="89"/>
      <c r="C96" s="90"/>
      <c r="G96" s="27"/>
    </row>
    <row r="97" spans="1:7" ht="20.25" customHeight="1">
      <c r="A97" s="91"/>
      <c r="B97" s="91"/>
      <c r="C97" s="90"/>
      <c r="G97" s="27"/>
    </row>
    <row r="98" spans="1:7" ht="20.25" customHeight="1">
      <c r="A98" s="91"/>
      <c r="B98" s="91"/>
      <c r="C98" s="92" t="s">
        <v>147</v>
      </c>
      <c r="G98" s="27"/>
    </row>
    <row r="99" spans="1:7" ht="20.25" customHeight="1">
      <c r="A99" s="89"/>
      <c r="B99" s="89"/>
      <c r="C99" s="93"/>
      <c r="G99" s="27"/>
    </row>
    <row r="100" spans="1:7" ht="20.25" customHeight="1">
      <c r="G100" s="27"/>
    </row>
    <row r="101" spans="1:7" ht="20.25" customHeight="1">
      <c r="G101" s="27"/>
    </row>
    <row r="102" spans="1:7" ht="20.25" customHeight="1">
      <c r="G102" s="27"/>
    </row>
  </sheetData>
  <mergeCells count="6">
    <mergeCell ref="F69:H69"/>
    <mergeCell ref="J69:L69"/>
    <mergeCell ref="J5:L5"/>
    <mergeCell ref="F5:H5"/>
    <mergeCell ref="F38:H38"/>
    <mergeCell ref="J38:L38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5" fitToHeight="0" orientation="portrait" r:id="rId1"/>
  <headerFooter alignWithMargins="0"/>
  <rowBreaks count="2" manualBreakCount="2">
    <brk id="33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0"/>
  <sheetViews>
    <sheetView showGridLines="0" view="pageBreakPreview" zoomScale="110" zoomScaleNormal="85" zoomScaleSheetLayoutView="110" workbookViewId="0"/>
  </sheetViews>
  <sheetFormatPr defaultColWidth="10.7109375" defaultRowHeight="20.25" customHeight="1"/>
  <cols>
    <col min="1" max="1" width="28.140625" style="22" customWidth="1"/>
    <col min="2" max="2" width="11.7109375" style="22" customWidth="1"/>
    <col min="3" max="3" width="5.42578125" style="22" customWidth="1"/>
    <col min="4" max="4" width="0.7109375" style="22" customWidth="1"/>
    <col min="5" max="5" width="11.28515625" style="22" customWidth="1"/>
    <col min="6" max="6" width="0.7109375" style="22" customWidth="1"/>
    <col min="7" max="7" width="11.28515625" style="22" customWidth="1"/>
    <col min="8" max="8" width="0.7109375" style="22" customWidth="1"/>
    <col min="9" max="9" width="11.28515625" style="22" customWidth="1"/>
    <col min="10" max="10" width="0.7109375" style="22" customWidth="1"/>
    <col min="11" max="11" width="11.28515625" style="22" customWidth="1"/>
    <col min="12" max="12" width="0.28515625" style="22" customWidth="1"/>
    <col min="13" max="16384" width="10.7109375" style="22"/>
  </cols>
  <sheetData>
    <row r="1" spans="1:12" ht="20.25" customHeight="1">
      <c r="L1" s="70" t="s">
        <v>37</v>
      </c>
    </row>
    <row r="2" spans="1:12" s="17" customFormat="1" ht="20.25" customHeight="1">
      <c r="A2" s="15" t="s">
        <v>126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2" s="17" customFormat="1" ht="20.25" customHeight="1">
      <c r="A3" s="15" t="s">
        <v>193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2" s="17" customFormat="1" ht="20.25" customHeight="1">
      <c r="A4" s="15" t="s">
        <v>232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2" s="17" customFormat="1" ht="20.25" customHeight="1">
      <c r="B5" s="16"/>
      <c r="C5" s="16"/>
      <c r="D5" s="16"/>
      <c r="E5" s="70"/>
      <c r="F5" s="16"/>
      <c r="G5" s="70"/>
      <c r="H5" s="16"/>
      <c r="I5" s="70"/>
      <c r="J5" s="16"/>
      <c r="K5" s="70"/>
      <c r="L5" s="71" t="s">
        <v>59</v>
      </c>
    </row>
    <row r="6" spans="1:12" s="17" customFormat="1" ht="20.25" customHeight="1">
      <c r="B6" s="16"/>
      <c r="C6" s="16"/>
      <c r="D6" s="16"/>
      <c r="E6" s="126" t="s">
        <v>49</v>
      </c>
      <c r="F6" s="126"/>
      <c r="G6" s="126"/>
      <c r="I6" s="70"/>
      <c r="J6" s="16" t="s">
        <v>50</v>
      </c>
      <c r="K6" s="70"/>
    </row>
    <row r="7" spans="1:12" s="17" customFormat="1" ht="20.25" customHeight="1">
      <c r="B7" s="16"/>
      <c r="C7" s="16"/>
      <c r="D7" s="16"/>
      <c r="E7" s="125" t="s">
        <v>51</v>
      </c>
      <c r="F7" s="125"/>
      <c r="G7" s="125"/>
      <c r="I7" s="20"/>
      <c r="J7" s="21" t="s">
        <v>51</v>
      </c>
      <c r="K7" s="20"/>
    </row>
    <row r="8" spans="1:12" ht="20.25" customHeight="1">
      <c r="C8" s="23" t="s">
        <v>0</v>
      </c>
      <c r="D8" s="23"/>
      <c r="E8" s="24">
        <v>2023</v>
      </c>
      <c r="F8" s="14"/>
      <c r="G8" s="24">
        <v>2022</v>
      </c>
      <c r="H8" s="39"/>
      <c r="I8" s="38">
        <v>2023</v>
      </c>
      <c r="J8" s="39"/>
      <c r="K8" s="38">
        <v>2022</v>
      </c>
    </row>
    <row r="9" spans="1:12" ht="20.25" customHeight="1">
      <c r="A9" s="41" t="s">
        <v>199</v>
      </c>
      <c r="C9" s="23"/>
      <c r="D9" s="23"/>
      <c r="E9" s="93"/>
      <c r="F9" s="8"/>
      <c r="G9" s="93"/>
      <c r="H9" s="110"/>
      <c r="I9" s="93"/>
      <c r="J9" s="110"/>
      <c r="K9" s="93"/>
    </row>
    <row r="10" spans="1:12" ht="20.25" customHeight="1">
      <c r="A10" s="26" t="s">
        <v>26</v>
      </c>
    </row>
    <row r="11" spans="1:12" ht="20.25" customHeight="1">
      <c r="A11" s="8" t="s">
        <v>223</v>
      </c>
      <c r="C11" s="27"/>
      <c r="D11" s="27"/>
      <c r="E11" s="28">
        <v>882549</v>
      </c>
      <c r="F11" s="74"/>
      <c r="G11" s="28">
        <v>1153111</v>
      </c>
      <c r="H11" s="74"/>
      <c r="I11" s="28">
        <v>0</v>
      </c>
      <c r="J11" s="74"/>
      <c r="K11" s="28">
        <v>0</v>
      </c>
    </row>
    <row r="12" spans="1:12" ht="20.25" customHeight="1">
      <c r="A12" s="8" t="s">
        <v>150</v>
      </c>
      <c r="C12" s="27"/>
      <c r="D12" s="27"/>
      <c r="E12" s="28">
        <v>94405</v>
      </c>
      <c r="F12" s="74"/>
      <c r="G12" s="28">
        <v>97959</v>
      </c>
      <c r="H12" s="74"/>
      <c r="I12" s="28">
        <v>92491</v>
      </c>
      <c r="J12" s="74"/>
      <c r="K12" s="28">
        <v>95751</v>
      </c>
    </row>
    <row r="13" spans="1:12" ht="20.25" customHeight="1">
      <c r="A13" s="8" t="s">
        <v>194</v>
      </c>
      <c r="C13" s="27"/>
      <c r="D13" s="27"/>
      <c r="E13" s="28">
        <v>0</v>
      </c>
      <c r="F13" s="74"/>
      <c r="G13" s="28">
        <v>0</v>
      </c>
      <c r="H13" s="74"/>
      <c r="I13" s="28">
        <v>0</v>
      </c>
      <c r="J13" s="74"/>
      <c r="K13" s="28">
        <v>10000</v>
      </c>
    </row>
    <row r="14" spans="1:12" ht="20.25" customHeight="1">
      <c r="A14" s="8" t="s">
        <v>7</v>
      </c>
      <c r="C14" s="27"/>
      <c r="D14" s="27"/>
      <c r="E14" s="35">
        <v>54082</v>
      </c>
      <c r="F14" s="74"/>
      <c r="G14" s="35">
        <v>20971</v>
      </c>
      <c r="H14" s="74"/>
      <c r="I14" s="35">
        <v>8341</v>
      </c>
      <c r="J14" s="74"/>
      <c r="K14" s="35">
        <v>9159</v>
      </c>
    </row>
    <row r="15" spans="1:12" ht="20.25" customHeight="1">
      <c r="A15" s="26" t="s">
        <v>27</v>
      </c>
      <c r="C15" s="27"/>
      <c r="D15" s="27"/>
      <c r="E15" s="35">
        <f>SUM(E11:E14)</f>
        <v>1031036</v>
      </c>
      <c r="F15" s="74"/>
      <c r="G15" s="35">
        <f>SUM(G11:G14)</f>
        <v>1272041</v>
      </c>
      <c r="H15" s="74"/>
      <c r="I15" s="35">
        <f>SUM(I11:I14)</f>
        <v>100832</v>
      </c>
      <c r="J15" s="74"/>
      <c r="K15" s="35">
        <f>SUM(K11:K14)</f>
        <v>114910</v>
      </c>
    </row>
    <row r="16" spans="1:12" ht="20.25" customHeight="1">
      <c r="A16" s="26" t="s">
        <v>28</v>
      </c>
      <c r="C16" s="27"/>
      <c r="D16" s="27"/>
      <c r="E16" s="28"/>
      <c r="F16" s="74"/>
      <c r="G16" s="28"/>
      <c r="H16" s="74"/>
      <c r="I16" s="28"/>
      <c r="J16" s="74"/>
      <c r="K16" s="28"/>
    </row>
    <row r="17" spans="1:11" ht="20.25" customHeight="1">
      <c r="A17" s="8" t="s">
        <v>127</v>
      </c>
      <c r="C17" s="27"/>
      <c r="D17" s="27"/>
      <c r="E17" s="28">
        <v>370239</v>
      </c>
      <c r="F17" s="74"/>
      <c r="G17" s="28">
        <v>706294</v>
      </c>
      <c r="H17" s="74"/>
      <c r="I17" s="28">
        <v>0</v>
      </c>
      <c r="J17" s="74"/>
      <c r="K17" s="28">
        <v>0</v>
      </c>
    </row>
    <row r="18" spans="1:11" ht="20.25" customHeight="1">
      <c r="A18" s="8" t="s">
        <v>128</v>
      </c>
      <c r="C18" s="27"/>
      <c r="D18" s="27"/>
      <c r="E18" s="28">
        <v>59728</v>
      </c>
      <c r="F18" s="74"/>
      <c r="G18" s="28">
        <v>58714</v>
      </c>
      <c r="H18" s="74"/>
      <c r="I18" s="28">
        <v>58989</v>
      </c>
      <c r="J18" s="74"/>
      <c r="K18" s="28">
        <v>58054</v>
      </c>
    </row>
    <row r="19" spans="1:11" ht="20.25" customHeight="1">
      <c r="A19" s="8" t="s">
        <v>152</v>
      </c>
      <c r="C19" s="27"/>
      <c r="D19" s="27"/>
      <c r="E19" s="28">
        <v>444158</v>
      </c>
      <c r="F19" s="74"/>
      <c r="G19" s="28">
        <v>388452</v>
      </c>
      <c r="H19" s="74"/>
      <c r="I19" s="28">
        <v>0</v>
      </c>
      <c r="J19" s="74"/>
      <c r="K19" s="28">
        <v>0</v>
      </c>
    </row>
    <row r="20" spans="1:11" ht="20.25" customHeight="1">
      <c r="A20" s="8" t="s">
        <v>30</v>
      </c>
      <c r="C20" s="27"/>
      <c r="D20" s="27"/>
      <c r="E20" s="28">
        <v>92314</v>
      </c>
      <c r="F20" s="74"/>
      <c r="G20" s="28">
        <v>74093</v>
      </c>
      <c r="H20" s="74"/>
      <c r="I20" s="28">
        <v>10176</v>
      </c>
      <c r="J20" s="74"/>
      <c r="K20" s="28">
        <v>82714</v>
      </c>
    </row>
    <row r="21" spans="1:11" ht="20.25" customHeight="1">
      <c r="A21" s="26" t="s">
        <v>29</v>
      </c>
      <c r="C21" s="27"/>
      <c r="D21" s="27"/>
      <c r="E21" s="33">
        <f>SUM(E17:E20)</f>
        <v>966439</v>
      </c>
      <c r="F21" s="74"/>
      <c r="G21" s="33">
        <f>SUM(G17:G20)</f>
        <v>1227553</v>
      </c>
      <c r="H21" s="74"/>
      <c r="I21" s="33">
        <f>SUM(I17:I20)</f>
        <v>69165</v>
      </c>
      <c r="J21" s="74"/>
      <c r="K21" s="33">
        <f>SUM(K17:K20)</f>
        <v>140768</v>
      </c>
    </row>
    <row r="22" spans="1:11" ht="20.25" customHeight="1">
      <c r="A22" s="26" t="s">
        <v>249</v>
      </c>
      <c r="C22" s="27"/>
      <c r="D22" s="27"/>
      <c r="E22" s="30">
        <f>E15-E21</f>
        <v>64597</v>
      </c>
      <c r="F22" s="74"/>
      <c r="G22" s="30">
        <f>G15-G21</f>
        <v>44488</v>
      </c>
      <c r="H22" s="74"/>
      <c r="I22" s="30">
        <f>I15-I21</f>
        <v>31667</v>
      </c>
      <c r="J22" s="74"/>
      <c r="K22" s="30">
        <f>K15-K21</f>
        <v>-25858</v>
      </c>
    </row>
    <row r="23" spans="1:11" ht="20.25" customHeight="1">
      <c r="A23" s="8" t="s">
        <v>129</v>
      </c>
      <c r="C23" s="27">
        <v>4</v>
      </c>
      <c r="D23" s="27"/>
      <c r="E23" s="30">
        <v>14568</v>
      </c>
      <c r="F23" s="74"/>
      <c r="G23" s="30">
        <v>3668</v>
      </c>
      <c r="H23" s="74"/>
      <c r="I23" s="30">
        <v>0</v>
      </c>
      <c r="J23" s="74"/>
      <c r="K23" s="30">
        <v>0</v>
      </c>
    </row>
    <row r="24" spans="1:11" ht="20.25" customHeight="1">
      <c r="A24" s="8" t="s">
        <v>106</v>
      </c>
      <c r="C24" s="27"/>
      <c r="D24" s="27"/>
      <c r="E24" s="35">
        <v>-60262</v>
      </c>
      <c r="F24" s="74"/>
      <c r="G24" s="35">
        <v>-51590</v>
      </c>
      <c r="H24" s="74"/>
      <c r="I24" s="35">
        <v>-27234</v>
      </c>
      <c r="J24" s="74"/>
      <c r="K24" s="35">
        <v>-25091</v>
      </c>
    </row>
    <row r="25" spans="1:11" ht="20.25" customHeight="1">
      <c r="A25" s="26" t="s">
        <v>168</v>
      </c>
      <c r="C25" s="27"/>
      <c r="D25" s="27"/>
      <c r="E25" s="29">
        <f>SUM(E22:E24)</f>
        <v>18903</v>
      </c>
      <c r="F25" s="74"/>
      <c r="G25" s="29">
        <f>SUM(G22:G24)</f>
        <v>-3434</v>
      </c>
      <c r="H25" s="74"/>
      <c r="I25" s="29">
        <f>SUM(I22:I24)</f>
        <v>4433</v>
      </c>
      <c r="J25" s="74"/>
      <c r="K25" s="29">
        <f>SUM(K22:K24)</f>
        <v>-50949</v>
      </c>
    </row>
    <row r="26" spans="1:11" ht="20.25" customHeight="1">
      <c r="A26" s="8" t="s">
        <v>200</v>
      </c>
      <c r="C26" s="27">
        <v>15</v>
      </c>
      <c r="D26" s="27"/>
      <c r="E26" s="36">
        <v>-7229</v>
      </c>
      <c r="F26" s="74"/>
      <c r="G26" s="36">
        <v>5111</v>
      </c>
      <c r="H26" s="74"/>
      <c r="I26" s="36">
        <v>-1024</v>
      </c>
      <c r="J26" s="74"/>
      <c r="K26" s="36">
        <v>3786</v>
      </c>
    </row>
    <row r="27" spans="1:11" ht="20.25" customHeight="1" thickBot="1">
      <c r="A27" s="26" t="s">
        <v>167</v>
      </c>
      <c r="C27" s="27"/>
      <c r="D27" s="27"/>
      <c r="E27" s="66">
        <f>SUM(E25:E26)</f>
        <v>11674</v>
      </c>
      <c r="F27" s="74"/>
      <c r="G27" s="66">
        <f>SUM(G25:G26)</f>
        <v>1677</v>
      </c>
      <c r="H27" s="74"/>
      <c r="I27" s="66">
        <f>SUM(I25:I26)</f>
        <v>3409</v>
      </c>
      <c r="J27" s="29"/>
      <c r="K27" s="66">
        <f>SUM(K25:K26)</f>
        <v>-47163</v>
      </c>
    </row>
    <row r="28" spans="1:11" ht="15" customHeight="1" thickTop="1">
      <c r="A28" s="26"/>
      <c r="C28" s="27"/>
      <c r="D28" s="27"/>
      <c r="E28" s="30"/>
      <c r="F28" s="74"/>
      <c r="G28" s="30"/>
      <c r="H28" s="74"/>
      <c r="I28" s="30"/>
      <c r="J28" s="29"/>
      <c r="K28" s="30"/>
    </row>
    <row r="29" spans="1:11" ht="20.25" customHeight="1">
      <c r="A29" s="42" t="s">
        <v>184</v>
      </c>
      <c r="B29" s="4"/>
      <c r="C29" s="46"/>
      <c r="D29" s="47"/>
      <c r="E29" s="105"/>
      <c r="G29" s="105"/>
      <c r="I29" s="105"/>
      <c r="J29" s="106"/>
      <c r="K29" s="105"/>
    </row>
    <row r="30" spans="1:11" ht="20.25" customHeight="1">
      <c r="A30" s="62" t="s">
        <v>87</v>
      </c>
      <c r="B30" s="4"/>
      <c r="C30" s="46"/>
      <c r="D30" s="47"/>
      <c r="E30" s="105"/>
      <c r="G30" s="105"/>
      <c r="I30" s="105"/>
      <c r="J30" s="106"/>
      <c r="K30" s="105"/>
    </row>
    <row r="31" spans="1:11" s="32" customFormat="1" ht="20.25" customHeight="1">
      <c r="A31" s="62" t="s">
        <v>88</v>
      </c>
      <c r="B31" s="63"/>
      <c r="C31" s="64"/>
      <c r="D31" s="65"/>
      <c r="E31" s="107"/>
      <c r="G31" s="107"/>
      <c r="I31" s="107"/>
      <c r="J31" s="108"/>
      <c r="K31" s="107"/>
    </row>
    <row r="32" spans="1:11" ht="20.25" customHeight="1">
      <c r="A32" s="8" t="s">
        <v>85</v>
      </c>
      <c r="B32" s="4"/>
      <c r="C32" s="46"/>
      <c r="D32" s="47"/>
      <c r="E32" s="105"/>
      <c r="G32" s="105"/>
      <c r="I32" s="105"/>
      <c r="J32" s="106"/>
      <c r="K32" s="105"/>
    </row>
    <row r="33" spans="1:12" ht="20.25" customHeight="1">
      <c r="A33" s="8" t="s">
        <v>86</v>
      </c>
      <c r="B33" s="4"/>
      <c r="C33" s="46"/>
      <c r="D33" s="47"/>
      <c r="E33" s="115">
        <v>-18755</v>
      </c>
      <c r="F33" s="55"/>
      <c r="G33" s="115">
        <v>4044</v>
      </c>
      <c r="H33" s="119"/>
      <c r="I33" s="115">
        <v>0</v>
      </c>
      <c r="J33" s="119"/>
      <c r="K33" s="115">
        <v>0</v>
      </c>
    </row>
    <row r="34" spans="1:12" ht="20.25" customHeight="1">
      <c r="A34" s="42" t="s">
        <v>56</v>
      </c>
      <c r="B34" s="4"/>
      <c r="C34" s="46"/>
      <c r="D34" s="47"/>
      <c r="E34" s="94">
        <f>SUM(E33:E33)</f>
        <v>-18755</v>
      </c>
      <c r="F34" s="55"/>
      <c r="G34" s="94">
        <f>SUM(G33:G33)</f>
        <v>4044</v>
      </c>
      <c r="H34" s="55"/>
      <c r="I34" s="94">
        <f>SUM(I33:I33)</f>
        <v>0</v>
      </c>
      <c r="J34" s="49"/>
      <c r="K34" s="94">
        <f>SUM(K33:K33)</f>
        <v>0</v>
      </c>
    </row>
    <row r="35" spans="1:12" ht="20.25" customHeight="1" thickBot="1">
      <c r="A35" s="42" t="s">
        <v>57</v>
      </c>
      <c r="B35" s="4"/>
      <c r="C35" s="43"/>
      <c r="D35" s="44"/>
      <c r="E35" s="87">
        <f>E34+E27</f>
        <v>-7081</v>
      </c>
      <c r="G35" s="87">
        <f>G34+G27</f>
        <v>5721</v>
      </c>
      <c r="I35" s="87">
        <f>I34+I27</f>
        <v>3409</v>
      </c>
      <c r="J35" s="49"/>
      <c r="K35" s="87">
        <f>K34+K27</f>
        <v>-47163</v>
      </c>
    </row>
    <row r="36" spans="1:12" ht="15" customHeight="1" thickTop="1">
      <c r="A36" s="8"/>
      <c r="C36" s="69"/>
      <c r="D36" s="69"/>
      <c r="E36" s="78"/>
      <c r="F36" s="77"/>
      <c r="G36" s="78"/>
      <c r="H36" s="77"/>
      <c r="I36" s="78"/>
      <c r="J36" s="109"/>
      <c r="K36" s="78"/>
    </row>
    <row r="37" spans="1:12" ht="20.25" customHeight="1">
      <c r="A37" s="22" t="s">
        <v>1</v>
      </c>
      <c r="C37" s="69"/>
      <c r="D37" s="69"/>
      <c r="E37" s="78"/>
      <c r="F37" s="77"/>
      <c r="G37" s="78"/>
      <c r="H37" s="77"/>
      <c r="I37" s="78"/>
      <c r="J37" s="109"/>
      <c r="K37" s="78"/>
    </row>
    <row r="38" spans="1:12" ht="20.25" customHeight="1">
      <c r="L38" s="70" t="s">
        <v>37</v>
      </c>
    </row>
    <row r="39" spans="1:12" s="17" customFormat="1" ht="20.25" customHeight="1">
      <c r="A39" s="15" t="s">
        <v>126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spans="1:12" ht="20.25" customHeight="1">
      <c r="A40" s="15" t="s">
        <v>171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spans="1:12" s="17" customFormat="1" ht="20.25" customHeight="1">
      <c r="A41" s="15" t="s">
        <v>232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spans="1:12" ht="20.25" customHeight="1">
      <c r="A42" s="17"/>
      <c r="B42" s="16"/>
      <c r="C42" s="16"/>
      <c r="D42" s="16"/>
      <c r="E42" s="70"/>
      <c r="F42" s="16"/>
      <c r="G42" s="70"/>
      <c r="H42" s="16"/>
      <c r="I42" s="70"/>
      <c r="J42" s="16"/>
      <c r="K42" s="70"/>
      <c r="L42" s="71" t="s">
        <v>59</v>
      </c>
    </row>
    <row r="43" spans="1:12" ht="20.25" customHeight="1">
      <c r="A43" s="17"/>
      <c r="B43" s="16"/>
      <c r="C43" s="16"/>
      <c r="D43" s="16"/>
      <c r="E43" s="126" t="s">
        <v>49</v>
      </c>
      <c r="F43" s="126"/>
      <c r="G43" s="126"/>
      <c r="H43" s="17"/>
      <c r="I43" s="70"/>
      <c r="J43" s="16" t="s">
        <v>50</v>
      </c>
      <c r="K43" s="70"/>
    </row>
    <row r="44" spans="1:12" ht="20.25" customHeight="1">
      <c r="A44" s="17"/>
      <c r="B44" s="16"/>
      <c r="C44" s="16"/>
      <c r="D44" s="16"/>
      <c r="E44" s="125" t="s">
        <v>51</v>
      </c>
      <c r="F44" s="125"/>
      <c r="G44" s="125"/>
      <c r="H44" s="17"/>
      <c r="I44" s="20"/>
      <c r="J44" s="21" t="s">
        <v>51</v>
      </c>
      <c r="K44" s="20"/>
    </row>
    <row r="45" spans="1:12" ht="20.25" customHeight="1">
      <c r="C45" s="23" t="s">
        <v>0</v>
      </c>
      <c r="D45" s="23"/>
      <c r="E45" s="24">
        <v>2023</v>
      </c>
      <c r="F45" s="14"/>
      <c r="G45" s="24">
        <v>2022</v>
      </c>
      <c r="H45" s="39"/>
      <c r="I45" s="38">
        <v>2023</v>
      </c>
      <c r="J45" s="39"/>
      <c r="K45" s="38">
        <v>2022</v>
      </c>
    </row>
    <row r="47" spans="1:12" ht="20.25" customHeight="1">
      <c r="A47" s="26" t="s">
        <v>176</v>
      </c>
      <c r="C47" s="27"/>
      <c r="D47" s="27"/>
      <c r="E47" s="79"/>
      <c r="F47" s="83"/>
      <c r="G47" s="79"/>
      <c r="H47" s="84"/>
      <c r="I47" s="79"/>
      <c r="J47" s="84"/>
      <c r="K47" s="79"/>
    </row>
    <row r="48" spans="1:12" ht="20.25" customHeight="1" thickBot="1">
      <c r="A48" s="8" t="s">
        <v>81</v>
      </c>
      <c r="C48" s="69"/>
      <c r="D48" s="69"/>
      <c r="E48" s="82">
        <f>E50-E49</f>
        <v>14100</v>
      </c>
      <c r="F48" s="83"/>
      <c r="G48" s="82">
        <f>G50-G49</f>
        <v>4311</v>
      </c>
      <c r="H48" s="83"/>
      <c r="I48" s="81">
        <f>I27</f>
        <v>3409</v>
      </c>
      <c r="J48" s="84"/>
      <c r="K48" s="81">
        <f>K27</f>
        <v>-47163</v>
      </c>
    </row>
    <row r="49" spans="1:12" ht="20.25" customHeight="1" thickTop="1">
      <c r="A49" s="8" t="s">
        <v>110</v>
      </c>
      <c r="C49" s="69"/>
      <c r="D49" s="69"/>
      <c r="E49" s="85">
        <v>-2426</v>
      </c>
      <c r="F49" s="83"/>
      <c r="G49" s="85">
        <v>-2634</v>
      </c>
      <c r="H49" s="83"/>
      <c r="I49" s="82"/>
      <c r="J49" s="84"/>
      <c r="K49" s="82"/>
    </row>
    <row r="50" spans="1:12" ht="20.25" customHeight="1" thickBot="1">
      <c r="A50" s="8"/>
      <c r="C50" s="69"/>
      <c r="D50" s="69"/>
      <c r="E50" s="86">
        <f>E27</f>
        <v>11674</v>
      </c>
      <c r="F50" s="83"/>
      <c r="G50" s="86">
        <f>G27</f>
        <v>1677</v>
      </c>
      <c r="H50" s="83"/>
      <c r="I50" s="82"/>
      <c r="J50" s="84"/>
      <c r="K50" s="82"/>
    </row>
    <row r="51" spans="1:12" ht="20.25" customHeight="1" thickTop="1">
      <c r="A51" s="45"/>
      <c r="B51" s="4"/>
      <c r="C51" s="46"/>
      <c r="D51" s="47"/>
      <c r="E51" s="48"/>
      <c r="G51" s="48"/>
      <c r="H51" s="49"/>
      <c r="I51" s="49"/>
      <c r="J51" s="49"/>
      <c r="K51" s="49"/>
    </row>
    <row r="52" spans="1:12" ht="20.25" customHeight="1">
      <c r="A52" s="26" t="s">
        <v>80</v>
      </c>
      <c r="B52" s="4"/>
      <c r="C52" s="46"/>
      <c r="D52" s="47"/>
      <c r="E52" s="48"/>
      <c r="G52" s="48"/>
      <c r="H52" s="49"/>
      <c r="I52" s="49"/>
      <c r="J52" s="49"/>
      <c r="K52" s="49"/>
    </row>
    <row r="53" spans="1:12" ht="20.25" customHeight="1" thickBot="1">
      <c r="A53" s="8" t="s">
        <v>81</v>
      </c>
      <c r="B53" s="4"/>
      <c r="C53" s="43"/>
      <c r="D53" s="44"/>
      <c r="E53" s="49">
        <f>E55-E54</f>
        <v>3056</v>
      </c>
      <c r="F53" s="55"/>
      <c r="G53" s="49">
        <f>G55-G54</f>
        <v>6832</v>
      </c>
      <c r="H53" s="49"/>
      <c r="I53" s="87">
        <f>I35</f>
        <v>3409</v>
      </c>
      <c r="J53" s="49"/>
      <c r="K53" s="87">
        <f>K35</f>
        <v>-47163</v>
      </c>
    </row>
    <row r="54" spans="1:12" ht="20.25" customHeight="1" thickTop="1">
      <c r="A54" s="8" t="s">
        <v>110</v>
      </c>
      <c r="B54" s="4"/>
      <c r="C54" s="46"/>
      <c r="D54" s="47"/>
      <c r="E54" s="116">
        <v>-10137</v>
      </c>
      <c r="G54" s="116">
        <v>-1111</v>
      </c>
      <c r="H54" s="49"/>
      <c r="I54" s="49"/>
      <c r="J54" s="49"/>
      <c r="K54" s="49"/>
    </row>
    <row r="55" spans="1:12" ht="20.25" customHeight="1" thickBot="1">
      <c r="E55" s="95">
        <f>E35</f>
        <v>-7081</v>
      </c>
      <c r="F55" s="27"/>
      <c r="G55" s="66">
        <f>G35</f>
        <v>5721</v>
      </c>
      <c r="I55" s="75"/>
      <c r="K55" s="75"/>
    </row>
    <row r="56" spans="1:12" ht="15" customHeight="1" thickTop="1">
      <c r="A56" s="8"/>
      <c r="C56" s="69"/>
      <c r="D56" s="69"/>
      <c r="E56" s="68"/>
      <c r="F56" s="69"/>
      <c r="G56" s="68"/>
      <c r="H56" s="88"/>
      <c r="I56" s="68"/>
      <c r="J56" s="88"/>
      <c r="K56" s="68"/>
    </row>
    <row r="57" spans="1:12" ht="20.25" customHeight="1">
      <c r="A57" s="26" t="s">
        <v>170</v>
      </c>
      <c r="C57" s="69">
        <v>16</v>
      </c>
      <c r="D57" s="69"/>
      <c r="E57" s="68"/>
      <c r="F57" s="69"/>
      <c r="G57" s="68"/>
      <c r="H57" s="88"/>
      <c r="I57" s="68"/>
      <c r="J57" s="88"/>
      <c r="K57" s="68"/>
    </row>
    <row r="58" spans="1:12" ht="20.25" customHeight="1" thickBot="1">
      <c r="A58" s="8" t="s">
        <v>175</v>
      </c>
      <c r="C58" s="69"/>
      <c r="D58" s="69"/>
      <c r="E58" s="80">
        <v>0.03</v>
      </c>
      <c r="F58" s="69"/>
      <c r="G58" s="80">
        <v>0.01</v>
      </c>
      <c r="H58" s="69"/>
      <c r="I58" s="80">
        <v>0.01</v>
      </c>
      <c r="J58" s="88"/>
      <c r="K58" s="80">
        <v>-0.09</v>
      </c>
    </row>
    <row r="59" spans="1:12" ht="20.25" customHeight="1" thickTop="1">
      <c r="A59" s="8"/>
      <c r="C59" s="69"/>
      <c r="D59" s="69"/>
      <c r="E59" s="96"/>
      <c r="F59" s="77"/>
      <c r="G59" s="96"/>
      <c r="H59" s="77"/>
      <c r="I59" s="79"/>
      <c r="J59" s="69"/>
      <c r="K59" s="96"/>
    </row>
    <row r="60" spans="1:12" ht="20.25" customHeight="1">
      <c r="A60" s="22" t="s">
        <v>1</v>
      </c>
    </row>
    <row r="61" spans="1:12" ht="20.25" customHeight="1">
      <c r="L61" s="70" t="s">
        <v>37</v>
      </c>
    </row>
    <row r="62" spans="1:12" s="17" customFormat="1" ht="20.25" customHeight="1">
      <c r="A62" s="15" t="s">
        <v>126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spans="1:12" s="17" customFormat="1" ht="20.25" customHeight="1">
      <c r="A63" s="15" t="s">
        <v>193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spans="1:12" s="17" customFormat="1" ht="20.25" customHeight="1">
      <c r="A64" s="15" t="s">
        <v>237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spans="1:12" s="17" customFormat="1" ht="20.25" customHeight="1">
      <c r="B65" s="16"/>
      <c r="C65" s="16"/>
      <c r="D65" s="16"/>
      <c r="E65" s="70"/>
      <c r="F65" s="16"/>
      <c r="G65" s="70"/>
      <c r="H65" s="16"/>
      <c r="I65" s="70"/>
      <c r="J65" s="16"/>
      <c r="K65" s="70"/>
      <c r="L65" s="71" t="s">
        <v>59</v>
      </c>
    </row>
    <row r="66" spans="1:12" s="17" customFormat="1" ht="20.25" customHeight="1">
      <c r="B66" s="16"/>
      <c r="C66" s="16"/>
      <c r="D66" s="16"/>
      <c r="E66" s="126" t="s">
        <v>49</v>
      </c>
      <c r="F66" s="126"/>
      <c r="G66" s="126"/>
      <c r="I66" s="70"/>
      <c r="J66" s="16" t="s">
        <v>50</v>
      </c>
      <c r="K66" s="70"/>
    </row>
    <row r="67" spans="1:12" s="17" customFormat="1" ht="20.25" customHeight="1">
      <c r="B67" s="16"/>
      <c r="C67" s="16"/>
      <c r="D67" s="16"/>
      <c r="E67" s="125" t="s">
        <v>51</v>
      </c>
      <c r="F67" s="125"/>
      <c r="G67" s="125"/>
      <c r="I67" s="20"/>
      <c r="J67" s="21" t="s">
        <v>51</v>
      </c>
      <c r="K67" s="20"/>
    </row>
    <row r="68" spans="1:12" ht="20.25" customHeight="1">
      <c r="C68" s="23" t="s">
        <v>0</v>
      </c>
      <c r="D68" s="23"/>
      <c r="E68" s="24">
        <v>2023</v>
      </c>
      <c r="F68" s="14"/>
      <c r="G68" s="24">
        <v>2022</v>
      </c>
      <c r="H68" s="39"/>
      <c r="I68" s="38">
        <v>2023</v>
      </c>
      <c r="J68" s="39"/>
      <c r="K68" s="38">
        <v>2022</v>
      </c>
    </row>
    <row r="69" spans="1:12" ht="20.25" customHeight="1">
      <c r="A69" s="41" t="s">
        <v>199</v>
      </c>
      <c r="C69" s="23"/>
      <c r="D69" s="23"/>
      <c r="E69" s="93"/>
      <c r="F69" s="8"/>
      <c r="G69" s="93"/>
      <c r="H69" s="110"/>
      <c r="I69" s="93"/>
      <c r="J69" s="110"/>
      <c r="K69" s="93"/>
    </row>
    <row r="70" spans="1:12" ht="20.25" customHeight="1">
      <c r="A70" s="26" t="s">
        <v>26</v>
      </c>
    </row>
    <row r="71" spans="1:12" ht="20.25" customHeight="1">
      <c r="A71" s="8" t="s">
        <v>223</v>
      </c>
      <c r="C71" s="27"/>
      <c r="D71" s="27"/>
      <c r="E71" s="28">
        <v>1776920</v>
      </c>
      <c r="F71" s="74"/>
      <c r="G71" s="28">
        <v>1831551</v>
      </c>
      <c r="H71" s="74"/>
      <c r="I71" s="28">
        <v>0</v>
      </c>
      <c r="J71" s="74"/>
      <c r="K71" s="28">
        <v>0</v>
      </c>
    </row>
    <row r="72" spans="1:12" ht="20.25" customHeight="1">
      <c r="A72" s="8" t="s">
        <v>150</v>
      </c>
      <c r="C72" s="27"/>
      <c r="D72" s="27"/>
      <c r="E72" s="28">
        <v>184465</v>
      </c>
      <c r="F72" s="74"/>
      <c r="G72" s="28">
        <v>193730</v>
      </c>
      <c r="H72" s="74"/>
      <c r="I72" s="28">
        <v>180649</v>
      </c>
      <c r="J72" s="74"/>
      <c r="K72" s="28">
        <v>189325</v>
      </c>
    </row>
    <row r="73" spans="1:12" ht="20.25" customHeight="1">
      <c r="A73" s="8" t="s">
        <v>194</v>
      </c>
      <c r="C73" s="27"/>
      <c r="D73" s="27"/>
      <c r="E73" s="28">
        <v>0</v>
      </c>
      <c r="F73" s="74"/>
      <c r="G73" s="28">
        <v>0</v>
      </c>
      <c r="H73" s="74"/>
      <c r="I73" s="28">
        <v>10578</v>
      </c>
      <c r="J73" s="74"/>
      <c r="K73" s="28">
        <v>17410</v>
      </c>
    </row>
    <row r="74" spans="1:12" ht="20.25" customHeight="1">
      <c r="A74" s="8" t="s">
        <v>7</v>
      </c>
      <c r="C74" s="27"/>
      <c r="D74" s="27"/>
      <c r="E74" s="35">
        <v>93745</v>
      </c>
      <c r="F74" s="74"/>
      <c r="G74" s="35">
        <v>46560</v>
      </c>
      <c r="H74" s="74"/>
      <c r="I74" s="35">
        <v>17937</v>
      </c>
      <c r="J74" s="74"/>
      <c r="K74" s="35">
        <v>13620</v>
      </c>
    </row>
    <row r="75" spans="1:12" ht="20.25" customHeight="1">
      <c r="A75" s="26" t="s">
        <v>27</v>
      </c>
      <c r="C75" s="27"/>
      <c r="D75" s="27"/>
      <c r="E75" s="35">
        <f>SUM(E71:E74)</f>
        <v>2055130</v>
      </c>
      <c r="F75" s="74"/>
      <c r="G75" s="35">
        <f>SUM(G71:G74)</f>
        <v>2071841</v>
      </c>
      <c r="H75" s="74"/>
      <c r="I75" s="35">
        <f>SUM(I71:I74)</f>
        <v>209164</v>
      </c>
      <c r="J75" s="74"/>
      <c r="K75" s="35">
        <f>SUM(K71:K74)</f>
        <v>220355</v>
      </c>
    </row>
    <row r="76" spans="1:12" ht="20.25" customHeight="1">
      <c r="A76" s="26" t="s">
        <v>28</v>
      </c>
      <c r="C76" s="27"/>
      <c r="D76" s="27"/>
      <c r="E76" s="28"/>
      <c r="F76" s="74"/>
      <c r="G76" s="28"/>
      <c r="H76" s="74"/>
      <c r="I76" s="28"/>
      <c r="J76" s="74"/>
      <c r="K76" s="28"/>
    </row>
    <row r="77" spans="1:12" ht="20.25" customHeight="1">
      <c r="A77" s="8" t="s">
        <v>127</v>
      </c>
      <c r="C77" s="27"/>
      <c r="D77" s="27"/>
      <c r="E77" s="28">
        <v>761309</v>
      </c>
      <c r="F77" s="74"/>
      <c r="G77" s="28">
        <v>987847</v>
      </c>
      <c r="H77" s="74"/>
      <c r="I77" s="28">
        <v>0</v>
      </c>
      <c r="J77" s="74"/>
      <c r="K77" s="28">
        <v>0</v>
      </c>
    </row>
    <row r="78" spans="1:12" ht="20.25" customHeight="1">
      <c r="A78" s="8" t="s">
        <v>128</v>
      </c>
      <c r="C78" s="27"/>
      <c r="D78" s="27"/>
      <c r="E78" s="28">
        <v>115736</v>
      </c>
      <c r="F78" s="74"/>
      <c r="G78" s="28">
        <v>116263</v>
      </c>
      <c r="H78" s="74"/>
      <c r="I78" s="28">
        <v>114235</v>
      </c>
      <c r="J78" s="74"/>
      <c r="K78" s="28">
        <v>114947</v>
      </c>
    </row>
    <row r="79" spans="1:12" ht="20.25" customHeight="1">
      <c r="A79" s="8" t="s">
        <v>152</v>
      </c>
      <c r="C79" s="27"/>
      <c r="D79" s="27"/>
      <c r="E79" s="28">
        <v>866451</v>
      </c>
      <c r="F79" s="74"/>
      <c r="G79" s="28">
        <v>732500</v>
      </c>
      <c r="H79" s="74"/>
      <c r="I79" s="28">
        <v>0</v>
      </c>
      <c r="J79" s="74"/>
      <c r="K79" s="28">
        <v>0</v>
      </c>
    </row>
    <row r="80" spans="1:12" ht="20.25" customHeight="1">
      <c r="A80" s="8" t="s">
        <v>30</v>
      </c>
      <c r="C80" s="27"/>
      <c r="D80" s="27"/>
      <c r="E80" s="28">
        <v>184584</v>
      </c>
      <c r="F80" s="74"/>
      <c r="G80" s="28">
        <v>174610</v>
      </c>
      <c r="H80" s="74"/>
      <c r="I80" s="28">
        <v>19881</v>
      </c>
      <c r="J80" s="74"/>
      <c r="K80" s="28">
        <v>99675</v>
      </c>
    </row>
    <row r="81" spans="1:11" ht="20.25" customHeight="1">
      <c r="A81" s="26" t="s">
        <v>29</v>
      </c>
      <c r="C81" s="27"/>
      <c r="D81" s="27"/>
      <c r="E81" s="33">
        <f>SUM(E77:E80)</f>
        <v>1928080</v>
      </c>
      <c r="F81" s="74"/>
      <c r="G81" s="33">
        <f>SUM(G77:G80)</f>
        <v>2011220</v>
      </c>
      <c r="H81" s="74"/>
      <c r="I81" s="33">
        <f>SUM(I77:I80)</f>
        <v>134116</v>
      </c>
      <c r="J81" s="74"/>
      <c r="K81" s="33">
        <f>SUM(K77:K80)</f>
        <v>214622</v>
      </c>
    </row>
    <row r="82" spans="1:11" ht="20.25" customHeight="1">
      <c r="A82" s="26" t="s">
        <v>220</v>
      </c>
      <c r="C82" s="27"/>
      <c r="D82" s="27"/>
      <c r="E82" s="30">
        <f>E75-E81</f>
        <v>127050</v>
      </c>
      <c r="F82" s="74"/>
      <c r="G82" s="30">
        <f>G75-G81</f>
        <v>60621</v>
      </c>
      <c r="H82" s="74"/>
      <c r="I82" s="30">
        <f>I75-I81</f>
        <v>75048</v>
      </c>
      <c r="J82" s="74"/>
      <c r="K82" s="30">
        <f>K75-K81</f>
        <v>5733</v>
      </c>
    </row>
    <row r="83" spans="1:11" ht="20.25" customHeight="1">
      <c r="A83" s="8" t="s">
        <v>129</v>
      </c>
      <c r="C83" s="27">
        <v>4</v>
      </c>
      <c r="D83" s="27"/>
      <c r="E83" s="30">
        <v>27569</v>
      </c>
      <c r="F83" s="74"/>
      <c r="G83" s="30">
        <v>8883</v>
      </c>
      <c r="H83" s="74"/>
      <c r="I83" s="30">
        <v>0</v>
      </c>
      <c r="J83" s="74"/>
      <c r="K83" s="30">
        <v>0</v>
      </c>
    </row>
    <row r="84" spans="1:11" ht="20.25" customHeight="1">
      <c r="A84" s="8" t="s">
        <v>106</v>
      </c>
      <c r="C84" s="27"/>
      <c r="D84" s="27"/>
      <c r="E84" s="35">
        <v>-116483</v>
      </c>
      <c r="F84" s="74"/>
      <c r="G84" s="35">
        <v>-94779</v>
      </c>
      <c r="H84" s="74"/>
      <c r="I84" s="35">
        <v>-54481</v>
      </c>
      <c r="J84" s="74"/>
      <c r="K84" s="35">
        <v>-42046</v>
      </c>
    </row>
    <row r="85" spans="1:11" ht="20.25" customHeight="1">
      <c r="A85" s="26" t="s">
        <v>168</v>
      </c>
      <c r="C85" s="27"/>
      <c r="D85" s="27"/>
      <c r="E85" s="29">
        <f>SUM(E82:E84)</f>
        <v>38136</v>
      </c>
      <c r="F85" s="74"/>
      <c r="G85" s="29">
        <f>SUM(G82:G84)</f>
        <v>-25275</v>
      </c>
      <c r="H85" s="74"/>
      <c r="I85" s="29">
        <f>SUM(I82:I84)</f>
        <v>20567</v>
      </c>
      <c r="J85" s="74"/>
      <c r="K85" s="29">
        <f>SUM(K82:K84)</f>
        <v>-36313</v>
      </c>
    </row>
    <row r="86" spans="1:11" ht="20.25" customHeight="1">
      <c r="A86" s="8" t="s">
        <v>200</v>
      </c>
      <c r="C86" s="27">
        <v>15</v>
      </c>
      <c r="D86" s="27"/>
      <c r="E86" s="36">
        <v>-20394</v>
      </c>
      <c r="F86" s="74"/>
      <c r="G86" s="36">
        <v>1654</v>
      </c>
      <c r="H86" s="74"/>
      <c r="I86" s="36">
        <v>-7191</v>
      </c>
      <c r="J86" s="74"/>
      <c r="K86" s="36">
        <v>838</v>
      </c>
    </row>
    <row r="87" spans="1:11" ht="20.25" customHeight="1" thickBot="1">
      <c r="A87" s="26" t="s">
        <v>167</v>
      </c>
      <c r="C87" s="27"/>
      <c r="D87" s="27"/>
      <c r="E87" s="66">
        <f>SUM(E85:E86)</f>
        <v>17742</v>
      </c>
      <c r="F87" s="74"/>
      <c r="G87" s="66">
        <f>SUM(G85:G86)</f>
        <v>-23621</v>
      </c>
      <c r="H87" s="74"/>
      <c r="I87" s="66">
        <f>SUM(I85:I86)</f>
        <v>13376</v>
      </c>
      <c r="J87" s="29"/>
      <c r="K87" s="66">
        <f>SUM(K85:K86)</f>
        <v>-35475</v>
      </c>
    </row>
    <row r="88" spans="1:11" ht="15" customHeight="1" thickTop="1">
      <c r="A88" s="26"/>
      <c r="C88" s="27"/>
      <c r="D88" s="27"/>
      <c r="E88" s="30"/>
      <c r="F88" s="74"/>
      <c r="G88" s="30"/>
      <c r="H88" s="74"/>
      <c r="I88" s="30"/>
      <c r="J88" s="29"/>
      <c r="K88" s="30"/>
    </row>
    <row r="89" spans="1:11" ht="20.25" customHeight="1">
      <c r="A89" s="42" t="s">
        <v>184</v>
      </c>
      <c r="B89" s="4"/>
      <c r="C89" s="46"/>
      <c r="D89" s="47"/>
      <c r="E89" s="105"/>
      <c r="G89" s="105"/>
      <c r="I89" s="105"/>
      <c r="J89" s="106"/>
      <c r="K89" s="105"/>
    </row>
    <row r="90" spans="1:11" ht="20.25" customHeight="1">
      <c r="A90" s="62" t="s">
        <v>87</v>
      </c>
      <c r="B90" s="4"/>
      <c r="C90" s="46"/>
      <c r="D90" s="47"/>
      <c r="E90" s="105"/>
      <c r="G90" s="105"/>
      <c r="I90" s="105"/>
      <c r="J90" s="106"/>
      <c r="K90" s="105"/>
    </row>
    <row r="91" spans="1:11" s="32" customFormat="1" ht="20.25" customHeight="1">
      <c r="A91" s="62" t="s">
        <v>88</v>
      </c>
      <c r="B91" s="63"/>
      <c r="C91" s="64"/>
      <c r="D91" s="65"/>
      <c r="E91" s="107"/>
      <c r="G91" s="107"/>
      <c r="I91" s="107"/>
      <c r="J91" s="108"/>
      <c r="K91" s="107"/>
    </row>
    <row r="92" spans="1:11" ht="20.25" customHeight="1">
      <c r="A92" s="8" t="s">
        <v>85</v>
      </c>
      <c r="B92" s="4"/>
      <c r="C92" s="46"/>
      <c r="D92" s="47"/>
      <c r="E92" s="105"/>
      <c r="G92" s="105"/>
      <c r="I92" s="105"/>
      <c r="J92" s="106"/>
      <c r="K92" s="105"/>
    </row>
    <row r="93" spans="1:11" ht="20.25" customHeight="1">
      <c r="A93" s="8" t="s">
        <v>86</v>
      </c>
      <c r="B93" s="4"/>
      <c r="C93" s="46"/>
      <c r="D93" s="47"/>
      <c r="E93" s="115">
        <v>-23354</v>
      </c>
      <c r="F93" s="55"/>
      <c r="G93" s="115">
        <v>11135</v>
      </c>
      <c r="H93" s="119"/>
      <c r="I93" s="115">
        <v>0</v>
      </c>
      <c r="J93" s="119"/>
      <c r="K93" s="115">
        <v>0</v>
      </c>
    </row>
    <row r="94" spans="1:11" ht="20.25" customHeight="1">
      <c r="A94" s="42" t="s">
        <v>56</v>
      </c>
      <c r="B94" s="4"/>
      <c r="C94" s="46"/>
      <c r="D94" s="47"/>
      <c r="E94" s="94">
        <f>SUM(E93:E93)</f>
        <v>-23354</v>
      </c>
      <c r="F94" s="55"/>
      <c r="G94" s="94">
        <f>SUM(G93:G93)</f>
        <v>11135</v>
      </c>
      <c r="H94" s="55"/>
      <c r="I94" s="94">
        <f>SUM(I93:I93)</f>
        <v>0</v>
      </c>
      <c r="J94" s="49"/>
      <c r="K94" s="94">
        <f>SUM(K93:K93)</f>
        <v>0</v>
      </c>
    </row>
    <row r="95" spans="1:11" ht="20.25" customHeight="1" thickBot="1">
      <c r="A95" s="42" t="s">
        <v>57</v>
      </c>
      <c r="B95" s="4"/>
      <c r="C95" s="43"/>
      <c r="D95" s="44"/>
      <c r="E95" s="87">
        <f>E94+E87</f>
        <v>-5612</v>
      </c>
      <c r="G95" s="87">
        <f>G94+G87</f>
        <v>-12486</v>
      </c>
      <c r="I95" s="87">
        <f>I94+I87</f>
        <v>13376</v>
      </c>
      <c r="J95" s="49"/>
      <c r="K95" s="87">
        <f>K94+K87</f>
        <v>-35475</v>
      </c>
    </row>
    <row r="96" spans="1:11" ht="15" customHeight="1" thickTop="1">
      <c r="A96" s="8"/>
      <c r="C96" s="69"/>
      <c r="D96" s="69"/>
      <c r="E96" s="78"/>
      <c r="F96" s="77"/>
      <c r="G96" s="78"/>
      <c r="H96" s="77"/>
      <c r="I96" s="78"/>
      <c r="J96" s="109"/>
      <c r="K96" s="78"/>
    </row>
    <row r="97" spans="1:12" ht="20.25" customHeight="1">
      <c r="A97" s="22" t="s">
        <v>1</v>
      </c>
      <c r="C97" s="69"/>
      <c r="D97" s="69"/>
      <c r="E97" s="78"/>
      <c r="F97" s="77"/>
      <c r="G97" s="78"/>
      <c r="H97" s="77"/>
      <c r="I97" s="78"/>
      <c r="J97" s="109"/>
      <c r="K97" s="78"/>
    </row>
    <row r="98" spans="1:12" ht="20.25" customHeight="1">
      <c r="L98" s="70" t="s">
        <v>37</v>
      </c>
    </row>
    <row r="99" spans="1:12" s="17" customFormat="1" ht="20.25" customHeight="1">
      <c r="A99" s="15" t="s">
        <v>126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spans="1:12" ht="20.25" customHeight="1">
      <c r="A100" s="15" t="s">
        <v>171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spans="1:12" s="17" customFormat="1" ht="20.25" customHeight="1">
      <c r="A101" s="15" t="s">
        <v>237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spans="1:12" ht="20.25" customHeight="1">
      <c r="A102" s="17"/>
      <c r="B102" s="16"/>
      <c r="C102" s="16"/>
      <c r="D102" s="16"/>
      <c r="E102" s="70"/>
      <c r="F102" s="16"/>
      <c r="G102" s="70"/>
      <c r="H102" s="16"/>
      <c r="I102" s="70"/>
      <c r="J102" s="16"/>
      <c r="K102" s="70"/>
      <c r="L102" s="71" t="s">
        <v>59</v>
      </c>
    </row>
    <row r="103" spans="1:12" ht="20.25" customHeight="1">
      <c r="A103" s="17"/>
      <c r="B103" s="16"/>
      <c r="C103" s="16"/>
      <c r="D103" s="16"/>
      <c r="E103" s="126" t="s">
        <v>49</v>
      </c>
      <c r="F103" s="126"/>
      <c r="G103" s="126"/>
      <c r="H103" s="17"/>
      <c r="I103" s="70"/>
      <c r="J103" s="16" t="s">
        <v>50</v>
      </c>
      <c r="K103" s="70"/>
    </row>
    <row r="104" spans="1:12" ht="20.25" customHeight="1">
      <c r="A104" s="17"/>
      <c r="B104" s="16"/>
      <c r="C104" s="16"/>
      <c r="D104" s="16"/>
      <c r="E104" s="125" t="s">
        <v>51</v>
      </c>
      <c r="F104" s="125"/>
      <c r="G104" s="125"/>
      <c r="H104" s="17"/>
      <c r="I104" s="20"/>
      <c r="J104" s="21" t="s">
        <v>51</v>
      </c>
      <c r="K104" s="20"/>
    </row>
    <row r="105" spans="1:12" ht="20.25" customHeight="1">
      <c r="C105" s="23" t="s">
        <v>0</v>
      </c>
      <c r="D105" s="23"/>
      <c r="E105" s="24">
        <v>2023</v>
      </c>
      <c r="F105" s="14"/>
      <c r="G105" s="24">
        <v>2022</v>
      </c>
      <c r="H105" s="39"/>
      <c r="I105" s="38">
        <v>2023</v>
      </c>
      <c r="J105" s="39"/>
      <c r="K105" s="38">
        <v>2022</v>
      </c>
    </row>
    <row r="107" spans="1:12" ht="20.25" customHeight="1">
      <c r="A107" s="26" t="s">
        <v>176</v>
      </c>
      <c r="C107" s="27"/>
      <c r="D107" s="27"/>
      <c r="E107" s="79"/>
      <c r="F107" s="83"/>
      <c r="G107" s="79"/>
      <c r="H107" s="84"/>
      <c r="I107" s="79"/>
      <c r="J107" s="84"/>
      <c r="K107" s="79"/>
    </row>
    <row r="108" spans="1:12" ht="20.25" customHeight="1" thickBot="1">
      <c r="A108" s="8" t="s">
        <v>81</v>
      </c>
      <c r="C108" s="69"/>
      <c r="D108" s="69"/>
      <c r="E108" s="82">
        <f>E110-E109</f>
        <v>25592</v>
      </c>
      <c r="F108" s="83"/>
      <c r="G108" s="82">
        <f>G110-G109</f>
        <v>-3494</v>
      </c>
      <c r="H108" s="83"/>
      <c r="I108" s="81">
        <f>I87</f>
        <v>13376</v>
      </c>
      <c r="J108" s="84"/>
      <c r="K108" s="81">
        <f>K87</f>
        <v>-35475</v>
      </c>
    </row>
    <row r="109" spans="1:12" ht="20.25" customHeight="1" thickTop="1">
      <c r="A109" s="8" t="s">
        <v>110</v>
      </c>
      <c r="C109" s="69"/>
      <c r="D109" s="69"/>
      <c r="E109" s="85">
        <v>-7850</v>
      </c>
      <c r="F109" s="83"/>
      <c r="G109" s="85">
        <v>-20127</v>
      </c>
      <c r="H109" s="83"/>
      <c r="I109" s="82"/>
      <c r="J109" s="84"/>
      <c r="K109" s="82"/>
    </row>
    <row r="110" spans="1:12" ht="20.25" customHeight="1" thickBot="1">
      <c r="A110" s="8"/>
      <c r="C110" s="69"/>
      <c r="D110" s="69"/>
      <c r="E110" s="86">
        <f>E87</f>
        <v>17742</v>
      </c>
      <c r="F110" s="83"/>
      <c r="G110" s="86">
        <f>G87</f>
        <v>-23621</v>
      </c>
      <c r="H110" s="83"/>
      <c r="I110" s="82"/>
      <c r="J110" s="84"/>
      <c r="K110" s="82"/>
    </row>
    <row r="111" spans="1:12" ht="20.25" customHeight="1" thickTop="1">
      <c r="A111" s="45"/>
      <c r="B111" s="4"/>
      <c r="C111" s="46"/>
      <c r="D111" s="47"/>
      <c r="E111" s="48"/>
      <c r="G111" s="48"/>
      <c r="H111" s="49"/>
      <c r="I111" s="49"/>
      <c r="J111" s="49"/>
      <c r="K111" s="49"/>
    </row>
    <row r="112" spans="1:12" ht="20.25" customHeight="1">
      <c r="A112" s="26" t="s">
        <v>80</v>
      </c>
      <c r="B112" s="4"/>
      <c r="C112" s="46"/>
      <c r="D112" s="47"/>
      <c r="E112" s="48"/>
      <c r="G112" s="48"/>
      <c r="H112" s="49"/>
      <c r="I112" s="49"/>
      <c r="J112" s="49"/>
      <c r="K112" s="49"/>
    </row>
    <row r="113" spans="1:11" ht="20.25" customHeight="1" thickBot="1">
      <c r="A113" s="8" t="s">
        <v>81</v>
      </c>
      <c r="B113" s="4"/>
      <c r="C113" s="43"/>
      <c r="D113" s="44"/>
      <c r="E113" s="49">
        <f>E115-E114</f>
        <v>11846</v>
      </c>
      <c r="F113" s="55"/>
      <c r="G113" s="49">
        <f>G115-G114</f>
        <v>3451</v>
      </c>
      <c r="H113" s="49"/>
      <c r="I113" s="87">
        <f>I95</f>
        <v>13376</v>
      </c>
      <c r="J113" s="49"/>
      <c r="K113" s="87">
        <f>K95</f>
        <v>-35475</v>
      </c>
    </row>
    <row r="114" spans="1:11" ht="20.25" customHeight="1" thickTop="1">
      <c r="A114" s="8" t="s">
        <v>110</v>
      </c>
      <c r="B114" s="4"/>
      <c r="C114" s="46"/>
      <c r="D114" s="47"/>
      <c r="E114" s="116">
        <v>-17458</v>
      </c>
      <c r="G114" s="116">
        <v>-15937</v>
      </c>
      <c r="H114" s="49"/>
      <c r="I114" s="49"/>
      <c r="J114" s="49"/>
      <c r="K114" s="49"/>
    </row>
    <row r="115" spans="1:11" ht="20.25" customHeight="1" thickBot="1">
      <c r="E115" s="95">
        <f>E95</f>
        <v>-5612</v>
      </c>
      <c r="F115" s="27"/>
      <c r="G115" s="66">
        <f>G95</f>
        <v>-12486</v>
      </c>
      <c r="I115" s="75"/>
      <c r="K115" s="75"/>
    </row>
    <row r="116" spans="1:11" ht="15" customHeight="1" thickTop="1">
      <c r="A116" s="8"/>
      <c r="C116" s="69"/>
      <c r="D116" s="69"/>
      <c r="E116" s="68"/>
      <c r="F116" s="69"/>
      <c r="G116" s="68"/>
      <c r="H116" s="88"/>
      <c r="I116" s="68"/>
      <c r="J116" s="88"/>
      <c r="K116" s="68"/>
    </row>
    <row r="117" spans="1:11" ht="20.25" customHeight="1">
      <c r="A117" s="26" t="s">
        <v>170</v>
      </c>
      <c r="C117" s="69">
        <v>16</v>
      </c>
      <c r="D117" s="69"/>
      <c r="E117" s="68"/>
      <c r="F117" s="69"/>
      <c r="G117" s="68"/>
      <c r="H117" s="88"/>
      <c r="I117" s="68"/>
      <c r="J117" s="88"/>
      <c r="K117" s="68"/>
    </row>
    <row r="118" spans="1:11" ht="20.25" customHeight="1" thickBot="1">
      <c r="A118" s="8" t="s">
        <v>175</v>
      </c>
      <c r="C118" s="69"/>
      <c r="D118" s="69"/>
      <c r="E118" s="80">
        <v>0.05</v>
      </c>
      <c r="F118" s="69"/>
      <c r="G118" s="80">
        <v>-0.01</v>
      </c>
      <c r="H118" s="69"/>
      <c r="I118" s="80">
        <v>0.03</v>
      </c>
      <c r="J118" s="88"/>
      <c r="K118" s="80">
        <v>-7.0000000000000007E-2</v>
      </c>
    </row>
    <row r="119" spans="1:11" ht="20.25" customHeight="1" thickTop="1">
      <c r="A119" s="8"/>
      <c r="C119" s="69"/>
      <c r="D119" s="69"/>
      <c r="E119" s="96"/>
      <c r="F119" s="77"/>
      <c r="G119" s="96"/>
      <c r="H119" s="77"/>
      <c r="I119" s="79"/>
      <c r="J119" s="69"/>
      <c r="K119" s="96"/>
    </row>
    <row r="120" spans="1:11" ht="20.25" customHeight="1">
      <c r="A120" s="22" t="s">
        <v>1</v>
      </c>
    </row>
  </sheetData>
  <mergeCells count="8">
    <mergeCell ref="E67:G67"/>
    <mergeCell ref="E103:G103"/>
    <mergeCell ref="E104:G104"/>
    <mergeCell ref="E66:G66"/>
    <mergeCell ref="E6:G6"/>
    <mergeCell ref="E7:G7"/>
    <mergeCell ref="E43:G43"/>
    <mergeCell ref="E44:G44"/>
  </mergeCells>
  <printOptions horizontalCentered="1" gridLinesSet="0"/>
  <pageMargins left="0.98425196850393704" right="0.39370078740157483" top="0.78740157480314965" bottom="0" header="0.19685039370078741" footer="0.19685039370078741"/>
  <pageSetup paperSize="9" scale="95" fitToHeight="0" orientation="portrait" r:id="rId1"/>
  <headerFooter alignWithMargins="0"/>
  <rowBreaks count="3" manualBreakCount="3">
    <brk id="37" max="10" man="1"/>
    <brk id="60" max="10" man="1"/>
    <brk id="9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1"/>
  <sheetViews>
    <sheetView showGridLines="0" view="pageBreakPreview" zoomScaleNormal="100" zoomScaleSheetLayoutView="100" workbookViewId="0"/>
  </sheetViews>
  <sheetFormatPr defaultColWidth="9.140625" defaultRowHeight="20.25" customHeight="1"/>
  <cols>
    <col min="1" max="1" width="26.7109375" style="5" customWidth="1"/>
    <col min="2" max="2" width="14.28515625" style="5" customWidth="1"/>
    <col min="3" max="3" width="5.5703125" style="5" customWidth="1"/>
    <col min="4" max="4" width="0.5703125" style="4" customWidth="1"/>
    <col min="5" max="5" width="12" style="4" customWidth="1"/>
    <col min="6" max="6" width="0.85546875" style="4" customWidth="1"/>
    <col min="7" max="7" width="12" style="4" customWidth="1"/>
    <col min="8" max="8" width="0.85546875" style="4" customWidth="1"/>
    <col min="9" max="9" width="12" style="4" customWidth="1"/>
    <col min="10" max="10" width="0.85546875" style="4" customWidth="1"/>
    <col min="11" max="11" width="12" style="4" customWidth="1"/>
    <col min="12" max="12" width="0.85546875" style="4" customWidth="1"/>
    <col min="13" max="13" width="12" style="4" customWidth="1"/>
    <col min="14" max="14" width="0.85546875" style="4" customWidth="1"/>
    <col min="15" max="15" width="12.42578125" style="4" customWidth="1"/>
    <col min="16" max="16" width="0.85546875" style="4" customWidth="1"/>
    <col min="17" max="17" width="12.140625" style="4" customWidth="1"/>
    <col min="18" max="18" width="0.85546875" style="4" customWidth="1"/>
    <col min="19" max="19" width="11.140625" style="4" customWidth="1"/>
    <col min="20" max="20" width="0.85546875" style="4" customWidth="1"/>
    <col min="21" max="21" width="11.140625" style="4" customWidth="1"/>
    <col min="22" max="22" width="0.85546875" style="4" customWidth="1"/>
    <col min="23" max="23" width="11.140625" style="4" customWidth="1"/>
    <col min="24" max="24" width="0.85546875" style="4" customWidth="1"/>
    <col min="25" max="25" width="12" style="4" customWidth="1"/>
    <col min="26" max="26" width="0.85546875" style="4" customWidth="1"/>
    <col min="27" max="27" width="12" style="4" customWidth="1"/>
    <col min="28" max="16384" width="9.140625" style="4"/>
  </cols>
  <sheetData>
    <row r="1" spans="1:27" s="22" customFormat="1" ht="19.5" customHeight="1">
      <c r="A1" s="34"/>
      <c r="B1" s="34"/>
      <c r="C1" s="34"/>
      <c r="D1" s="34"/>
      <c r="E1" s="70"/>
      <c r="F1" s="70"/>
      <c r="G1" s="70"/>
      <c r="H1" s="70"/>
      <c r="I1" s="70"/>
      <c r="K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Y1" s="70"/>
      <c r="AA1" s="70" t="s">
        <v>37</v>
      </c>
    </row>
    <row r="2" spans="1:27" ht="19.5" customHeight="1">
      <c r="A2" s="15" t="s">
        <v>126</v>
      </c>
      <c r="B2" s="15"/>
      <c r="C2" s="15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9.5" customHeight="1">
      <c r="A3" s="1" t="s">
        <v>8</v>
      </c>
      <c r="B3" s="1"/>
      <c r="C3" s="1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19.5" customHeight="1">
      <c r="A4" s="15" t="s">
        <v>237</v>
      </c>
      <c r="B4" s="15"/>
      <c r="C4" s="1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9.5" customHeight="1">
      <c r="D5" s="11"/>
      <c r="E5" s="70"/>
      <c r="F5" s="70"/>
      <c r="G5" s="70"/>
      <c r="H5" s="70"/>
      <c r="I5" s="70"/>
      <c r="J5" s="11"/>
      <c r="K5" s="70"/>
      <c r="L5" s="11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11"/>
      <c r="Y5" s="70"/>
      <c r="Z5" s="11"/>
      <c r="AA5" s="70" t="s">
        <v>33</v>
      </c>
    </row>
    <row r="6" spans="1:27" ht="19.5" customHeight="1">
      <c r="D6" s="11"/>
      <c r="E6" s="127" t="s">
        <v>53</v>
      </c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</row>
    <row r="7" spans="1:27" ht="19.5" customHeight="1">
      <c r="D7" s="11"/>
      <c r="E7" s="128" t="s">
        <v>109</v>
      </c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67"/>
      <c r="Y7" s="67"/>
      <c r="Z7" s="67"/>
      <c r="AA7" s="67"/>
    </row>
    <row r="8" spans="1:27" s="6" customFormat="1" ht="19.5" customHeight="1">
      <c r="A8" s="97"/>
      <c r="B8" s="97"/>
      <c r="C8" s="97"/>
      <c r="Q8" s="128" t="s">
        <v>91</v>
      </c>
      <c r="R8" s="128"/>
      <c r="S8" s="128"/>
      <c r="T8" s="128"/>
      <c r="U8" s="128"/>
      <c r="V8" s="67"/>
      <c r="W8" s="98"/>
      <c r="X8" s="67"/>
      <c r="Y8" s="67"/>
      <c r="Z8" s="67"/>
      <c r="AA8" s="67"/>
    </row>
    <row r="9" spans="1:27" s="6" customFormat="1" ht="19.5" customHeight="1">
      <c r="A9" s="97"/>
      <c r="B9" s="97"/>
      <c r="C9" s="97"/>
      <c r="Q9" s="128" t="s">
        <v>137</v>
      </c>
      <c r="R9" s="128"/>
      <c r="S9" s="128"/>
      <c r="T9" s="67"/>
      <c r="U9" s="98"/>
      <c r="V9" s="67"/>
      <c r="W9" s="67"/>
      <c r="X9" s="67"/>
      <c r="Y9" s="67"/>
      <c r="Z9" s="67"/>
      <c r="AA9" s="67"/>
    </row>
    <row r="10" spans="1:27" s="6" customFormat="1" ht="19.5" customHeight="1">
      <c r="A10" s="97"/>
      <c r="B10" s="97"/>
      <c r="C10" s="97"/>
      <c r="I10" s="93"/>
      <c r="K10" s="93"/>
      <c r="M10" s="67"/>
      <c r="N10" s="67"/>
      <c r="O10" s="67"/>
      <c r="Q10" s="67" t="s">
        <v>95</v>
      </c>
      <c r="R10" s="67"/>
      <c r="S10" s="67"/>
      <c r="T10" s="67"/>
      <c r="U10" s="67"/>
      <c r="V10" s="67"/>
      <c r="X10" s="67"/>
      <c r="Y10" s="67"/>
      <c r="Z10" s="67"/>
      <c r="AA10" s="67"/>
    </row>
    <row r="11" spans="1:27" s="6" customFormat="1" ht="19.5" customHeight="1">
      <c r="A11" s="97"/>
      <c r="B11" s="97"/>
      <c r="C11" s="97"/>
      <c r="I11" s="93"/>
      <c r="K11" s="93" t="s">
        <v>133</v>
      </c>
      <c r="M11" s="67"/>
      <c r="N11" s="67"/>
      <c r="O11" s="67"/>
      <c r="Q11" s="6" t="s">
        <v>96</v>
      </c>
      <c r="U11" s="67"/>
      <c r="V11" s="67"/>
      <c r="X11" s="67"/>
      <c r="Y11" s="6" t="s">
        <v>115</v>
      </c>
      <c r="Z11" s="67"/>
      <c r="AA11" s="67"/>
    </row>
    <row r="12" spans="1:27" s="6" customFormat="1" ht="19.5" customHeight="1">
      <c r="A12" s="97"/>
      <c r="B12" s="97"/>
      <c r="C12" s="97"/>
      <c r="I12" s="93"/>
      <c r="K12" s="93" t="s">
        <v>162</v>
      </c>
      <c r="M12" s="127" t="s">
        <v>144</v>
      </c>
      <c r="N12" s="127"/>
      <c r="O12" s="127"/>
      <c r="Q12" s="6" t="s">
        <v>97</v>
      </c>
      <c r="U12" s="6" t="s">
        <v>98</v>
      </c>
      <c r="W12" s="6" t="s">
        <v>122</v>
      </c>
      <c r="X12" s="67"/>
      <c r="Y12" s="6" t="s">
        <v>114</v>
      </c>
      <c r="Z12" s="67"/>
      <c r="AA12" s="67"/>
    </row>
    <row r="13" spans="1:27" s="6" customFormat="1" ht="19.5" customHeight="1">
      <c r="A13" s="97"/>
      <c r="B13" s="97"/>
      <c r="C13" s="97"/>
      <c r="E13" s="6" t="s">
        <v>10</v>
      </c>
      <c r="I13" s="6" t="s">
        <v>130</v>
      </c>
      <c r="K13" s="6" t="s">
        <v>134</v>
      </c>
      <c r="M13" s="67" t="s">
        <v>70</v>
      </c>
      <c r="Q13" s="6" t="s">
        <v>99</v>
      </c>
      <c r="S13" s="6" t="s">
        <v>138</v>
      </c>
      <c r="U13" s="6" t="s">
        <v>100</v>
      </c>
      <c r="W13" s="6" t="s">
        <v>123</v>
      </c>
      <c r="Y13" s="6" t="s">
        <v>113</v>
      </c>
      <c r="AA13" s="99"/>
    </row>
    <row r="14" spans="1:27" s="6" customFormat="1" ht="19.5" customHeight="1">
      <c r="A14" s="97"/>
      <c r="B14" s="97"/>
      <c r="C14" s="97"/>
      <c r="E14" s="6" t="s">
        <v>73</v>
      </c>
      <c r="I14" s="6" t="s">
        <v>131</v>
      </c>
      <c r="K14" s="6" t="s">
        <v>135</v>
      </c>
      <c r="M14" s="67" t="s">
        <v>72</v>
      </c>
      <c r="P14" s="67"/>
      <c r="Q14" s="6" t="s">
        <v>101</v>
      </c>
      <c r="S14" s="6" t="s">
        <v>140</v>
      </c>
      <c r="U14" s="6" t="s">
        <v>102</v>
      </c>
      <c r="W14" s="6" t="s">
        <v>124</v>
      </c>
      <c r="Y14" s="6" t="s">
        <v>111</v>
      </c>
      <c r="AA14" s="99"/>
    </row>
    <row r="15" spans="1:27" s="6" customFormat="1" ht="19.5" customHeight="1">
      <c r="A15" s="97"/>
      <c r="C15" s="23"/>
      <c r="D15" s="23"/>
      <c r="E15" s="123" t="s">
        <v>9</v>
      </c>
      <c r="F15" s="67"/>
      <c r="G15" s="123" t="s">
        <v>76</v>
      </c>
      <c r="I15" s="123" t="s">
        <v>161</v>
      </c>
      <c r="K15" s="123" t="s">
        <v>136</v>
      </c>
      <c r="M15" s="123" t="s">
        <v>71</v>
      </c>
      <c r="O15" s="123" t="s">
        <v>2</v>
      </c>
      <c r="Q15" s="123" t="s">
        <v>185</v>
      </c>
      <c r="R15" s="67"/>
      <c r="S15" s="123" t="s">
        <v>139</v>
      </c>
      <c r="U15" s="123" t="s">
        <v>103</v>
      </c>
      <c r="W15" s="123" t="s">
        <v>125</v>
      </c>
      <c r="Y15" s="123" t="s">
        <v>112</v>
      </c>
      <c r="AA15" s="100" t="s">
        <v>58</v>
      </c>
    </row>
    <row r="16" spans="1:27" ht="19.5" customHeight="1">
      <c r="A16" s="52" t="s">
        <v>203</v>
      </c>
      <c r="C16" s="52"/>
      <c r="E16" s="29">
        <v>526457</v>
      </c>
      <c r="F16" s="29"/>
      <c r="G16" s="29">
        <v>337774</v>
      </c>
      <c r="H16" s="29"/>
      <c r="I16" s="29">
        <v>37007</v>
      </c>
      <c r="J16" s="29"/>
      <c r="K16" s="29">
        <v>665880</v>
      </c>
      <c r="L16" s="29"/>
      <c r="M16" s="29">
        <v>54202</v>
      </c>
      <c r="N16" s="29"/>
      <c r="O16" s="29">
        <v>122357</v>
      </c>
      <c r="P16" s="29"/>
      <c r="Q16" s="29">
        <v>-8466</v>
      </c>
      <c r="R16" s="29"/>
      <c r="S16" s="29">
        <v>234131</v>
      </c>
      <c r="T16" s="29"/>
      <c r="U16" s="29">
        <f>SUM(Q16:S16)</f>
        <v>225665</v>
      </c>
      <c r="V16" s="71"/>
      <c r="W16" s="29">
        <f>SUM(E16:O16)+U16</f>
        <v>1969342</v>
      </c>
      <c r="X16" s="71"/>
      <c r="Y16" s="29">
        <v>710007</v>
      </c>
      <c r="Z16" s="71"/>
      <c r="AA16" s="29">
        <f>SUM(W16:Y16)</f>
        <v>2679349</v>
      </c>
    </row>
    <row r="17" spans="1:27" ht="19.5" customHeight="1">
      <c r="A17" s="8" t="s">
        <v>227</v>
      </c>
      <c r="E17" s="54">
        <v>0</v>
      </c>
      <c r="F17" s="54"/>
      <c r="G17" s="54">
        <v>0</v>
      </c>
      <c r="H17" s="54"/>
      <c r="I17" s="54">
        <v>0</v>
      </c>
      <c r="J17" s="54"/>
      <c r="K17" s="54">
        <v>0</v>
      </c>
      <c r="L17" s="54"/>
      <c r="M17" s="54">
        <v>0</v>
      </c>
      <c r="N17" s="54"/>
      <c r="O17" s="54">
        <f>PL!G108</f>
        <v>-3494</v>
      </c>
      <c r="P17" s="54"/>
      <c r="Q17" s="71">
        <v>0</v>
      </c>
      <c r="R17" s="71"/>
      <c r="S17" s="71">
        <v>0</v>
      </c>
      <c r="T17" s="71"/>
      <c r="U17" s="54">
        <f>SUM(Q17:S17)</f>
        <v>0</v>
      </c>
      <c r="V17" s="54"/>
      <c r="W17" s="29">
        <f>SUM(E17:O17)+U17</f>
        <v>-3494</v>
      </c>
      <c r="X17" s="54"/>
      <c r="Y17" s="71">
        <f>+PL!G109</f>
        <v>-20127</v>
      </c>
      <c r="Z17" s="54"/>
      <c r="AA17" s="29">
        <f>SUM(W17:Y17)</f>
        <v>-23621</v>
      </c>
    </row>
    <row r="18" spans="1:27" ht="19.5" customHeight="1">
      <c r="A18" s="8" t="s">
        <v>93</v>
      </c>
      <c r="E18" s="36">
        <v>0</v>
      </c>
      <c r="F18" s="29"/>
      <c r="G18" s="36">
        <v>0</v>
      </c>
      <c r="H18" s="29"/>
      <c r="I18" s="36">
        <v>0</v>
      </c>
      <c r="J18" s="29"/>
      <c r="K18" s="36">
        <v>0</v>
      </c>
      <c r="L18" s="29"/>
      <c r="M18" s="36">
        <v>0</v>
      </c>
      <c r="N18" s="29"/>
      <c r="O18" s="36">
        <v>0</v>
      </c>
      <c r="P18" s="29"/>
      <c r="Q18" s="36">
        <v>6945</v>
      </c>
      <c r="R18" s="29"/>
      <c r="S18" s="73">
        <v>0</v>
      </c>
      <c r="T18" s="29"/>
      <c r="U18" s="73">
        <f>SUM(Q18:S18)</f>
        <v>6945</v>
      </c>
      <c r="V18" s="71"/>
      <c r="W18" s="36">
        <f>SUM(E18:O18)+U18</f>
        <v>6945</v>
      </c>
      <c r="X18" s="71"/>
      <c r="Y18" s="73">
        <v>4190</v>
      </c>
      <c r="Z18" s="54"/>
      <c r="AA18" s="36">
        <f>SUM(W18:Y18)</f>
        <v>11135</v>
      </c>
    </row>
    <row r="19" spans="1:27" ht="19.5" customHeight="1">
      <c r="A19" s="8" t="s">
        <v>94</v>
      </c>
      <c r="E19" s="54">
        <f>SUM(E17:E18)</f>
        <v>0</v>
      </c>
      <c r="F19" s="54"/>
      <c r="G19" s="54">
        <f>SUM(G17:G18)</f>
        <v>0</v>
      </c>
      <c r="H19" s="54"/>
      <c r="I19" s="54">
        <f>SUM(I17:I18)</f>
        <v>0</v>
      </c>
      <c r="J19" s="54"/>
      <c r="K19" s="54">
        <f>SUM(K17:K18)</f>
        <v>0</v>
      </c>
      <c r="L19" s="54"/>
      <c r="M19" s="54">
        <f>SUM(M17:M18)</f>
        <v>0</v>
      </c>
      <c r="N19" s="54"/>
      <c r="O19" s="54">
        <f>SUM(O17:O18)</f>
        <v>-3494</v>
      </c>
      <c r="P19" s="54"/>
      <c r="Q19" s="54">
        <f>SUM(Q18:Q18)</f>
        <v>6945</v>
      </c>
      <c r="R19" s="54"/>
      <c r="S19" s="54">
        <f>SUM(S17:S18)</f>
        <v>0</v>
      </c>
      <c r="T19" s="54"/>
      <c r="U19" s="54">
        <f>SUM(U17:U18)</f>
        <v>6945</v>
      </c>
      <c r="V19" s="54"/>
      <c r="W19" s="54">
        <f>SUM(W17:W18)</f>
        <v>3451</v>
      </c>
      <c r="X19" s="54"/>
      <c r="Y19" s="54">
        <f>SUM(Y17:Y18)</f>
        <v>-15937</v>
      </c>
      <c r="Z19" s="54"/>
      <c r="AA19" s="54">
        <f>SUM(AA17:AA18)</f>
        <v>-12486</v>
      </c>
    </row>
    <row r="20" spans="1:27" s="121" customFormat="1" ht="19.5" customHeight="1">
      <c r="A20" s="120" t="s">
        <v>238</v>
      </c>
      <c r="B20" s="120"/>
      <c r="C20" s="120"/>
      <c r="E20" s="71">
        <v>0</v>
      </c>
      <c r="F20" s="71"/>
      <c r="G20" s="71">
        <v>0</v>
      </c>
      <c r="H20" s="71"/>
      <c r="I20" s="71">
        <v>0</v>
      </c>
      <c r="J20" s="71"/>
      <c r="K20" s="71">
        <v>0</v>
      </c>
      <c r="L20" s="71"/>
      <c r="M20" s="71">
        <v>0</v>
      </c>
      <c r="N20" s="71"/>
      <c r="O20" s="71">
        <v>-15794</v>
      </c>
      <c r="P20" s="71"/>
      <c r="Q20" s="71">
        <v>0</v>
      </c>
      <c r="R20" s="71"/>
      <c r="S20" s="71">
        <v>0</v>
      </c>
      <c r="T20" s="71"/>
      <c r="U20" s="71">
        <f>SUM(Q20:S20)</f>
        <v>0</v>
      </c>
      <c r="V20" s="71"/>
      <c r="W20" s="29">
        <f>SUM(E20:O20)+U20</f>
        <v>-15794</v>
      </c>
      <c r="X20" s="71"/>
      <c r="Y20" s="71">
        <v>0</v>
      </c>
      <c r="Z20" s="71"/>
      <c r="AA20" s="29">
        <f>SUM(W20:Y20)</f>
        <v>-15794</v>
      </c>
    </row>
    <row r="21" spans="1:27" ht="19.5" customHeight="1">
      <c r="A21" s="8" t="s">
        <v>189</v>
      </c>
      <c r="B21" s="8"/>
      <c r="C21" s="8"/>
      <c r="E21" s="36">
        <v>0</v>
      </c>
      <c r="F21" s="29"/>
      <c r="G21" s="36">
        <v>0</v>
      </c>
      <c r="H21" s="29"/>
      <c r="I21" s="36">
        <v>0</v>
      </c>
      <c r="J21" s="29"/>
      <c r="K21" s="71">
        <v>26538</v>
      </c>
      <c r="L21" s="71"/>
      <c r="M21" s="36">
        <v>0</v>
      </c>
      <c r="N21" s="29"/>
      <c r="O21" s="36">
        <v>0</v>
      </c>
      <c r="P21" s="29"/>
      <c r="Q21" s="36">
        <v>0</v>
      </c>
      <c r="R21" s="29"/>
      <c r="S21" s="36">
        <v>0</v>
      </c>
      <c r="T21" s="29"/>
      <c r="U21" s="36">
        <f t="shared" ref="U21" si="0">SUM(Q21:T21)</f>
        <v>0</v>
      </c>
      <c r="V21" s="29"/>
      <c r="W21" s="36">
        <f>SUM(E21:Q21)</f>
        <v>26538</v>
      </c>
      <c r="X21" s="71"/>
      <c r="Y21" s="71">
        <v>-33658</v>
      </c>
      <c r="Z21" s="71"/>
      <c r="AA21" s="36">
        <f>SUM(W21:Y21)</f>
        <v>-7120</v>
      </c>
    </row>
    <row r="22" spans="1:27" ht="19.5" customHeight="1" thickBot="1">
      <c r="A22" s="1" t="s">
        <v>233</v>
      </c>
      <c r="B22" s="1"/>
      <c r="C22" s="1"/>
      <c r="E22" s="101">
        <f>SUM(E16:E21)-E19</f>
        <v>526457</v>
      </c>
      <c r="F22" s="54"/>
      <c r="G22" s="101">
        <f>SUM(G16:G21)-G19</f>
        <v>337774</v>
      </c>
      <c r="H22" s="54"/>
      <c r="I22" s="101">
        <f>SUM(I16:I21)-I19</f>
        <v>37007</v>
      </c>
      <c r="J22" s="71"/>
      <c r="K22" s="101">
        <f>SUM(K16:K21)-K19</f>
        <v>692418</v>
      </c>
      <c r="L22" s="71"/>
      <c r="M22" s="101">
        <f>SUM(M16:M21)-M19</f>
        <v>54202</v>
      </c>
      <c r="N22" s="71"/>
      <c r="O22" s="101">
        <f>SUM(O16:O21)-O19</f>
        <v>103069</v>
      </c>
      <c r="P22" s="71"/>
      <c r="Q22" s="101">
        <f>SUM(Q16:Q21)-Q19</f>
        <v>-1521</v>
      </c>
      <c r="R22" s="54"/>
      <c r="S22" s="101">
        <f>SUM(S16:S21)-S19</f>
        <v>234131</v>
      </c>
      <c r="T22" s="54"/>
      <c r="U22" s="101">
        <f>SUM(U16:U21)-U19</f>
        <v>232610</v>
      </c>
      <c r="V22" s="71"/>
      <c r="W22" s="101">
        <f>SUM(W16:W21)-W19</f>
        <v>1983537</v>
      </c>
      <c r="X22" s="71"/>
      <c r="Y22" s="101">
        <f>SUM(Y16:Y21)-Y19</f>
        <v>660412</v>
      </c>
      <c r="Z22" s="71"/>
      <c r="AA22" s="101">
        <f>SUM(AA16:AA21)-AA19</f>
        <v>2643949</v>
      </c>
    </row>
    <row r="23" spans="1:27" ht="19.5" customHeight="1" thickTop="1">
      <c r="A23" s="1"/>
      <c r="B23" s="1"/>
      <c r="C23" s="1"/>
      <c r="E23" s="54"/>
      <c r="F23" s="54"/>
      <c r="G23" s="54"/>
      <c r="H23" s="54"/>
      <c r="I23" s="54"/>
      <c r="J23" s="71"/>
      <c r="K23" s="54"/>
      <c r="L23" s="71"/>
      <c r="M23" s="54"/>
      <c r="N23" s="71"/>
      <c r="O23" s="54"/>
      <c r="P23" s="71"/>
      <c r="Q23" s="54"/>
      <c r="R23" s="54"/>
      <c r="S23" s="54"/>
      <c r="T23" s="71"/>
      <c r="U23" s="54"/>
      <c r="V23" s="71"/>
      <c r="W23" s="54"/>
      <c r="X23" s="71"/>
      <c r="Y23" s="54"/>
      <c r="Z23" s="71"/>
      <c r="AA23" s="54"/>
    </row>
    <row r="24" spans="1:27" ht="19.5" customHeight="1">
      <c r="A24" s="52" t="s">
        <v>224</v>
      </c>
      <c r="C24" s="52"/>
      <c r="E24" s="29">
        <v>526457</v>
      </c>
      <c r="F24" s="29"/>
      <c r="G24" s="29">
        <v>337774</v>
      </c>
      <c r="H24" s="29"/>
      <c r="I24" s="29">
        <v>37007</v>
      </c>
      <c r="J24" s="29"/>
      <c r="K24" s="29">
        <v>692418</v>
      </c>
      <c r="L24" s="29"/>
      <c r="M24" s="29">
        <v>54202</v>
      </c>
      <c r="N24" s="29"/>
      <c r="O24" s="29">
        <v>224635</v>
      </c>
      <c r="P24" s="29"/>
      <c r="Q24" s="29">
        <v>473</v>
      </c>
      <c r="R24" s="29"/>
      <c r="S24" s="29">
        <v>184474</v>
      </c>
      <c r="T24" s="29"/>
      <c r="U24" s="29">
        <f>SUM(Q24:S24)</f>
        <v>184947</v>
      </c>
      <c r="V24" s="71"/>
      <c r="W24" s="29">
        <f>SUM(E24:O24)+U24</f>
        <v>2057440</v>
      </c>
      <c r="X24" s="71"/>
      <c r="Y24" s="29">
        <v>669197</v>
      </c>
      <c r="Z24" s="71"/>
      <c r="AA24" s="29">
        <f>SUM(W24:Y24)</f>
        <v>2726637</v>
      </c>
    </row>
    <row r="25" spans="1:27" ht="19.5" customHeight="1">
      <c r="A25" s="8" t="s">
        <v>226</v>
      </c>
      <c r="B25" s="8"/>
      <c r="C25" s="8"/>
      <c r="E25" s="71">
        <v>0</v>
      </c>
      <c r="F25" s="71"/>
      <c r="G25" s="71">
        <v>0</v>
      </c>
      <c r="H25" s="71"/>
      <c r="I25" s="71">
        <v>0</v>
      </c>
      <c r="J25" s="71"/>
      <c r="K25" s="71">
        <v>0</v>
      </c>
      <c r="L25" s="71"/>
      <c r="M25" s="71">
        <v>0</v>
      </c>
      <c r="N25" s="71"/>
      <c r="O25" s="71">
        <f>PL!E108</f>
        <v>25592</v>
      </c>
      <c r="P25" s="71"/>
      <c r="Q25" s="71">
        <v>0</v>
      </c>
      <c r="R25" s="71"/>
      <c r="S25" s="71">
        <v>0</v>
      </c>
      <c r="T25" s="71"/>
      <c r="U25" s="71">
        <f>SUM(Q25:S25)</f>
        <v>0</v>
      </c>
      <c r="V25" s="71"/>
      <c r="W25" s="29">
        <f>SUM(E25:Q25)</f>
        <v>25592</v>
      </c>
      <c r="X25" s="71"/>
      <c r="Y25" s="29">
        <f>+PL!E109</f>
        <v>-7850</v>
      </c>
      <c r="Z25" s="71"/>
      <c r="AA25" s="29">
        <f>SUM(W25:Y25)</f>
        <v>17742</v>
      </c>
    </row>
    <row r="26" spans="1:27" ht="19.5" customHeight="1">
      <c r="A26" s="8" t="s">
        <v>93</v>
      </c>
      <c r="B26" s="8"/>
      <c r="C26" s="8"/>
      <c r="E26" s="36">
        <v>0</v>
      </c>
      <c r="F26" s="29"/>
      <c r="G26" s="36">
        <v>0</v>
      </c>
      <c r="H26" s="29"/>
      <c r="I26" s="36">
        <v>0</v>
      </c>
      <c r="J26" s="29"/>
      <c r="K26" s="36">
        <v>0</v>
      </c>
      <c r="L26" s="29"/>
      <c r="M26" s="36">
        <v>0</v>
      </c>
      <c r="N26" s="29"/>
      <c r="O26" s="36">
        <v>0</v>
      </c>
      <c r="P26" s="29"/>
      <c r="Q26" s="36">
        <v>-13746</v>
      </c>
      <c r="R26" s="29"/>
      <c r="S26" s="36">
        <v>0</v>
      </c>
      <c r="T26" s="29"/>
      <c r="U26" s="36">
        <f>SUM(Q26:T26)</f>
        <v>-13746</v>
      </c>
      <c r="V26" s="29"/>
      <c r="W26" s="36">
        <f>SUM(E26:Q26)</f>
        <v>-13746</v>
      </c>
      <c r="X26" s="71"/>
      <c r="Y26" s="73">
        <v>-9608</v>
      </c>
      <c r="Z26" s="71"/>
      <c r="AA26" s="36">
        <f>SUM(W26:Y26)</f>
        <v>-23354</v>
      </c>
    </row>
    <row r="27" spans="1:27" ht="19.5" customHeight="1">
      <c r="A27" s="8" t="s">
        <v>94</v>
      </c>
      <c r="B27" s="8"/>
      <c r="C27" s="8"/>
      <c r="E27" s="71">
        <f>SUM(E25:E26)</f>
        <v>0</v>
      </c>
      <c r="F27" s="71"/>
      <c r="G27" s="71">
        <f>SUM(G25:G26)</f>
        <v>0</v>
      </c>
      <c r="H27" s="71"/>
      <c r="I27" s="71">
        <f>SUM(I25:I26)</f>
        <v>0</v>
      </c>
      <c r="J27" s="71"/>
      <c r="K27" s="71">
        <f>SUM(K25:K26)</f>
        <v>0</v>
      </c>
      <c r="L27" s="71"/>
      <c r="M27" s="71">
        <f>SUM(M25:M26)</f>
        <v>0</v>
      </c>
      <c r="N27" s="71"/>
      <c r="O27" s="71">
        <f>SUM(O25:O26)</f>
        <v>25592</v>
      </c>
      <c r="P27" s="71"/>
      <c r="Q27" s="71">
        <f>SUM(Q25:Q26)</f>
        <v>-13746</v>
      </c>
      <c r="R27" s="71"/>
      <c r="S27" s="71">
        <f>SUM(S25:S26)</f>
        <v>0</v>
      </c>
      <c r="T27" s="71"/>
      <c r="U27" s="71">
        <f>SUM(U25:U26)</f>
        <v>-13746</v>
      </c>
      <c r="V27" s="71"/>
      <c r="W27" s="71">
        <f>SUM(W25:W26)</f>
        <v>11846</v>
      </c>
      <c r="X27" s="71"/>
      <c r="Y27" s="71">
        <f>SUM(Y25:Y26)</f>
        <v>-17458</v>
      </c>
      <c r="Z27" s="71"/>
      <c r="AA27" s="71">
        <f>SUM(AA25:AA26)</f>
        <v>-5612</v>
      </c>
    </row>
    <row r="28" spans="1:27" s="121" customFormat="1" ht="19.5" customHeight="1">
      <c r="A28" s="120" t="s">
        <v>238</v>
      </c>
      <c r="B28" s="120"/>
      <c r="C28" s="120"/>
      <c r="E28" s="71">
        <v>0</v>
      </c>
      <c r="F28" s="71"/>
      <c r="G28" s="71">
        <v>0</v>
      </c>
      <c r="H28" s="71"/>
      <c r="I28" s="71">
        <v>0</v>
      </c>
      <c r="J28" s="71"/>
      <c r="K28" s="71">
        <v>0</v>
      </c>
      <c r="L28" s="71"/>
      <c r="M28" s="71">
        <v>0</v>
      </c>
      <c r="N28" s="71"/>
      <c r="O28" s="71">
        <v>-15794</v>
      </c>
      <c r="P28" s="71"/>
      <c r="Q28" s="71">
        <v>0</v>
      </c>
      <c r="R28" s="71"/>
      <c r="S28" s="71">
        <v>0</v>
      </c>
      <c r="T28" s="71"/>
      <c r="U28" s="71">
        <f>SUM(Q28:S28)</f>
        <v>0</v>
      </c>
      <c r="V28" s="71"/>
      <c r="W28" s="29">
        <f>SUM(E28:O28)+U28</f>
        <v>-15794</v>
      </c>
      <c r="X28" s="71"/>
      <c r="Y28" s="71">
        <v>0</v>
      </c>
      <c r="Z28" s="71"/>
      <c r="AA28" s="29">
        <f>SUM(W28:Y28)</f>
        <v>-15794</v>
      </c>
    </row>
    <row r="29" spans="1:27" ht="19.5" customHeight="1" thickBot="1">
      <c r="A29" s="26" t="s">
        <v>234</v>
      </c>
      <c r="B29" s="26"/>
      <c r="C29" s="26"/>
      <c r="E29" s="101">
        <f>SUM(E24:E28)-E27</f>
        <v>526457</v>
      </c>
      <c r="F29" s="71"/>
      <c r="G29" s="101">
        <f>SUM(G24:G28)-G27</f>
        <v>337774</v>
      </c>
      <c r="H29" s="71"/>
      <c r="I29" s="101">
        <f>SUM(I24:I28)-I27</f>
        <v>37007</v>
      </c>
      <c r="J29" s="71"/>
      <c r="K29" s="101">
        <f>SUM(K24:K28)-K27</f>
        <v>692418</v>
      </c>
      <c r="L29" s="71"/>
      <c r="M29" s="101">
        <f>SUM(M24:M28)-M27</f>
        <v>54202</v>
      </c>
      <c r="N29" s="71"/>
      <c r="O29" s="101">
        <f>SUM(O24:O28)-O27</f>
        <v>234433</v>
      </c>
      <c r="P29" s="71"/>
      <c r="Q29" s="101">
        <f>SUM(Q24:Q28)-Q27</f>
        <v>-13273</v>
      </c>
      <c r="R29" s="71"/>
      <c r="S29" s="101">
        <f>SUM(S24:S28)-S27</f>
        <v>184474</v>
      </c>
      <c r="T29" s="71"/>
      <c r="U29" s="101">
        <f>SUM(U24:U28)-U27</f>
        <v>171201</v>
      </c>
      <c r="V29" s="71"/>
      <c r="W29" s="101">
        <f>SUM(W24:W28)-W27</f>
        <v>2053492</v>
      </c>
      <c r="X29" s="71"/>
      <c r="Y29" s="101">
        <f>SUM(Y24:Y28)-Y27</f>
        <v>651739</v>
      </c>
      <c r="Z29" s="71"/>
      <c r="AA29" s="101">
        <f>SUM(AA24:AA28)-AA27</f>
        <v>2705231</v>
      </c>
    </row>
    <row r="30" spans="1:27" ht="19.5" customHeight="1" thickTop="1">
      <c r="A30" s="26"/>
      <c r="B30" s="26"/>
      <c r="C30" s="26"/>
      <c r="E30" s="54"/>
      <c r="F30" s="71"/>
      <c r="G30" s="54"/>
      <c r="H30" s="71"/>
      <c r="I30" s="54"/>
      <c r="J30" s="71"/>
      <c r="K30" s="54"/>
      <c r="L30" s="71"/>
      <c r="M30" s="54"/>
      <c r="N30" s="71"/>
      <c r="O30" s="54"/>
      <c r="P30" s="71"/>
      <c r="Q30" s="54"/>
      <c r="R30" s="71"/>
      <c r="S30" s="54"/>
      <c r="T30" s="71"/>
      <c r="U30" s="54"/>
      <c r="V30" s="71"/>
      <c r="W30" s="54"/>
      <c r="X30" s="71"/>
      <c r="Y30" s="54"/>
      <c r="Z30" s="71"/>
      <c r="AA30" s="54"/>
    </row>
    <row r="31" spans="1:27" ht="19.5" customHeight="1">
      <c r="A31" s="5" t="s">
        <v>1</v>
      </c>
      <c r="J31" s="5"/>
      <c r="L31" s="5"/>
      <c r="X31" s="5"/>
      <c r="Z31" s="5"/>
    </row>
    <row r="32" spans="1:27" ht="19.5" customHeight="1">
      <c r="J32" s="5"/>
      <c r="L32" s="5"/>
      <c r="X32" s="5"/>
      <c r="Z32" s="5"/>
    </row>
    <row r="33" spans="10:26" ht="19.5" customHeight="1">
      <c r="J33" s="5"/>
      <c r="L33" s="5"/>
      <c r="X33" s="5"/>
      <c r="Z33" s="5"/>
    </row>
    <row r="59" spans="10:26" ht="18.75" customHeight="1">
      <c r="J59" s="5"/>
      <c r="L59" s="5"/>
      <c r="X59" s="5"/>
      <c r="Z59" s="5"/>
    </row>
    <row r="60" spans="10:26" ht="18.75" customHeight="1">
      <c r="J60" s="5"/>
      <c r="L60" s="5"/>
      <c r="X60" s="5"/>
      <c r="Z60" s="5"/>
    </row>
    <row r="61" spans="10:26" ht="18.75" customHeight="1">
      <c r="J61" s="5"/>
      <c r="L61" s="5"/>
      <c r="X61" s="5"/>
      <c r="Z61" s="5"/>
    </row>
    <row r="62" spans="10:26" ht="18.75" customHeight="1">
      <c r="J62" s="5"/>
      <c r="L62" s="5"/>
      <c r="X62" s="5"/>
      <c r="Z62" s="5"/>
    </row>
    <row r="63" spans="10:26" ht="18.75" customHeight="1">
      <c r="J63" s="5"/>
      <c r="L63" s="5"/>
      <c r="X63" s="5"/>
      <c r="Z63" s="5"/>
    </row>
    <row r="64" spans="10:26" ht="18.75" customHeight="1">
      <c r="J64" s="5"/>
      <c r="L64" s="5"/>
      <c r="X64" s="5"/>
      <c r="Z64" s="5"/>
    </row>
    <row r="65" spans="10:26" ht="18.75" customHeight="1">
      <c r="J65" s="5"/>
      <c r="L65" s="5"/>
      <c r="X65" s="5"/>
      <c r="Z65" s="5"/>
    </row>
    <row r="66" spans="10:26" ht="18.75" customHeight="1">
      <c r="J66" s="5"/>
      <c r="L66" s="5"/>
      <c r="X66" s="5"/>
      <c r="Z66" s="5"/>
    </row>
    <row r="67" spans="10:26" ht="18.75" customHeight="1">
      <c r="J67" s="5"/>
      <c r="L67" s="5"/>
      <c r="X67" s="5"/>
      <c r="Z67" s="5"/>
    </row>
    <row r="68" spans="10:26" ht="18.75" customHeight="1">
      <c r="J68" s="5"/>
      <c r="L68" s="5"/>
      <c r="X68" s="5"/>
      <c r="Z68" s="5"/>
    </row>
    <row r="69" spans="10:26" ht="18.75" customHeight="1">
      <c r="J69" s="5"/>
      <c r="L69" s="5"/>
      <c r="X69" s="5"/>
      <c r="Z69" s="5"/>
    </row>
    <row r="70" spans="10:26" ht="18.75" customHeight="1">
      <c r="J70" s="5"/>
      <c r="L70" s="5"/>
      <c r="O70" s="8"/>
      <c r="X70" s="5"/>
      <c r="Z70" s="5"/>
    </row>
    <row r="71" spans="10:26" ht="19.5" customHeight="1"/>
  </sheetData>
  <mergeCells count="5">
    <mergeCell ref="E6:AA6"/>
    <mergeCell ref="M12:O12"/>
    <mergeCell ref="E7:W7"/>
    <mergeCell ref="Q8:U8"/>
    <mergeCell ref="Q9:S9"/>
  </mergeCells>
  <phoneticPr fontId="0" type="noConversion"/>
  <printOptions horizontalCentered="1"/>
  <pageMargins left="0.19685039370078741" right="0.51181102362204722" top="0.98425196850393704" bottom="0.39370078740157483" header="0.19685039370078741" footer="0.19685039370078741"/>
  <pageSetup paperSize="9" scale="67" fitToHeight="2" orientation="landscape" r:id="rId1"/>
  <headerFooter alignWithMargins="0"/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showGridLines="0" zoomScale="115" zoomScaleNormal="115" zoomScaleSheetLayoutView="85" workbookViewId="0"/>
  </sheetViews>
  <sheetFormatPr defaultColWidth="9.140625" defaultRowHeight="20.25" customHeight="1"/>
  <cols>
    <col min="1" max="1" width="26.7109375" style="5" customWidth="1"/>
    <col min="2" max="3" width="3.7109375" style="5" customWidth="1"/>
    <col min="4" max="4" width="0.5703125" style="4" customWidth="1"/>
    <col min="5" max="5" width="0.85546875" style="4" customWidth="1"/>
    <col min="6" max="6" width="15.7109375" style="4" customWidth="1"/>
    <col min="7" max="7" width="0.85546875" style="4" customWidth="1"/>
    <col min="8" max="8" width="15.7109375" style="4" customWidth="1"/>
    <col min="9" max="9" width="0.85546875" style="4" customWidth="1"/>
    <col min="10" max="10" width="15.7109375" style="4" customWidth="1"/>
    <col min="11" max="11" width="0.85546875" style="4" customWidth="1"/>
    <col min="12" max="12" width="15.7109375" style="4" customWidth="1"/>
    <col min="13" max="13" width="0.85546875" style="4" customWidth="1"/>
    <col min="14" max="14" width="15.7109375" style="4" customWidth="1"/>
    <col min="15" max="15" width="0.85546875" style="4" customWidth="1"/>
    <col min="16" max="16" width="15.7109375" style="4" customWidth="1"/>
    <col min="17" max="17" width="0.85546875" style="4" customWidth="1"/>
    <col min="18" max="18" width="15.7109375" style="4" customWidth="1"/>
    <col min="19" max="19" width="0.85546875" style="4" customWidth="1"/>
    <col min="20" max="20" width="15.7109375" style="4" customWidth="1"/>
    <col min="21" max="16384" width="9.140625" style="4"/>
  </cols>
  <sheetData>
    <row r="1" spans="1:20" s="22" customFormat="1" ht="18.75" customHeight="1">
      <c r="A1" s="34"/>
      <c r="B1" s="34"/>
      <c r="C1" s="34"/>
      <c r="D1" s="34"/>
      <c r="F1" s="70"/>
      <c r="G1" s="70"/>
      <c r="H1" s="70"/>
      <c r="I1" s="70"/>
      <c r="J1" s="70"/>
      <c r="K1" s="70"/>
      <c r="L1" s="70"/>
      <c r="M1" s="70"/>
      <c r="N1" s="70"/>
      <c r="O1" s="70"/>
      <c r="T1" s="70" t="s">
        <v>37</v>
      </c>
    </row>
    <row r="2" spans="1:20" ht="18.75" customHeight="1">
      <c r="A2" s="15" t="s">
        <v>126</v>
      </c>
      <c r="B2" s="15"/>
      <c r="C2" s="15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18.75" customHeight="1">
      <c r="A3" s="1" t="s">
        <v>156</v>
      </c>
      <c r="B3" s="1"/>
      <c r="C3" s="1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18.75" customHeight="1">
      <c r="A4" s="15" t="s">
        <v>237</v>
      </c>
      <c r="B4" s="15"/>
      <c r="C4" s="1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ht="18.75" customHeight="1">
      <c r="D5" s="11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T5" s="70" t="s">
        <v>33</v>
      </c>
    </row>
    <row r="6" spans="1:20" ht="18.75" customHeight="1">
      <c r="C6" s="14"/>
      <c r="D6" s="12"/>
      <c r="E6" s="13"/>
      <c r="F6" s="127" t="s">
        <v>54</v>
      </c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</row>
    <row r="7" spans="1:20" ht="18.75" customHeight="1">
      <c r="D7" s="11"/>
      <c r="E7" s="6"/>
      <c r="H7" s="67"/>
      <c r="I7" s="67"/>
      <c r="J7" s="67"/>
      <c r="K7" s="67"/>
      <c r="L7" s="67"/>
      <c r="M7" s="67"/>
      <c r="N7" s="67"/>
      <c r="O7" s="67"/>
      <c r="P7" s="127" t="s">
        <v>91</v>
      </c>
      <c r="Q7" s="127"/>
      <c r="R7" s="127"/>
    </row>
    <row r="8" spans="1:20" ht="18.75" customHeight="1">
      <c r="D8" s="11"/>
      <c r="F8" s="6"/>
      <c r="G8" s="67"/>
      <c r="H8" s="13"/>
      <c r="I8" s="13"/>
      <c r="J8" s="67"/>
      <c r="K8" s="67"/>
      <c r="L8" s="67"/>
      <c r="M8" s="67"/>
      <c r="N8" s="67"/>
      <c r="O8" s="67"/>
      <c r="P8" s="67" t="s">
        <v>190</v>
      </c>
      <c r="Q8" s="67"/>
      <c r="R8" s="67"/>
    </row>
    <row r="9" spans="1:20" ht="18.75" customHeight="1">
      <c r="D9" s="11"/>
      <c r="F9" s="6"/>
      <c r="G9" s="6"/>
      <c r="K9" s="67"/>
      <c r="L9" s="127" t="s">
        <v>144</v>
      </c>
      <c r="M9" s="127"/>
      <c r="N9" s="127"/>
      <c r="O9" s="67"/>
      <c r="P9" s="123" t="s">
        <v>191</v>
      </c>
      <c r="Q9" s="13"/>
      <c r="R9" s="67" t="s">
        <v>98</v>
      </c>
    </row>
    <row r="10" spans="1:20" s="6" customFormat="1" ht="18.75" customHeight="1">
      <c r="A10" s="97"/>
      <c r="B10" s="97"/>
      <c r="C10" s="97"/>
      <c r="F10" s="6" t="s">
        <v>10</v>
      </c>
      <c r="J10" s="6" t="s">
        <v>130</v>
      </c>
      <c r="L10" s="67" t="s">
        <v>70</v>
      </c>
      <c r="M10" s="67"/>
      <c r="N10" s="67"/>
      <c r="R10" s="6" t="s">
        <v>100</v>
      </c>
    </row>
    <row r="11" spans="1:20" s="6" customFormat="1" ht="18.75" customHeight="1">
      <c r="A11" s="97"/>
      <c r="B11" s="97"/>
      <c r="C11" s="97"/>
      <c r="F11" s="6" t="s">
        <v>73</v>
      </c>
      <c r="J11" s="6" t="s">
        <v>131</v>
      </c>
      <c r="L11" s="67" t="s">
        <v>72</v>
      </c>
      <c r="M11" s="67"/>
      <c r="N11" s="67"/>
      <c r="P11" s="6" t="s">
        <v>138</v>
      </c>
      <c r="R11" s="6" t="s">
        <v>157</v>
      </c>
    </row>
    <row r="12" spans="1:20" s="6" customFormat="1" ht="18.75" customHeight="1">
      <c r="A12" s="97"/>
      <c r="B12" s="97"/>
      <c r="C12" s="97"/>
      <c r="F12" s="123" t="s">
        <v>9</v>
      </c>
      <c r="H12" s="123" t="s">
        <v>76</v>
      </c>
      <c r="J12" s="123" t="s">
        <v>132</v>
      </c>
      <c r="L12" s="123" t="s">
        <v>71</v>
      </c>
      <c r="M12" s="67"/>
      <c r="N12" s="123" t="s">
        <v>2</v>
      </c>
      <c r="P12" s="123" t="s">
        <v>195</v>
      </c>
      <c r="R12" s="123" t="s">
        <v>103</v>
      </c>
      <c r="T12" s="100" t="s">
        <v>158</v>
      </c>
    </row>
    <row r="13" spans="1:20" ht="18.75" customHeight="1">
      <c r="A13" s="52" t="s">
        <v>203</v>
      </c>
      <c r="B13" s="52"/>
      <c r="C13" s="52"/>
      <c r="F13" s="29">
        <v>526457</v>
      </c>
      <c r="G13" s="29"/>
      <c r="H13" s="29">
        <v>337774</v>
      </c>
      <c r="I13" s="29"/>
      <c r="J13" s="29">
        <v>37007</v>
      </c>
      <c r="K13" s="29"/>
      <c r="L13" s="29">
        <v>54202</v>
      </c>
      <c r="M13" s="29"/>
      <c r="N13" s="29">
        <v>882158</v>
      </c>
      <c r="O13" s="8"/>
      <c r="P13" s="29">
        <v>234131</v>
      </c>
      <c r="Q13" s="29"/>
      <c r="R13" s="71">
        <f>SUM(P13:P13)</f>
        <v>234131</v>
      </c>
      <c r="S13" s="71"/>
      <c r="T13" s="29">
        <f>SUM(E13:N13)+R13</f>
        <v>2071729</v>
      </c>
    </row>
    <row r="14" spans="1:20" ht="18.75" customHeight="1">
      <c r="A14" s="8" t="s">
        <v>227</v>
      </c>
      <c r="E14" s="54"/>
      <c r="F14" s="54">
        <v>0</v>
      </c>
      <c r="G14" s="54"/>
      <c r="H14" s="54">
        <v>0</v>
      </c>
      <c r="I14" s="54"/>
      <c r="J14" s="54">
        <v>0</v>
      </c>
      <c r="L14" s="54">
        <v>0</v>
      </c>
      <c r="M14" s="54"/>
      <c r="N14" s="71">
        <f>+PL!K87</f>
        <v>-35475</v>
      </c>
      <c r="O14" s="54"/>
      <c r="P14" s="54">
        <v>0</v>
      </c>
      <c r="R14" s="54">
        <v>0</v>
      </c>
      <c r="T14" s="29">
        <f>SUM(E14:Q14)</f>
        <v>-35475</v>
      </c>
    </row>
    <row r="15" spans="1:20" ht="18.75" customHeight="1">
      <c r="A15" s="8" t="s">
        <v>93</v>
      </c>
      <c r="E15" s="54"/>
      <c r="F15" s="36">
        <v>0</v>
      </c>
      <c r="G15" s="29"/>
      <c r="H15" s="36">
        <v>0</v>
      </c>
      <c r="I15" s="29"/>
      <c r="J15" s="36">
        <v>0</v>
      </c>
      <c r="L15" s="36">
        <v>0</v>
      </c>
      <c r="M15" s="31"/>
      <c r="N15" s="36">
        <v>0</v>
      </c>
      <c r="O15" s="29"/>
      <c r="P15" s="36">
        <v>0</v>
      </c>
      <c r="R15" s="103">
        <f>SUM(P15:P15)</f>
        <v>0</v>
      </c>
      <c r="T15" s="36">
        <f>SUM(E15:Q15)</f>
        <v>0</v>
      </c>
    </row>
    <row r="16" spans="1:20" ht="18.75" customHeight="1">
      <c r="A16" s="8" t="s">
        <v>94</v>
      </c>
      <c r="E16" s="54"/>
      <c r="F16" s="54">
        <f>SUM(F14:F15)</f>
        <v>0</v>
      </c>
      <c r="G16" s="54"/>
      <c r="H16" s="54">
        <f>SUM(H14:H15)</f>
        <v>0</v>
      </c>
      <c r="I16" s="54"/>
      <c r="J16" s="54">
        <f>SUM(J14:J15)</f>
        <v>0</v>
      </c>
      <c r="L16" s="54">
        <f>SUM(L14:L15)</f>
        <v>0</v>
      </c>
      <c r="M16" s="54"/>
      <c r="N16" s="54">
        <f>SUM(N14:N15)</f>
        <v>-35475</v>
      </c>
      <c r="O16" s="54"/>
      <c r="P16" s="54">
        <f>SUM(P14:P15)</f>
        <v>0</v>
      </c>
      <c r="R16" s="54">
        <f>SUM(R14:R15)</f>
        <v>0</v>
      </c>
      <c r="T16" s="54">
        <f>SUM(T14:T15)</f>
        <v>-35475</v>
      </c>
    </row>
    <row r="17" spans="1:20" s="121" customFormat="1" ht="18.75" customHeight="1">
      <c r="A17" s="120" t="s">
        <v>238</v>
      </c>
      <c r="B17" s="120"/>
      <c r="C17" s="120"/>
      <c r="E17" s="71"/>
      <c r="F17" s="71">
        <v>0</v>
      </c>
      <c r="G17" s="71"/>
      <c r="H17" s="71">
        <v>0</v>
      </c>
      <c r="I17" s="71"/>
      <c r="J17" s="71">
        <v>0</v>
      </c>
      <c r="L17" s="71">
        <v>0</v>
      </c>
      <c r="M17" s="71"/>
      <c r="N17" s="71">
        <v>-15794</v>
      </c>
      <c r="O17" s="71"/>
      <c r="P17" s="71">
        <v>0</v>
      </c>
      <c r="R17" s="71">
        <v>0</v>
      </c>
      <c r="T17" s="29">
        <f>SUM(E17:P17)</f>
        <v>-15794</v>
      </c>
    </row>
    <row r="18" spans="1:20" ht="18.75" customHeight="1" thickBot="1">
      <c r="A18" s="1" t="s">
        <v>233</v>
      </c>
      <c r="B18" s="1"/>
      <c r="C18" s="1"/>
      <c r="E18" s="54"/>
      <c r="F18" s="101">
        <f>SUM(F13:F17)-F16</f>
        <v>526457</v>
      </c>
      <c r="G18" s="54"/>
      <c r="H18" s="101">
        <f>SUM(H13:H17)-H16</f>
        <v>337774</v>
      </c>
      <c r="I18" s="71"/>
      <c r="J18" s="101">
        <f>SUM(J13:J17)-J16</f>
        <v>37007</v>
      </c>
      <c r="L18" s="101">
        <f>SUM(L13:L17)-L16</f>
        <v>54202</v>
      </c>
      <c r="M18" s="54"/>
      <c r="N18" s="101">
        <f>SUM(N13:N17)-N16</f>
        <v>830889</v>
      </c>
      <c r="O18" s="71"/>
      <c r="P18" s="101">
        <f>SUM(P13:P17)-P16</f>
        <v>234131</v>
      </c>
      <c r="R18" s="101">
        <f>SUM(R13:R17)-R16</f>
        <v>234131</v>
      </c>
      <c r="T18" s="101">
        <f>SUM(T13:T17)-T16</f>
        <v>2020460</v>
      </c>
    </row>
    <row r="19" spans="1:20" ht="18.75" customHeight="1" thickTop="1">
      <c r="A19" s="1"/>
      <c r="B19" s="1"/>
      <c r="C19" s="1"/>
      <c r="E19" s="54"/>
      <c r="F19" s="54"/>
      <c r="G19" s="71"/>
      <c r="H19" s="54"/>
      <c r="I19" s="71"/>
      <c r="L19" s="54"/>
      <c r="M19" s="54"/>
      <c r="N19" s="54"/>
      <c r="O19" s="71"/>
      <c r="Q19" s="71"/>
      <c r="R19" s="54"/>
      <c r="S19" s="71"/>
      <c r="T19" s="54"/>
    </row>
    <row r="20" spans="1:20" ht="18.75" customHeight="1">
      <c r="A20" s="52" t="s">
        <v>224</v>
      </c>
      <c r="B20" s="52"/>
      <c r="C20" s="52"/>
      <c r="F20" s="29">
        <v>526457</v>
      </c>
      <c r="G20" s="29"/>
      <c r="H20" s="29">
        <v>337774</v>
      </c>
      <c r="I20" s="29"/>
      <c r="J20" s="29">
        <v>37007</v>
      </c>
      <c r="K20" s="29"/>
      <c r="L20" s="29">
        <v>54202</v>
      </c>
      <c r="M20" s="29"/>
      <c r="N20" s="29">
        <v>859285</v>
      </c>
      <c r="O20" s="8"/>
      <c r="P20" s="29">
        <v>184474</v>
      </c>
      <c r="Q20" s="29"/>
      <c r="R20" s="71">
        <f>SUM(P20:P20)</f>
        <v>184474</v>
      </c>
      <c r="S20" s="71"/>
      <c r="T20" s="29">
        <f>SUM(E20:N20)+R20</f>
        <v>1999199</v>
      </c>
    </row>
    <row r="21" spans="1:20" ht="18.75" customHeight="1">
      <c r="A21" s="8" t="s">
        <v>92</v>
      </c>
      <c r="B21" s="8"/>
      <c r="C21" s="8"/>
      <c r="F21" s="54">
        <v>0</v>
      </c>
      <c r="G21" s="54"/>
      <c r="H21" s="54">
        <v>0</v>
      </c>
      <c r="I21" s="54"/>
      <c r="J21" s="54">
        <v>0</v>
      </c>
      <c r="L21" s="54">
        <v>0</v>
      </c>
      <c r="M21" s="54"/>
      <c r="N21" s="71">
        <f>+PL!I87</f>
        <v>13376</v>
      </c>
      <c r="O21" s="54"/>
      <c r="P21" s="54">
        <v>0</v>
      </c>
      <c r="R21" s="54">
        <v>0</v>
      </c>
      <c r="T21" s="29">
        <f>SUM(E21:Q21)</f>
        <v>13376</v>
      </c>
    </row>
    <row r="22" spans="1:20" ht="18.75" customHeight="1">
      <c r="A22" s="8" t="s">
        <v>93</v>
      </c>
      <c r="F22" s="73">
        <v>0</v>
      </c>
      <c r="G22" s="54"/>
      <c r="H22" s="73">
        <v>0</v>
      </c>
      <c r="I22" s="54"/>
      <c r="J22" s="36">
        <v>0</v>
      </c>
      <c r="L22" s="73">
        <v>0</v>
      </c>
      <c r="M22" s="54"/>
      <c r="N22" s="73">
        <v>0</v>
      </c>
      <c r="O22" s="54"/>
      <c r="P22" s="36">
        <v>0</v>
      </c>
      <c r="R22" s="36">
        <v>0</v>
      </c>
      <c r="T22" s="36">
        <f>SUM(E22:Q22)</f>
        <v>0</v>
      </c>
    </row>
    <row r="23" spans="1:20" ht="18.75" customHeight="1">
      <c r="A23" s="8" t="s">
        <v>94</v>
      </c>
      <c r="F23" s="54">
        <f>SUM(F21:F22)</f>
        <v>0</v>
      </c>
      <c r="G23" s="54"/>
      <c r="H23" s="54">
        <f>SUM(H21:H22)</f>
        <v>0</v>
      </c>
      <c r="I23" s="54"/>
      <c r="J23" s="54">
        <f>SUM(J21:J22)</f>
        <v>0</v>
      </c>
      <c r="L23" s="54">
        <f>SUM(L21:L22)</f>
        <v>0</v>
      </c>
      <c r="M23" s="54"/>
      <c r="N23" s="54">
        <f>SUM(N21:N22)</f>
        <v>13376</v>
      </c>
      <c r="O23" s="54"/>
      <c r="P23" s="54">
        <f>SUM(P21:P22)</f>
        <v>0</v>
      </c>
      <c r="R23" s="54">
        <f>SUM(R21:R22)</f>
        <v>0</v>
      </c>
      <c r="T23" s="54">
        <f>SUM(T21:T22)</f>
        <v>13376</v>
      </c>
    </row>
    <row r="24" spans="1:20" s="121" customFormat="1" ht="18.75" customHeight="1">
      <c r="A24" s="120" t="s">
        <v>238</v>
      </c>
      <c r="B24" s="120"/>
      <c r="C24" s="120"/>
      <c r="E24" s="71"/>
      <c r="F24" s="71">
        <v>0</v>
      </c>
      <c r="G24" s="71"/>
      <c r="H24" s="71">
        <v>0</v>
      </c>
      <c r="I24" s="71"/>
      <c r="J24" s="71">
        <v>0</v>
      </c>
      <c r="L24" s="71">
        <v>0</v>
      </c>
      <c r="M24" s="71"/>
      <c r="N24" s="71">
        <v>-15794</v>
      </c>
      <c r="O24" s="71"/>
      <c r="P24" s="71">
        <v>0</v>
      </c>
      <c r="R24" s="71">
        <v>0</v>
      </c>
      <c r="T24" s="29">
        <f>SUM(E24:P24)</f>
        <v>-15794</v>
      </c>
    </row>
    <row r="25" spans="1:20" ht="18.75" customHeight="1" thickBot="1">
      <c r="A25" s="1" t="s">
        <v>234</v>
      </c>
      <c r="B25" s="1"/>
      <c r="C25" s="1"/>
      <c r="F25" s="101">
        <f>SUM(F20:F24)-F23</f>
        <v>526457</v>
      </c>
      <c r="G25" s="54"/>
      <c r="H25" s="101">
        <f>SUM(H20:H24)-H23</f>
        <v>337774</v>
      </c>
      <c r="I25" s="71"/>
      <c r="J25" s="101">
        <f>SUM(J20:J24)-J23</f>
        <v>37007</v>
      </c>
      <c r="L25" s="101">
        <f>SUM(L20:L24)-L23</f>
        <v>54202</v>
      </c>
      <c r="M25" s="54"/>
      <c r="N25" s="101">
        <f>SUM(N20:N24)-N23</f>
        <v>856867</v>
      </c>
      <c r="O25" s="71"/>
      <c r="P25" s="101">
        <f>SUM(P20:P24)-P23</f>
        <v>184474</v>
      </c>
      <c r="R25" s="101">
        <f>SUM(R20:R24)-R23</f>
        <v>184474</v>
      </c>
      <c r="T25" s="101">
        <f>SUM(T20:T24)-T23</f>
        <v>1996781</v>
      </c>
    </row>
    <row r="26" spans="1:20" ht="18.75" customHeight="1" thickTop="1">
      <c r="A26" s="1"/>
      <c r="B26" s="1"/>
      <c r="C26" s="1"/>
      <c r="E26" s="71"/>
      <c r="F26" s="54"/>
      <c r="G26" s="71"/>
      <c r="H26" s="54"/>
      <c r="I26" s="71"/>
      <c r="J26" s="54"/>
      <c r="K26" s="54"/>
      <c r="L26" s="54"/>
      <c r="M26" s="54"/>
      <c r="N26" s="54"/>
      <c r="O26" s="71"/>
      <c r="P26" s="54"/>
      <c r="Q26" s="71"/>
      <c r="R26" s="54"/>
      <c r="S26" s="71"/>
      <c r="T26" s="54"/>
    </row>
    <row r="27" spans="1:20" ht="18.75" customHeight="1">
      <c r="A27" s="5" t="s">
        <v>1</v>
      </c>
      <c r="E27" s="5"/>
      <c r="Q27" s="5"/>
      <c r="S27" s="5"/>
    </row>
    <row r="28" spans="1:20" ht="18.75" customHeight="1">
      <c r="E28" s="5"/>
      <c r="Q28" s="5"/>
      <c r="S28" s="5"/>
    </row>
    <row r="29" spans="1:20" ht="18.75" customHeight="1">
      <c r="E29" s="5"/>
      <c r="Q29" s="5"/>
      <c r="S29" s="5"/>
    </row>
    <row r="30" spans="1:20" ht="18.75" customHeight="1">
      <c r="E30" s="5"/>
      <c r="Q30" s="5"/>
      <c r="S30" s="5"/>
    </row>
    <row r="31" spans="1:20" ht="18.75" customHeight="1">
      <c r="E31" s="5"/>
      <c r="Q31" s="5"/>
      <c r="S31" s="5"/>
    </row>
    <row r="32" spans="1:20" ht="18.75" customHeight="1">
      <c r="E32" s="5"/>
      <c r="Q32" s="5"/>
      <c r="S32" s="5"/>
    </row>
    <row r="33" spans="5:19" ht="18.75" customHeight="1">
      <c r="E33" s="5"/>
      <c r="Q33" s="5"/>
      <c r="S33" s="5"/>
    </row>
    <row r="34" spans="5:19" ht="18.75" customHeight="1">
      <c r="E34" s="5"/>
      <c r="Q34" s="5"/>
      <c r="S34" s="5"/>
    </row>
    <row r="35" spans="5:19" ht="18.75" customHeight="1">
      <c r="E35" s="5"/>
      <c r="Q35" s="5"/>
      <c r="S35" s="5"/>
    </row>
    <row r="36" spans="5:19" ht="18.75" customHeight="1">
      <c r="E36" s="5"/>
      <c r="Q36" s="5"/>
      <c r="S36" s="5"/>
    </row>
    <row r="37" spans="5:19" ht="18.75" customHeight="1">
      <c r="E37" s="5"/>
      <c r="Q37" s="5"/>
      <c r="S37" s="5"/>
    </row>
    <row r="38" spans="5:19" ht="18.75" customHeight="1">
      <c r="E38" s="5"/>
      <c r="Q38" s="5"/>
      <c r="S38" s="5"/>
    </row>
    <row r="39" spans="5:19" ht="18.75" customHeight="1">
      <c r="E39" s="5"/>
      <c r="H39" s="8"/>
      <c r="Q39" s="5"/>
      <c r="S39" s="5"/>
    </row>
    <row r="40" spans="5:19" ht="19.5" customHeight="1"/>
  </sheetData>
  <mergeCells count="3">
    <mergeCell ref="L9:N9"/>
    <mergeCell ref="P7:R7"/>
    <mergeCell ref="F6:T6"/>
  </mergeCells>
  <printOptions horizontalCentered="1"/>
  <pageMargins left="0.59055118110236227" right="0.39370078740157483" top="0.98425196850393704" bottom="0.39370078740157483" header="0.19685039370078741" footer="0.19685039370078741"/>
  <pageSetup paperSize="9" scale="77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"/>
  <sheetViews>
    <sheetView showGridLines="0" view="pageBreakPreview" zoomScale="115" zoomScaleNormal="85" zoomScaleSheetLayoutView="115" workbookViewId="0">
      <selection activeCell="A3" sqref="A3"/>
    </sheetView>
  </sheetViews>
  <sheetFormatPr defaultColWidth="10.7109375" defaultRowHeight="20.25" customHeight="1"/>
  <cols>
    <col min="1" max="1" width="28.140625" style="22" customWidth="1"/>
    <col min="2" max="2" width="11.7109375" style="22" customWidth="1"/>
    <col min="3" max="3" width="5.42578125" style="22" customWidth="1"/>
    <col min="4" max="4" width="0.7109375" style="22" customWidth="1"/>
    <col min="5" max="5" width="11.28515625" style="22" customWidth="1"/>
    <col min="6" max="6" width="0.7109375" style="22" customWidth="1"/>
    <col min="7" max="7" width="11.28515625" style="22" customWidth="1"/>
    <col min="8" max="8" width="0.7109375" style="22" customWidth="1"/>
    <col min="9" max="9" width="11.28515625" style="22" customWidth="1"/>
    <col min="10" max="10" width="0.7109375" style="22" customWidth="1"/>
    <col min="11" max="11" width="11.28515625" style="22" customWidth="1"/>
    <col min="12" max="12" width="0.28515625" style="22" customWidth="1"/>
    <col min="13" max="16384" width="10.7109375" style="22"/>
  </cols>
  <sheetData>
    <row r="1" spans="1:12" ht="17.25" customHeight="1">
      <c r="A1" s="34"/>
      <c r="B1" s="34"/>
      <c r="L1" s="70" t="s">
        <v>37</v>
      </c>
    </row>
    <row r="2" spans="1:12" s="17" customFormat="1" ht="17.25" customHeight="1">
      <c r="A2" s="15" t="s">
        <v>126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2" s="17" customFormat="1" ht="17.25" customHeight="1">
      <c r="A3" s="15" t="s">
        <v>74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2" s="17" customFormat="1" ht="17.25" customHeight="1">
      <c r="A4" s="15" t="s">
        <v>237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2" ht="17.25" customHeight="1">
      <c r="A5" s="17"/>
      <c r="B5" s="16"/>
      <c r="C5" s="16"/>
      <c r="D5" s="16"/>
      <c r="E5" s="70"/>
      <c r="F5" s="16"/>
      <c r="G5" s="70"/>
      <c r="H5" s="16"/>
      <c r="I5" s="70"/>
      <c r="J5" s="16"/>
      <c r="K5" s="70"/>
      <c r="L5" s="71" t="s">
        <v>33</v>
      </c>
    </row>
    <row r="6" spans="1:12" ht="17.25" customHeight="1">
      <c r="A6" s="17"/>
      <c r="B6" s="16"/>
      <c r="C6" s="16"/>
      <c r="D6" s="16"/>
      <c r="E6" s="129" t="s">
        <v>49</v>
      </c>
      <c r="F6" s="129"/>
      <c r="G6" s="129"/>
      <c r="H6" s="17"/>
      <c r="I6" s="18"/>
      <c r="J6" s="19" t="s">
        <v>50</v>
      </c>
      <c r="K6" s="18"/>
    </row>
    <row r="7" spans="1:12" ht="17.25" customHeight="1">
      <c r="A7" s="17"/>
      <c r="B7" s="16"/>
      <c r="C7" s="16"/>
      <c r="D7" s="16"/>
      <c r="E7" s="125" t="s">
        <v>51</v>
      </c>
      <c r="F7" s="125"/>
      <c r="G7" s="125"/>
      <c r="H7" s="17"/>
      <c r="I7" s="20"/>
      <c r="J7" s="21" t="s">
        <v>51</v>
      </c>
      <c r="K7" s="20"/>
    </row>
    <row r="8" spans="1:12" ht="17.25" customHeight="1">
      <c r="C8" s="23"/>
      <c r="D8" s="23"/>
      <c r="E8" s="24">
        <v>2023</v>
      </c>
      <c r="F8" s="14"/>
      <c r="G8" s="24">
        <v>2022</v>
      </c>
      <c r="H8" s="39"/>
      <c r="I8" s="38">
        <v>2023</v>
      </c>
      <c r="J8" s="39"/>
      <c r="K8" s="38">
        <v>2022</v>
      </c>
    </row>
    <row r="9" spans="1:12" ht="17.25" customHeight="1">
      <c r="C9" s="23"/>
      <c r="D9" s="23"/>
      <c r="E9" s="25"/>
      <c r="F9" s="14"/>
      <c r="G9" s="25"/>
      <c r="H9" s="39"/>
      <c r="I9" s="25"/>
      <c r="J9" s="39"/>
      <c r="K9" s="25"/>
    </row>
    <row r="10" spans="1:12" ht="17.25" customHeight="1">
      <c r="A10" s="1" t="s">
        <v>38</v>
      </c>
      <c r="B10" s="2"/>
      <c r="C10" s="3"/>
      <c r="D10" s="3"/>
      <c r="E10" s="3"/>
      <c r="F10" s="3"/>
      <c r="G10" s="3"/>
      <c r="I10" s="3"/>
      <c r="K10" s="3"/>
    </row>
    <row r="11" spans="1:12" ht="17.25" customHeight="1">
      <c r="A11" s="5" t="s">
        <v>173</v>
      </c>
      <c r="B11" s="4"/>
      <c r="C11" s="27"/>
      <c r="E11" s="31">
        <f>PL!E85</f>
        <v>38136</v>
      </c>
      <c r="G11" s="31">
        <f>PL!G85</f>
        <v>-25275</v>
      </c>
      <c r="H11" s="31"/>
      <c r="I11" s="31">
        <f>PL!I85</f>
        <v>20567</v>
      </c>
      <c r="J11" s="31"/>
      <c r="K11" s="31">
        <f>PL!K85</f>
        <v>-36313</v>
      </c>
    </row>
    <row r="12" spans="1:12" ht="17.25" customHeight="1">
      <c r="A12" s="5" t="s">
        <v>174</v>
      </c>
      <c r="B12" s="4"/>
      <c r="C12" s="27"/>
      <c r="E12" s="29"/>
      <c r="G12" s="29"/>
      <c r="H12" s="29"/>
      <c r="I12" s="29"/>
      <c r="J12" s="29"/>
      <c r="K12" s="29"/>
    </row>
    <row r="13" spans="1:12" ht="17.25" customHeight="1">
      <c r="A13" s="5" t="s">
        <v>79</v>
      </c>
      <c r="B13" s="4"/>
      <c r="C13" s="27"/>
      <c r="E13" s="29"/>
      <c r="G13" s="29"/>
      <c r="H13" s="29"/>
      <c r="I13" s="29"/>
      <c r="J13" s="29"/>
      <c r="K13" s="29"/>
    </row>
    <row r="14" spans="1:12" ht="17.25" customHeight="1">
      <c r="A14" s="5" t="s">
        <v>228</v>
      </c>
      <c r="B14" s="4"/>
      <c r="C14" s="27"/>
      <c r="E14" s="29">
        <v>3474</v>
      </c>
      <c r="F14" s="72"/>
      <c r="G14" s="29">
        <v>1959</v>
      </c>
      <c r="H14" s="118"/>
      <c r="I14" s="29">
        <v>-5248</v>
      </c>
      <c r="J14" s="111"/>
      <c r="K14" s="29">
        <v>1959</v>
      </c>
    </row>
    <row r="15" spans="1:12" ht="17.25" customHeight="1">
      <c r="A15" s="5" t="s">
        <v>252</v>
      </c>
      <c r="B15" s="4"/>
      <c r="C15" s="27"/>
      <c r="E15" s="29">
        <v>-878</v>
      </c>
      <c r="F15" s="72"/>
      <c r="G15" s="29">
        <v>1694</v>
      </c>
      <c r="H15" s="118"/>
      <c r="I15" s="29">
        <v>0</v>
      </c>
      <c r="J15" s="111"/>
      <c r="K15" s="29">
        <v>0</v>
      </c>
    </row>
    <row r="16" spans="1:12" ht="17.25" customHeight="1">
      <c r="A16" s="5" t="s">
        <v>151</v>
      </c>
      <c r="B16" s="4"/>
      <c r="C16" s="27"/>
      <c r="D16" s="32"/>
      <c r="E16" s="29">
        <v>292007</v>
      </c>
      <c r="F16" s="72"/>
      <c r="G16" s="29">
        <v>260261</v>
      </c>
      <c r="H16" s="118"/>
      <c r="I16" s="29">
        <v>57807</v>
      </c>
      <c r="J16" s="118"/>
      <c r="K16" s="29">
        <v>62437</v>
      </c>
      <c r="L16" s="29">
        <v>0</v>
      </c>
    </row>
    <row r="17" spans="1:12" ht="17.25" customHeight="1">
      <c r="A17" s="92" t="s">
        <v>251</v>
      </c>
      <c r="B17" s="4"/>
      <c r="C17" s="27"/>
      <c r="D17" s="32"/>
      <c r="E17" s="29">
        <v>12717</v>
      </c>
      <c r="F17" s="72"/>
      <c r="G17" s="29">
        <v>843</v>
      </c>
      <c r="H17" s="118"/>
      <c r="I17" s="29">
        <v>-5</v>
      </c>
      <c r="J17" s="118"/>
      <c r="K17" s="29">
        <v>0</v>
      </c>
      <c r="L17" s="29"/>
    </row>
    <row r="18" spans="1:12" ht="17.25" customHeight="1">
      <c r="A18" s="92" t="s">
        <v>250</v>
      </c>
      <c r="B18" s="4"/>
      <c r="C18" s="27"/>
      <c r="D18" s="32"/>
      <c r="E18" s="29">
        <v>1257</v>
      </c>
      <c r="F18" s="72"/>
      <c r="G18" s="29">
        <v>345</v>
      </c>
      <c r="H18" s="118"/>
      <c r="I18" s="29">
        <v>0</v>
      </c>
      <c r="J18" s="118"/>
      <c r="K18" s="29">
        <v>0</v>
      </c>
      <c r="L18" s="29"/>
    </row>
    <row r="19" spans="1:12" ht="17.25" customHeight="1">
      <c r="A19" s="92" t="s">
        <v>245</v>
      </c>
      <c r="B19" s="4"/>
      <c r="C19" s="27"/>
      <c r="D19" s="32"/>
      <c r="E19" s="29">
        <v>13</v>
      </c>
      <c r="F19" s="72"/>
      <c r="G19" s="29">
        <v>0</v>
      </c>
      <c r="H19" s="118"/>
      <c r="I19" s="29">
        <v>0</v>
      </c>
      <c r="J19" s="118"/>
      <c r="K19" s="29">
        <v>0</v>
      </c>
    </row>
    <row r="20" spans="1:12" ht="17.25" customHeight="1">
      <c r="A20" s="7" t="s">
        <v>205</v>
      </c>
      <c r="B20" s="4"/>
      <c r="C20" s="27"/>
      <c r="D20" s="32"/>
      <c r="E20" s="29">
        <v>0</v>
      </c>
      <c r="F20" s="72"/>
      <c r="G20" s="29">
        <v>-11621</v>
      </c>
      <c r="H20" s="118"/>
      <c r="I20" s="29">
        <v>0</v>
      </c>
      <c r="J20" s="118"/>
      <c r="K20" s="29">
        <v>-1500</v>
      </c>
    </row>
    <row r="21" spans="1:12" ht="17.25" customHeight="1">
      <c r="A21" s="7" t="s">
        <v>217</v>
      </c>
      <c r="B21" s="4"/>
      <c r="C21" s="27"/>
      <c r="D21" s="32"/>
      <c r="F21" s="72"/>
      <c r="G21" s="29"/>
      <c r="H21" s="72"/>
      <c r="I21" s="29"/>
      <c r="J21" s="31"/>
      <c r="K21" s="29"/>
    </row>
    <row r="22" spans="1:12" ht="17.25" customHeight="1">
      <c r="A22" s="92" t="s">
        <v>197</v>
      </c>
      <c r="B22" s="4"/>
      <c r="C22" s="27"/>
      <c r="D22" s="32"/>
      <c r="E22" s="29">
        <v>3992</v>
      </c>
      <c r="F22" s="72"/>
      <c r="G22" s="29">
        <v>2101</v>
      </c>
      <c r="H22" s="118"/>
      <c r="I22" s="29">
        <v>1311</v>
      </c>
      <c r="J22" s="118"/>
      <c r="K22" s="29">
        <v>813</v>
      </c>
    </row>
    <row r="23" spans="1:12" ht="17.25" customHeight="1">
      <c r="A23" s="92" t="s">
        <v>221</v>
      </c>
      <c r="B23" s="4"/>
      <c r="C23" s="27"/>
      <c r="D23" s="32"/>
      <c r="E23" s="29">
        <v>-27569</v>
      </c>
      <c r="F23" s="72"/>
      <c r="G23" s="29">
        <v>-8883</v>
      </c>
      <c r="H23" s="118"/>
      <c r="I23" s="61">
        <v>0</v>
      </c>
      <c r="J23" s="118"/>
      <c r="K23" s="29">
        <v>0</v>
      </c>
    </row>
    <row r="24" spans="1:12" ht="17.25" customHeight="1">
      <c r="A24" s="92" t="s">
        <v>208</v>
      </c>
      <c r="B24" s="4"/>
      <c r="C24" s="27"/>
      <c r="D24" s="32"/>
      <c r="E24" s="29">
        <v>-46</v>
      </c>
      <c r="F24" s="72"/>
      <c r="G24" s="29">
        <v>3199</v>
      </c>
      <c r="H24" s="118"/>
      <c r="I24" s="29">
        <v>-46</v>
      </c>
      <c r="J24" s="118"/>
      <c r="K24" s="29">
        <v>-12</v>
      </c>
    </row>
    <row r="25" spans="1:12" ht="17.25" customHeight="1">
      <c r="A25" s="92" t="s">
        <v>222</v>
      </c>
      <c r="B25" s="4"/>
      <c r="C25" s="27"/>
      <c r="D25" s="32"/>
      <c r="E25" s="29">
        <v>-268</v>
      </c>
      <c r="F25" s="72"/>
      <c r="G25" s="29">
        <v>0</v>
      </c>
      <c r="H25" s="118"/>
      <c r="I25" s="29">
        <v>0</v>
      </c>
      <c r="J25" s="111"/>
      <c r="K25" s="29">
        <v>65230</v>
      </c>
    </row>
    <row r="26" spans="1:12" ht="17.25" customHeight="1">
      <c r="A26" s="7" t="s">
        <v>55</v>
      </c>
      <c r="B26" s="4"/>
      <c r="C26" s="27"/>
      <c r="D26" s="32"/>
      <c r="E26" s="29">
        <v>4184</v>
      </c>
      <c r="F26" s="72"/>
      <c r="G26" s="29">
        <v>3498</v>
      </c>
      <c r="H26" s="118"/>
      <c r="I26" s="29">
        <v>1256</v>
      </c>
      <c r="J26" s="111"/>
      <c r="K26" s="29">
        <v>1143</v>
      </c>
    </row>
    <row r="27" spans="1:12" ht="17.25" customHeight="1">
      <c r="A27" s="7" t="s">
        <v>196</v>
      </c>
      <c r="B27" s="4"/>
      <c r="C27" s="27"/>
      <c r="D27" s="32"/>
      <c r="E27" s="29">
        <v>0</v>
      </c>
      <c r="F27" s="72"/>
      <c r="G27" s="29">
        <v>0</v>
      </c>
      <c r="H27" s="118"/>
      <c r="I27" s="29">
        <v>-10578</v>
      </c>
      <c r="J27" s="118"/>
      <c r="K27" s="29">
        <v>-17410</v>
      </c>
    </row>
    <row r="28" spans="1:12" ht="17.25" customHeight="1">
      <c r="A28" s="5" t="s">
        <v>39</v>
      </c>
      <c r="B28" s="4"/>
      <c r="C28" s="32"/>
      <c r="D28" s="32"/>
      <c r="E28" s="29">
        <v>-755</v>
      </c>
      <c r="F28" s="72"/>
      <c r="G28" s="29">
        <v>-229</v>
      </c>
      <c r="H28" s="118"/>
      <c r="I28" s="111">
        <v>-10903</v>
      </c>
      <c r="J28" s="118"/>
      <c r="K28" s="29">
        <v>-5676</v>
      </c>
    </row>
    <row r="29" spans="1:12" ht="17.25" customHeight="1">
      <c r="A29" s="7" t="s">
        <v>107</v>
      </c>
      <c r="B29" s="4"/>
      <c r="C29" s="32"/>
      <c r="D29" s="32"/>
      <c r="E29" s="36">
        <v>112491</v>
      </c>
      <c r="F29" s="72"/>
      <c r="G29" s="36">
        <v>92678</v>
      </c>
      <c r="H29" s="118"/>
      <c r="I29" s="36">
        <v>53169</v>
      </c>
      <c r="J29" s="118"/>
      <c r="K29" s="36">
        <v>41233</v>
      </c>
    </row>
    <row r="30" spans="1:12" ht="17.25" customHeight="1">
      <c r="A30" s="7" t="s">
        <v>90</v>
      </c>
      <c r="B30" s="4"/>
      <c r="I30" s="111"/>
    </row>
    <row r="31" spans="1:12" ht="17.25" customHeight="1">
      <c r="A31" s="5" t="s">
        <v>89</v>
      </c>
      <c r="B31" s="4"/>
      <c r="E31" s="29">
        <f>SUM(E11:E29)</f>
        <v>438755</v>
      </c>
      <c r="G31" s="29">
        <f>SUM(G11:G29)</f>
        <v>320570</v>
      </c>
      <c r="I31" s="29">
        <f>SUM(I11:I29)</f>
        <v>107330</v>
      </c>
      <c r="J31" s="29"/>
      <c r="K31" s="29">
        <f>SUM(K11:K29)</f>
        <v>111904</v>
      </c>
    </row>
    <row r="32" spans="1:12" s="34" customFormat="1" ht="17.25" customHeight="1">
      <c r="A32" s="5" t="s">
        <v>40</v>
      </c>
      <c r="B32" s="4"/>
      <c r="C32" s="22"/>
      <c r="D32" s="22"/>
      <c r="E32" s="22"/>
      <c r="F32" s="22"/>
      <c r="G32" s="22"/>
      <c r="H32" s="22"/>
      <c r="I32" s="111"/>
      <c r="J32" s="29"/>
      <c r="K32" s="29"/>
    </row>
    <row r="33" spans="1:11" ht="17.25" customHeight="1">
      <c r="A33" s="5" t="s">
        <v>64</v>
      </c>
      <c r="B33" s="4"/>
      <c r="E33" s="71">
        <v>-13094</v>
      </c>
      <c r="F33" s="112"/>
      <c r="G33" s="71">
        <v>-150315</v>
      </c>
      <c r="H33" s="112"/>
      <c r="I33" s="71">
        <v>-6896</v>
      </c>
      <c r="J33" s="112"/>
      <c r="K33" s="71">
        <v>-14120</v>
      </c>
    </row>
    <row r="34" spans="1:11" ht="17.25" customHeight="1">
      <c r="A34" s="5" t="s">
        <v>41</v>
      </c>
      <c r="B34" s="4"/>
      <c r="E34" s="71">
        <v>22462</v>
      </c>
      <c r="F34" s="112"/>
      <c r="G34" s="71">
        <v>-105921</v>
      </c>
      <c r="H34" s="112"/>
      <c r="I34" s="71">
        <v>0</v>
      </c>
      <c r="J34" s="112"/>
      <c r="K34" s="71">
        <v>0</v>
      </c>
    </row>
    <row r="35" spans="1:11" ht="17.25" customHeight="1">
      <c r="A35" s="7" t="s">
        <v>42</v>
      </c>
      <c r="B35" s="9"/>
      <c r="E35" s="71">
        <v>2731</v>
      </c>
      <c r="F35" s="112"/>
      <c r="G35" s="71">
        <v>-9100</v>
      </c>
      <c r="H35" s="112"/>
      <c r="I35" s="71">
        <v>355</v>
      </c>
      <c r="J35" s="112"/>
      <c r="K35" s="71">
        <v>1359</v>
      </c>
    </row>
    <row r="36" spans="1:11" ht="17.25" customHeight="1">
      <c r="A36" s="7" t="s">
        <v>243</v>
      </c>
      <c r="B36" s="9"/>
      <c r="E36" s="71">
        <v>-1</v>
      </c>
      <c r="F36" s="112"/>
      <c r="G36" s="71">
        <v>0</v>
      </c>
      <c r="H36" s="112"/>
      <c r="I36" s="71">
        <v>0</v>
      </c>
      <c r="J36" s="112"/>
      <c r="K36" s="71">
        <v>0</v>
      </c>
    </row>
    <row r="37" spans="1:11" ht="17.25" customHeight="1">
      <c r="A37" s="7" t="s">
        <v>120</v>
      </c>
      <c r="B37" s="4"/>
      <c r="E37" s="71">
        <v>-69226</v>
      </c>
      <c r="F37" s="112"/>
      <c r="G37" s="71">
        <v>-11495</v>
      </c>
      <c r="H37" s="112"/>
      <c r="I37" s="71">
        <v>-8742</v>
      </c>
      <c r="J37" s="112"/>
      <c r="K37" s="71">
        <v>-2319</v>
      </c>
    </row>
    <row r="38" spans="1:11" ht="17.25" customHeight="1">
      <c r="A38" s="5" t="s">
        <v>43</v>
      </c>
      <c r="B38" s="4"/>
      <c r="E38" s="71"/>
      <c r="F38" s="112"/>
      <c r="G38" s="71"/>
      <c r="H38" s="112"/>
      <c r="I38" s="71"/>
      <c r="J38" s="112"/>
      <c r="K38" s="71"/>
    </row>
    <row r="39" spans="1:11" ht="17.25" customHeight="1">
      <c r="A39" s="7" t="s">
        <v>209</v>
      </c>
      <c r="B39" s="4"/>
      <c r="E39" s="71">
        <v>-28320</v>
      </c>
      <c r="F39" s="112"/>
      <c r="G39" s="71">
        <v>41880</v>
      </c>
      <c r="H39" s="112"/>
      <c r="I39" s="71">
        <v>-599</v>
      </c>
      <c r="J39" s="112"/>
      <c r="K39" s="71">
        <v>-2147</v>
      </c>
    </row>
    <row r="40" spans="1:11" ht="17.25" customHeight="1">
      <c r="A40" s="14" t="s">
        <v>44</v>
      </c>
      <c r="B40" s="13"/>
      <c r="C40" s="34"/>
      <c r="D40" s="34"/>
      <c r="E40" s="71">
        <v>-3270</v>
      </c>
      <c r="F40" s="112"/>
      <c r="G40" s="71">
        <v>-9184</v>
      </c>
      <c r="H40" s="112"/>
      <c r="I40" s="71">
        <v>-725</v>
      </c>
      <c r="J40" s="112"/>
      <c r="K40" s="71">
        <v>493</v>
      </c>
    </row>
    <row r="41" spans="1:11" ht="17.25" customHeight="1">
      <c r="A41" s="5" t="s">
        <v>55</v>
      </c>
      <c r="B41" s="4"/>
      <c r="E41" s="71">
        <v>-2190</v>
      </c>
      <c r="F41" s="112"/>
      <c r="G41" s="71">
        <v>-2569</v>
      </c>
      <c r="H41" s="112"/>
      <c r="I41" s="71">
        <v>-588</v>
      </c>
      <c r="J41" s="112"/>
      <c r="K41" s="71">
        <v>0</v>
      </c>
    </row>
    <row r="42" spans="1:11" ht="17.25" customHeight="1">
      <c r="A42" s="5" t="s">
        <v>192</v>
      </c>
      <c r="B42" s="4"/>
      <c r="E42" s="71">
        <v>851</v>
      </c>
      <c r="F42" s="112"/>
      <c r="G42" s="71">
        <v>1640</v>
      </c>
      <c r="H42" s="112"/>
      <c r="I42" s="71">
        <v>0</v>
      </c>
      <c r="J42" s="112"/>
      <c r="K42" s="71">
        <v>0</v>
      </c>
    </row>
    <row r="43" spans="1:11" ht="17.25" customHeight="1">
      <c r="A43" s="14" t="s">
        <v>84</v>
      </c>
      <c r="B43" s="13"/>
      <c r="C43" s="34"/>
      <c r="D43" s="34"/>
      <c r="E43" s="73">
        <v>-1530</v>
      </c>
      <c r="F43" s="112"/>
      <c r="G43" s="73">
        <v>-6627</v>
      </c>
      <c r="H43" s="112"/>
      <c r="I43" s="73">
        <v>399</v>
      </c>
      <c r="J43" s="112"/>
      <c r="K43" s="73">
        <v>-183</v>
      </c>
    </row>
    <row r="44" spans="1:11" ht="17.25" customHeight="1">
      <c r="A44" s="5" t="s">
        <v>38</v>
      </c>
      <c r="B44" s="4"/>
      <c r="E44" s="31">
        <f>SUM(E31,E33:E43)</f>
        <v>347168</v>
      </c>
      <c r="F44" s="31"/>
      <c r="G44" s="31">
        <f>SUM(G31,G33:G43)</f>
        <v>68879</v>
      </c>
      <c r="H44" s="31"/>
      <c r="I44" s="29">
        <f>SUM(I31,I33:I43)</f>
        <v>90534</v>
      </c>
      <c r="J44" s="31"/>
      <c r="K44" s="31">
        <f>SUM(K31,K33:K43)</f>
        <v>94987</v>
      </c>
    </row>
    <row r="45" spans="1:11" ht="17.25" customHeight="1">
      <c r="A45" s="5" t="s">
        <v>82</v>
      </c>
      <c r="B45" s="4"/>
      <c r="E45" s="71">
        <v>-22228</v>
      </c>
      <c r="F45" s="112"/>
      <c r="G45" s="71">
        <v>-7908</v>
      </c>
      <c r="H45" s="112"/>
      <c r="I45" s="71">
        <v>-15612</v>
      </c>
      <c r="J45" s="112"/>
      <c r="K45" s="71">
        <v>-5461</v>
      </c>
    </row>
    <row r="46" spans="1:11" s="17" customFormat="1" ht="17.25" customHeight="1">
      <c r="A46" s="17" t="s">
        <v>202</v>
      </c>
      <c r="B46" s="4"/>
      <c r="C46" s="22"/>
      <c r="D46" s="22"/>
      <c r="E46" s="73">
        <v>6407</v>
      </c>
      <c r="F46" s="112"/>
      <c r="G46" s="73">
        <v>13679</v>
      </c>
      <c r="H46" s="112"/>
      <c r="I46" s="73">
        <v>2306</v>
      </c>
      <c r="J46" s="112"/>
      <c r="K46" s="73">
        <v>6393</v>
      </c>
    </row>
    <row r="47" spans="1:11" s="17" customFormat="1" ht="17.25" customHeight="1">
      <c r="A47" s="10" t="s">
        <v>215</v>
      </c>
      <c r="B47" s="9"/>
      <c r="C47" s="22"/>
      <c r="D47" s="22"/>
      <c r="E47" s="36">
        <f>SUM(E44:E46)</f>
        <v>331347</v>
      </c>
      <c r="F47" s="55"/>
      <c r="G47" s="36">
        <f>SUM(G44:G46)</f>
        <v>74650</v>
      </c>
      <c r="H47" s="29"/>
      <c r="I47" s="36">
        <f>SUM(I44:I46)</f>
        <v>77228</v>
      </c>
      <c r="J47" s="29"/>
      <c r="K47" s="36">
        <f>SUM(K44:K46)</f>
        <v>95919</v>
      </c>
    </row>
    <row r="48" spans="1:11" s="17" customFormat="1" ht="6" customHeight="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</row>
    <row r="49" spans="1:12" ht="17.25" customHeight="1">
      <c r="A49" s="7" t="s">
        <v>48</v>
      </c>
      <c r="B49" s="9"/>
      <c r="C49" s="11"/>
      <c r="D49" s="11"/>
      <c r="E49" s="11"/>
      <c r="F49" s="11"/>
      <c r="G49" s="11"/>
      <c r="I49" s="11"/>
      <c r="K49" s="11"/>
    </row>
    <row r="50" spans="1:12" ht="19.5" customHeight="1">
      <c r="A50" s="34"/>
      <c r="B50" s="34"/>
      <c r="L50" s="70" t="s">
        <v>37</v>
      </c>
    </row>
    <row r="51" spans="1:12" s="17" customFormat="1" ht="19.5" customHeight="1">
      <c r="A51" s="15" t="s">
        <v>126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spans="1:12" ht="19.5" customHeight="1">
      <c r="A52" s="15" t="s">
        <v>75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spans="1:12" s="17" customFormat="1" ht="19.5" customHeight="1">
      <c r="A53" s="15" t="s">
        <v>237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spans="1:12" ht="19.5" customHeight="1">
      <c r="A54" s="17"/>
      <c r="B54" s="16"/>
      <c r="C54" s="16"/>
      <c r="D54" s="16"/>
      <c r="E54" s="70"/>
      <c r="F54" s="16"/>
      <c r="G54" s="70"/>
      <c r="H54" s="16"/>
      <c r="I54" s="70"/>
      <c r="J54" s="16"/>
      <c r="K54" s="70"/>
      <c r="L54" s="71" t="s">
        <v>33</v>
      </c>
    </row>
    <row r="55" spans="1:12" ht="19.5" customHeight="1">
      <c r="A55" s="17"/>
      <c r="B55" s="16"/>
      <c r="C55" s="16"/>
      <c r="D55" s="16"/>
      <c r="E55" s="129" t="s">
        <v>49</v>
      </c>
      <c r="F55" s="129"/>
      <c r="G55" s="129"/>
      <c r="H55" s="17"/>
      <c r="I55" s="18"/>
      <c r="J55" s="19" t="s">
        <v>50</v>
      </c>
      <c r="K55" s="18"/>
    </row>
    <row r="56" spans="1:12" ht="19.5" customHeight="1">
      <c r="A56" s="17"/>
      <c r="B56" s="16"/>
      <c r="C56" s="16"/>
      <c r="D56" s="16"/>
      <c r="E56" s="125" t="s">
        <v>51</v>
      </c>
      <c r="F56" s="125"/>
      <c r="G56" s="125"/>
      <c r="H56" s="17"/>
      <c r="I56" s="20"/>
      <c r="J56" s="21" t="s">
        <v>51</v>
      </c>
      <c r="K56" s="20"/>
    </row>
    <row r="57" spans="1:12" ht="19.5" customHeight="1">
      <c r="C57" s="23"/>
      <c r="D57" s="23"/>
      <c r="E57" s="24">
        <v>2023</v>
      </c>
      <c r="F57" s="14"/>
      <c r="G57" s="24">
        <v>2022</v>
      </c>
      <c r="H57" s="39"/>
      <c r="I57" s="38">
        <v>2023</v>
      </c>
      <c r="J57" s="39"/>
      <c r="K57" s="38">
        <v>2022</v>
      </c>
    </row>
    <row r="58" spans="1:12" ht="19.5" customHeight="1">
      <c r="A58" s="1" t="s">
        <v>45</v>
      </c>
      <c r="B58" s="2"/>
      <c r="C58" s="27"/>
      <c r="E58" s="12"/>
      <c r="G58" s="12"/>
      <c r="H58" s="11"/>
      <c r="I58" s="12"/>
      <c r="J58" s="11"/>
      <c r="K58" s="12"/>
    </row>
    <row r="59" spans="1:12" ht="18" customHeight="1">
      <c r="A59" s="8" t="s">
        <v>231</v>
      </c>
      <c r="B59" s="4"/>
      <c r="E59" s="71">
        <v>0</v>
      </c>
      <c r="F59" s="112"/>
      <c r="G59" s="71">
        <v>0</v>
      </c>
      <c r="H59" s="112"/>
      <c r="I59" s="71">
        <v>0</v>
      </c>
      <c r="J59" s="112"/>
      <c r="K59" s="71">
        <v>-240000</v>
      </c>
    </row>
    <row r="60" spans="1:12" ht="20.25" customHeight="1">
      <c r="A60" s="8" t="s">
        <v>242</v>
      </c>
      <c r="B60" s="2"/>
      <c r="C60" s="27"/>
      <c r="D60" s="11"/>
      <c r="E60" s="71">
        <v>0</v>
      </c>
      <c r="F60" s="11"/>
      <c r="G60" s="71">
        <v>0</v>
      </c>
      <c r="H60" s="112"/>
      <c r="I60" s="71">
        <v>0</v>
      </c>
      <c r="J60" s="112"/>
      <c r="K60" s="71">
        <v>40000</v>
      </c>
    </row>
    <row r="61" spans="1:12" ht="20.25" customHeight="1">
      <c r="A61" s="8" t="s">
        <v>210</v>
      </c>
      <c r="B61" s="2"/>
      <c r="C61" s="27"/>
      <c r="D61" s="11"/>
      <c r="E61" s="71">
        <v>9464</v>
      </c>
      <c r="F61" s="11"/>
      <c r="G61" s="71">
        <v>9739</v>
      </c>
      <c r="H61" s="71"/>
      <c r="I61" s="71">
        <v>0</v>
      </c>
      <c r="J61" s="71"/>
      <c r="K61" s="71">
        <v>0</v>
      </c>
    </row>
    <row r="62" spans="1:12" ht="20.25" customHeight="1">
      <c r="A62" s="8" t="s">
        <v>218</v>
      </c>
      <c r="B62" s="2"/>
      <c r="C62" s="27"/>
      <c r="D62" s="11"/>
      <c r="E62" s="71">
        <v>0</v>
      </c>
      <c r="F62" s="11"/>
      <c r="G62" s="71">
        <v>0</v>
      </c>
      <c r="H62" s="11"/>
      <c r="I62" s="71">
        <v>7000</v>
      </c>
      <c r="J62" s="11"/>
      <c r="K62" s="113">
        <v>0</v>
      </c>
    </row>
    <row r="63" spans="1:12" ht="20.25" customHeight="1">
      <c r="A63" s="8" t="s">
        <v>214</v>
      </c>
      <c r="B63" s="2"/>
      <c r="C63" s="27"/>
      <c r="D63" s="11"/>
      <c r="E63" s="71">
        <v>-119</v>
      </c>
      <c r="F63" s="11"/>
      <c r="G63" s="71">
        <v>-111853</v>
      </c>
      <c r="H63" s="71"/>
      <c r="I63" s="71">
        <v>-119</v>
      </c>
      <c r="J63" s="71"/>
      <c r="K63" s="71">
        <v>-111853</v>
      </c>
    </row>
    <row r="64" spans="1:12" ht="20.25" customHeight="1">
      <c r="A64" s="8" t="s">
        <v>211</v>
      </c>
      <c r="B64" s="2"/>
      <c r="C64" s="27"/>
      <c r="D64" s="11"/>
      <c r="E64" s="71">
        <v>0</v>
      </c>
      <c r="F64" s="71"/>
      <c r="G64" s="71">
        <v>-7120</v>
      </c>
      <c r="H64" s="71"/>
      <c r="I64" s="71">
        <v>0</v>
      </c>
      <c r="J64" s="71"/>
      <c r="K64" s="71">
        <v>-12120</v>
      </c>
    </row>
    <row r="65" spans="1:11" ht="20.25" customHeight="1">
      <c r="A65" s="8" t="s">
        <v>241</v>
      </c>
      <c r="B65" s="2"/>
      <c r="C65" s="27"/>
      <c r="D65" s="11"/>
      <c r="E65" s="71">
        <v>-181782</v>
      </c>
      <c r="F65" s="11"/>
      <c r="G65" s="71">
        <v>-307640</v>
      </c>
      <c r="H65" s="71"/>
      <c r="I65" s="71">
        <v>-57346</v>
      </c>
      <c r="J65" s="71"/>
      <c r="K65" s="71">
        <v>-173681</v>
      </c>
    </row>
    <row r="66" spans="1:11" ht="20.25" customHeight="1">
      <c r="A66" s="22" t="s">
        <v>212</v>
      </c>
      <c r="B66" s="2"/>
      <c r="C66" s="27"/>
      <c r="D66" s="11"/>
      <c r="E66" s="71">
        <v>500</v>
      </c>
      <c r="F66" s="71"/>
      <c r="G66" s="71">
        <v>34</v>
      </c>
      <c r="H66" s="119"/>
      <c r="I66" s="29">
        <v>5</v>
      </c>
      <c r="J66" s="119"/>
      <c r="K66" s="29">
        <v>0</v>
      </c>
    </row>
    <row r="67" spans="1:11" ht="20.25" customHeight="1">
      <c r="A67" s="8" t="s">
        <v>186</v>
      </c>
      <c r="B67" s="2"/>
      <c r="C67" s="27"/>
      <c r="D67" s="11"/>
      <c r="E67" s="29">
        <v>-4628</v>
      </c>
      <c r="F67" s="55"/>
      <c r="G67" s="29">
        <v>-5543</v>
      </c>
      <c r="H67" s="119"/>
      <c r="I67" s="29">
        <v>0</v>
      </c>
      <c r="J67" s="119"/>
      <c r="K67" s="29">
        <v>0</v>
      </c>
    </row>
    <row r="68" spans="1:11" ht="20.25" customHeight="1">
      <c r="A68" s="8" t="s">
        <v>187</v>
      </c>
      <c r="B68" s="2"/>
      <c r="C68" s="27"/>
      <c r="D68" s="11"/>
      <c r="E68" s="29">
        <v>-200</v>
      </c>
      <c r="F68" s="55"/>
      <c r="G68" s="29">
        <v>-200</v>
      </c>
      <c r="H68" s="119"/>
      <c r="I68" s="29">
        <v>0</v>
      </c>
      <c r="J68" s="119"/>
      <c r="K68" s="29">
        <v>0</v>
      </c>
    </row>
    <row r="69" spans="1:11" ht="20.25" customHeight="1">
      <c r="A69" s="8" t="s">
        <v>198</v>
      </c>
      <c r="B69" s="2"/>
      <c r="C69" s="27"/>
      <c r="D69" s="11"/>
      <c r="E69" s="29">
        <v>17987</v>
      </c>
      <c r="F69" s="55"/>
      <c r="G69" s="29">
        <v>7410</v>
      </c>
      <c r="H69" s="119"/>
      <c r="I69" s="29">
        <v>10578</v>
      </c>
      <c r="J69" s="119"/>
      <c r="K69" s="29">
        <v>17410</v>
      </c>
    </row>
    <row r="70" spans="1:11" ht="20.25" customHeight="1">
      <c r="A70" s="8" t="s">
        <v>121</v>
      </c>
      <c r="B70" s="4"/>
      <c r="C70" s="27"/>
      <c r="E70" s="29">
        <v>711</v>
      </c>
      <c r="F70" s="55"/>
      <c r="G70" s="29">
        <v>445</v>
      </c>
      <c r="H70" s="119"/>
      <c r="I70" s="29">
        <v>11403</v>
      </c>
      <c r="J70" s="119"/>
      <c r="K70" s="29">
        <v>467</v>
      </c>
    </row>
    <row r="71" spans="1:11" ht="19.5" customHeight="1">
      <c r="A71" s="1" t="s">
        <v>247</v>
      </c>
      <c r="B71" s="4"/>
      <c r="C71" s="27"/>
      <c r="E71" s="40">
        <f>SUM(E59:E70)</f>
        <v>-158067</v>
      </c>
      <c r="F71" s="55"/>
      <c r="G71" s="40">
        <f>SUM(G59:G70)</f>
        <v>-414728</v>
      </c>
      <c r="H71" s="29"/>
      <c r="I71" s="40">
        <f>SUM(I59:I70)</f>
        <v>-28479</v>
      </c>
      <c r="J71" s="29"/>
      <c r="K71" s="40">
        <f>SUM(K59:K70)</f>
        <v>-479777</v>
      </c>
    </row>
    <row r="72" spans="1:11" ht="19.5" customHeight="1">
      <c r="A72" s="1" t="s">
        <v>105</v>
      </c>
      <c r="B72" s="4"/>
      <c r="C72" s="27"/>
      <c r="E72" s="31"/>
      <c r="F72" s="55"/>
      <c r="G72" s="31"/>
      <c r="H72" s="29"/>
      <c r="I72" s="31"/>
      <c r="J72" s="29"/>
      <c r="K72" s="31"/>
    </row>
    <row r="73" spans="1:11" ht="20.25" customHeight="1">
      <c r="A73" s="8" t="s">
        <v>177</v>
      </c>
      <c r="B73" s="4"/>
      <c r="C73" s="27"/>
      <c r="E73" s="29">
        <v>326501</v>
      </c>
      <c r="F73" s="55"/>
      <c r="G73" s="29">
        <v>292500</v>
      </c>
      <c r="H73" s="119"/>
      <c r="I73" s="29">
        <v>120000</v>
      </c>
      <c r="J73" s="119"/>
      <c r="K73" s="29">
        <v>80000</v>
      </c>
    </row>
    <row r="74" spans="1:11" ht="20.25" customHeight="1">
      <c r="A74" s="8" t="s">
        <v>178</v>
      </c>
      <c r="B74" s="4"/>
      <c r="C74" s="27"/>
      <c r="E74" s="29">
        <v>-419247</v>
      </c>
      <c r="F74" s="55"/>
      <c r="G74" s="29">
        <v>-294000</v>
      </c>
      <c r="H74" s="119"/>
      <c r="I74" s="29">
        <v>-220000</v>
      </c>
      <c r="J74" s="119"/>
      <c r="K74" s="29">
        <v>-80000</v>
      </c>
    </row>
    <row r="75" spans="1:11" ht="20.25" customHeight="1">
      <c r="A75" s="8" t="s">
        <v>179</v>
      </c>
      <c r="B75" s="4"/>
      <c r="C75" s="27"/>
      <c r="E75" s="29">
        <v>12616</v>
      </c>
      <c r="F75" s="55"/>
      <c r="G75" s="29">
        <v>291592</v>
      </c>
      <c r="H75" s="119"/>
      <c r="I75" s="29">
        <v>0</v>
      </c>
      <c r="J75" s="119"/>
      <c r="K75" s="29">
        <v>194000</v>
      </c>
    </row>
    <row r="76" spans="1:11" ht="20.25" customHeight="1">
      <c r="A76" s="8" t="s">
        <v>180</v>
      </c>
      <c r="B76" s="4"/>
      <c r="C76" s="27"/>
      <c r="E76" s="29">
        <v>-123074</v>
      </c>
      <c r="F76" s="55"/>
      <c r="G76" s="29">
        <v>-79401</v>
      </c>
      <c r="H76" s="119"/>
      <c r="I76" s="29">
        <v>-35000</v>
      </c>
      <c r="J76" s="119"/>
      <c r="K76" s="29">
        <v>-42960</v>
      </c>
    </row>
    <row r="77" spans="1:11" ht="20.25" customHeight="1">
      <c r="A77" s="8" t="s">
        <v>163</v>
      </c>
      <c r="B77" s="4"/>
      <c r="C77" s="27"/>
      <c r="E77" s="29">
        <v>-230133</v>
      </c>
      <c r="F77" s="55"/>
      <c r="G77" s="29">
        <v>-180151</v>
      </c>
      <c r="H77" s="119"/>
      <c r="I77" s="29">
        <v>-62883</v>
      </c>
      <c r="J77" s="119"/>
      <c r="K77" s="29">
        <v>-62606</v>
      </c>
    </row>
    <row r="78" spans="1:11" ht="20.25" customHeight="1">
      <c r="A78" s="8" t="s">
        <v>240</v>
      </c>
      <c r="B78" s="4"/>
      <c r="C78" s="27"/>
      <c r="E78" s="29">
        <v>542900</v>
      </c>
      <c r="F78" s="55"/>
      <c r="G78" s="29">
        <v>296075</v>
      </c>
      <c r="H78" s="119"/>
      <c r="I78" s="29">
        <v>0</v>
      </c>
      <c r="J78" s="119"/>
      <c r="K78" s="29">
        <v>296075</v>
      </c>
    </row>
    <row r="79" spans="1:11" ht="20.25" customHeight="1">
      <c r="A79" s="120" t="s">
        <v>246</v>
      </c>
      <c r="B79" s="4"/>
      <c r="C79" s="27"/>
      <c r="E79" s="29">
        <v>-427700</v>
      </c>
      <c r="F79" s="55"/>
      <c r="G79" s="29">
        <v>0</v>
      </c>
      <c r="H79" s="119"/>
      <c r="I79" s="29">
        <v>0</v>
      </c>
      <c r="J79" s="119"/>
      <c r="K79" s="29">
        <v>0</v>
      </c>
    </row>
    <row r="80" spans="1:11" ht="20.25" customHeight="1">
      <c r="A80" s="8" t="s">
        <v>172</v>
      </c>
      <c r="B80" s="4"/>
      <c r="C80" s="27"/>
      <c r="E80" s="29">
        <v>-70835</v>
      </c>
      <c r="F80" s="55"/>
      <c r="G80" s="29">
        <v>-51629</v>
      </c>
      <c r="H80" s="119"/>
      <c r="I80" s="29">
        <v>-32507</v>
      </c>
      <c r="J80" s="119"/>
      <c r="K80" s="29">
        <v>-20297</v>
      </c>
    </row>
    <row r="81" spans="1:12" ht="20.25" customHeight="1">
      <c r="A81" s="22" t="s">
        <v>239</v>
      </c>
      <c r="B81" s="4"/>
      <c r="C81" s="27"/>
      <c r="E81" s="36">
        <v>-15794</v>
      </c>
      <c r="F81" s="55"/>
      <c r="G81" s="36">
        <v>-15794</v>
      </c>
      <c r="H81" s="112"/>
      <c r="I81" s="36">
        <v>-15794</v>
      </c>
      <c r="J81" s="112"/>
      <c r="K81" s="73">
        <v>-15794</v>
      </c>
    </row>
    <row r="82" spans="1:12" ht="19.5" customHeight="1">
      <c r="A82" s="1" t="s">
        <v>248</v>
      </c>
      <c r="B82" s="4"/>
      <c r="C82" s="27"/>
      <c r="E82" s="36">
        <f>SUM(E73:E81)</f>
        <v>-404766</v>
      </c>
      <c r="F82" s="55"/>
      <c r="G82" s="36">
        <f>SUM(G73:G81)</f>
        <v>259192</v>
      </c>
      <c r="H82" s="55"/>
      <c r="I82" s="36">
        <f>SUM(I73:I81)</f>
        <v>-246184</v>
      </c>
      <c r="J82" s="29"/>
      <c r="K82" s="36">
        <f>SUM(K73:K81)</f>
        <v>348418</v>
      </c>
    </row>
    <row r="83" spans="1:12" ht="19.5" customHeight="1">
      <c r="A83" s="5" t="s">
        <v>188</v>
      </c>
      <c r="B83" s="4"/>
      <c r="C83" s="27"/>
      <c r="E83" s="40">
        <v>-32488</v>
      </c>
      <c r="F83" s="55"/>
      <c r="G83" s="40">
        <v>13693</v>
      </c>
      <c r="H83" s="119"/>
      <c r="I83" s="40">
        <v>0</v>
      </c>
      <c r="J83" s="119"/>
      <c r="K83" s="40">
        <v>0</v>
      </c>
    </row>
    <row r="84" spans="1:12" ht="19.5" customHeight="1">
      <c r="A84" s="1" t="s">
        <v>229</v>
      </c>
      <c r="B84" s="4"/>
      <c r="E84" s="31">
        <f>SUM(E47,E71,E82,E83)</f>
        <v>-263974</v>
      </c>
      <c r="G84" s="31">
        <f>SUM(G47,G71,G82,G83)</f>
        <v>-67193</v>
      </c>
      <c r="I84" s="31">
        <f>SUM(I47,I71,I82,I83)</f>
        <v>-197435</v>
      </c>
      <c r="J84" s="29"/>
      <c r="K84" s="31">
        <f>SUM(K47,K71,K82,K83)</f>
        <v>-35440</v>
      </c>
    </row>
    <row r="85" spans="1:12" ht="19.5" customHeight="1">
      <c r="A85" s="7" t="s">
        <v>46</v>
      </c>
      <c r="B85" s="9"/>
      <c r="E85" s="36">
        <v>452193</v>
      </c>
      <c r="F85" s="55"/>
      <c r="G85" s="36">
        <v>321080</v>
      </c>
      <c r="H85" s="55"/>
      <c r="I85" s="36">
        <v>213643</v>
      </c>
      <c r="J85" s="55"/>
      <c r="K85" s="36">
        <v>106043</v>
      </c>
    </row>
    <row r="86" spans="1:12" ht="19.5" customHeight="1" thickBot="1">
      <c r="A86" s="10" t="s">
        <v>47</v>
      </c>
      <c r="B86" s="9"/>
      <c r="E86" s="37">
        <f>SUM(E84:E85)</f>
        <v>188219</v>
      </c>
      <c r="G86" s="37">
        <f>SUM(G84:G85)</f>
        <v>253887</v>
      </c>
      <c r="H86" s="29"/>
      <c r="I86" s="37">
        <f>SUM(I84:I85)</f>
        <v>16208</v>
      </c>
      <c r="J86" s="29"/>
      <c r="K86" s="37">
        <f>SUM(K84:K85)</f>
        <v>70603</v>
      </c>
    </row>
    <row r="87" spans="1:12" ht="14.25" customHeight="1" thickTop="1">
      <c r="A87" s="10"/>
      <c r="B87" s="9"/>
      <c r="E87" s="31"/>
      <c r="G87" s="31"/>
      <c r="H87" s="29"/>
      <c r="I87" s="31"/>
      <c r="J87" s="29"/>
      <c r="K87" s="31"/>
    </row>
    <row r="88" spans="1:12" ht="19.5" customHeight="1">
      <c r="A88" s="7" t="s">
        <v>48</v>
      </c>
      <c r="B88" s="9"/>
      <c r="E88" s="31"/>
      <c r="G88" s="31"/>
      <c r="H88" s="29"/>
      <c r="I88" s="31"/>
      <c r="J88" s="29"/>
      <c r="K88" s="31"/>
    </row>
    <row r="89" spans="1:12" ht="20.25" customHeight="1">
      <c r="A89" s="34"/>
      <c r="B89" s="34"/>
      <c r="L89" s="70" t="s">
        <v>37</v>
      </c>
    </row>
    <row r="90" spans="1:12" s="17" customFormat="1" ht="20.25" customHeight="1">
      <c r="A90" s="15" t="s">
        <v>126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spans="1:12" ht="20.25" customHeight="1">
      <c r="A91" s="15" t="s">
        <v>75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spans="1:12" s="17" customFormat="1" ht="20.25" customHeight="1">
      <c r="A92" s="15" t="s">
        <v>237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spans="1:12" ht="20.25" customHeight="1">
      <c r="A93" s="17"/>
      <c r="B93" s="16"/>
      <c r="C93" s="16"/>
      <c r="D93" s="16"/>
      <c r="E93" s="70"/>
      <c r="F93" s="16"/>
      <c r="G93" s="70"/>
      <c r="H93" s="16"/>
      <c r="I93" s="70"/>
      <c r="J93" s="16"/>
      <c r="K93" s="70"/>
      <c r="L93" s="71" t="s">
        <v>33</v>
      </c>
    </row>
    <row r="94" spans="1:12" ht="20.25" customHeight="1">
      <c r="A94" s="17"/>
      <c r="B94" s="16"/>
      <c r="C94" s="16"/>
      <c r="D94" s="16"/>
      <c r="E94" s="129" t="s">
        <v>49</v>
      </c>
      <c r="F94" s="129"/>
      <c r="G94" s="129"/>
      <c r="H94" s="17"/>
      <c r="I94" s="18"/>
      <c r="J94" s="19" t="s">
        <v>50</v>
      </c>
      <c r="K94" s="18"/>
    </row>
    <row r="95" spans="1:12" ht="20.25" customHeight="1">
      <c r="A95" s="17"/>
      <c r="B95" s="16"/>
      <c r="C95" s="16"/>
      <c r="D95" s="16"/>
      <c r="E95" s="125" t="s">
        <v>51</v>
      </c>
      <c r="F95" s="125"/>
      <c r="G95" s="125"/>
      <c r="H95" s="17"/>
      <c r="I95" s="20"/>
      <c r="J95" s="21" t="s">
        <v>51</v>
      </c>
      <c r="K95" s="20"/>
    </row>
    <row r="96" spans="1:12" ht="20.25" customHeight="1">
      <c r="C96" s="23"/>
      <c r="D96" s="23"/>
      <c r="E96" s="24">
        <v>2023</v>
      </c>
      <c r="F96" s="14"/>
      <c r="G96" s="24">
        <v>2022</v>
      </c>
      <c r="H96" s="39"/>
      <c r="I96" s="38">
        <v>2023</v>
      </c>
      <c r="J96" s="39"/>
      <c r="K96" s="38">
        <v>2022</v>
      </c>
    </row>
    <row r="97" spans="1:11" ht="20.25" customHeight="1">
      <c r="A97" s="41" t="s">
        <v>181</v>
      </c>
      <c r="B97" s="9"/>
      <c r="C97" s="11"/>
      <c r="D97" s="11"/>
      <c r="E97" s="11"/>
      <c r="F97" s="11"/>
      <c r="G97" s="11"/>
      <c r="I97" s="11"/>
      <c r="K97" s="11"/>
    </row>
    <row r="98" spans="1:11" ht="20.25" customHeight="1">
      <c r="A98" s="7" t="s">
        <v>182</v>
      </c>
      <c r="B98" s="9"/>
      <c r="C98" s="11"/>
      <c r="D98" s="11"/>
      <c r="E98" s="11"/>
      <c r="F98" s="11"/>
      <c r="G98" s="11"/>
      <c r="I98" s="11"/>
      <c r="K98" s="11"/>
    </row>
    <row r="99" spans="1:11" ht="20.25" customHeight="1">
      <c r="A99" s="7" t="s">
        <v>201</v>
      </c>
      <c r="B99" s="9"/>
      <c r="C99" s="11"/>
      <c r="D99" s="11"/>
      <c r="E99" s="71">
        <v>44031</v>
      </c>
      <c r="F99" s="117"/>
      <c r="G99" s="71">
        <v>33302</v>
      </c>
      <c r="H99" s="71"/>
      <c r="I99" s="71">
        <v>2607</v>
      </c>
      <c r="J99" s="71"/>
      <c r="K99" s="71">
        <v>258</v>
      </c>
    </row>
    <row r="100" spans="1:11" ht="20.25" customHeight="1">
      <c r="A100" s="22" t="s">
        <v>230</v>
      </c>
      <c r="B100" s="9"/>
      <c r="C100" s="11"/>
      <c r="D100" s="11"/>
      <c r="E100" s="71">
        <v>83804</v>
      </c>
      <c r="F100" s="117"/>
      <c r="G100" s="11">
        <v>75862</v>
      </c>
      <c r="H100" s="11"/>
      <c r="I100" s="71">
        <v>0</v>
      </c>
      <c r="J100" s="71"/>
      <c r="K100" s="11">
        <v>5253</v>
      </c>
    </row>
    <row r="101" spans="1:11" ht="20.25" customHeight="1">
      <c r="A101" s="92" t="s">
        <v>244</v>
      </c>
      <c r="B101" s="9"/>
      <c r="C101" s="11"/>
      <c r="D101" s="11"/>
      <c r="E101" s="71">
        <v>79</v>
      </c>
      <c r="F101" s="117"/>
      <c r="G101" s="71">
        <v>0</v>
      </c>
      <c r="H101" s="71"/>
      <c r="I101" s="71">
        <v>0</v>
      </c>
      <c r="J101" s="71"/>
      <c r="K101" s="71">
        <v>0</v>
      </c>
    </row>
    <row r="102" spans="1:11" ht="20.25" customHeight="1">
      <c r="A102" s="7"/>
      <c r="B102" s="9"/>
      <c r="C102" s="11"/>
      <c r="D102" s="11"/>
      <c r="E102" s="71"/>
      <c r="F102" s="11"/>
      <c r="G102" s="11"/>
      <c r="I102" s="11"/>
      <c r="K102" s="11"/>
    </row>
    <row r="103" spans="1:11" ht="20.25" customHeight="1">
      <c r="A103" s="7" t="s">
        <v>48</v>
      </c>
      <c r="B103" s="9"/>
      <c r="C103" s="11"/>
      <c r="D103" s="11"/>
      <c r="E103" s="11"/>
      <c r="F103" s="11"/>
      <c r="G103" s="11"/>
      <c r="I103" s="11"/>
      <c r="K103" s="11"/>
    </row>
  </sheetData>
  <mergeCells count="6">
    <mergeCell ref="E94:G94"/>
    <mergeCell ref="E95:G95"/>
    <mergeCell ref="E6:G6"/>
    <mergeCell ref="E7:G7"/>
    <mergeCell ref="E55:G55"/>
    <mergeCell ref="E56:G56"/>
  </mergeCells>
  <printOptions horizontalCentered="1" gridLinesSet="0"/>
  <pageMargins left="0.98425196850393704" right="0.39370078740157483" top="0.78740157480314965" bottom="0" header="0.19685039370078741" footer="0.19685039370078741"/>
  <pageSetup paperSize="9" scale="95" fitToHeight="0" orientation="portrait" r:id="rId1"/>
  <headerFooter alignWithMargins="0"/>
  <rowBreaks count="2" manualBreakCount="2">
    <brk id="49" max="16383" man="1"/>
    <brk id="8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bs&amp;pl(E)</vt:lpstr>
      <vt:lpstr>PL</vt:lpstr>
      <vt:lpstr>ce_Conso</vt:lpstr>
      <vt:lpstr>ce_separate</vt:lpstr>
      <vt:lpstr>CF</vt:lpstr>
      <vt:lpstr>'bs&amp;pl(E)'!Print_Area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Natchaya Pochaisan</cp:lastModifiedBy>
  <cp:lastPrinted>2023-08-07T15:35:46Z</cp:lastPrinted>
  <dcterms:created xsi:type="dcterms:W3CDTF">1999-07-15T06:54:43Z</dcterms:created>
  <dcterms:modified xsi:type="dcterms:W3CDTF">2023-08-11T11:12:52Z</dcterms:modified>
</cp:coreProperties>
</file>