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3 Q2 (TPS)\"/>
    </mc:Choice>
  </mc:AlternateContent>
  <xr:revisionPtr revIDLastSave="0" documentId="13_ncr:1_{FF81EFAE-8FBE-4EA7-8049-9A9E0A9F03F4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BS2-4" sheetId="14" r:id="rId1"/>
    <sheet name="PL5-6_TH (3-month) " sheetId="21" r:id="rId2"/>
    <sheet name="PL7-8_TH (6-month) " sheetId="22" r:id="rId3"/>
    <sheet name="9" sheetId="23" r:id="rId4"/>
    <sheet name="10" sheetId="24" r:id="rId5"/>
    <sheet name="CF 11-12" sheetId="2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22" l="1"/>
  <c r="O23" i="23" s="1"/>
  <c r="Q20" i="24"/>
  <c r="S20" i="24" s="1"/>
  <c r="Q13" i="23"/>
  <c r="S20" i="23"/>
  <c r="S13" i="23"/>
  <c r="L42" i="22"/>
  <c r="O16" i="24" s="1"/>
  <c r="J42" i="22"/>
  <c r="O23" i="24" s="1"/>
  <c r="H42" i="22"/>
  <c r="O16" i="23" s="1"/>
  <c r="L32" i="22"/>
  <c r="L44" i="22" s="1"/>
  <c r="J32" i="22"/>
  <c r="M23" i="24" s="1"/>
  <c r="H32" i="22"/>
  <c r="H44" i="22" s="1"/>
  <c r="F32" i="22"/>
  <c r="F44" i="22" s="1"/>
  <c r="M16" i="23" l="1"/>
  <c r="Q16" i="23" s="1"/>
  <c r="M23" i="23"/>
  <c r="Q23" i="24"/>
  <c r="M16" i="24"/>
  <c r="Q16" i="24" s="1"/>
  <c r="Q23" i="23"/>
  <c r="J44" i="22"/>
  <c r="L41" i="21"/>
  <c r="J41" i="21"/>
  <c r="H41" i="21"/>
  <c r="F41" i="21"/>
  <c r="L31" i="21"/>
  <c r="L43" i="21" s="1"/>
  <c r="J31" i="21"/>
  <c r="H31" i="21"/>
  <c r="F31" i="21"/>
  <c r="J43" i="21" l="1"/>
  <c r="F43" i="21"/>
  <c r="H43" i="21"/>
  <c r="L66" i="25"/>
  <c r="J66" i="25"/>
  <c r="H66" i="25"/>
  <c r="F66" i="25"/>
  <c r="L59" i="25"/>
  <c r="J59" i="25"/>
  <c r="H59" i="25"/>
  <c r="F59" i="25"/>
  <c r="M25" i="24"/>
  <c r="I25" i="24"/>
  <c r="G25" i="24"/>
  <c r="M18" i="24"/>
  <c r="I18" i="24"/>
  <c r="G18" i="24"/>
  <c r="Q13" i="24"/>
  <c r="S13" i="24" s="1"/>
  <c r="M25" i="23"/>
  <c r="I25" i="23"/>
  <c r="G25" i="23"/>
  <c r="Q20" i="23"/>
  <c r="M18" i="23"/>
  <c r="I18" i="23"/>
  <c r="G18" i="23"/>
  <c r="A3" i="23"/>
  <c r="A3" i="24" s="1"/>
  <c r="A3" i="25" s="1"/>
  <c r="A47" i="25" s="1"/>
  <c r="A51" i="22"/>
  <c r="L12" i="22"/>
  <c r="L19" i="22" s="1"/>
  <c r="L10" i="25" s="1"/>
  <c r="J12" i="22"/>
  <c r="J19" i="22" s="1"/>
  <c r="H12" i="22"/>
  <c r="H19" i="22" s="1"/>
  <c r="H22" i="22" s="1"/>
  <c r="H46" i="22" s="1"/>
  <c r="H64" i="22" s="1"/>
  <c r="F12" i="22"/>
  <c r="F19" i="22" s="1"/>
  <c r="F10" i="25" s="1"/>
  <c r="A50" i="21"/>
  <c r="A31" i="24"/>
  <c r="L12" i="21"/>
  <c r="L18" i="21" s="1"/>
  <c r="L21" i="21" s="1"/>
  <c r="J12" i="21"/>
  <c r="J18" i="21" s="1"/>
  <c r="J21" i="21" s="1"/>
  <c r="H12" i="21"/>
  <c r="H18" i="21" s="1"/>
  <c r="F12" i="21"/>
  <c r="F18" i="21" s="1"/>
  <c r="F21" i="21" s="1"/>
  <c r="F35" i="25" l="1"/>
  <c r="F41" i="25" s="1"/>
  <c r="F68" i="25" s="1"/>
  <c r="F71" i="25" s="1"/>
  <c r="L35" i="25"/>
  <c r="L41" i="25" s="1"/>
  <c r="L68" i="25" s="1"/>
  <c r="L71" i="25" s="1"/>
  <c r="F45" i="21"/>
  <c r="F63" i="21" s="1"/>
  <c r="F66" i="21" s="1"/>
  <c r="F57" i="21"/>
  <c r="F60" i="21" s="1"/>
  <c r="F70" i="21" s="1"/>
  <c r="J45" i="21"/>
  <c r="J63" i="21" s="1"/>
  <c r="J57" i="21"/>
  <c r="J60" i="21" s="1"/>
  <c r="J70" i="21" s="1"/>
  <c r="L57" i="21"/>
  <c r="L60" i="21" s="1"/>
  <c r="L45" i="21"/>
  <c r="H21" i="21"/>
  <c r="H45" i="21" s="1"/>
  <c r="Q18" i="23"/>
  <c r="O18" i="23"/>
  <c r="Q25" i="24"/>
  <c r="O25" i="24"/>
  <c r="O25" i="23"/>
  <c r="H10" i="25"/>
  <c r="J22" i="22"/>
  <c r="J10" i="25"/>
  <c r="O18" i="24"/>
  <c r="Q18" i="24"/>
  <c r="F22" i="22"/>
  <c r="L22" i="22"/>
  <c r="L46" i="22" s="1"/>
  <c r="L64" i="22" s="1"/>
  <c r="A29" i="23"/>
  <c r="F46" i="22" l="1"/>
  <c r="F64" i="22" s="1"/>
  <c r="F67" i="22" s="1"/>
  <c r="K23" i="23"/>
  <c r="S23" i="23" s="1"/>
  <c r="J46" i="22"/>
  <c r="J64" i="22" s="1"/>
  <c r="J67" i="22" s="1"/>
  <c r="K23" i="24"/>
  <c r="S23" i="24" s="1"/>
  <c r="J35" i="25"/>
  <c r="J41" i="25" s="1"/>
  <c r="J68" i="25" s="1"/>
  <c r="J71" i="25" s="1"/>
  <c r="H35" i="25"/>
  <c r="H41" i="25" s="1"/>
  <c r="H68" i="25" s="1"/>
  <c r="H71" i="25" s="1"/>
  <c r="H57" i="21"/>
  <c r="H60" i="21" s="1"/>
  <c r="L63" i="21"/>
  <c r="L66" i="21" s="1"/>
  <c r="H63" i="21"/>
  <c r="H66" i="21" s="1"/>
  <c r="J66" i="21"/>
  <c r="K16" i="24"/>
  <c r="S16" i="24" s="1"/>
  <c r="L58" i="22"/>
  <c r="L61" i="22" s="1"/>
  <c r="L67" i="22"/>
  <c r="K16" i="23"/>
  <c r="H67" i="22"/>
  <c r="H58" i="22"/>
  <c r="H61" i="22" s="1"/>
  <c r="J58" i="22"/>
  <c r="J61" i="22" s="1"/>
  <c r="J71" i="22" s="1"/>
  <c r="F58" i="22"/>
  <c r="F61" i="22" s="1"/>
  <c r="F71" i="22" s="1"/>
  <c r="K25" i="23"/>
  <c r="Q25" i="23"/>
  <c r="K18" i="23" l="1"/>
  <c r="S16" i="23"/>
  <c r="S18" i="23" s="1"/>
  <c r="K18" i="24"/>
  <c r="S18" i="24"/>
  <c r="S25" i="24"/>
  <c r="K25" i="24"/>
  <c r="S25" i="23"/>
  <c r="L32" i="14" l="1"/>
  <c r="J32" i="14"/>
  <c r="H32" i="14"/>
  <c r="F32" i="14"/>
  <c r="L21" i="14"/>
  <c r="J21" i="14"/>
  <c r="H21" i="14"/>
  <c r="H34" i="14" s="1"/>
  <c r="F21" i="14"/>
  <c r="H116" i="14"/>
  <c r="H69" i="14"/>
  <c r="J69" i="14"/>
  <c r="L69" i="14"/>
  <c r="L116" i="14"/>
  <c r="J116" i="14"/>
  <c r="F116" i="14"/>
  <c r="L80" i="14"/>
  <c r="J80" i="14"/>
  <c r="H80" i="14"/>
  <c r="F80" i="14"/>
  <c r="F69" i="14"/>
  <c r="A87" i="14"/>
  <c r="A130" i="14" s="1"/>
  <c r="A46" i="14"/>
  <c r="A90" i="14" s="1"/>
  <c r="H82" i="14" l="1"/>
  <c r="H118" i="14" s="1"/>
  <c r="F82" i="14"/>
  <c r="F118" i="14" s="1"/>
  <c r="F34" i="14"/>
  <c r="J34" i="14"/>
  <c r="L34" i="14"/>
  <c r="J82" i="14"/>
  <c r="J118" i="14" s="1"/>
  <c r="L82" i="14"/>
  <c r="L118" i="14" s="1"/>
</calcChain>
</file>

<file path=xl/sharedStrings.xml><?xml version="1.0" encoding="utf-8"?>
<sst xmlns="http://schemas.openxmlformats.org/spreadsheetml/2006/main" count="367" uniqueCount="181">
  <si>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</si>
  <si>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</si>
  <si>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</si>
  <si>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</si>
  <si>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</si>
  <si>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</si>
  <si>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</si>
  <si>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</si>
  <si>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</si>
  <si>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</si>
  <si>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</si>
  <si>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</si>
  <si>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</si>
  <si>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</si>
  <si>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</si>
  <si>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</si>
  <si>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</si>
  <si>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</si>
  <si>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</si>
  <si>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</si>
  <si>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</si>
  <si>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</si>
  <si>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</si>
  <si>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</si>
  <si>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</si>
  <si>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</si>
  <si>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</si>
  <si>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</si>
  <si>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</si>
  <si>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</si>
  <si>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</si>
  <si>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</si>
  <si>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</si>
  <si>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</si>
  <si>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</si>
  <si>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</si>
  <si>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</si>
  <si>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</si>
  <si>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</si>
  <si>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</si>
  <si>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</si>
  <si>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</si>
  <si>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</si>
  <si>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</si>
  <si>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</si>
  <si>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</si>
  <si>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</si>
  <si>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</si>
  <si>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</si>
  <si>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</si>
  <si>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</si>
  <si>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</si>
  <si>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</si>
  <si>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</si>
  <si>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</si>
  <si>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</si>
  <si>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</si>
  <si>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</si>
  <si>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</si>
  <si>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</si>
  <si>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</si>
  <si>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</si>
  <si>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</si>
  <si>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</si>
  <si>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</si>
  <si>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</si>
  <si>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</si>
  <si>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</si>
  <si>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</si>
  <si>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</si>
  <si>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</si>
  <si>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</si>
  <si>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</si>
  <si>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</si>
  <si>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</si>
  <si>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</si>
  <si>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</si>
  <si>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</si>
  <si>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</si>
  <si>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</si>
  <si>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</si>
  <si>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</si>
  <si>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</si>
  <si>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</si>
  <si>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</si>
  <si>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</si>
  <si>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</si>
  <si>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</si>
  <si>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</si>
  <si>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</si>
  <si>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</si>
  <si>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</si>
  <si>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</si>
  <si>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</si>
  <si>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</si>
  <si>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</si>
  <si>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</si>
  <si>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</si>
  <si>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</si>
  <si>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</si>
  <si>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</si>
  <si>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</si>
  <si>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</si>
  <si>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</si>
  <si>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</si>
  <si>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</si>
  <si>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</si>
  <si>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</si>
  <si>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</si>
  <si>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</si>
  <si>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</si>
  <si>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</si>
  <si>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</si>
  <si>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</si>
  <si>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</si>
  <si>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</si>
  <si>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</si>
  <si>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</si>
  <si>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</si>
  <si>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</si>
  <si>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</si>
  <si>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</si>
  <si>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</si>
  <si>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</si>
  <si>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</si>
  <si>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เงินสดจ่ายคืนเงินต้นตามสัญญาเช่า</t>
  </si>
  <si>
    <t>หนี้สินภาษีเงินได้รอการตัดบัญชี</t>
  </si>
  <si>
    <t>พ.ศ. 2565</t>
  </si>
  <si>
    <t>ยอดคงเหลือต้นงวด ณ วันที่ 1 มกราคม พ.ศ. 2565</t>
  </si>
  <si>
    <t>ส่วนแบ่งขาดทุนจากเงินลงทุนในบริษัทร่วม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</si>
  <si>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</si>
  <si>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</si>
  <si>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</si>
  <si>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</si>
  <si>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</si>
  <si>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</si>
  <si>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</si>
  <si>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พ.ศ. 2566</t>
  </si>
  <si>
    <t>ยอดคงเหลือต้นงวด ณ วันที่ 1 มกราคม พ.ศ. 2566</t>
  </si>
  <si>
    <t xml:space="preserve">                           -</t>
  </si>
  <si>
    <t>หนี้สินตราสารอนุพันธ์</t>
  </si>
  <si>
    <t>ส่วนที่ถึงกำหนดชำระภายในหนึ่งปี</t>
  </si>
  <si>
    <t>หนี้สินตราสารอนุพันธ์ส่วนที่ถึงกำหนด</t>
  </si>
  <si>
    <t>ผลกำไรจากเครื่องมือป้องกันความเสี่ยงกระแสเงินสด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</si>
  <si>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</si>
  <si>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</si>
  <si>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</si>
  <si>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</si>
  <si>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พ.ศ. 2564</t>
  </si>
  <si>
    <t>กำไรเบ็ดเสร็จอื่นสำหรับงวด - สุทธิจากภาษี</t>
  </si>
  <si>
    <t>ยอดคงเหลือปลายงวด ณ วันที่ 30 มิถุนายน พ.ศ. 2565</t>
  </si>
  <si>
    <t>กำไรจากการเปลี่ยนแปลงการรับรู้หนี้สินตามสัญญาเช่า</t>
  </si>
  <si>
    <t>เงินสดจ่ายชำระคืนเงินกู้ยืมระยะยาวจากสถาบันการเงิน</t>
  </si>
  <si>
    <t>ยอดคงเหลือปลายงวด ณ วันที่ 30 มิถุนายน พ.ศ. 2566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</si>
  <si>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</t>
  </si>
  <si>
    <t>กำไรขั้นต้น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</si>
  <si>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</si>
  <si>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</si>
  <si>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</si>
  <si>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ที่จัดประเภทรายการใหม่ไปยังกำไรหรือขาดทุน</t>
  </si>
  <si>
    <t>รายการที่จะไม่จัดประเภทรายการใหม่</t>
  </si>
  <si>
    <t>กำไรจากการตีราคาที่ดิน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</si>
  <si>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</si>
  <si>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</si>
  <si>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</si>
  <si>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</si>
  <si>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</si>
  <si>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</si>
  <si>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 xml:space="preserve">กำไร (ขาดทุน) ต่อหุ้นขั้นพื้นฐาน </t>
  </si>
  <si>
    <t>กำไรเบ็ดเสร็จรวมสำหรับงวด</t>
  </si>
  <si>
    <t>การรับคืนภาษีเงินได้หัก ณ ที่จ่าย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</si>
  <si>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</si>
  <si>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</si>
  <si>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</si>
  <si>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</si>
  <si>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การได้มาซึ่งสินทรัพย์สิทธิการใช้ภายใต้สัญญาเช่า</t>
  </si>
  <si>
    <t>9, 14</t>
  </si>
  <si>
    <t>การตีมูลค่าที่ดินใหม่</t>
  </si>
  <si>
    <t>กำไรจากการจำหน่ายที่ดิน อาคารและอุปกรณ์</t>
  </si>
  <si>
    <t>ภาษีเงินได้ของรายการที่จะไม่จัดประเภทรายการใหม่</t>
  </si>
  <si>
    <t>รายการที่จะจัดประเภทรายการใหม่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</si>
</sst>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3" fontId="7" fillId="0" borderId="0" applyFont="0" applyFill="0" applyBorder="0" applyAlignment="0" applyProtection="0"/>
  </cellStyleXfs>
  <cellXfs count="206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71" fontId="10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top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64" fontId="14" fillId="0" borderId="6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top"/>
    </xf>
    <xf numFmtId="170" fontId="1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top"/>
    </xf>
    <xf numFmtId="164" fontId="10" fillId="0" borderId="0" xfId="136" applyNumberFormat="1" applyFont="1" applyFill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64" fontId="10" fillId="0" borderId="0" xfId="0" applyNumberFormat="1" applyFont="1"/>
    <xf numFmtId="164" fontId="10" fillId="0" borderId="0" xfId="10" applyNumberFormat="1" applyFont="1" applyAlignment="1">
      <alignment vertical="center"/>
    </xf>
    <xf numFmtId="164" fontId="10" fillId="4" borderId="0" xfId="1" applyNumberFormat="1" applyFont="1" applyFill="1" applyAlignment="1">
      <alignment horizontal="right" vertical="center"/>
    </xf>
    <xf numFmtId="164" fontId="10" fillId="4" borderId="6" xfId="1" applyNumberFormat="1" applyFont="1" applyFill="1" applyBorder="1" applyAlignment="1">
      <alignment horizontal="right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center" vertical="top"/>
    </xf>
    <xf numFmtId="171" fontId="10" fillId="0" borderId="0" xfId="0" applyNumberFormat="1" applyFont="1" applyFill="1" applyBorder="1" applyAlignment="1">
      <alignment vertical="top"/>
    </xf>
    <xf numFmtId="171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opLeftCell="A112" zoomScaleNormal="100" zoomScaleSheetLayoutView="130" workbookViewId="0">
      <selection activeCell="L130" sqref="L130"/>
    </sheetView>
  </sheetViews>
  <sheetFormatPr defaultColWidth="10.7109375" defaultRowHeight="18.75"/>
  <cols>
    <col min="1" max="2" width="1.7109375" style="9" customWidth="1"/>
    <col min="3" max="3" width="21.85546875" style="9" customWidth="1"/>
    <col min="4" max="4" width="7.85546875" style="9" customWidth="1"/>
    <col min="5" max="5" width="0.7109375" style="9" customWidth="1"/>
    <col min="6" max="6" width="14.7109375" style="30" customWidth="1"/>
    <col min="7" max="7" width="0.7109375" style="30" customWidth="1"/>
    <col min="8" max="8" width="14" style="30" bestFit="1" customWidth="1"/>
    <col min="9" max="9" width="0.7109375" style="30" customWidth="1"/>
    <col min="10" max="10" width="14.7109375" style="30" customWidth="1"/>
    <col min="11" max="11" width="0.7109375" style="30" customWidth="1"/>
    <col min="12" max="12" width="14.85546875" style="30" customWidth="1"/>
    <col min="13" max="16384" width="10.7109375" style="9"/>
  </cols>
  <sheetData>
    <row r="1" spans="1:12" s="198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98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198" customFormat="1" ht="21" customHeight="1">
      <c r="A3" s="3" t="s">
        <v>144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98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98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96</v>
      </c>
    </row>
    <row r="6" spans="1:12" ht="21" customHeight="1">
      <c r="C6" s="198"/>
      <c r="D6" s="10"/>
      <c r="E6" s="10"/>
      <c r="F6" s="7"/>
      <c r="G6" s="11" t="s">
        <v>53</v>
      </c>
      <c r="H6" s="7"/>
      <c r="I6" s="12"/>
      <c r="J6" s="7"/>
      <c r="K6" s="11" t="s">
        <v>77</v>
      </c>
      <c r="L6" s="7"/>
    </row>
    <row r="7" spans="1:12" ht="21" customHeight="1">
      <c r="C7" s="198"/>
      <c r="D7" s="10"/>
      <c r="E7" s="10"/>
      <c r="F7" s="13" t="s">
        <v>145</v>
      </c>
      <c r="G7" s="12"/>
      <c r="H7" s="13" t="s">
        <v>23</v>
      </c>
      <c r="I7" s="184"/>
      <c r="J7" s="13" t="s">
        <v>145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137</v>
      </c>
      <c r="G8" s="12"/>
      <c r="H8" s="13" t="s">
        <v>127</v>
      </c>
      <c r="I8" s="13"/>
      <c r="J8" s="13" t="s">
        <v>137</v>
      </c>
      <c r="K8" s="12"/>
      <c r="L8" s="13" t="s">
        <v>127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8.1" customHeight="1">
      <c r="C10" s="14"/>
      <c r="D10" s="18"/>
      <c r="E10" s="16"/>
      <c r="F10" s="90"/>
      <c r="G10" s="12"/>
      <c r="H10" s="13"/>
      <c r="I10" s="12"/>
      <c r="J10" s="90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91"/>
      <c r="G11" s="22"/>
      <c r="H11" s="22"/>
      <c r="I11" s="23"/>
      <c r="J11" s="91"/>
      <c r="K11" s="22"/>
      <c r="L11" s="22"/>
    </row>
    <row r="12" spans="1:12" s="20" customFormat="1" ht="8.1" customHeight="1">
      <c r="A12" s="19"/>
      <c r="C12" s="21"/>
      <c r="D12" s="21"/>
      <c r="E12" s="21"/>
      <c r="F12" s="91"/>
      <c r="G12" s="22"/>
      <c r="H12" s="22"/>
      <c r="I12" s="23"/>
      <c r="J12" s="91"/>
      <c r="K12" s="22"/>
      <c r="L12" s="22"/>
    </row>
    <row r="13" spans="1:12" s="20" customFormat="1" ht="21" customHeight="1">
      <c r="A13" s="19" t="s">
        <v>87</v>
      </c>
      <c r="C13" s="157"/>
      <c r="D13" s="158"/>
      <c r="E13" s="158"/>
      <c r="F13" s="159"/>
      <c r="G13" s="23"/>
      <c r="H13" s="160"/>
      <c r="I13" s="23"/>
      <c r="J13" s="159"/>
      <c r="K13" s="23"/>
      <c r="L13" s="160"/>
    </row>
    <row r="14" spans="1:12" s="20" customFormat="1" ht="8.1" customHeight="1">
      <c r="A14" s="19"/>
      <c r="C14" s="21"/>
      <c r="D14" s="21"/>
      <c r="E14" s="21"/>
      <c r="F14" s="91"/>
      <c r="G14" s="22"/>
      <c r="H14" s="22"/>
      <c r="I14" s="23"/>
      <c r="J14" s="91"/>
      <c r="K14" s="22"/>
      <c r="L14" s="22"/>
    </row>
    <row r="15" spans="1:12" s="20" customFormat="1" ht="21" customHeight="1">
      <c r="A15" s="20" t="s">
        <v>34</v>
      </c>
      <c r="C15" s="157"/>
      <c r="D15" s="158"/>
      <c r="E15" s="158"/>
      <c r="F15" s="161">
        <v>157460148</v>
      </c>
      <c r="G15" s="162"/>
      <c r="H15" s="162">
        <v>275639568</v>
      </c>
      <c r="I15" s="162"/>
      <c r="J15" s="161">
        <v>143285549</v>
      </c>
      <c r="K15" s="162"/>
      <c r="L15" s="162">
        <v>253745409</v>
      </c>
    </row>
    <row r="16" spans="1:12" s="20" customFormat="1" ht="21" customHeight="1">
      <c r="A16" s="20" t="s">
        <v>28</v>
      </c>
      <c r="C16" s="157"/>
      <c r="D16" s="158"/>
      <c r="E16" s="158"/>
      <c r="F16" s="161">
        <v>172701</v>
      </c>
      <c r="G16" s="162"/>
      <c r="H16" s="162">
        <v>172632</v>
      </c>
      <c r="I16" s="162"/>
      <c r="J16" s="161">
        <v>172701</v>
      </c>
      <c r="K16" s="162"/>
      <c r="L16" s="162">
        <v>172632</v>
      </c>
    </row>
    <row r="17" spans="1:12" s="20" customFormat="1" ht="21" customHeight="1">
      <c r="A17" s="20" t="s">
        <v>98</v>
      </c>
      <c r="C17" s="157"/>
      <c r="D17" s="158">
        <v>6</v>
      </c>
      <c r="E17" s="158"/>
      <c r="F17" s="161">
        <v>94715689</v>
      </c>
      <c r="G17" s="162"/>
      <c r="H17" s="162">
        <v>120809904</v>
      </c>
      <c r="I17" s="162"/>
      <c r="J17" s="161">
        <v>94511932</v>
      </c>
      <c r="K17" s="162"/>
      <c r="L17" s="162">
        <v>120693538</v>
      </c>
    </row>
    <row r="18" spans="1:12" s="20" customFormat="1" ht="21" customHeight="1">
      <c r="A18" s="20" t="s">
        <v>27</v>
      </c>
      <c r="C18" s="157"/>
      <c r="D18" s="158"/>
      <c r="E18" s="158"/>
      <c r="F18" s="161">
        <v>27031149</v>
      </c>
      <c r="G18" s="162"/>
      <c r="H18" s="162">
        <v>26577077</v>
      </c>
      <c r="I18" s="162"/>
      <c r="J18" s="161">
        <v>27031149</v>
      </c>
      <c r="K18" s="162"/>
      <c r="L18" s="162">
        <v>26577077</v>
      </c>
    </row>
    <row r="19" spans="1:12" s="20" customFormat="1" ht="21" customHeight="1">
      <c r="A19" s="20" t="s">
        <v>46</v>
      </c>
      <c r="C19" s="157"/>
      <c r="D19" s="158"/>
      <c r="E19" s="158"/>
      <c r="F19" s="163">
        <v>3990088</v>
      </c>
      <c r="G19" s="162"/>
      <c r="H19" s="186">
        <v>3296377</v>
      </c>
      <c r="I19" s="162"/>
      <c r="J19" s="163">
        <v>3034232</v>
      </c>
      <c r="K19" s="162"/>
      <c r="L19" s="186">
        <v>2978628</v>
      </c>
    </row>
    <row r="20" spans="1:12" s="20" customFormat="1" ht="8.1" customHeight="1">
      <c r="A20" s="19"/>
      <c r="C20" s="21"/>
      <c r="D20" s="21"/>
      <c r="E20" s="21"/>
      <c r="F20" s="91"/>
      <c r="G20" s="22"/>
      <c r="H20" s="22"/>
      <c r="I20" s="22"/>
      <c r="J20" s="91"/>
      <c r="K20" s="24"/>
      <c r="L20" s="24"/>
    </row>
    <row r="21" spans="1:12" s="20" customFormat="1" ht="21" customHeight="1">
      <c r="A21" s="19" t="s">
        <v>2</v>
      </c>
      <c r="C21" s="157"/>
      <c r="D21" s="158"/>
      <c r="E21" s="158"/>
      <c r="F21" s="164">
        <f>SUM(F15:F19)</f>
        <v>283369775</v>
      </c>
      <c r="G21" s="23"/>
      <c r="H21" s="25">
        <f>SUM(H15:H19)</f>
        <v>426495558</v>
      </c>
      <c r="I21" s="23"/>
      <c r="J21" s="164">
        <f>SUM(J15:J19)</f>
        <v>268035563</v>
      </c>
      <c r="K21" s="23"/>
      <c r="L21" s="25">
        <f>SUM(L15:L19)</f>
        <v>404167284</v>
      </c>
    </row>
    <row r="22" spans="1:12" s="20" customFormat="1" ht="21" customHeight="1">
      <c r="C22" s="157"/>
      <c r="D22" s="158"/>
      <c r="E22" s="158"/>
      <c r="F22" s="159"/>
      <c r="G22" s="23"/>
      <c r="H22" s="160"/>
      <c r="I22" s="23"/>
      <c r="J22" s="159"/>
      <c r="K22" s="24"/>
      <c r="L22" s="24"/>
    </row>
    <row r="23" spans="1:12" s="20" customFormat="1" ht="21" customHeight="1">
      <c r="A23" s="19" t="s">
        <v>7</v>
      </c>
      <c r="C23" s="157"/>
      <c r="D23" s="158"/>
      <c r="E23" s="158"/>
      <c r="F23" s="159"/>
      <c r="G23" s="23"/>
      <c r="H23" s="160"/>
      <c r="I23" s="23"/>
      <c r="J23" s="159"/>
      <c r="K23" s="24"/>
      <c r="L23" s="24"/>
    </row>
    <row r="24" spans="1:12" s="20" customFormat="1" ht="8.1" customHeight="1">
      <c r="A24" s="19"/>
      <c r="C24" s="21"/>
      <c r="D24" s="21"/>
      <c r="E24" s="21"/>
      <c r="F24" s="91"/>
      <c r="G24" s="22"/>
      <c r="H24" s="22"/>
      <c r="I24" s="22"/>
      <c r="J24" s="91"/>
      <c r="K24" s="24"/>
      <c r="L24" s="24"/>
    </row>
    <row r="25" spans="1:12" s="20" customFormat="1" ht="21" customHeight="1">
      <c r="A25" s="20" t="s">
        <v>99</v>
      </c>
      <c r="C25" s="157"/>
      <c r="D25" s="158">
        <v>7</v>
      </c>
      <c r="E25" s="158"/>
      <c r="F25" s="106">
        <v>0</v>
      </c>
      <c r="G25" s="165"/>
      <c r="H25" s="26" t="s">
        <v>139</v>
      </c>
      <c r="I25" s="165"/>
      <c r="J25" s="106">
        <v>100000</v>
      </c>
      <c r="K25" s="26"/>
      <c r="L25" s="165">
        <v>100000</v>
      </c>
    </row>
    <row r="26" spans="1:12" s="20" customFormat="1" ht="21" customHeight="1">
      <c r="A26" s="20" t="s">
        <v>26</v>
      </c>
      <c r="C26" s="157"/>
      <c r="D26" s="158">
        <v>7</v>
      </c>
      <c r="E26" s="158"/>
      <c r="F26" s="166">
        <v>0</v>
      </c>
      <c r="G26" s="165"/>
      <c r="H26" s="165">
        <v>0</v>
      </c>
      <c r="I26" s="165"/>
      <c r="J26" s="166">
        <v>9520000</v>
      </c>
      <c r="K26" s="165"/>
      <c r="L26" s="165">
        <v>9520000</v>
      </c>
    </row>
    <row r="27" spans="1:12" s="20" customFormat="1" ht="21" customHeight="1">
      <c r="A27" s="20" t="s">
        <v>100</v>
      </c>
      <c r="C27" s="157"/>
      <c r="D27" s="158">
        <v>8</v>
      </c>
      <c r="E27" s="158"/>
      <c r="F27" s="166">
        <v>5235319887</v>
      </c>
      <c r="G27" s="165"/>
      <c r="H27" s="165">
        <v>5216396071</v>
      </c>
      <c r="I27" s="165"/>
      <c r="J27" s="166">
        <v>5194545935</v>
      </c>
      <c r="K27" s="165"/>
      <c r="L27" s="165">
        <v>5170663865</v>
      </c>
    </row>
    <row r="28" spans="1:12" s="20" customFormat="1" ht="21" customHeight="1">
      <c r="A28" s="20" t="s">
        <v>102</v>
      </c>
      <c r="C28" s="157"/>
      <c r="D28" s="158">
        <v>9</v>
      </c>
      <c r="E28" s="158"/>
      <c r="F28" s="166">
        <v>444527060</v>
      </c>
      <c r="G28" s="165"/>
      <c r="H28" s="165">
        <v>452260465</v>
      </c>
      <c r="I28" s="165"/>
      <c r="J28" s="166">
        <v>740466063</v>
      </c>
      <c r="K28" s="165"/>
      <c r="L28" s="165">
        <v>756419995</v>
      </c>
    </row>
    <row r="29" spans="1:12" s="20" customFormat="1" ht="21" customHeight="1">
      <c r="A29" s="20" t="s">
        <v>101</v>
      </c>
      <c r="C29" s="157"/>
      <c r="D29" s="158">
        <v>10</v>
      </c>
      <c r="E29" s="158"/>
      <c r="F29" s="166">
        <v>2392918</v>
      </c>
      <c r="G29" s="165"/>
      <c r="H29" s="165">
        <v>3164141</v>
      </c>
      <c r="I29" s="165"/>
      <c r="J29" s="166">
        <v>2392918</v>
      </c>
      <c r="K29" s="165"/>
      <c r="L29" s="165">
        <v>3164141</v>
      </c>
    </row>
    <row r="30" spans="1:12" s="20" customFormat="1" ht="21" customHeight="1">
      <c r="A30" s="20" t="s">
        <v>17</v>
      </c>
      <c r="C30" s="157"/>
      <c r="E30" s="158"/>
      <c r="F30" s="167">
        <v>22905450</v>
      </c>
      <c r="G30" s="165"/>
      <c r="H30" s="186">
        <v>25372477</v>
      </c>
      <c r="I30" s="165"/>
      <c r="J30" s="167">
        <v>19508601</v>
      </c>
      <c r="K30" s="165"/>
      <c r="L30" s="186">
        <v>21884614</v>
      </c>
    </row>
    <row r="31" spans="1:12" s="20" customFormat="1" ht="8.1" customHeight="1">
      <c r="A31" s="19"/>
      <c r="C31" s="21"/>
      <c r="D31" s="21"/>
      <c r="E31" s="21"/>
      <c r="F31" s="92"/>
      <c r="G31" s="22"/>
      <c r="H31" s="24"/>
      <c r="I31" s="24"/>
      <c r="J31" s="92"/>
      <c r="K31" s="24"/>
      <c r="L31" s="24"/>
    </row>
    <row r="32" spans="1:12" s="20" customFormat="1" ht="21" customHeight="1">
      <c r="A32" s="19" t="s">
        <v>8</v>
      </c>
      <c r="C32" s="157"/>
      <c r="E32" s="158"/>
      <c r="F32" s="164">
        <f>SUM(F25:F30)</f>
        <v>5705145315</v>
      </c>
      <c r="G32" s="23"/>
      <c r="H32" s="25">
        <f>SUM(H25:H30)</f>
        <v>5697193154</v>
      </c>
      <c r="I32" s="24"/>
      <c r="J32" s="164">
        <f>SUM(J25:J30)</f>
        <v>5966533517</v>
      </c>
      <c r="K32" s="23"/>
      <c r="L32" s="25">
        <f>SUM(L25:L30)</f>
        <v>5961752615</v>
      </c>
    </row>
    <row r="33" spans="1:12" s="20" customFormat="1" ht="8.1" customHeight="1">
      <c r="A33" s="19"/>
      <c r="C33" s="21"/>
      <c r="D33" s="21"/>
      <c r="E33" s="21"/>
      <c r="F33" s="92"/>
      <c r="G33" s="22"/>
      <c r="H33" s="24"/>
      <c r="I33" s="24"/>
      <c r="J33" s="92"/>
      <c r="K33" s="24"/>
      <c r="L33" s="24"/>
    </row>
    <row r="34" spans="1:12" s="20" customFormat="1" ht="21" customHeight="1" thickBot="1">
      <c r="A34" s="19" t="s">
        <v>3</v>
      </c>
      <c r="C34" s="157"/>
      <c r="D34" s="158"/>
      <c r="E34" s="158"/>
      <c r="F34" s="168">
        <f>SUM(F32,F21)</f>
        <v>5988515090</v>
      </c>
      <c r="G34" s="23"/>
      <c r="H34" s="169">
        <f>SUM(H32,H21)</f>
        <v>6123688712</v>
      </c>
      <c r="I34" s="24"/>
      <c r="J34" s="168">
        <f>SUM(J32,J21)</f>
        <v>6234569080</v>
      </c>
      <c r="K34" s="23"/>
      <c r="L34" s="169">
        <f>SUM(L32,L21)</f>
        <v>6365919899</v>
      </c>
    </row>
    <row r="35" spans="1:12" ht="21" customHeight="1" thickTop="1">
      <c r="C35" s="14"/>
      <c r="D35" s="18"/>
      <c r="E35" s="16"/>
      <c r="F35" s="13"/>
      <c r="G35" s="12"/>
      <c r="H35" s="13"/>
      <c r="I35" s="12"/>
      <c r="J35" s="13"/>
      <c r="K35" s="12"/>
      <c r="L35" s="13"/>
    </row>
    <row r="36" spans="1:12" ht="21" customHeight="1">
      <c r="C36" s="14"/>
      <c r="D36" s="18"/>
      <c r="E36" s="16"/>
      <c r="F36" s="13"/>
      <c r="G36" s="12"/>
      <c r="H36" s="13"/>
      <c r="I36" s="12"/>
      <c r="J36" s="13"/>
      <c r="K36" s="12"/>
      <c r="L36" s="13"/>
    </row>
    <row r="37" spans="1:12" ht="18.75" customHeight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30.75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21" customHeight="1">
      <c r="A39" s="199" t="s">
        <v>86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</row>
    <row r="40" spans="1:12" ht="21" customHeight="1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</row>
    <row r="41" spans="1:12" ht="20.25" customHeight="1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</row>
    <row r="42" spans="1:12" ht="19.5" customHeight="1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</row>
    <row r="43" spans="1:12" ht="21.95" customHeight="1">
      <c r="A43" s="27" t="s">
        <v>103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s="198" customFormat="1" ht="21" customHeight="1">
      <c r="A44" s="1" t="s">
        <v>35</v>
      </c>
      <c r="D44" s="28"/>
      <c r="F44" s="2"/>
      <c r="G44" s="2"/>
      <c r="H44" s="2"/>
      <c r="I44" s="2"/>
      <c r="J44" s="2"/>
      <c r="K44" s="2"/>
      <c r="L44" s="2"/>
    </row>
    <row r="45" spans="1:12" s="198" customFormat="1" ht="25.15" customHeight="1">
      <c r="A45" s="1" t="s">
        <v>92</v>
      </c>
      <c r="D45" s="28"/>
      <c r="F45" s="2"/>
      <c r="G45" s="2"/>
      <c r="H45" s="2"/>
      <c r="I45" s="2"/>
      <c r="J45" s="2"/>
      <c r="K45" s="2"/>
      <c r="L45" s="2"/>
    </row>
    <row r="46" spans="1:12" s="198" customFormat="1" ht="21" customHeight="1">
      <c r="A46" s="29" t="str">
        <f>+A3</f>
        <v>ณ วันที่ 30 มิถุนายน พ.ศ. 2566</v>
      </c>
      <c r="B46" s="4"/>
      <c r="C46" s="4"/>
      <c r="D46" s="4"/>
      <c r="E46" s="4"/>
      <c r="F46" s="5"/>
      <c r="G46" s="5"/>
      <c r="H46" s="5"/>
      <c r="I46" s="5"/>
      <c r="J46" s="5"/>
      <c r="K46" s="5"/>
      <c r="L46" s="5"/>
    </row>
    <row r="47" spans="1:12" ht="21" customHeight="1">
      <c r="C47" s="198"/>
      <c r="J47" s="31"/>
      <c r="L47" s="31"/>
    </row>
    <row r="48" spans="1:12" ht="21" customHeight="1">
      <c r="C48" s="198"/>
      <c r="D48" s="6"/>
      <c r="E48" s="6"/>
      <c r="F48" s="7"/>
      <c r="G48" s="7"/>
      <c r="H48" s="7"/>
      <c r="I48" s="7"/>
      <c r="J48" s="7"/>
      <c r="K48" s="7"/>
      <c r="L48" s="8" t="s">
        <v>96</v>
      </c>
    </row>
    <row r="49" spans="1:12" ht="21" customHeight="1">
      <c r="C49" s="198"/>
      <c r="D49" s="10"/>
      <c r="E49" s="10"/>
      <c r="F49" s="7"/>
      <c r="G49" s="11" t="s">
        <v>53</v>
      </c>
      <c r="H49" s="7"/>
      <c r="I49" s="12"/>
      <c r="J49" s="7"/>
      <c r="K49" s="11" t="s">
        <v>77</v>
      </c>
      <c r="L49" s="7"/>
    </row>
    <row r="50" spans="1:12" ht="21" customHeight="1">
      <c r="C50" s="198"/>
      <c r="D50" s="10"/>
      <c r="E50" s="10"/>
      <c r="F50" s="13" t="s">
        <v>145</v>
      </c>
      <c r="G50" s="12"/>
      <c r="H50" s="13" t="s">
        <v>23</v>
      </c>
      <c r="I50" s="184"/>
      <c r="J50" s="13" t="s">
        <v>145</v>
      </c>
      <c r="K50" s="12"/>
      <c r="L50" s="13" t="s">
        <v>23</v>
      </c>
    </row>
    <row r="51" spans="1:12" ht="21" customHeight="1">
      <c r="C51" s="14"/>
      <c r="D51" s="15"/>
      <c r="E51" s="16"/>
      <c r="F51" s="13" t="s">
        <v>137</v>
      </c>
      <c r="G51" s="12"/>
      <c r="H51" s="13" t="s">
        <v>127</v>
      </c>
      <c r="I51" s="13"/>
      <c r="J51" s="13" t="s">
        <v>137</v>
      </c>
      <c r="K51" s="12"/>
      <c r="L51" s="13" t="s">
        <v>127</v>
      </c>
    </row>
    <row r="52" spans="1:12" ht="21" customHeight="1">
      <c r="C52" s="14"/>
      <c r="D52" s="17" t="s">
        <v>0</v>
      </c>
      <c r="E52" s="16"/>
      <c r="F52" s="8" t="s">
        <v>16</v>
      </c>
      <c r="G52" s="12"/>
      <c r="H52" s="8" t="s">
        <v>1</v>
      </c>
      <c r="I52" s="12"/>
      <c r="J52" s="8" t="s">
        <v>24</v>
      </c>
      <c r="K52" s="12"/>
      <c r="L52" s="8" t="s">
        <v>1</v>
      </c>
    </row>
    <row r="53" spans="1:12" s="20" customFormat="1" ht="8.1" customHeight="1">
      <c r="A53" s="19"/>
      <c r="C53" s="21"/>
      <c r="D53" s="21"/>
      <c r="E53" s="21"/>
      <c r="F53" s="91"/>
      <c r="G53" s="22"/>
      <c r="H53" s="22"/>
      <c r="I53" s="23"/>
      <c r="J53" s="91"/>
      <c r="K53" s="22"/>
      <c r="L53" s="22"/>
    </row>
    <row r="54" spans="1:12" s="20" customFormat="1" ht="21" customHeight="1">
      <c r="A54" s="19" t="s">
        <v>70</v>
      </c>
      <c r="C54" s="21"/>
      <c r="D54" s="32"/>
      <c r="E54" s="21"/>
      <c r="F54" s="91"/>
      <c r="G54" s="22"/>
      <c r="H54" s="22"/>
      <c r="I54" s="23"/>
      <c r="J54" s="91"/>
      <c r="K54" s="22"/>
      <c r="L54" s="22"/>
    </row>
    <row r="55" spans="1:12" s="20" customFormat="1" ht="8.1" customHeight="1">
      <c r="A55" s="19"/>
      <c r="C55" s="21"/>
      <c r="D55" s="21"/>
      <c r="E55" s="21"/>
      <c r="F55" s="91"/>
      <c r="G55" s="22"/>
      <c r="H55" s="22"/>
      <c r="I55" s="23"/>
      <c r="J55" s="91"/>
      <c r="K55" s="22"/>
      <c r="L55" s="22"/>
    </row>
    <row r="56" spans="1:12" s="20" customFormat="1" ht="21" customHeight="1">
      <c r="A56" s="19" t="s">
        <v>4</v>
      </c>
      <c r="C56" s="157"/>
      <c r="D56" s="170"/>
      <c r="E56" s="158"/>
      <c r="F56" s="159"/>
      <c r="G56" s="23"/>
      <c r="H56" s="160"/>
      <c r="I56" s="23"/>
      <c r="J56" s="159"/>
      <c r="K56" s="23"/>
      <c r="L56" s="160"/>
    </row>
    <row r="57" spans="1:12" s="20" customFormat="1" ht="8.1" customHeight="1">
      <c r="A57" s="19"/>
      <c r="C57" s="21"/>
      <c r="D57" s="21"/>
      <c r="E57" s="21"/>
      <c r="F57" s="91"/>
      <c r="G57" s="22"/>
      <c r="H57" s="22"/>
      <c r="I57" s="23"/>
      <c r="J57" s="91"/>
      <c r="K57" s="22"/>
      <c r="L57" s="22"/>
    </row>
    <row r="58" spans="1:12" s="20" customFormat="1" ht="21" customHeight="1">
      <c r="A58" s="20" t="s">
        <v>64</v>
      </c>
      <c r="D58" s="158">
        <v>11</v>
      </c>
      <c r="E58" s="158"/>
      <c r="F58" s="166">
        <v>800000000</v>
      </c>
      <c r="G58" s="171"/>
      <c r="H58" s="165">
        <v>1000000000</v>
      </c>
      <c r="I58" s="171"/>
      <c r="J58" s="166">
        <v>800000000</v>
      </c>
      <c r="K58" s="172"/>
      <c r="L58" s="165">
        <v>1000000000</v>
      </c>
    </row>
    <row r="59" spans="1:12" s="20" customFormat="1" ht="21" customHeight="1">
      <c r="A59" s="20" t="s">
        <v>47</v>
      </c>
      <c r="C59" s="157"/>
      <c r="D59" s="158">
        <v>12</v>
      </c>
      <c r="E59" s="158"/>
      <c r="F59" s="166">
        <v>285623715</v>
      </c>
      <c r="G59" s="165"/>
      <c r="H59" s="165">
        <v>344898467</v>
      </c>
      <c r="I59" s="165"/>
      <c r="J59" s="166">
        <v>376634341</v>
      </c>
      <c r="K59" s="165"/>
      <c r="L59" s="165">
        <v>429637345</v>
      </c>
    </row>
    <row r="60" spans="1:12" s="20" customFormat="1" ht="21" customHeight="1">
      <c r="A60" s="20" t="s">
        <v>109</v>
      </c>
      <c r="C60" s="157"/>
      <c r="D60" s="158"/>
      <c r="E60" s="170"/>
      <c r="F60" s="166">
        <v>0</v>
      </c>
      <c r="G60" s="165"/>
      <c r="H60" s="165">
        <v>771687</v>
      </c>
      <c r="I60" s="165"/>
      <c r="J60" s="166">
        <v>0</v>
      </c>
      <c r="K60" s="165"/>
      <c r="L60" s="187">
        <v>0</v>
      </c>
    </row>
    <row r="61" spans="1:12" s="20" customFormat="1" ht="21" customHeight="1">
      <c r="A61" s="20" t="s">
        <v>142</v>
      </c>
      <c r="C61" s="157"/>
      <c r="D61" s="158"/>
      <c r="E61" s="170"/>
      <c r="F61" s="166"/>
      <c r="G61" s="165"/>
      <c r="H61" s="165"/>
      <c r="I61" s="165"/>
      <c r="J61" s="166"/>
      <c r="K61" s="165"/>
      <c r="L61" s="187"/>
    </row>
    <row r="62" spans="1:12" s="20" customFormat="1" ht="21" customHeight="1">
      <c r="B62" s="20" t="s">
        <v>133</v>
      </c>
      <c r="C62" s="157"/>
      <c r="D62" s="158">
        <v>13</v>
      </c>
      <c r="E62" s="170"/>
      <c r="F62" s="166">
        <v>363050</v>
      </c>
      <c r="G62" s="165"/>
      <c r="H62" s="165">
        <v>0</v>
      </c>
      <c r="I62" s="165"/>
      <c r="J62" s="166">
        <v>363050</v>
      </c>
      <c r="K62" s="165"/>
      <c r="L62" s="187">
        <v>0</v>
      </c>
    </row>
    <row r="63" spans="1:12" s="20" customFormat="1" ht="21" customHeight="1">
      <c r="A63" s="20" t="s">
        <v>132</v>
      </c>
      <c r="C63" s="157"/>
      <c r="D63" s="158"/>
      <c r="E63" s="170"/>
      <c r="F63" s="166"/>
      <c r="G63" s="165"/>
      <c r="I63" s="165"/>
      <c r="J63" s="166"/>
      <c r="K63" s="165"/>
    </row>
    <row r="64" spans="1:12" s="20" customFormat="1" ht="21" customHeight="1">
      <c r="B64" s="20" t="s">
        <v>133</v>
      </c>
      <c r="C64" s="157"/>
      <c r="D64" s="158"/>
      <c r="E64" s="170"/>
      <c r="F64" s="166">
        <v>39512334</v>
      </c>
      <c r="G64" s="165"/>
      <c r="H64" s="165">
        <v>45932924</v>
      </c>
      <c r="I64" s="165"/>
      <c r="J64" s="166">
        <v>48636097</v>
      </c>
      <c r="K64" s="165"/>
      <c r="L64" s="187">
        <v>46924597</v>
      </c>
    </row>
    <row r="65" spans="1:12" s="20" customFormat="1" ht="21" customHeight="1">
      <c r="A65" s="20" t="s">
        <v>61</v>
      </c>
      <c r="C65" s="157"/>
      <c r="D65" s="158"/>
      <c r="E65" s="170"/>
      <c r="F65" s="166"/>
      <c r="G65" s="165"/>
      <c r="H65" s="188"/>
      <c r="I65" s="165"/>
      <c r="J65" s="166"/>
      <c r="K65" s="165"/>
      <c r="L65" s="187"/>
    </row>
    <row r="66" spans="1:12" s="20" customFormat="1" ht="21" customHeight="1">
      <c r="B66" s="20" t="s">
        <v>141</v>
      </c>
      <c r="C66" s="157"/>
      <c r="D66" s="158">
        <v>14</v>
      </c>
      <c r="E66" s="170"/>
      <c r="F66" s="166">
        <v>99891828</v>
      </c>
      <c r="G66" s="165"/>
      <c r="H66" s="165">
        <v>799665180</v>
      </c>
      <c r="I66" s="165"/>
      <c r="J66" s="166">
        <v>99891828</v>
      </c>
      <c r="K66" s="165"/>
      <c r="L66" s="187">
        <v>799665180</v>
      </c>
    </row>
    <row r="67" spans="1:12" s="20" customFormat="1" ht="21" customHeight="1">
      <c r="A67" s="20" t="s">
        <v>25</v>
      </c>
      <c r="C67" s="157"/>
      <c r="E67" s="170"/>
      <c r="F67" s="167">
        <v>14976488</v>
      </c>
      <c r="G67" s="165"/>
      <c r="H67" s="186">
        <v>24293013</v>
      </c>
      <c r="I67" s="165"/>
      <c r="J67" s="167">
        <v>14800942</v>
      </c>
      <c r="K67" s="165"/>
      <c r="L67" s="186">
        <v>24247318</v>
      </c>
    </row>
    <row r="68" spans="1:12" s="20" customFormat="1" ht="8.1" customHeight="1">
      <c r="A68" s="19"/>
      <c r="C68" s="21"/>
      <c r="D68" s="21"/>
      <c r="E68" s="21"/>
      <c r="F68" s="92"/>
      <c r="G68" s="22"/>
      <c r="H68" s="24"/>
      <c r="I68" s="22"/>
      <c r="J68" s="92"/>
      <c r="K68" s="24"/>
      <c r="L68" s="24"/>
    </row>
    <row r="69" spans="1:12" s="20" customFormat="1" ht="21" customHeight="1">
      <c r="A69" s="19" t="s">
        <v>5</v>
      </c>
      <c r="C69" s="157"/>
      <c r="D69" s="170"/>
      <c r="E69" s="170"/>
      <c r="F69" s="164">
        <f>SUM(F58:F68)</f>
        <v>1240367415</v>
      </c>
      <c r="G69" s="23"/>
      <c r="H69" s="25">
        <f>SUM(H58:H68)</f>
        <v>2215561271</v>
      </c>
      <c r="I69" s="23"/>
      <c r="J69" s="164">
        <f>SUM(J58:J68)</f>
        <v>1340326258</v>
      </c>
      <c r="K69" s="24"/>
      <c r="L69" s="25">
        <f>SUM(L58:L68)</f>
        <v>2300474440</v>
      </c>
    </row>
    <row r="70" spans="1:12" s="20" customFormat="1" ht="21" customHeight="1">
      <c r="C70" s="157"/>
      <c r="D70" s="158"/>
      <c r="E70" s="170"/>
      <c r="F70" s="92"/>
      <c r="G70" s="160"/>
      <c r="H70" s="24"/>
      <c r="I70" s="160"/>
      <c r="J70" s="92"/>
      <c r="K70" s="24"/>
      <c r="L70" s="24"/>
    </row>
    <row r="71" spans="1:12" s="20" customFormat="1" ht="21" customHeight="1">
      <c r="A71" s="19" t="s">
        <v>18</v>
      </c>
      <c r="C71" s="157"/>
      <c r="D71" s="170"/>
      <c r="E71" s="170"/>
      <c r="F71" s="92"/>
      <c r="G71" s="23"/>
      <c r="H71" s="24"/>
      <c r="I71" s="23"/>
      <c r="J71" s="92"/>
      <c r="K71" s="24"/>
      <c r="L71" s="24"/>
    </row>
    <row r="72" spans="1:12" s="20" customFormat="1" ht="8.1" customHeight="1">
      <c r="A72" s="19"/>
      <c r="C72" s="21"/>
      <c r="D72" s="21"/>
      <c r="E72" s="21"/>
      <c r="F72" s="92"/>
      <c r="G72" s="22"/>
      <c r="H72" s="24"/>
      <c r="I72" s="22"/>
      <c r="J72" s="92"/>
      <c r="K72" s="24"/>
      <c r="L72" s="24"/>
    </row>
    <row r="73" spans="1:12" s="20" customFormat="1" ht="21" customHeight="1">
      <c r="A73" s="20" t="s">
        <v>140</v>
      </c>
      <c r="C73" s="21"/>
      <c r="D73" s="21">
        <v>13</v>
      </c>
      <c r="E73" s="21"/>
      <c r="F73" s="166">
        <v>0</v>
      </c>
      <c r="G73" s="22"/>
      <c r="H73" s="165">
        <v>1298716</v>
      </c>
      <c r="I73" s="22"/>
      <c r="J73" s="166">
        <v>0</v>
      </c>
      <c r="K73" s="24"/>
      <c r="L73" s="165">
        <v>1298716</v>
      </c>
    </row>
    <row r="74" spans="1:12" s="20" customFormat="1" ht="21" customHeight="1">
      <c r="A74" s="20" t="s">
        <v>104</v>
      </c>
      <c r="C74" s="21"/>
      <c r="D74" s="21"/>
      <c r="E74" s="21"/>
      <c r="F74" s="92">
        <v>612212584</v>
      </c>
      <c r="G74" s="22"/>
      <c r="H74" s="165">
        <v>631791471</v>
      </c>
      <c r="I74" s="22"/>
      <c r="J74" s="92">
        <v>781829466</v>
      </c>
      <c r="K74" s="24"/>
      <c r="L74" s="165">
        <v>807014410</v>
      </c>
    </row>
    <row r="75" spans="1:12" s="20" customFormat="1" ht="21" customHeight="1">
      <c r="A75" s="20" t="s">
        <v>61</v>
      </c>
      <c r="C75" s="157"/>
      <c r="D75" s="158">
        <v>14</v>
      </c>
      <c r="E75" s="170"/>
      <c r="F75" s="106">
        <v>1698140818</v>
      </c>
      <c r="G75" s="165"/>
      <c r="H75" s="26">
        <v>1198660719</v>
      </c>
      <c r="I75" s="165"/>
      <c r="J75" s="106">
        <v>1698140818</v>
      </c>
      <c r="K75" s="173"/>
      <c r="L75" s="26">
        <v>1198660719</v>
      </c>
    </row>
    <row r="76" spans="1:12" s="20" customFormat="1" ht="21" customHeight="1">
      <c r="A76" s="20" t="s">
        <v>51</v>
      </c>
      <c r="C76" s="157"/>
      <c r="D76" s="158"/>
      <c r="E76" s="170"/>
      <c r="F76" s="166">
        <v>101646081</v>
      </c>
      <c r="G76" s="165"/>
      <c r="H76" s="165">
        <v>97783980</v>
      </c>
      <c r="I76" s="165"/>
      <c r="J76" s="166">
        <v>101646081</v>
      </c>
      <c r="K76" s="165"/>
      <c r="L76" s="165">
        <v>97783980</v>
      </c>
    </row>
    <row r="77" spans="1:12" s="20" customFormat="1" ht="21" customHeight="1">
      <c r="A77" s="20" t="s">
        <v>126</v>
      </c>
      <c r="C77" s="157"/>
      <c r="D77" s="158">
        <v>16</v>
      </c>
      <c r="E77" s="170"/>
      <c r="F77" s="166">
        <v>361297039</v>
      </c>
      <c r="G77" s="165"/>
      <c r="H77" s="165">
        <v>294769568</v>
      </c>
      <c r="I77" s="165"/>
      <c r="J77" s="166">
        <v>351462940</v>
      </c>
      <c r="K77" s="165"/>
      <c r="L77" s="165">
        <v>284935469</v>
      </c>
    </row>
    <row r="78" spans="1:12" s="20" customFormat="1" ht="21" customHeight="1">
      <c r="A78" s="20" t="s">
        <v>29</v>
      </c>
      <c r="C78" s="157"/>
      <c r="D78" s="170"/>
      <c r="E78" s="170"/>
      <c r="F78" s="167">
        <v>20612494</v>
      </c>
      <c r="G78" s="165"/>
      <c r="H78" s="186">
        <v>20320694</v>
      </c>
      <c r="I78" s="165"/>
      <c r="J78" s="167">
        <v>20364757</v>
      </c>
      <c r="K78" s="165"/>
      <c r="L78" s="186">
        <v>20072957</v>
      </c>
    </row>
    <row r="79" spans="1:12" s="20" customFormat="1" ht="8.1" customHeight="1">
      <c r="A79" s="19"/>
      <c r="C79" s="21"/>
      <c r="D79" s="21"/>
      <c r="E79" s="21"/>
      <c r="F79" s="92"/>
      <c r="G79" s="22"/>
      <c r="H79" s="24"/>
      <c r="I79" s="24"/>
      <c r="J79" s="92"/>
      <c r="K79" s="24"/>
      <c r="L79" s="24"/>
    </row>
    <row r="80" spans="1:12" s="20" customFormat="1" ht="21" customHeight="1">
      <c r="A80" s="19" t="s">
        <v>9</v>
      </c>
      <c r="C80" s="157"/>
      <c r="D80" s="170"/>
      <c r="E80" s="170"/>
      <c r="F80" s="164">
        <f>SUM(F73:F79)</f>
        <v>2793909016</v>
      </c>
      <c r="G80" s="23"/>
      <c r="H80" s="25">
        <f>SUM(H73:H79)</f>
        <v>2244625148</v>
      </c>
      <c r="I80" s="24"/>
      <c r="J80" s="164">
        <f>SUM(J73:J79)</f>
        <v>2953444062</v>
      </c>
      <c r="K80" s="24"/>
      <c r="L80" s="25">
        <f>SUM(L73:L79)</f>
        <v>2409766251</v>
      </c>
    </row>
    <row r="81" spans="1:12" s="20" customFormat="1" ht="8.1" customHeight="1">
      <c r="A81" s="19"/>
      <c r="C81" s="21"/>
      <c r="D81" s="21"/>
      <c r="E81" s="21"/>
      <c r="F81" s="92"/>
      <c r="G81" s="22"/>
      <c r="H81" s="24"/>
      <c r="I81" s="24"/>
      <c r="J81" s="92"/>
      <c r="K81" s="24"/>
      <c r="L81" s="24"/>
    </row>
    <row r="82" spans="1:12" s="20" customFormat="1" ht="21" customHeight="1">
      <c r="A82" s="19" t="s">
        <v>6</v>
      </c>
      <c r="C82" s="157"/>
      <c r="D82" s="170"/>
      <c r="E82" s="170"/>
      <c r="F82" s="164">
        <f>F69+F80</f>
        <v>4034276431</v>
      </c>
      <c r="G82" s="23"/>
      <c r="H82" s="25">
        <f>H69+H80</f>
        <v>4460186419</v>
      </c>
      <c r="I82" s="24"/>
      <c r="J82" s="164">
        <f>J69+J80</f>
        <v>4293770320</v>
      </c>
      <c r="K82" s="24"/>
      <c r="L82" s="25">
        <f>L69+L80</f>
        <v>4710240691</v>
      </c>
    </row>
    <row r="83" spans="1:12" s="20" customFormat="1" ht="16.899999999999999" customHeight="1">
      <c r="A83" s="19"/>
      <c r="C83" s="21"/>
      <c r="D83" s="21"/>
      <c r="E83" s="21"/>
      <c r="F83" s="24"/>
      <c r="G83" s="22"/>
      <c r="H83" s="24"/>
      <c r="I83" s="24"/>
      <c r="J83" s="24"/>
      <c r="K83" s="24"/>
      <c r="L83" s="24"/>
    </row>
    <row r="84" spans="1:12" s="20" customFormat="1" ht="13.5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12.75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1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.95" customHeight="1">
      <c r="A87" s="3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3"/>
      <c r="C87" s="34"/>
      <c r="D87" s="34"/>
      <c r="E87" s="34"/>
      <c r="F87" s="25"/>
      <c r="G87" s="35"/>
      <c r="H87" s="25"/>
      <c r="I87" s="25"/>
      <c r="J87" s="25"/>
      <c r="K87" s="25"/>
      <c r="L87" s="25"/>
    </row>
    <row r="88" spans="1:12" s="198" customFormat="1" ht="21" customHeight="1">
      <c r="A88" s="1" t="s">
        <v>35</v>
      </c>
      <c r="D88" s="28"/>
      <c r="F88" s="2"/>
      <c r="G88" s="2"/>
      <c r="H88" s="2"/>
      <c r="I88" s="2"/>
      <c r="J88" s="2"/>
      <c r="K88" s="2"/>
      <c r="L88" s="2"/>
    </row>
    <row r="89" spans="1:12" s="198" customFormat="1" ht="21" customHeight="1">
      <c r="A89" s="1" t="s">
        <v>92</v>
      </c>
      <c r="D89" s="28"/>
      <c r="F89" s="2"/>
      <c r="G89" s="2"/>
      <c r="H89" s="2"/>
      <c r="I89" s="2"/>
      <c r="J89" s="2"/>
      <c r="K89" s="2"/>
      <c r="L89" s="2"/>
    </row>
    <row r="90" spans="1:12" s="198" customFormat="1" ht="21" customHeight="1">
      <c r="A90" s="29" t="str">
        <f>+A46</f>
        <v>ณ วันที่ 30 มิถุนายน พ.ศ. 2566</v>
      </c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</row>
    <row r="91" spans="1:12" ht="21" customHeight="1">
      <c r="C91" s="198"/>
      <c r="J91" s="31"/>
      <c r="L91" s="31"/>
    </row>
    <row r="92" spans="1:12" ht="21" customHeight="1">
      <c r="C92" s="198"/>
      <c r="D92" s="6"/>
      <c r="E92" s="6"/>
      <c r="F92" s="7"/>
      <c r="G92" s="7"/>
      <c r="H92" s="7"/>
      <c r="I92" s="7"/>
      <c r="J92" s="7"/>
      <c r="K92" s="7"/>
      <c r="L92" s="8" t="s">
        <v>96</v>
      </c>
    </row>
    <row r="93" spans="1:12" ht="21" customHeight="1">
      <c r="C93" s="198"/>
      <c r="D93" s="10"/>
      <c r="E93" s="10"/>
      <c r="F93" s="7"/>
      <c r="G93" s="11" t="s">
        <v>53</v>
      </c>
      <c r="H93" s="7"/>
      <c r="I93" s="12"/>
      <c r="J93" s="7"/>
      <c r="K93" s="11" t="s">
        <v>77</v>
      </c>
      <c r="L93" s="7"/>
    </row>
    <row r="94" spans="1:12" ht="21" customHeight="1">
      <c r="C94" s="198"/>
      <c r="D94" s="10"/>
      <c r="E94" s="10"/>
      <c r="F94" s="13" t="s">
        <v>145</v>
      </c>
      <c r="G94" s="12"/>
      <c r="H94" s="13" t="s">
        <v>23</v>
      </c>
      <c r="I94" s="184"/>
      <c r="J94" s="13" t="s">
        <v>145</v>
      </c>
      <c r="K94" s="12"/>
      <c r="L94" s="13" t="s">
        <v>23</v>
      </c>
    </row>
    <row r="95" spans="1:12" ht="21" customHeight="1">
      <c r="C95" s="14"/>
      <c r="D95" s="15"/>
      <c r="E95" s="16"/>
      <c r="F95" s="13" t="s">
        <v>137</v>
      </c>
      <c r="G95" s="12"/>
      <c r="H95" s="13" t="s">
        <v>127</v>
      </c>
      <c r="I95" s="13"/>
      <c r="J95" s="13" t="s">
        <v>137</v>
      </c>
      <c r="K95" s="12"/>
      <c r="L95" s="13" t="s">
        <v>127</v>
      </c>
    </row>
    <row r="96" spans="1:12" ht="21" customHeight="1">
      <c r="C96" s="14"/>
      <c r="D96" s="18"/>
      <c r="E96" s="16"/>
      <c r="F96" s="8" t="s">
        <v>16</v>
      </c>
      <c r="G96" s="12"/>
      <c r="H96" s="8" t="s">
        <v>1</v>
      </c>
      <c r="I96" s="12"/>
      <c r="J96" s="8" t="s">
        <v>24</v>
      </c>
      <c r="K96" s="12"/>
      <c r="L96" s="8" t="s">
        <v>1</v>
      </c>
    </row>
    <row r="97" spans="1:12" s="20" customFormat="1" ht="8.1" customHeight="1">
      <c r="A97" s="19"/>
      <c r="C97" s="21"/>
      <c r="D97" s="21"/>
      <c r="E97" s="21"/>
      <c r="F97" s="91"/>
      <c r="G97" s="22"/>
      <c r="H97" s="22"/>
      <c r="I97" s="23"/>
      <c r="J97" s="91"/>
      <c r="K97" s="22"/>
      <c r="L97" s="22"/>
    </row>
    <row r="98" spans="1:12" s="20" customFormat="1" ht="21" customHeight="1">
      <c r="A98" s="19" t="s">
        <v>93</v>
      </c>
      <c r="C98" s="21"/>
      <c r="D98" s="32"/>
      <c r="E98" s="21"/>
      <c r="F98" s="91"/>
      <c r="G98" s="22"/>
      <c r="H98" s="22"/>
      <c r="I98" s="23"/>
      <c r="J98" s="91"/>
      <c r="K98" s="22"/>
      <c r="L98" s="22"/>
    </row>
    <row r="99" spans="1:12" s="20" customFormat="1" ht="8.1" customHeight="1">
      <c r="A99" s="19"/>
      <c r="C99" s="21"/>
      <c r="D99" s="21"/>
      <c r="E99" s="21"/>
      <c r="F99" s="91"/>
      <c r="G99" s="22"/>
      <c r="H99" s="22"/>
      <c r="I99" s="23"/>
      <c r="J99" s="91"/>
      <c r="K99" s="22"/>
      <c r="L99" s="22"/>
    </row>
    <row r="100" spans="1:12" s="20" customFormat="1" ht="21" customHeight="1">
      <c r="A100" s="19" t="s">
        <v>71</v>
      </c>
      <c r="C100" s="157"/>
      <c r="D100" s="170"/>
      <c r="E100" s="170"/>
      <c r="F100" s="92"/>
      <c r="G100" s="23"/>
      <c r="H100" s="24"/>
      <c r="I100" s="24"/>
      <c r="J100" s="92"/>
      <c r="K100" s="24"/>
      <c r="L100" s="24"/>
    </row>
    <row r="101" spans="1:12" s="20" customFormat="1" ht="8.1" customHeight="1">
      <c r="A101" s="19"/>
      <c r="C101" s="21"/>
      <c r="D101" s="21"/>
      <c r="E101" s="21"/>
      <c r="F101" s="92"/>
      <c r="G101" s="22"/>
      <c r="H101" s="24"/>
      <c r="I101" s="24"/>
      <c r="J101" s="92"/>
      <c r="K101" s="24"/>
      <c r="L101" s="24"/>
    </row>
    <row r="102" spans="1:12" s="20" customFormat="1" ht="21" customHeight="1">
      <c r="A102" s="20" t="s">
        <v>19</v>
      </c>
      <c r="C102" s="157"/>
      <c r="D102" s="170"/>
      <c r="E102" s="170"/>
      <c r="F102" s="92"/>
      <c r="G102" s="23"/>
      <c r="H102" s="24"/>
      <c r="I102" s="24"/>
      <c r="J102" s="92"/>
      <c r="K102" s="24"/>
      <c r="L102" s="24"/>
    </row>
    <row r="103" spans="1:12" s="20" customFormat="1" ht="21" customHeight="1">
      <c r="B103" s="20" t="s">
        <v>55</v>
      </c>
      <c r="C103" s="157"/>
      <c r="F103" s="92"/>
      <c r="G103" s="23"/>
      <c r="H103" s="24"/>
      <c r="I103" s="24"/>
      <c r="J103" s="92"/>
      <c r="K103" s="24"/>
      <c r="L103" s="24"/>
    </row>
    <row r="104" spans="1:12" s="20" customFormat="1" ht="21" customHeight="1">
      <c r="C104" s="157" t="s">
        <v>72</v>
      </c>
      <c r="F104" s="92"/>
      <c r="G104" s="23"/>
      <c r="H104" s="24"/>
      <c r="I104" s="24"/>
      <c r="J104" s="92"/>
      <c r="K104" s="24"/>
      <c r="L104" s="24"/>
    </row>
    <row r="105" spans="1:12" s="20" customFormat="1" ht="21" customHeight="1" thickBot="1">
      <c r="C105" s="20" t="s">
        <v>73</v>
      </c>
      <c r="D105" s="158"/>
      <c r="E105" s="170"/>
      <c r="F105" s="174">
        <v>150978000</v>
      </c>
      <c r="G105" s="165"/>
      <c r="H105" s="175">
        <v>150978000</v>
      </c>
      <c r="I105" s="165"/>
      <c r="J105" s="174">
        <v>150978000</v>
      </c>
      <c r="K105" s="173"/>
      <c r="L105" s="175">
        <v>150978000</v>
      </c>
    </row>
    <row r="106" spans="1:12" s="20" customFormat="1" ht="8.1" customHeight="1" thickTop="1">
      <c r="D106" s="158"/>
      <c r="E106" s="170"/>
      <c r="F106" s="176"/>
      <c r="G106" s="165"/>
      <c r="H106" s="173"/>
      <c r="I106" s="165"/>
      <c r="J106" s="176"/>
      <c r="K106" s="173"/>
      <c r="L106" s="173"/>
    </row>
    <row r="107" spans="1:12" s="20" customFormat="1" ht="21" customHeight="1">
      <c r="B107" s="20" t="s">
        <v>56</v>
      </c>
      <c r="C107" s="157"/>
      <c r="F107" s="92"/>
      <c r="G107" s="23"/>
      <c r="H107" s="24"/>
      <c r="I107" s="23"/>
      <c r="J107" s="92"/>
      <c r="K107" s="24"/>
      <c r="L107" s="24"/>
    </row>
    <row r="108" spans="1:12" s="20" customFormat="1" ht="21" customHeight="1">
      <c r="C108" s="157" t="s">
        <v>72</v>
      </c>
      <c r="F108" s="92"/>
      <c r="G108" s="23"/>
      <c r="H108" s="24"/>
      <c r="I108" s="23"/>
      <c r="J108" s="92"/>
      <c r="K108" s="24"/>
      <c r="L108" s="24"/>
    </row>
    <row r="109" spans="1:12" s="20" customFormat="1" ht="21" customHeight="1">
      <c r="C109" s="20" t="s">
        <v>74</v>
      </c>
      <c r="D109" s="158"/>
      <c r="E109" s="170"/>
      <c r="F109" s="176">
        <v>150978000</v>
      </c>
      <c r="G109" s="165"/>
      <c r="H109" s="173">
        <v>150978000</v>
      </c>
      <c r="I109" s="165"/>
      <c r="J109" s="176">
        <v>150978000</v>
      </c>
      <c r="K109" s="173"/>
      <c r="L109" s="173">
        <v>150978000</v>
      </c>
    </row>
    <row r="110" spans="1:12" s="20" customFormat="1" ht="21" customHeight="1">
      <c r="A110" s="20" t="s">
        <v>108</v>
      </c>
      <c r="C110" s="157"/>
      <c r="D110" s="158"/>
      <c r="E110" s="170"/>
      <c r="F110" s="176"/>
      <c r="G110" s="165"/>
      <c r="H110" s="173"/>
      <c r="I110" s="165"/>
      <c r="J110" s="176"/>
      <c r="K110" s="173"/>
      <c r="L110" s="173"/>
    </row>
    <row r="111" spans="1:12" s="20" customFormat="1" ht="21" customHeight="1">
      <c r="B111" s="20" t="s">
        <v>30</v>
      </c>
      <c r="F111" s="176"/>
      <c r="G111" s="165"/>
      <c r="H111" s="173"/>
      <c r="I111" s="165"/>
      <c r="J111" s="176"/>
      <c r="K111" s="173"/>
      <c r="L111" s="173"/>
    </row>
    <row r="112" spans="1:12" s="20" customFormat="1" ht="21" customHeight="1">
      <c r="C112" s="20" t="s">
        <v>54</v>
      </c>
      <c r="D112" s="158"/>
      <c r="E112" s="170"/>
      <c r="F112" s="176">
        <v>16000000</v>
      </c>
      <c r="G112" s="165"/>
      <c r="H112" s="173">
        <v>16000000</v>
      </c>
      <c r="I112" s="165"/>
      <c r="J112" s="176">
        <v>16000000</v>
      </c>
      <c r="K112" s="173"/>
      <c r="L112" s="173">
        <v>16000000</v>
      </c>
    </row>
    <row r="113" spans="1:12" s="20" customFormat="1" ht="21" customHeight="1">
      <c r="B113" s="20" t="s">
        <v>11</v>
      </c>
      <c r="D113" s="158"/>
      <c r="E113" s="170"/>
      <c r="F113" s="176">
        <v>-749598793</v>
      </c>
      <c r="G113" s="165"/>
      <c r="H113" s="185">
        <v>-911586626</v>
      </c>
      <c r="I113" s="165"/>
      <c r="J113" s="176">
        <v>-763038692</v>
      </c>
      <c r="K113" s="173"/>
      <c r="L113" s="185">
        <v>-919409711</v>
      </c>
    </row>
    <row r="114" spans="1:12" s="20" customFormat="1" ht="21" customHeight="1">
      <c r="A114" s="20" t="s">
        <v>110</v>
      </c>
      <c r="D114" s="158"/>
      <c r="E114" s="170"/>
      <c r="F114" s="177">
        <v>2536859452</v>
      </c>
      <c r="G114" s="165"/>
      <c r="H114" s="186">
        <v>2408110919.1999998</v>
      </c>
      <c r="I114" s="165"/>
      <c r="J114" s="177">
        <v>2536859452</v>
      </c>
      <c r="K114" s="173"/>
      <c r="L114" s="186">
        <v>2408110919</v>
      </c>
    </row>
    <row r="115" spans="1:12" s="20" customFormat="1" ht="8.1" customHeight="1">
      <c r="A115" s="19"/>
      <c r="C115" s="21"/>
      <c r="D115" s="21"/>
      <c r="E115" s="21"/>
      <c r="F115" s="92"/>
      <c r="G115" s="22"/>
      <c r="H115" s="24"/>
      <c r="I115" s="24"/>
      <c r="J115" s="92"/>
      <c r="K115" s="24"/>
      <c r="L115" s="24"/>
    </row>
    <row r="116" spans="1:12" s="20" customFormat="1" ht="21" customHeight="1">
      <c r="A116" s="19" t="s">
        <v>75</v>
      </c>
      <c r="C116" s="157"/>
      <c r="D116" s="158"/>
      <c r="E116" s="170"/>
      <c r="F116" s="177">
        <f>SUM(F109:F114)</f>
        <v>1954238659</v>
      </c>
      <c r="G116" s="23"/>
      <c r="H116" s="178">
        <f>SUM(H109:H114)</f>
        <v>1663502293.1999998</v>
      </c>
      <c r="I116" s="24"/>
      <c r="J116" s="164">
        <f>SUM(J109:J114)</f>
        <v>1940798760</v>
      </c>
      <c r="K116" s="24"/>
      <c r="L116" s="25">
        <f>SUM(L109:L114)</f>
        <v>1655679208</v>
      </c>
    </row>
    <row r="117" spans="1:12" s="20" customFormat="1" ht="8.1" customHeight="1">
      <c r="A117" s="19"/>
      <c r="C117" s="21"/>
      <c r="D117" s="21"/>
      <c r="E117" s="21"/>
      <c r="F117" s="92"/>
      <c r="G117" s="22"/>
      <c r="H117" s="24"/>
      <c r="I117" s="24"/>
      <c r="J117" s="92"/>
      <c r="K117" s="24"/>
      <c r="L117" s="24"/>
    </row>
    <row r="118" spans="1:12" s="20" customFormat="1" ht="21" customHeight="1" thickBot="1">
      <c r="A118" s="19" t="s">
        <v>76</v>
      </c>
      <c r="C118" s="157"/>
      <c r="D118" s="158"/>
      <c r="E118" s="158"/>
      <c r="F118" s="174">
        <f>F82+F116</f>
        <v>5988515090</v>
      </c>
      <c r="G118" s="23"/>
      <c r="H118" s="175">
        <f>H82+H116</f>
        <v>6123688712.1999998</v>
      </c>
      <c r="I118" s="24"/>
      <c r="J118" s="174">
        <f>J82+J116</f>
        <v>6234569080</v>
      </c>
      <c r="K118" s="24"/>
      <c r="L118" s="175">
        <f>L82+L116</f>
        <v>6365919899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.75" customHeight="1"/>
    <row r="127" spans="1:12" ht="21.75" customHeight="1"/>
    <row r="128" spans="1:12" ht="18.75" customHeight="1"/>
    <row r="129" spans="1:12" ht="14.25" customHeight="1"/>
    <row r="130" spans="1:12" ht="21.95" customHeight="1">
      <c r="A130" s="36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36"/>
      <c r="C130" s="36"/>
      <c r="D130" s="36"/>
      <c r="E130" s="36"/>
      <c r="F130" s="37"/>
      <c r="G130" s="37"/>
      <c r="H130" s="37"/>
      <c r="I130" s="37"/>
      <c r="J130" s="37"/>
      <c r="K130" s="37"/>
      <c r="L130" s="37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32F7-E8BF-4D65-A530-CAB49E039B5B}">
  <dimension ref="A1:L91"/>
  <sheetViews>
    <sheetView topLeftCell="A71" zoomScale="90" zoomScaleNormal="90" zoomScaleSheetLayoutView="100" workbookViewId="0">
      <selection activeCell="L91" sqref="L91"/>
    </sheetView>
  </sheetViews>
  <sheetFormatPr defaultColWidth="10.42578125" defaultRowHeight="21.75" customHeight="1"/>
  <cols>
    <col min="1" max="2" width="1.42578125" style="9" customWidth="1"/>
    <col min="3" max="3" width="45.85546875" style="9" customWidth="1"/>
    <col min="4" max="4" width="7.5703125" style="197" customWidth="1"/>
    <col min="5" max="5" width="0.5703125" style="9" customWidth="1"/>
    <col min="6" max="6" width="11.7109375" style="122" customWidth="1"/>
    <col min="7" max="7" width="0.5703125" style="122" customWidth="1"/>
    <col min="8" max="8" width="11.7109375" style="122" customWidth="1"/>
    <col min="9" max="9" width="0.5703125" style="122" customWidth="1"/>
    <col min="10" max="10" width="11.7109375" style="122" customWidth="1"/>
    <col min="11" max="11" width="0.5703125" style="122" customWidth="1"/>
    <col min="12" max="12" width="11.7109375" style="122" customWidth="1"/>
    <col min="13" max="16384" width="10.42578125" style="9"/>
  </cols>
  <sheetData>
    <row r="1" spans="1:12" s="53" customFormat="1" ht="21.75" customHeight="1">
      <c r="A1" s="1" t="s">
        <v>36</v>
      </c>
      <c r="B1" s="1"/>
      <c r="C1" s="1"/>
      <c r="D1" s="66"/>
      <c r="E1" s="1"/>
      <c r="F1" s="114"/>
      <c r="G1" s="114"/>
      <c r="H1" s="114"/>
      <c r="I1" s="114"/>
      <c r="J1" s="114"/>
      <c r="K1" s="114"/>
      <c r="L1" s="114"/>
    </row>
    <row r="2" spans="1:12" s="53" customFormat="1" ht="21.75" customHeight="1">
      <c r="A2" s="1" t="s">
        <v>43</v>
      </c>
      <c r="B2" s="1"/>
      <c r="C2" s="1"/>
      <c r="D2" s="66"/>
      <c r="E2" s="1"/>
      <c r="F2" s="114"/>
      <c r="G2" s="114"/>
      <c r="H2" s="114"/>
      <c r="I2" s="114"/>
      <c r="J2" s="114"/>
      <c r="K2" s="114"/>
      <c r="L2" s="114"/>
    </row>
    <row r="3" spans="1:12" s="53" customFormat="1" ht="21.75" customHeight="1">
      <c r="A3" s="29" t="s">
        <v>146</v>
      </c>
      <c r="B3" s="29"/>
      <c r="C3" s="29"/>
      <c r="D3" s="67"/>
      <c r="E3" s="29"/>
      <c r="F3" s="115"/>
      <c r="G3" s="115"/>
      <c r="H3" s="115"/>
      <c r="I3" s="115"/>
      <c r="J3" s="115"/>
      <c r="K3" s="115"/>
      <c r="L3" s="115"/>
    </row>
    <row r="4" spans="1:12" s="53" customFormat="1" ht="21.75" customHeight="1">
      <c r="A4" s="1"/>
      <c r="B4" s="1"/>
      <c r="C4" s="1"/>
      <c r="D4" s="66"/>
      <c r="E4" s="1"/>
      <c r="F4" s="114"/>
      <c r="G4" s="114"/>
      <c r="H4" s="114"/>
      <c r="I4" s="114"/>
      <c r="J4" s="114"/>
      <c r="K4" s="114"/>
      <c r="L4" s="114"/>
    </row>
    <row r="5" spans="1:12" s="53" customFormat="1" ht="21.75" customHeight="1">
      <c r="D5" s="66"/>
      <c r="E5" s="62"/>
      <c r="F5" s="116"/>
      <c r="G5" s="116"/>
      <c r="H5" s="116"/>
      <c r="I5" s="116"/>
      <c r="J5" s="116"/>
      <c r="K5" s="116"/>
      <c r="L5" s="63" t="s">
        <v>97</v>
      </c>
    </row>
    <row r="6" spans="1:12" s="53" customFormat="1" ht="21.75" customHeight="1">
      <c r="D6" s="66"/>
      <c r="E6" s="62"/>
      <c r="F6" s="116"/>
      <c r="G6" s="117" t="s">
        <v>53</v>
      </c>
      <c r="H6" s="116"/>
      <c r="I6" s="118"/>
      <c r="J6" s="116"/>
      <c r="K6" s="117" t="s">
        <v>77</v>
      </c>
      <c r="L6" s="116"/>
    </row>
    <row r="7" spans="1:12" s="53" customFormat="1" ht="21.75" customHeight="1">
      <c r="D7" s="66"/>
      <c r="E7" s="62"/>
      <c r="F7" s="63" t="s">
        <v>137</v>
      </c>
      <c r="G7" s="119"/>
      <c r="H7" s="63" t="s">
        <v>127</v>
      </c>
      <c r="I7" s="119"/>
      <c r="J7" s="63" t="s">
        <v>137</v>
      </c>
      <c r="K7" s="119"/>
      <c r="L7" s="63" t="s">
        <v>127</v>
      </c>
    </row>
    <row r="8" spans="1:12" s="53" customFormat="1" ht="21.75" customHeight="1">
      <c r="D8" s="64"/>
      <c r="F8" s="93"/>
      <c r="G8" s="120"/>
      <c r="H8" s="120"/>
      <c r="I8" s="120"/>
      <c r="J8" s="93"/>
      <c r="K8" s="120"/>
      <c r="L8" s="120"/>
    </row>
    <row r="9" spans="1:12" s="53" customFormat="1" ht="21.75" customHeight="1">
      <c r="A9" s="53" t="s">
        <v>20</v>
      </c>
      <c r="D9" s="64"/>
      <c r="F9" s="94">
        <v>545672284</v>
      </c>
      <c r="G9" s="65"/>
      <c r="H9" s="65">
        <v>335435856</v>
      </c>
      <c r="I9" s="65"/>
      <c r="J9" s="106">
        <v>545323682</v>
      </c>
      <c r="K9" s="65"/>
      <c r="L9" s="26">
        <v>335373845</v>
      </c>
    </row>
    <row r="10" spans="1:12" s="53" customFormat="1" ht="21.75" customHeight="1">
      <c r="A10" s="53" t="s">
        <v>52</v>
      </c>
      <c r="D10" s="64"/>
      <c r="F10" s="95">
        <v>-311277781</v>
      </c>
      <c r="G10" s="122"/>
      <c r="H10" s="121">
        <v>-264835380</v>
      </c>
      <c r="I10" s="122"/>
      <c r="J10" s="107">
        <v>-312760794</v>
      </c>
      <c r="K10" s="122"/>
      <c r="L10" s="56">
        <v>-266241438</v>
      </c>
    </row>
    <row r="11" spans="1:12" s="53" customFormat="1" ht="6" customHeight="1">
      <c r="D11" s="64"/>
      <c r="F11" s="94"/>
      <c r="G11" s="65"/>
      <c r="H11" s="65"/>
      <c r="I11" s="65"/>
      <c r="J11" s="94"/>
      <c r="K11" s="65"/>
      <c r="L11" s="65"/>
    </row>
    <row r="12" spans="1:12" s="53" customFormat="1" ht="21.75" customHeight="1">
      <c r="A12" s="62" t="s">
        <v>155</v>
      </c>
      <c r="B12" s="62"/>
      <c r="C12" s="62"/>
      <c r="D12" s="66"/>
      <c r="E12" s="62"/>
      <c r="F12" s="94">
        <f>SUM(F9:F11)</f>
        <v>234394503</v>
      </c>
      <c r="G12" s="65"/>
      <c r="H12" s="65">
        <f>SUM(H9:H11)</f>
        <v>70600476</v>
      </c>
      <c r="I12" s="65"/>
      <c r="J12" s="94">
        <f>SUM(J9:J11)</f>
        <v>232562888</v>
      </c>
      <c r="K12" s="65"/>
      <c r="L12" s="65">
        <f>SUM(L9:L11)</f>
        <v>69132407</v>
      </c>
    </row>
    <row r="13" spans="1:12" s="53" customFormat="1" ht="21.75" customHeight="1">
      <c r="A13" s="53" t="s">
        <v>21</v>
      </c>
      <c r="B13" s="62"/>
      <c r="C13" s="62"/>
      <c r="D13" s="64"/>
      <c r="E13" s="62"/>
      <c r="F13" s="86">
        <v>709592</v>
      </c>
      <c r="G13" s="70"/>
      <c r="H13" s="71">
        <v>295597</v>
      </c>
      <c r="I13" s="70"/>
      <c r="J13" s="106">
        <v>817527</v>
      </c>
      <c r="K13" s="70"/>
      <c r="L13" s="26">
        <v>568008</v>
      </c>
    </row>
    <row r="14" spans="1:12" s="53" customFormat="1" ht="21.75" customHeight="1">
      <c r="A14" s="53" t="s">
        <v>41</v>
      </c>
      <c r="D14" s="64"/>
      <c r="F14" s="86">
        <v>-27210468</v>
      </c>
      <c r="G14" s="70"/>
      <c r="H14" s="71">
        <v>-21078154</v>
      </c>
      <c r="I14" s="70"/>
      <c r="J14" s="106">
        <v>-27210468</v>
      </c>
      <c r="K14" s="70"/>
      <c r="L14" s="26">
        <v>-21078154</v>
      </c>
    </row>
    <row r="15" spans="1:12" s="53" customFormat="1" ht="21.75" customHeight="1">
      <c r="A15" s="53" t="s">
        <v>42</v>
      </c>
      <c r="D15" s="64"/>
      <c r="F15" s="86">
        <v>-140338238</v>
      </c>
      <c r="G15" s="70"/>
      <c r="H15" s="71">
        <v>-76815848</v>
      </c>
      <c r="I15" s="70"/>
      <c r="J15" s="106">
        <v>-140045028</v>
      </c>
      <c r="K15" s="70"/>
      <c r="L15" s="26">
        <v>-87076145</v>
      </c>
    </row>
    <row r="16" spans="1:12" s="53" customFormat="1" ht="21.75" customHeight="1">
      <c r="A16" s="53" t="s">
        <v>63</v>
      </c>
      <c r="D16" s="64"/>
      <c r="F16" s="96">
        <v>-31158843</v>
      </c>
      <c r="G16" s="70"/>
      <c r="H16" s="123">
        <v>-28876696</v>
      </c>
      <c r="I16" s="70"/>
      <c r="J16" s="107">
        <v>-32624150</v>
      </c>
      <c r="K16" s="70"/>
      <c r="L16" s="56">
        <v>-30477054</v>
      </c>
    </row>
    <row r="17" spans="1:12" s="53" customFormat="1" ht="6" customHeight="1">
      <c r="D17" s="64"/>
      <c r="F17" s="97"/>
      <c r="G17" s="70"/>
      <c r="H17" s="70"/>
      <c r="I17" s="70"/>
      <c r="J17" s="97"/>
      <c r="K17" s="70"/>
      <c r="L17" s="70"/>
    </row>
    <row r="18" spans="1:12" s="53" customFormat="1" ht="21.75" customHeight="1">
      <c r="A18" s="62" t="s">
        <v>156</v>
      </c>
      <c r="D18" s="64"/>
      <c r="F18" s="86">
        <f>SUM(F12:F16)</f>
        <v>36396546</v>
      </c>
      <c r="G18" s="70"/>
      <c r="H18" s="71">
        <f>SUM(H12:H16)</f>
        <v>-55874625</v>
      </c>
      <c r="I18" s="70"/>
      <c r="J18" s="97">
        <f>SUM(J12:J16)</f>
        <v>33500769</v>
      </c>
      <c r="K18" s="70"/>
      <c r="L18" s="70">
        <f>SUM(L12:L16)</f>
        <v>-68930938</v>
      </c>
    </row>
    <row r="19" spans="1:12" s="53" customFormat="1" ht="21.75" customHeight="1">
      <c r="A19" s="53" t="s">
        <v>157</v>
      </c>
      <c r="D19" s="64"/>
      <c r="F19" s="107">
        <v>-2173946</v>
      </c>
      <c r="G19" s="124"/>
      <c r="H19" s="151">
        <v>-2325562</v>
      </c>
      <c r="I19" s="124"/>
      <c r="J19" s="129">
        <v>-2173946</v>
      </c>
      <c r="K19" s="124"/>
      <c r="L19" s="151">
        <v>0</v>
      </c>
    </row>
    <row r="20" spans="1:12" s="53" customFormat="1" ht="6" customHeight="1">
      <c r="D20" s="64"/>
      <c r="F20" s="97"/>
      <c r="G20" s="70"/>
      <c r="H20" s="70"/>
      <c r="I20" s="70"/>
      <c r="J20" s="97"/>
      <c r="K20" s="70"/>
      <c r="L20" s="70"/>
    </row>
    <row r="21" spans="1:12" s="53" customFormat="1" ht="21.75" customHeight="1">
      <c r="A21" s="62" t="s">
        <v>158</v>
      </c>
      <c r="B21" s="62"/>
      <c r="C21" s="62"/>
      <c r="D21" s="66"/>
      <c r="E21" s="62"/>
      <c r="F21" s="86">
        <f>SUM(F18:F19)</f>
        <v>34222600</v>
      </c>
      <c r="G21" s="70"/>
      <c r="H21" s="71">
        <f>SUM(H18:H19)</f>
        <v>-58200187</v>
      </c>
      <c r="I21" s="70"/>
      <c r="J21" s="97">
        <f>SUM(J18:J19)</f>
        <v>31326823</v>
      </c>
      <c r="K21" s="70"/>
      <c r="L21" s="70">
        <f>SUM(L18:L19)</f>
        <v>-68930938</v>
      </c>
    </row>
    <row r="22" spans="1:12" s="53" customFormat="1" ht="21.75" customHeight="1">
      <c r="A22" s="62"/>
      <c r="B22" s="62"/>
      <c r="C22" s="62"/>
      <c r="D22" s="66"/>
      <c r="E22" s="62"/>
      <c r="F22" s="97"/>
      <c r="G22" s="70"/>
      <c r="H22" s="70"/>
      <c r="I22" s="70"/>
      <c r="J22" s="97"/>
      <c r="K22" s="70"/>
      <c r="L22" s="70"/>
    </row>
    <row r="23" spans="1:12" s="53" customFormat="1" ht="21.75" customHeight="1">
      <c r="A23" s="62" t="s">
        <v>89</v>
      </c>
      <c r="D23" s="66"/>
      <c r="E23" s="62"/>
      <c r="F23" s="97"/>
      <c r="G23" s="70"/>
      <c r="H23" s="70"/>
      <c r="I23" s="70"/>
      <c r="J23" s="97"/>
      <c r="K23" s="70"/>
      <c r="L23" s="70"/>
    </row>
    <row r="24" spans="1:12" s="53" customFormat="1" ht="21.75" customHeight="1">
      <c r="A24" s="53" t="s">
        <v>160</v>
      </c>
      <c r="D24" s="64"/>
      <c r="F24" s="97"/>
      <c r="G24" s="70"/>
      <c r="H24" s="70"/>
      <c r="I24" s="70"/>
      <c r="J24" s="97"/>
      <c r="K24" s="70"/>
      <c r="L24" s="70"/>
    </row>
    <row r="25" spans="1:12" s="53" customFormat="1" ht="21.75" customHeight="1">
      <c r="B25" s="53" t="s">
        <v>136</v>
      </c>
      <c r="D25" s="64"/>
      <c r="F25" s="97"/>
      <c r="G25" s="70"/>
      <c r="H25" s="70"/>
      <c r="I25" s="70"/>
      <c r="J25" s="97"/>
      <c r="K25" s="70"/>
      <c r="L25" s="70"/>
    </row>
    <row r="26" spans="1:12" s="53" customFormat="1" ht="21.75" customHeight="1">
      <c r="B26" s="53" t="s">
        <v>161</v>
      </c>
      <c r="D26" s="64"/>
      <c r="F26" s="97">
        <v>160000000</v>
      </c>
      <c r="G26" s="70"/>
      <c r="H26" s="70">
        <v>0</v>
      </c>
      <c r="I26" s="70"/>
      <c r="J26" s="97">
        <v>160000000</v>
      </c>
      <c r="K26" s="70"/>
      <c r="L26" s="70">
        <v>0</v>
      </c>
    </row>
    <row r="27" spans="1:12" s="53" customFormat="1" ht="21.75" customHeight="1">
      <c r="B27" s="53" t="s">
        <v>179</v>
      </c>
      <c r="D27" s="64"/>
      <c r="F27" s="97"/>
      <c r="G27" s="70"/>
      <c r="H27" s="70"/>
      <c r="I27" s="70"/>
      <c r="J27" s="97"/>
      <c r="K27" s="70"/>
      <c r="L27" s="70"/>
    </row>
    <row r="28" spans="1:12" s="53" customFormat="1" ht="21.75" customHeight="1">
      <c r="C28" s="53" t="s">
        <v>136</v>
      </c>
      <c r="D28" s="64"/>
      <c r="F28" s="191">
        <v>-32000000</v>
      </c>
      <c r="G28" s="70"/>
      <c r="H28" s="125">
        <v>0</v>
      </c>
      <c r="I28" s="70"/>
      <c r="J28" s="191">
        <v>-32000000</v>
      </c>
      <c r="K28" s="70"/>
      <c r="L28" s="125">
        <v>0</v>
      </c>
    </row>
    <row r="29" spans="1:12" s="53" customFormat="1" ht="6" customHeight="1">
      <c r="D29" s="66"/>
      <c r="E29" s="62"/>
      <c r="F29" s="97"/>
      <c r="G29" s="70"/>
      <c r="H29" s="70"/>
      <c r="I29" s="70"/>
      <c r="J29" s="97"/>
      <c r="K29" s="70"/>
      <c r="L29" s="70"/>
    </row>
    <row r="30" spans="1:12" s="53" customFormat="1" ht="21.75" customHeight="1">
      <c r="A30" s="62" t="s">
        <v>162</v>
      </c>
      <c r="B30" s="62"/>
      <c r="C30" s="62"/>
      <c r="D30" s="66"/>
      <c r="E30" s="62"/>
      <c r="F30" s="97"/>
      <c r="G30" s="70"/>
      <c r="H30" s="70"/>
      <c r="I30" s="70"/>
      <c r="J30" s="97"/>
      <c r="K30" s="70"/>
      <c r="L30" s="70"/>
    </row>
    <row r="31" spans="1:12" s="53" customFormat="1" ht="21.75" customHeight="1">
      <c r="A31" s="62"/>
      <c r="B31" s="62" t="s">
        <v>136</v>
      </c>
      <c r="C31" s="62"/>
      <c r="D31" s="66"/>
      <c r="E31" s="62"/>
      <c r="F31" s="191">
        <f>SUM(F26:F28)</f>
        <v>128000000</v>
      </c>
      <c r="G31" s="70"/>
      <c r="H31" s="125">
        <f>SUM(H26:H28)</f>
        <v>0</v>
      </c>
      <c r="I31" s="70"/>
      <c r="J31" s="191">
        <f>SUM(J26:J28)</f>
        <v>128000000</v>
      </c>
      <c r="K31" s="70"/>
      <c r="L31" s="125">
        <f>SUM(L26:L28)</f>
        <v>0</v>
      </c>
    </row>
    <row r="32" spans="1:12" s="53" customFormat="1" ht="21.75" customHeight="1">
      <c r="A32" s="53" t="s">
        <v>180</v>
      </c>
      <c r="D32" s="66"/>
      <c r="E32" s="62"/>
      <c r="F32" s="97"/>
      <c r="G32" s="70"/>
      <c r="H32" s="70"/>
      <c r="I32" s="70"/>
      <c r="J32" s="97"/>
      <c r="K32" s="70"/>
      <c r="L32" s="70"/>
    </row>
    <row r="33" spans="1:12" s="53" customFormat="1" ht="21.75" customHeight="1">
      <c r="B33" s="53" t="s">
        <v>136</v>
      </c>
      <c r="D33" s="66"/>
      <c r="E33" s="62"/>
      <c r="F33" s="97"/>
      <c r="G33" s="70"/>
      <c r="H33" s="70"/>
      <c r="I33" s="70"/>
      <c r="J33" s="97"/>
      <c r="K33" s="70"/>
      <c r="L33" s="70"/>
    </row>
    <row r="34" spans="1:12" s="53" customFormat="1" ht="22.5" customHeight="1">
      <c r="B34" s="53" t="s">
        <v>143</v>
      </c>
      <c r="D34" s="64"/>
      <c r="E34" s="62"/>
      <c r="F34" s="106">
        <v>462296</v>
      </c>
      <c r="G34" s="70"/>
      <c r="H34" s="26">
        <v>6201929</v>
      </c>
      <c r="I34" s="70"/>
      <c r="J34" s="106">
        <v>462296</v>
      </c>
      <c r="K34" s="26"/>
      <c r="L34" s="26">
        <v>6201929</v>
      </c>
    </row>
    <row r="35" spans="1:12" s="53" customFormat="1" ht="21.75" customHeight="1">
      <c r="B35" s="53" t="s">
        <v>143</v>
      </c>
      <c r="D35" s="66"/>
      <c r="E35" s="62"/>
      <c r="F35" s="106"/>
      <c r="G35" s="70"/>
      <c r="H35" s="70"/>
      <c r="I35" s="70"/>
      <c r="J35" s="97"/>
      <c r="K35" s="70"/>
      <c r="L35" s="70"/>
    </row>
    <row r="36" spans="1:12" s="53" customFormat="1" ht="22.5" customHeight="1">
      <c r="C36" s="53" t="s">
        <v>159</v>
      </c>
      <c r="D36" s="64"/>
      <c r="E36" s="62"/>
      <c r="F36" s="106">
        <v>820427</v>
      </c>
      <c r="G36" s="70"/>
      <c r="H36" s="26">
        <v>1484173</v>
      </c>
      <c r="I36" s="70"/>
      <c r="J36" s="106">
        <v>820427</v>
      </c>
      <c r="K36" s="26"/>
      <c r="L36" s="26">
        <v>1484173</v>
      </c>
    </row>
    <row r="37" spans="1:12" s="53" customFormat="1" ht="22.5" customHeight="1">
      <c r="B37" s="53" t="s">
        <v>88</v>
      </c>
      <c r="D37" s="64"/>
      <c r="E37" s="62"/>
      <c r="F37" s="106"/>
      <c r="G37" s="70"/>
      <c r="H37" s="26"/>
      <c r="I37" s="70"/>
      <c r="J37" s="106"/>
      <c r="K37" s="26"/>
      <c r="L37" s="26"/>
    </row>
    <row r="38" spans="1:12" s="53" customFormat="1" ht="21.75" customHeight="1">
      <c r="C38" s="53" t="s">
        <v>136</v>
      </c>
      <c r="D38" s="66"/>
      <c r="E38" s="62"/>
      <c r="F38" s="107">
        <v>-256545</v>
      </c>
      <c r="G38" s="70"/>
      <c r="H38" s="56">
        <v>-3137587</v>
      </c>
      <c r="I38" s="70"/>
      <c r="J38" s="107">
        <v>-256545</v>
      </c>
      <c r="K38" s="26"/>
      <c r="L38" s="56">
        <v>-3137587</v>
      </c>
    </row>
    <row r="39" spans="1:12" s="53" customFormat="1" ht="6" customHeight="1">
      <c r="D39" s="66"/>
      <c r="E39" s="62"/>
      <c r="F39" s="97"/>
      <c r="G39" s="70"/>
      <c r="H39" s="70"/>
      <c r="I39" s="70"/>
      <c r="J39" s="97"/>
      <c r="K39" s="70"/>
      <c r="L39" s="70"/>
    </row>
    <row r="40" spans="1:12" s="53" customFormat="1" ht="21.75" customHeight="1">
      <c r="A40" s="62" t="s">
        <v>163</v>
      </c>
      <c r="B40" s="62"/>
      <c r="C40" s="62"/>
      <c r="D40" s="66"/>
      <c r="E40" s="62"/>
      <c r="F40" s="86"/>
      <c r="J40" s="86"/>
    </row>
    <row r="41" spans="1:12" s="53" customFormat="1" ht="21.75" customHeight="1">
      <c r="A41" s="62"/>
      <c r="B41" s="62" t="s">
        <v>136</v>
      </c>
      <c r="C41" s="62"/>
      <c r="D41" s="66"/>
      <c r="E41" s="62"/>
      <c r="F41" s="85">
        <f>SUM(F34:F38)</f>
        <v>1026178</v>
      </c>
      <c r="G41" s="70"/>
      <c r="H41" s="125">
        <f>SUM(H34:H38)</f>
        <v>4548515</v>
      </c>
      <c r="I41" s="70"/>
      <c r="J41" s="85">
        <f>SUM(J34:J38)</f>
        <v>1026178</v>
      </c>
      <c r="K41" s="70"/>
      <c r="L41" s="125">
        <f>SUM(L34:L38)</f>
        <v>4548515</v>
      </c>
    </row>
    <row r="42" spans="1:12" s="53" customFormat="1" ht="6" customHeight="1">
      <c r="D42" s="66"/>
      <c r="E42" s="62"/>
      <c r="F42" s="97"/>
      <c r="G42" s="70"/>
      <c r="H42" s="70"/>
      <c r="I42" s="70"/>
      <c r="J42" s="97"/>
      <c r="K42" s="70"/>
      <c r="L42" s="70"/>
    </row>
    <row r="43" spans="1:12" s="53" customFormat="1" ht="21.75" customHeight="1">
      <c r="A43" s="53" t="s">
        <v>149</v>
      </c>
      <c r="D43" s="66"/>
      <c r="E43" s="62"/>
      <c r="F43" s="85">
        <f>SUM(F31,F41)</f>
        <v>129026178</v>
      </c>
      <c r="G43" s="70"/>
      <c r="H43" s="72">
        <f>SUM(H31,H41)</f>
        <v>4548515</v>
      </c>
      <c r="I43" s="70"/>
      <c r="J43" s="85">
        <f>SUM(J31,J41)</f>
        <v>129026178</v>
      </c>
      <c r="K43" s="70"/>
      <c r="L43" s="72">
        <f>SUM(L31,L41)</f>
        <v>4548515</v>
      </c>
    </row>
    <row r="44" spans="1:12" s="53" customFormat="1" ht="6" customHeight="1">
      <c r="D44" s="66"/>
      <c r="E44" s="62"/>
      <c r="F44" s="97"/>
      <c r="G44" s="70"/>
      <c r="H44" s="70"/>
      <c r="I44" s="70"/>
      <c r="J44" s="97"/>
      <c r="K44" s="70"/>
      <c r="L44" s="70"/>
    </row>
    <row r="45" spans="1:12" s="53" customFormat="1" ht="21.75" customHeight="1" thickBot="1">
      <c r="A45" s="62" t="s">
        <v>164</v>
      </c>
      <c r="D45" s="66"/>
      <c r="E45" s="62"/>
      <c r="F45" s="98">
        <f>SUM(F21,F43)</f>
        <v>163248778</v>
      </c>
      <c r="G45" s="70"/>
      <c r="H45" s="73">
        <f>SUM(H21,H43)</f>
        <v>-53651672</v>
      </c>
      <c r="I45" s="70"/>
      <c r="J45" s="98">
        <f>SUM(J21,J43)</f>
        <v>160353001</v>
      </c>
      <c r="K45" s="70"/>
      <c r="L45" s="73">
        <f>SUM(L21,L43)</f>
        <v>-64382423</v>
      </c>
    </row>
    <row r="46" spans="1:12" s="53" customFormat="1" ht="21.75" customHeight="1" thickTop="1">
      <c r="A46" s="62"/>
      <c r="B46" s="62"/>
      <c r="C46" s="62"/>
      <c r="D46" s="66"/>
      <c r="E46" s="62"/>
      <c r="F46" s="70"/>
      <c r="G46" s="70"/>
      <c r="H46" s="70"/>
      <c r="I46" s="70"/>
      <c r="J46" s="70"/>
      <c r="K46" s="70"/>
      <c r="L46" s="70"/>
    </row>
    <row r="47" spans="1:12" s="53" customFormat="1" ht="21.95" customHeight="1">
      <c r="A47" s="179" t="s">
        <v>103</v>
      </c>
      <c r="B47" s="180"/>
      <c r="C47" s="180"/>
      <c r="D47" s="67"/>
      <c r="E47" s="180"/>
      <c r="F47" s="125"/>
      <c r="G47" s="125"/>
      <c r="H47" s="125"/>
      <c r="I47" s="125"/>
      <c r="J47" s="125"/>
      <c r="K47" s="125"/>
      <c r="L47" s="125"/>
    </row>
    <row r="48" spans="1:12" s="53" customFormat="1" ht="21.75" customHeight="1">
      <c r="A48" s="1" t="s">
        <v>36</v>
      </c>
      <c r="B48" s="1"/>
      <c r="C48" s="1"/>
      <c r="D48" s="66"/>
      <c r="E48" s="1"/>
      <c r="F48" s="114"/>
      <c r="G48" s="114"/>
      <c r="H48" s="114"/>
      <c r="I48" s="114"/>
      <c r="J48" s="114"/>
      <c r="K48" s="114"/>
      <c r="L48" s="114"/>
    </row>
    <row r="49" spans="1:12" s="53" customFormat="1" ht="21.75" customHeight="1">
      <c r="A49" s="1" t="s">
        <v>95</v>
      </c>
      <c r="B49" s="1"/>
      <c r="C49" s="1"/>
      <c r="D49" s="66"/>
      <c r="E49" s="1"/>
      <c r="F49" s="114"/>
      <c r="G49" s="114"/>
      <c r="H49" s="114"/>
      <c r="I49" s="114"/>
      <c r="J49" s="114"/>
      <c r="K49" s="114"/>
      <c r="L49" s="114"/>
    </row>
    <row r="50" spans="1:12" s="53" customFormat="1" ht="21.75" customHeight="1">
      <c r="A50" s="29" t="str">
        <f>+A3</f>
        <v>สำหรับงวดสามเดือนสิ้นสุดวันที่ 30 มิถุนายน พ.ศ. 2566</v>
      </c>
      <c r="B50" s="29"/>
      <c r="C50" s="29"/>
      <c r="D50" s="67"/>
      <c r="E50" s="29"/>
      <c r="F50" s="115"/>
      <c r="G50" s="115"/>
      <c r="H50" s="115"/>
      <c r="I50" s="115"/>
      <c r="J50" s="115"/>
      <c r="K50" s="115"/>
      <c r="L50" s="115"/>
    </row>
    <row r="51" spans="1:12" s="53" customFormat="1" ht="21.75" customHeight="1">
      <c r="A51" s="1"/>
      <c r="B51" s="1"/>
      <c r="C51" s="1"/>
      <c r="D51" s="66"/>
      <c r="E51" s="1"/>
      <c r="F51" s="114"/>
      <c r="G51" s="114"/>
      <c r="H51" s="114"/>
      <c r="I51" s="114"/>
      <c r="J51" s="114"/>
      <c r="K51" s="114"/>
      <c r="L51" s="114"/>
    </row>
    <row r="52" spans="1:12" s="53" customFormat="1" ht="21.75" customHeight="1">
      <c r="D52" s="66"/>
      <c r="E52" s="62"/>
      <c r="F52" s="116"/>
      <c r="G52" s="116"/>
      <c r="H52" s="116"/>
      <c r="I52" s="116"/>
      <c r="J52" s="116"/>
      <c r="K52" s="116"/>
      <c r="L52" s="63" t="s">
        <v>97</v>
      </c>
    </row>
    <row r="53" spans="1:12" s="53" customFormat="1" ht="21.75" customHeight="1">
      <c r="D53" s="66"/>
      <c r="E53" s="62"/>
      <c r="F53" s="116"/>
      <c r="G53" s="117" t="s">
        <v>53</v>
      </c>
      <c r="H53" s="116"/>
      <c r="I53" s="118"/>
      <c r="J53" s="116"/>
      <c r="K53" s="117" t="s">
        <v>77</v>
      </c>
      <c r="L53" s="116"/>
    </row>
    <row r="54" spans="1:12" s="53" customFormat="1" ht="21.75" customHeight="1">
      <c r="D54" s="66"/>
      <c r="E54" s="62"/>
      <c r="F54" s="63" t="s">
        <v>137</v>
      </c>
      <c r="G54" s="119"/>
      <c r="H54" s="63" t="s">
        <v>127</v>
      </c>
      <c r="I54" s="119"/>
      <c r="J54" s="63" t="s">
        <v>137</v>
      </c>
      <c r="K54" s="119"/>
      <c r="L54" s="63" t="s">
        <v>127</v>
      </c>
    </row>
    <row r="55" spans="1:12" s="53" customFormat="1" ht="21.75" customHeight="1">
      <c r="D55" s="64"/>
      <c r="F55" s="93"/>
      <c r="G55" s="120"/>
      <c r="H55" s="120"/>
      <c r="I55" s="120"/>
      <c r="J55" s="93"/>
      <c r="K55" s="120"/>
      <c r="L55" s="120"/>
    </row>
    <row r="56" spans="1:12" s="53" customFormat="1" ht="21.75" customHeight="1">
      <c r="A56" s="62" t="s">
        <v>166</v>
      </c>
      <c r="B56" s="62"/>
      <c r="C56" s="62"/>
      <c r="D56" s="66"/>
      <c r="E56" s="62"/>
      <c r="F56" s="97"/>
      <c r="G56" s="70"/>
      <c r="H56" s="70"/>
      <c r="I56" s="70"/>
      <c r="J56" s="97"/>
      <c r="K56" s="70"/>
      <c r="L56" s="70"/>
    </row>
    <row r="57" spans="1:12" s="53" customFormat="1" ht="21.75" customHeight="1">
      <c r="A57" s="53" t="s">
        <v>83</v>
      </c>
      <c r="B57" s="62"/>
      <c r="C57" s="62"/>
      <c r="D57" s="66"/>
      <c r="E57" s="62"/>
      <c r="F57" s="86">
        <f>F21</f>
        <v>34222600</v>
      </c>
      <c r="G57" s="70"/>
      <c r="H57" s="71">
        <f>H21</f>
        <v>-58200187</v>
      </c>
      <c r="I57" s="70"/>
      <c r="J57" s="86">
        <f>J21</f>
        <v>31326823</v>
      </c>
      <c r="K57" s="70"/>
      <c r="L57" s="71">
        <f>L21</f>
        <v>-68930938</v>
      </c>
    </row>
    <row r="58" spans="1:12" s="53" customFormat="1" ht="21.75" customHeight="1">
      <c r="A58" s="53" t="s">
        <v>45</v>
      </c>
      <c r="B58" s="62"/>
      <c r="C58" s="62"/>
      <c r="D58" s="66"/>
      <c r="E58" s="62"/>
      <c r="F58" s="99">
        <v>0</v>
      </c>
      <c r="G58" s="70"/>
      <c r="H58" s="126">
        <v>0</v>
      </c>
      <c r="I58" s="70"/>
      <c r="J58" s="107">
        <v>0</v>
      </c>
      <c r="K58" s="70"/>
      <c r="L58" s="56">
        <v>0</v>
      </c>
    </row>
    <row r="59" spans="1:12" s="53" customFormat="1" ht="6" customHeight="1">
      <c r="D59" s="64"/>
      <c r="F59" s="97"/>
      <c r="G59" s="70"/>
      <c r="H59" s="70"/>
      <c r="I59" s="70"/>
      <c r="J59" s="97"/>
      <c r="K59" s="70"/>
      <c r="L59" s="70"/>
    </row>
    <row r="60" spans="1:12" s="53" customFormat="1" ht="21.75" customHeight="1" thickBot="1">
      <c r="A60" s="62"/>
      <c r="B60" s="62"/>
      <c r="C60" s="62"/>
      <c r="D60" s="66"/>
      <c r="E60" s="62"/>
      <c r="F60" s="98">
        <f>SUM(F57:F59)</f>
        <v>34222600</v>
      </c>
      <c r="G60" s="70"/>
      <c r="H60" s="73">
        <f>SUM(H57:H59)</f>
        <v>-58200187</v>
      </c>
      <c r="I60" s="70"/>
      <c r="J60" s="130">
        <f>SUM(J57:J59)</f>
        <v>31326823</v>
      </c>
      <c r="K60" s="70"/>
      <c r="L60" s="152">
        <f>SUM(L57:L59)</f>
        <v>-68930938</v>
      </c>
    </row>
    <row r="61" spans="1:12" s="53" customFormat="1" ht="21.75" customHeight="1" thickTop="1">
      <c r="A61" s="62"/>
      <c r="B61" s="62"/>
      <c r="C61" s="62"/>
      <c r="D61" s="66"/>
      <c r="E61" s="62"/>
      <c r="F61" s="97"/>
      <c r="G61" s="70"/>
      <c r="H61" s="70"/>
      <c r="I61" s="70"/>
      <c r="J61" s="97"/>
      <c r="K61" s="70"/>
      <c r="L61" s="70"/>
    </row>
    <row r="62" spans="1:12" s="53" customFormat="1" ht="21.75" customHeight="1">
      <c r="A62" s="62" t="s">
        <v>165</v>
      </c>
      <c r="B62" s="62"/>
      <c r="C62" s="62"/>
      <c r="D62" s="66"/>
      <c r="E62" s="62"/>
      <c r="F62" s="97"/>
      <c r="G62" s="70"/>
      <c r="H62" s="70"/>
      <c r="I62" s="70"/>
      <c r="J62" s="97"/>
      <c r="K62" s="70"/>
      <c r="L62" s="70"/>
    </row>
    <row r="63" spans="1:12" s="53" customFormat="1" ht="21.75" customHeight="1">
      <c r="A63" s="53" t="s">
        <v>83</v>
      </c>
      <c r="B63" s="62"/>
      <c r="C63" s="62"/>
      <c r="D63" s="66"/>
      <c r="E63" s="62"/>
      <c r="F63" s="106">
        <f>F45</f>
        <v>163248778</v>
      </c>
      <c r="G63" s="70"/>
      <c r="H63" s="26">
        <f>H45</f>
        <v>-53651672</v>
      </c>
      <c r="I63" s="70"/>
      <c r="J63" s="106">
        <f>J45</f>
        <v>160353001</v>
      </c>
      <c r="K63" s="26"/>
      <c r="L63" s="26">
        <f>L45</f>
        <v>-64382423</v>
      </c>
    </row>
    <row r="64" spans="1:12" s="53" customFormat="1" ht="21.75" customHeight="1">
      <c r="A64" s="53" t="s">
        <v>45</v>
      </c>
      <c r="B64" s="62"/>
      <c r="C64" s="62"/>
      <c r="D64" s="66"/>
      <c r="E64" s="62"/>
      <c r="F64" s="99">
        <v>0</v>
      </c>
      <c r="G64" s="70"/>
      <c r="H64" s="126">
        <v>0</v>
      </c>
      <c r="I64" s="70"/>
      <c r="J64" s="108">
        <v>0</v>
      </c>
      <c r="K64" s="26"/>
      <c r="L64" s="127">
        <v>0</v>
      </c>
    </row>
    <row r="65" spans="1:12" s="53" customFormat="1" ht="6" customHeight="1">
      <c r="D65" s="64"/>
      <c r="F65" s="97"/>
      <c r="G65" s="70"/>
      <c r="H65" s="70"/>
      <c r="I65" s="70"/>
      <c r="J65" s="97"/>
      <c r="K65" s="70"/>
      <c r="L65" s="70"/>
    </row>
    <row r="66" spans="1:12" s="53" customFormat="1" ht="21.75" customHeight="1" thickBot="1">
      <c r="A66" s="62"/>
      <c r="B66" s="62"/>
      <c r="C66" s="62"/>
      <c r="D66" s="66"/>
      <c r="E66" s="62"/>
      <c r="F66" s="98">
        <f>SUM(F63:F65)</f>
        <v>163248778</v>
      </c>
      <c r="G66" s="70"/>
      <c r="H66" s="73">
        <f>SUM(H63:H65)</f>
        <v>-53651672</v>
      </c>
      <c r="I66" s="70"/>
      <c r="J66" s="130">
        <f>SUM(J63:J65)</f>
        <v>160353001</v>
      </c>
      <c r="K66" s="70"/>
      <c r="L66" s="152">
        <f>SUM(L63:L65)</f>
        <v>-64382423</v>
      </c>
    </row>
    <row r="67" spans="1:12" s="53" customFormat="1" ht="21.75" customHeight="1" thickTop="1">
      <c r="A67" s="62"/>
      <c r="B67" s="62"/>
      <c r="C67" s="62"/>
      <c r="D67" s="66"/>
      <c r="E67" s="62"/>
      <c r="F67" s="97"/>
      <c r="G67" s="70"/>
      <c r="H67" s="70"/>
      <c r="I67" s="70"/>
      <c r="J67" s="97"/>
      <c r="K67" s="70"/>
      <c r="L67" s="70"/>
    </row>
    <row r="68" spans="1:12" s="53" customFormat="1" ht="21.75" customHeight="1">
      <c r="A68" s="62" t="s">
        <v>167</v>
      </c>
      <c r="F68" s="97"/>
      <c r="G68" s="70"/>
      <c r="H68" s="70"/>
      <c r="I68" s="70"/>
      <c r="J68" s="97"/>
      <c r="K68" s="70"/>
      <c r="L68" s="70"/>
    </row>
    <row r="69" spans="1:12" s="53" customFormat="1" ht="6" customHeight="1">
      <c r="D69" s="64"/>
      <c r="F69" s="97"/>
      <c r="G69" s="70"/>
      <c r="H69" s="70"/>
      <c r="I69" s="70"/>
      <c r="J69" s="97"/>
      <c r="K69" s="70"/>
      <c r="L69" s="70"/>
    </row>
    <row r="70" spans="1:12" s="53" customFormat="1" ht="21.75" customHeight="1" thickBot="1">
      <c r="A70" s="53" t="s">
        <v>168</v>
      </c>
      <c r="B70" s="62"/>
      <c r="C70" s="62"/>
      <c r="D70" s="64"/>
      <c r="E70" s="62"/>
      <c r="F70" s="149">
        <f>F60/15097800</f>
        <v>2.2667276026970815</v>
      </c>
      <c r="G70" s="128"/>
      <c r="H70" s="150">
        <v>-3.85</v>
      </c>
      <c r="I70" s="128"/>
      <c r="J70" s="149">
        <f>J60/15097800</f>
        <v>2.0749263468849768</v>
      </c>
      <c r="K70" s="128"/>
      <c r="L70" s="150">
        <v>-4.57</v>
      </c>
    </row>
    <row r="71" spans="1:12" s="53" customFormat="1" ht="21.75" customHeight="1" thickTop="1">
      <c r="B71" s="62"/>
      <c r="C71" s="62"/>
      <c r="D71" s="64"/>
      <c r="E71" s="62"/>
      <c r="F71" s="128"/>
      <c r="G71" s="128"/>
      <c r="H71" s="128"/>
      <c r="I71" s="128"/>
      <c r="J71" s="128"/>
      <c r="K71" s="128"/>
      <c r="L71" s="128"/>
    </row>
    <row r="72" spans="1:12" s="53" customFormat="1" ht="21.75" customHeight="1">
      <c r="B72" s="62"/>
      <c r="C72" s="62"/>
      <c r="D72" s="64"/>
      <c r="E72" s="62"/>
      <c r="F72" s="128"/>
      <c r="G72" s="128"/>
      <c r="H72" s="128"/>
      <c r="I72" s="128"/>
      <c r="J72" s="128"/>
      <c r="K72" s="128"/>
      <c r="L72" s="128"/>
    </row>
    <row r="73" spans="1:12" s="53" customFormat="1" ht="21.75" customHeight="1">
      <c r="B73" s="62"/>
      <c r="C73" s="62"/>
      <c r="D73" s="64"/>
      <c r="E73" s="62"/>
      <c r="F73" s="128"/>
      <c r="G73" s="128"/>
      <c r="H73" s="128"/>
      <c r="I73" s="128"/>
      <c r="J73" s="128"/>
      <c r="K73" s="128"/>
      <c r="L73" s="128"/>
    </row>
    <row r="74" spans="1:12" s="53" customFormat="1" ht="21.75" customHeight="1">
      <c r="B74" s="62"/>
      <c r="C74" s="62"/>
      <c r="D74" s="64"/>
      <c r="E74" s="62"/>
      <c r="F74" s="128"/>
      <c r="G74" s="128"/>
      <c r="H74" s="128"/>
      <c r="I74" s="128"/>
      <c r="J74" s="128"/>
      <c r="K74" s="128"/>
      <c r="L74" s="128"/>
    </row>
    <row r="75" spans="1:12" s="53" customFormat="1" ht="21.75" customHeight="1">
      <c r="B75" s="62"/>
      <c r="C75" s="62"/>
      <c r="D75" s="64"/>
      <c r="E75" s="62"/>
      <c r="F75" s="128"/>
      <c r="G75" s="128"/>
      <c r="H75" s="128"/>
      <c r="I75" s="128"/>
      <c r="J75" s="128"/>
      <c r="K75" s="128"/>
      <c r="L75" s="128"/>
    </row>
    <row r="76" spans="1:12" s="53" customFormat="1" ht="21.75" customHeight="1">
      <c r="B76" s="62"/>
      <c r="C76" s="62"/>
      <c r="D76" s="64"/>
      <c r="E76" s="62"/>
      <c r="F76" s="128"/>
      <c r="G76" s="128"/>
      <c r="H76" s="128"/>
      <c r="I76" s="128"/>
      <c r="J76" s="128"/>
      <c r="K76" s="128"/>
      <c r="L76" s="128"/>
    </row>
    <row r="77" spans="1:12" s="53" customFormat="1" ht="21.75" customHeight="1">
      <c r="B77" s="62"/>
      <c r="C77" s="62"/>
      <c r="D77" s="64"/>
      <c r="E77" s="62"/>
      <c r="F77" s="128"/>
      <c r="G77" s="128"/>
      <c r="H77" s="128"/>
      <c r="I77" s="128"/>
      <c r="J77" s="128"/>
      <c r="K77" s="128"/>
      <c r="L77" s="128"/>
    </row>
    <row r="78" spans="1:12" s="53" customFormat="1" ht="21.75" customHeight="1">
      <c r="B78" s="62"/>
      <c r="C78" s="62"/>
      <c r="D78" s="64"/>
      <c r="E78" s="62"/>
      <c r="F78" s="128"/>
      <c r="G78" s="128"/>
      <c r="H78" s="128"/>
      <c r="I78" s="128"/>
      <c r="J78" s="128"/>
      <c r="K78" s="128"/>
      <c r="L78" s="128"/>
    </row>
    <row r="79" spans="1:12" s="53" customFormat="1" ht="21.75" customHeight="1">
      <c r="B79" s="62"/>
      <c r="C79" s="62"/>
      <c r="D79" s="64"/>
      <c r="E79" s="62"/>
      <c r="F79" s="128"/>
      <c r="G79" s="128"/>
      <c r="H79" s="128"/>
      <c r="I79" s="128"/>
      <c r="J79" s="128"/>
      <c r="K79" s="128"/>
      <c r="L79" s="128"/>
    </row>
    <row r="80" spans="1:12" s="53" customFormat="1" ht="21.75" customHeight="1">
      <c r="B80" s="62"/>
      <c r="C80" s="62"/>
      <c r="D80" s="64"/>
      <c r="E80" s="62"/>
      <c r="F80" s="128"/>
      <c r="G80" s="128"/>
      <c r="H80" s="128"/>
      <c r="I80" s="128"/>
      <c r="J80" s="128"/>
      <c r="K80" s="128"/>
      <c r="L80" s="128"/>
    </row>
    <row r="81" spans="1:12" s="53" customFormat="1" ht="21.75" customHeight="1">
      <c r="B81" s="62"/>
      <c r="C81" s="62"/>
      <c r="D81" s="64"/>
      <c r="E81" s="62"/>
      <c r="F81" s="128"/>
      <c r="G81" s="128"/>
      <c r="H81" s="128"/>
      <c r="I81" s="128"/>
      <c r="J81" s="128"/>
      <c r="K81" s="128"/>
      <c r="L81" s="128"/>
    </row>
    <row r="82" spans="1:12" s="53" customFormat="1" ht="21.75" customHeight="1">
      <c r="B82" s="62"/>
      <c r="C82" s="62"/>
      <c r="D82" s="64"/>
      <c r="E82" s="62"/>
      <c r="F82" s="128"/>
      <c r="G82" s="128"/>
      <c r="H82" s="128"/>
      <c r="I82" s="128"/>
      <c r="J82" s="128"/>
      <c r="K82" s="128"/>
      <c r="L82" s="128"/>
    </row>
    <row r="83" spans="1:12" s="53" customFormat="1" ht="21.75" customHeight="1">
      <c r="B83" s="62"/>
      <c r="C83" s="62"/>
      <c r="D83" s="64"/>
      <c r="E83" s="62"/>
      <c r="F83" s="128"/>
      <c r="G83" s="128"/>
      <c r="H83" s="128"/>
      <c r="I83" s="128"/>
      <c r="J83" s="128"/>
      <c r="K83" s="128"/>
      <c r="L83" s="128"/>
    </row>
    <row r="84" spans="1:12" s="53" customFormat="1" ht="21.75" customHeight="1">
      <c r="B84" s="62"/>
      <c r="C84" s="62"/>
      <c r="D84" s="64"/>
      <c r="E84" s="62"/>
      <c r="F84" s="128"/>
      <c r="G84" s="128"/>
      <c r="H84" s="128"/>
      <c r="I84" s="128"/>
      <c r="J84" s="128"/>
      <c r="K84" s="128"/>
      <c r="L84" s="128"/>
    </row>
    <row r="85" spans="1:12" s="53" customFormat="1" ht="21.75" customHeight="1">
      <c r="B85" s="62"/>
      <c r="C85" s="62"/>
      <c r="D85" s="64"/>
      <c r="E85" s="62"/>
      <c r="F85" s="128"/>
      <c r="G85" s="128"/>
      <c r="H85" s="128"/>
      <c r="I85" s="128"/>
      <c r="J85" s="128"/>
      <c r="K85" s="128"/>
      <c r="L85" s="128"/>
    </row>
    <row r="86" spans="1:12" s="53" customFormat="1" ht="21.75" customHeight="1">
      <c r="B86" s="62"/>
      <c r="C86" s="62"/>
      <c r="D86" s="64"/>
      <c r="E86" s="62"/>
      <c r="F86" s="128"/>
      <c r="G86" s="128"/>
      <c r="H86" s="128"/>
      <c r="I86" s="128"/>
      <c r="J86" s="128"/>
      <c r="K86" s="128"/>
      <c r="L86" s="128"/>
    </row>
    <row r="87" spans="1:12" s="53" customFormat="1" ht="21.75" customHeight="1">
      <c r="B87" s="62"/>
      <c r="C87" s="62"/>
      <c r="D87" s="64"/>
      <c r="E87" s="62"/>
      <c r="F87" s="128"/>
      <c r="G87" s="128"/>
      <c r="H87" s="128"/>
      <c r="I87" s="128"/>
      <c r="J87" s="128"/>
      <c r="K87" s="128"/>
      <c r="L87" s="128"/>
    </row>
    <row r="88" spans="1:12" s="53" customFormat="1" ht="21.75" customHeight="1">
      <c r="B88" s="62"/>
      <c r="C88" s="62"/>
      <c r="D88" s="64"/>
      <c r="E88" s="62"/>
      <c r="F88" s="128"/>
      <c r="G88" s="128"/>
      <c r="H88" s="128"/>
      <c r="I88" s="128"/>
      <c r="J88" s="128"/>
      <c r="K88" s="128"/>
      <c r="L88" s="128"/>
    </row>
    <row r="89" spans="1:12" s="53" customFormat="1" ht="21.75" customHeight="1">
      <c r="B89" s="62"/>
      <c r="C89" s="62"/>
      <c r="D89" s="64"/>
      <c r="E89" s="62"/>
      <c r="F89" s="128"/>
      <c r="G89" s="128"/>
      <c r="H89" s="128"/>
      <c r="I89" s="128"/>
      <c r="J89" s="128"/>
      <c r="K89" s="128"/>
      <c r="L89" s="128"/>
    </row>
    <row r="90" spans="1:12" s="53" customFormat="1" ht="24.75" customHeight="1">
      <c r="B90" s="62"/>
      <c r="C90" s="62"/>
      <c r="D90" s="64"/>
      <c r="E90" s="62"/>
      <c r="F90" s="128"/>
      <c r="G90" s="128"/>
      <c r="H90" s="128"/>
      <c r="I90" s="128"/>
      <c r="J90" s="128"/>
      <c r="K90" s="128"/>
      <c r="L90" s="128"/>
    </row>
    <row r="91" spans="1:12" ht="21.95" customHeight="1">
      <c r="A91" s="36" t="s">
        <v>103</v>
      </c>
      <c r="B91" s="36"/>
      <c r="C91" s="4"/>
      <c r="D91" s="4"/>
      <c r="E91" s="4"/>
      <c r="F91" s="68"/>
      <c r="G91" s="69"/>
      <c r="H91" s="68"/>
      <c r="I91" s="68"/>
      <c r="J91" s="68"/>
      <c r="K91" s="68"/>
      <c r="L91" s="68"/>
    </row>
  </sheetData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78AB-3051-4AE9-AA3D-6F861DFCB8C9}">
  <dimension ref="A1:L92"/>
  <sheetViews>
    <sheetView topLeftCell="A75" zoomScaleNormal="100" zoomScaleSheetLayoutView="100" workbookViewId="0">
      <selection activeCell="L92" sqref="L92"/>
    </sheetView>
  </sheetViews>
  <sheetFormatPr defaultColWidth="10.42578125" defaultRowHeight="21.75" customHeight="1"/>
  <cols>
    <col min="1" max="2" width="1.42578125" style="9" customWidth="1"/>
    <col min="3" max="3" width="45.42578125" style="9" customWidth="1"/>
    <col min="4" max="4" width="7.7109375" style="197" customWidth="1"/>
    <col min="5" max="5" width="0.5703125" style="9" customWidth="1"/>
    <col min="6" max="6" width="11.7109375" style="122" customWidth="1"/>
    <col min="7" max="7" width="0.5703125" style="122" customWidth="1"/>
    <col min="8" max="8" width="11.7109375" style="122" customWidth="1"/>
    <col min="9" max="9" width="0.5703125" style="122" customWidth="1"/>
    <col min="10" max="10" width="12.140625" style="122" customWidth="1"/>
    <col min="11" max="11" width="0.5703125" style="122" customWidth="1"/>
    <col min="12" max="12" width="11.7109375" style="122" customWidth="1"/>
    <col min="13" max="16384" width="10.42578125" style="9"/>
  </cols>
  <sheetData>
    <row r="1" spans="1:12" s="53" customFormat="1" ht="21.75" customHeight="1">
      <c r="A1" s="1" t="s">
        <v>36</v>
      </c>
      <c r="B1" s="1"/>
      <c r="C1" s="1"/>
      <c r="D1" s="66"/>
      <c r="E1" s="1"/>
      <c r="F1" s="114"/>
      <c r="G1" s="114"/>
      <c r="H1" s="114"/>
      <c r="I1" s="114"/>
      <c r="J1" s="114"/>
      <c r="K1" s="114"/>
      <c r="L1" s="114"/>
    </row>
    <row r="2" spans="1:12" s="53" customFormat="1" ht="21.75" customHeight="1">
      <c r="A2" s="1" t="s">
        <v>95</v>
      </c>
      <c r="B2" s="1"/>
      <c r="C2" s="1"/>
      <c r="D2" s="66"/>
      <c r="E2" s="1"/>
      <c r="F2" s="114"/>
      <c r="G2" s="114"/>
      <c r="H2" s="114"/>
      <c r="I2" s="114"/>
      <c r="J2" s="114"/>
      <c r="K2" s="114"/>
      <c r="L2" s="114"/>
    </row>
    <row r="3" spans="1:12" s="53" customFormat="1" ht="21.75" customHeight="1">
      <c r="A3" s="29" t="s">
        <v>147</v>
      </c>
      <c r="B3" s="29"/>
      <c r="C3" s="29"/>
      <c r="D3" s="67"/>
      <c r="E3" s="29"/>
      <c r="F3" s="115"/>
      <c r="G3" s="115"/>
      <c r="H3" s="115"/>
      <c r="I3" s="115"/>
      <c r="J3" s="115"/>
      <c r="K3" s="115"/>
      <c r="L3" s="115"/>
    </row>
    <row r="4" spans="1:12" s="53" customFormat="1" ht="20.100000000000001" customHeight="1">
      <c r="A4" s="1"/>
      <c r="B4" s="1"/>
      <c r="C4" s="1"/>
      <c r="D4" s="66"/>
      <c r="E4" s="1"/>
      <c r="F4" s="114"/>
      <c r="G4" s="114"/>
      <c r="H4" s="114"/>
      <c r="I4" s="114"/>
      <c r="J4" s="114"/>
      <c r="K4" s="114"/>
      <c r="L4" s="114"/>
    </row>
    <row r="5" spans="1:12" s="53" customFormat="1" ht="20.100000000000001" customHeight="1">
      <c r="D5" s="66"/>
      <c r="E5" s="62"/>
      <c r="F5" s="116"/>
      <c r="G5" s="116"/>
      <c r="H5" s="116"/>
      <c r="I5" s="116"/>
      <c r="J5" s="116"/>
      <c r="K5" s="116"/>
      <c r="L5" s="63" t="s">
        <v>97</v>
      </c>
    </row>
    <row r="6" spans="1:12" s="53" customFormat="1" ht="20.100000000000001" customHeight="1">
      <c r="D6" s="66"/>
      <c r="E6" s="62"/>
      <c r="F6" s="116"/>
      <c r="G6" s="117" t="s">
        <v>53</v>
      </c>
      <c r="H6" s="116"/>
      <c r="I6" s="118"/>
      <c r="J6" s="116"/>
      <c r="K6" s="117" t="s">
        <v>77</v>
      </c>
      <c r="L6" s="116"/>
    </row>
    <row r="7" spans="1:12" s="53" customFormat="1" ht="20.100000000000001" customHeight="1">
      <c r="D7" s="67" t="s">
        <v>0</v>
      </c>
      <c r="E7" s="62"/>
      <c r="F7" s="63" t="s">
        <v>137</v>
      </c>
      <c r="G7" s="119"/>
      <c r="H7" s="63" t="s">
        <v>127</v>
      </c>
      <c r="I7" s="119"/>
      <c r="J7" s="63" t="s">
        <v>137</v>
      </c>
      <c r="K7" s="119"/>
      <c r="L7" s="63" t="s">
        <v>127</v>
      </c>
    </row>
    <row r="8" spans="1:12" s="53" customFormat="1" ht="20.100000000000001" customHeight="1">
      <c r="D8" s="64"/>
      <c r="F8" s="93"/>
      <c r="G8" s="120"/>
      <c r="H8" s="120"/>
      <c r="I8" s="120"/>
      <c r="J8" s="93"/>
      <c r="K8" s="120"/>
      <c r="L8" s="120"/>
    </row>
    <row r="9" spans="1:12" s="53" customFormat="1" ht="20.100000000000001" customHeight="1">
      <c r="A9" s="53" t="s">
        <v>20</v>
      </c>
      <c r="D9" s="64"/>
      <c r="F9" s="94">
        <v>1232224563</v>
      </c>
      <c r="G9" s="65"/>
      <c r="H9" s="65">
        <v>587715245</v>
      </c>
      <c r="I9" s="65"/>
      <c r="J9" s="106">
        <v>1231670032</v>
      </c>
      <c r="K9" s="65"/>
      <c r="L9" s="26">
        <v>587525994</v>
      </c>
    </row>
    <row r="10" spans="1:12" s="53" customFormat="1" ht="20.100000000000001" customHeight="1">
      <c r="A10" s="53" t="s">
        <v>52</v>
      </c>
      <c r="D10" s="64"/>
      <c r="F10" s="95">
        <v>-635230805</v>
      </c>
      <c r="G10" s="122"/>
      <c r="H10" s="121">
        <v>-500172755</v>
      </c>
      <c r="I10" s="122"/>
      <c r="J10" s="107">
        <v>-638193887</v>
      </c>
      <c r="K10" s="122"/>
      <c r="L10" s="56">
        <v>-503174823</v>
      </c>
    </row>
    <row r="11" spans="1:12" s="53" customFormat="1" ht="6" customHeight="1">
      <c r="D11" s="64"/>
      <c r="F11" s="94"/>
      <c r="G11" s="65"/>
      <c r="H11" s="65"/>
      <c r="I11" s="65"/>
      <c r="J11" s="94"/>
      <c r="K11" s="65"/>
      <c r="L11" s="65"/>
    </row>
    <row r="12" spans="1:12" s="53" customFormat="1" ht="20.100000000000001" customHeight="1">
      <c r="A12" s="62" t="s">
        <v>155</v>
      </c>
      <c r="B12" s="62"/>
      <c r="C12" s="62"/>
      <c r="D12" s="66"/>
      <c r="E12" s="62"/>
      <c r="F12" s="94">
        <f>SUM(F9:F11)</f>
        <v>596993758</v>
      </c>
      <c r="G12" s="65"/>
      <c r="H12" s="65">
        <f>SUM(H9:H11)</f>
        <v>87542490</v>
      </c>
      <c r="I12" s="65"/>
      <c r="J12" s="94">
        <f>SUM(J9:J11)</f>
        <v>593476145</v>
      </c>
      <c r="K12" s="65"/>
      <c r="L12" s="65">
        <f>SUM(L9:L11)</f>
        <v>84351171</v>
      </c>
    </row>
    <row r="13" spans="1:12" s="53" customFormat="1" ht="20.100000000000001" customHeight="1">
      <c r="A13" s="53" t="s">
        <v>21</v>
      </c>
      <c r="B13" s="62"/>
      <c r="C13" s="62"/>
      <c r="D13" s="64"/>
      <c r="E13" s="62"/>
      <c r="F13" s="86">
        <v>1778886</v>
      </c>
      <c r="G13" s="70"/>
      <c r="H13" s="71">
        <v>1604271</v>
      </c>
      <c r="I13" s="70"/>
      <c r="J13" s="106">
        <v>1886821</v>
      </c>
      <c r="K13" s="70"/>
      <c r="L13" s="26">
        <v>1876682</v>
      </c>
    </row>
    <row r="14" spans="1:12" s="53" customFormat="1" ht="20.100000000000001" customHeight="1">
      <c r="A14" s="53" t="s">
        <v>41</v>
      </c>
      <c r="D14" s="64"/>
      <c r="F14" s="86">
        <v>-53834359</v>
      </c>
      <c r="G14" s="70"/>
      <c r="H14" s="71">
        <v>-36396472</v>
      </c>
      <c r="I14" s="70"/>
      <c r="J14" s="106">
        <v>-53834359</v>
      </c>
      <c r="K14" s="70"/>
      <c r="L14" s="26">
        <v>-36396472</v>
      </c>
    </row>
    <row r="15" spans="1:12" s="53" customFormat="1" ht="20.100000000000001" customHeight="1">
      <c r="A15" s="53" t="s">
        <v>42</v>
      </c>
      <c r="D15" s="64"/>
      <c r="F15" s="86">
        <v>-286896732</v>
      </c>
      <c r="G15" s="70"/>
      <c r="H15" s="71">
        <v>-161020532</v>
      </c>
      <c r="I15" s="70"/>
      <c r="J15" s="106">
        <v>-286184807</v>
      </c>
      <c r="K15" s="70"/>
      <c r="L15" s="26">
        <v>-170673089</v>
      </c>
    </row>
    <row r="16" spans="1:12" s="53" customFormat="1" ht="20.100000000000001" customHeight="1">
      <c r="A16" s="53" t="s">
        <v>63</v>
      </c>
      <c r="D16" s="64"/>
      <c r="F16" s="86">
        <v>-61713382</v>
      </c>
      <c r="G16" s="70"/>
      <c r="H16" s="71">
        <v>-56722521</v>
      </c>
      <c r="I16" s="70"/>
      <c r="J16" s="106">
        <v>-64632443</v>
      </c>
      <c r="K16" s="70"/>
      <c r="L16" s="26">
        <v>-59930650</v>
      </c>
    </row>
    <row r="17" spans="1:12" s="53" customFormat="1" ht="20.100000000000001" customHeight="1">
      <c r="A17" s="53" t="s">
        <v>129</v>
      </c>
      <c r="D17" s="64">
        <v>7</v>
      </c>
      <c r="F17" s="96">
        <v>0</v>
      </c>
      <c r="G17" s="70"/>
      <c r="H17" s="123">
        <v>-1909150</v>
      </c>
      <c r="I17" s="70"/>
      <c r="J17" s="107">
        <v>0</v>
      </c>
      <c r="K17" s="70"/>
      <c r="L17" s="56">
        <v>0</v>
      </c>
    </row>
    <row r="18" spans="1:12" s="53" customFormat="1" ht="6" customHeight="1">
      <c r="D18" s="64"/>
      <c r="F18" s="97"/>
      <c r="G18" s="70"/>
      <c r="H18" s="70"/>
      <c r="I18" s="70"/>
      <c r="J18" s="97"/>
      <c r="K18" s="70"/>
      <c r="L18" s="70"/>
    </row>
    <row r="19" spans="1:12" s="53" customFormat="1" ht="20.100000000000001" customHeight="1">
      <c r="A19" s="62" t="s">
        <v>156</v>
      </c>
      <c r="D19" s="64"/>
      <c r="F19" s="86">
        <f>SUM(F12:F17)</f>
        <v>196328171</v>
      </c>
      <c r="G19" s="70"/>
      <c r="H19" s="71">
        <f>SUM(H12:H17)</f>
        <v>-166901914</v>
      </c>
      <c r="I19" s="70"/>
      <c r="J19" s="97">
        <f>SUM(J12:J17)</f>
        <v>190711357</v>
      </c>
      <c r="K19" s="70"/>
      <c r="L19" s="70">
        <f>SUM(L12:L17)</f>
        <v>-180772358</v>
      </c>
    </row>
    <row r="20" spans="1:12" s="53" customFormat="1" ht="20.100000000000001" customHeight="1">
      <c r="A20" s="53" t="s">
        <v>157</v>
      </c>
      <c r="D20" s="64">
        <v>17</v>
      </c>
      <c r="F20" s="107">
        <v>-34340338</v>
      </c>
      <c r="G20" s="124"/>
      <c r="H20" s="56">
        <v>-3548987</v>
      </c>
      <c r="I20" s="124"/>
      <c r="J20" s="129">
        <v>-34340338</v>
      </c>
      <c r="K20" s="124"/>
      <c r="L20" s="151">
        <v>0</v>
      </c>
    </row>
    <row r="21" spans="1:12" s="53" customFormat="1" ht="6" customHeight="1">
      <c r="D21" s="64"/>
      <c r="F21" s="97"/>
      <c r="G21" s="70"/>
      <c r="H21" s="70"/>
      <c r="I21" s="70"/>
      <c r="J21" s="97"/>
      <c r="K21" s="70"/>
      <c r="L21" s="70"/>
    </row>
    <row r="22" spans="1:12" s="53" customFormat="1" ht="20.100000000000001" customHeight="1">
      <c r="A22" s="62" t="s">
        <v>158</v>
      </c>
      <c r="B22" s="62"/>
      <c r="C22" s="62"/>
      <c r="D22" s="66"/>
      <c r="E22" s="62"/>
      <c r="F22" s="86">
        <f>SUM(F19:F20)</f>
        <v>161987833</v>
      </c>
      <c r="G22" s="70"/>
      <c r="H22" s="71">
        <f>SUM(H19:H20)</f>
        <v>-170450901</v>
      </c>
      <c r="I22" s="70"/>
      <c r="J22" s="97">
        <f>SUM(J19:J20)</f>
        <v>156371019</v>
      </c>
      <c r="K22" s="70"/>
      <c r="L22" s="70">
        <f>SUM(L19:L20)</f>
        <v>-180772358</v>
      </c>
    </row>
    <row r="23" spans="1:12" s="53" customFormat="1" ht="20.100000000000001" customHeight="1">
      <c r="A23" s="62"/>
      <c r="B23" s="62"/>
      <c r="C23" s="62"/>
      <c r="D23" s="66"/>
      <c r="E23" s="62"/>
      <c r="F23" s="97"/>
      <c r="G23" s="70"/>
      <c r="H23" s="70"/>
      <c r="I23" s="70"/>
      <c r="J23" s="97"/>
      <c r="K23" s="70"/>
      <c r="L23" s="70"/>
    </row>
    <row r="24" spans="1:12" s="53" customFormat="1" ht="20.100000000000001" customHeight="1">
      <c r="A24" s="62" t="s">
        <v>89</v>
      </c>
      <c r="D24" s="66"/>
      <c r="E24" s="62"/>
      <c r="F24" s="97"/>
      <c r="G24" s="70"/>
      <c r="H24" s="70"/>
      <c r="I24" s="70"/>
      <c r="J24" s="97"/>
      <c r="K24" s="70"/>
      <c r="L24" s="70"/>
    </row>
    <row r="25" spans="1:12" s="53" customFormat="1" ht="20.100000000000001" customHeight="1">
      <c r="A25" s="53" t="s">
        <v>160</v>
      </c>
      <c r="D25" s="64"/>
      <c r="F25" s="97"/>
      <c r="G25" s="70"/>
      <c r="H25" s="70"/>
      <c r="I25" s="70"/>
      <c r="J25" s="97"/>
      <c r="K25" s="70"/>
      <c r="L25" s="70"/>
    </row>
    <row r="26" spans="1:12" s="53" customFormat="1" ht="20.100000000000001" customHeight="1">
      <c r="B26" s="53" t="s">
        <v>136</v>
      </c>
      <c r="D26" s="64"/>
      <c r="F26" s="97"/>
      <c r="G26" s="70"/>
      <c r="H26" s="70"/>
      <c r="I26" s="70"/>
      <c r="J26" s="97"/>
      <c r="K26" s="70"/>
      <c r="L26" s="70"/>
    </row>
    <row r="27" spans="1:12" s="53" customFormat="1" ht="20.100000000000001" customHeight="1">
      <c r="B27" s="53" t="s">
        <v>161</v>
      </c>
      <c r="D27" s="64"/>
      <c r="F27" s="97">
        <v>160000000</v>
      </c>
      <c r="G27" s="70"/>
      <c r="H27" s="70">
        <v>0</v>
      </c>
      <c r="I27" s="70"/>
      <c r="J27" s="97">
        <v>160000000</v>
      </c>
      <c r="K27" s="70"/>
      <c r="L27" s="70">
        <v>0</v>
      </c>
    </row>
    <row r="28" spans="1:12" s="53" customFormat="1" ht="20.100000000000001" customHeight="1">
      <c r="B28" s="53" t="s">
        <v>179</v>
      </c>
      <c r="D28" s="64"/>
      <c r="F28" s="97"/>
      <c r="G28" s="70"/>
      <c r="H28" s="70"/>
      <c r="I28" s="70"/>
      <c r="J28" s="97"/>
      <c r="K28" s="70"/>
      <c r="L28" s="70"/>
    </row>
    <row r="29" spans="1:12" s="53" customFormat="1" ht="20.100000000000001" customHeight="1">
      <c r="C29" s="53" t="s">
        <v>136</v>
      </c>
      <c r="D29" s="64"/>
      <c r="F29" s="191">
        <v>-32000000</v>
      </c>
      <c r="G29" s="70"/>
      <c r="H29" s="125">
        <v>0</v>
      </c>
      <c r="I29" s="70"/>
      <c r="J29" s="191">
        <v>-32000000</v>
      </c>
      <c r="K29" s="70"/>
      <c r="L29" s="125">
        <v>0</v>
      </c>
    </row>
    <row r="30" spans="1:12" s="53" customFormat="1" ht="6" customHeight="1">
      <c r="D30" s="66"/>
      <c r="E30" s="62"/>
      <c r="F30" s="97"/>
      <c r="G30" s="70"/>
      <c r="H30" s="70"/>
      <c r="I30" s="70"/>
      <c r="J30" s="97"/>
      <c r="K30" s="70"/>
      <c r="L30" s="70"/>
    </row>
    <row r="31" spans="1:12" s="53" customFormat="1" ht="20.100000000000001" customHeight="1">
      <c r="A31" s="62" t="s">
        <v>162</v>
      </c>
      <c r="B31" s="62"/>
      <c r="C31" s="62"/>
      <c r="D31" s="66"/>
      <c r="E31" s="62"/>
      <c r="F31" s="97"/>
      <c r="G31" s="70"/>
      <c r="H31" s="70"/>
      <c r="I31" s="70"/>
      <c r="J31" s="97"/>
      <c r="K31" s="70"/>
      <c r="L31" s="70"/>
    </row>
    <row r="32" spans="1:12" s="53" customFormat="1" ht="20.100000000000001" customHeight="1">
      <c r="A32" s="62"/>
      <c r="B32" s="62" t="s">
        <v>136</v>
      </c>
      <c r="C32" s="62"/>
      <c r="D32" s="66"/>
      <c r="E32" s="62"/>
      <c r="F32" s="191">
        <f>SUM(F27:F29)</f>
        <v>128000000</v>
      </c>
      <c r="G32" s="70"/>
      <c r="H32" s="125">
        <f>SUM(H27:H29)</f>
        <v>0</v>
      </c>
      <c r="I32" s="70"/>
      <c r="J32" s="191">
        <f>SUM(J27:J29)</f>
        <v>128000000</v>
      </c>
      <c r="K32" s="70"/>
      <c r="L32" s="125">
        <f>SUM(L27:L29)</f>
        <v>0</v>
      </c>
    </row>
    <row r="33" spans="1:12" s="53" customFormat="1" ht="20.100000000000001" customHeight="1">
      <c r="A33" s="53" t="s">
        <v>180</v>
      </c>
      <c r="D33" s="66"/>
      <c r="E33" s="62"/>
      <c r="F33" s="97"/>
      <c r="G33" s="70"/>
      <c r="H33" s="70"/>
      <c r="I33" s="70"/>
      <c r="J33" s="97"/>
      <c r="K33" s="70"/>
      <c r="L33" s="70"/>
    </row>
    <row r="34" spans="1:12" s="53" customFormat="1" ht="20.100000000000001" customHeight="1">
      <c r="B34" s="53" t="s">
        <v>136</v>
      </c>
      <c r="D34" s="66"/>
      <c r="E34" s="62"/>
      <c r="F34" s="97"/>
      <c r="G34" s="70"/>
      <c r="H34" s="70"/>
      <c r="I34" s="70"/>
      <c r="J34" s="97"/>
      <c r="K34" s="70"/>
      <c r="L34" s="70"/>
    </row>
    <row r="35" spans="1:12" s="53" customFormat="1" ht="20.100000000000001" customHeight="1">
      <c r="B35" s="53" t="s">
        <v>143</v>
      </c>
      <c r="D35" s="64"/>
      <c r="E35" s="62"/>
      <c r="F35" s="106">
        <v>16067</v>
      </c>
      <c r="G35" s="70"/>
      <c r="H35" s="26">
        <v>9955397</v>
      </c>
      <c r="I35" s="70"/>
      <c r="J35" s="106">
        <v>16067</v>
      </c>
      <c r="K35" s="26"/>
      <c r="L35" s="26">
        <v>9955397</v>
      </c>
    </row>
    <row r="36" spans="1:12" s="53" customFormat="1" ht="20.100000000000001" customHeight="1">
      <c r="B36" s="53" t="s">
        <v>143</v>
      </c>
      <c r="D36" s="66"/>
      <c r="E36" s="62"/>
      <c r="F36" s="97"/>
      <c r="G36" s="70"/>
      <c r="H36" s="70"/>
      <c r="I36" s="70"/>
      <c r="J36" s="97"/>
      <c r="K36" s="70"/>
      <c r="L36" s="70"/>
    </row>
    <row r="37" spans="1:12" s="53" customFormat="1" ht="20.100000000000001" customHeight="1">
      <c r="C37" s="53" t="s">
        <v>159</v>
      </c>
      <c r="D37" s="64"/>
      <c r="E37" s="62"/>
      <c r="F37" s="106">
        <v>919599</v>
      </c>
      <c r="G37" s="70"/>
      <c r="H37" s="26">
        <v>1663578</v>
      </c>
      <c r="I37" s="70"/>
      <c r="J37" s="106">
        <v>919599</v>
      </c>
      <c r="K37" s="26"/>
      <c r="L37" s="26">
        <v>1663578</v>
      </c>
    </row>
    <row r="38" spans="1:12" s="53" customFormat="1" ht="20.100000000000001" customHeight="1">
      <c r="B38" s="53" t="s">
        <v>88</v>
      </c>
      <c r="D38" s="64"/>
      <c r="E38" s="62"/>
      <c r="F38" s="106"/>
      <c r="G38" s="70"/>
      <c r="H38" s="26"/>
      <c r="I38" s="70"/>
      <c r="J38" s="106"/>
      <c r="K38" s="26"/>
      <c r="L38" s="26"/>
    </row>
    <row r="39" spans="1:12" s="53" customFormat="1" ht="20.100000000000001" customHeight="1">
      <c r="C39" s="53" t="s">
        <v>136</v>
      </c>
      <c r="D39" s="66"/>
      <c r="E39" s="62"/>
      <c r="F39" s="107">
        <v>-187133</v>
      </c>
      <c r="G39" s="70"/>
      <c r="H39" s="56">
        <v>-3137587</v>
      </c>
      <c r="I39" s="70"/>
      <c r="J39" s="107">
        <v>-187133</v>
      </c>
      <c r="K39" s="26"/>
      <c r="L39" s="56">
        <v>-3137587</v>
      </c>
    </row>
    <row r="40" spans="1:12" s="53" customFormat="1" ht="20.100000000000001" customHeight="1">
      <c r="D40" s="66"/>
      <c r="E40" s="62"/>
      <c r="F40" s="97"/>
      <c r="G40" s="70"/>
      <c r="H40" s="70"/>
      <c r="I40" s="70"/>
      <c r="J40" s="97"/>
      <c r="K40" s="70"/>
      <c r="L40" s="70"/>
    </row>
    <row r="41" spans="1:12" s="53" customFormat="1" ht="20.100000000000001" customHeight="1">
      <c r="A41" s="62" t="s">
        <v>163</v>
      </c>
      <c r="B41" s="62"/>
      <c r="C41" s="62"/>
      <c r="D41" s="66"/>
      <c r="E41" s="62"/>
      <c r="F41" s="86"/>
      <c r="J41" s="86"/>
    </row>
    <row r="42" spans="1:12" s="53" customFormat="1" ht="20.100000000000001" customHeight="1">
      <c r="A42" s="62"/>
      <c r="B42" s="62" t="s">
        <v>136</v>
      </c>
      <c r="C42" s="62"/>
      <c r="D42" s="66"/>
      <c r="E42" s="62"/>
      <c r="F42" s="85">
        <f>SUM(F35:F39)</f>
        <v>748533</v>
      </c>
      <c r="G42" s="70"/>
      <c r="H42" s="56">
        <f>SUM(H35:H39)</f>
        <v>8481388</v>
      </c>
      <c r="I42" s="70"/>
      <c r="J42" s="85">
        <f>SUM(J35:J39)</f>
        <v>748533</v>
      </c>
      <c r="K42" s="70"/>
      <c r="L42" s="56">
        <f>SUM(L35:L39)</f>
        <v>8481388</v>
      </c>
    </row>
    <row r="43" spans="1:12" s="53" customFormat="1" ht="20.100000000000001" customHeight="1">
      <c r="D43" s="66"/>
      <c r="E43" s="62"/>
      <c r="F43" s="97"/>
      <c r="G43" s="70"/>
      <c r="H43" s="70"/>
      <c r="I43" s="70"/>
      <c r="J43" s="97"/>
      <c r="K43" s="70"/>
      <c r="L43" s="70"/>
    </row>
    <row r="44" spans="1:12" s="53" customFormat="1" ht="20.100000000000001" customHeight="1">
      <c r="A44" s="53" t="s">
        <v>149</v>
      </c>
      <c r="D44" s="66"/>
      <c r="E44" s="62"/>
      <c r="F44" s="85">
        <f>SUM(F32,F42)</f>
        <v>128748533</v>
      </c>
      <c r="G44" s="70"/>
      <c r="H44" s="72">
        <f>SUM(H32,H42)</f>
        <v>8481388</v>
      </c>
      <c r="I44" s="70"/>
      <c r="J44" s="85">
        <f>SUM(J32,J42)</f>
        <v>128748533</v>
      </c>
      <c r="K44" s="70"/>
      <c r="L44" s="72">
        <f>SUM(L32,L42)</f>
        <v>8481388</v>
      </c>
    </row>
    <row r="45" spans="1:12" s="53" customFormat="1" ht="20.100000000000001" customHeight="1">
      <c r="D45" s="66"/>
      <c r="E45" s="62"/>
      <c r="F45" s="97"/>
      <c r="G45" s="70"/>
      <c r="H45" s="70"/>
      <c r="I45" s="70"/>
      <c r="J45" s="97"/>
      <c r="K45" s="70"/>
      <c r="L45" s="70"/>
    </row>
    <row r="46" spans="1:12" s="53" customFormat="1" ht="20.100000000000001" customHeight="1" thickBot="1">
      <c r="A46" s="62" t="s">
        <v>164</v>
      </c>
      <c r="D46" s="66"/>
      <c r="E46" s="62"/>
      <c r="F46" s="98">
        <f>SUM(F22,F44)</f>
        <v>290736366</v>
      </c>
      <c r="G46" s="70"/>
      <c r="H46" s="73">
        <f>SUM(H22,H44)</f>
        <v>-161969513</v>
      </c>
      <c r="I46" s="70"/>
      <c r="J46" s="98">
        <f>SUM(J22,J44)</f>
        <v>285119552</v>
      </c>
      <c r="K46" s="70"/>
      <c r="L46" s="73">
        <f>SUM(L22,L44)</f>
        <v>-172290970</v>
      </c>
    </row>
    <row r="47" spans="1:12" s="53" customFormat="1" ht="20.45" customHeight="1" thickTop="1">
      <c r="A47" s="62"/>
      <c r="B47" s="62"/>
      <c r="C47" s="62"/>
      <c r="D47" s="66"/>
      <c r="E47" s="62"/>
      <c r="F47" s="70"/>
      <c r="G47" s="70"/>
      <c r="H47" s="70"/>
      <c r="I47" s="70"/>
      <c r="J47" s="70"/>
      <c r="K47" s="70"/>
      <c r="L47" s="70"/>
    </row>
    <row r="48" spans="1:12" s="53" customFormat="1" ht="21.95" customHeight="1">
      <c r="A48" s="179" t="s">
        <v>103</v>
      </c>
      <c r="B48" s="180"/>
      <c r="C48" s="180"/>
      <c r="D48" s="67"/>
      <c r="E48" s="180"/>
      <c r="F48" s="125"/>
      <c r="G48" s="125"/>
      <c r="H48" s="125"/>
      <c r="I48" s="125"/>
      <c r="J48" s="125"/>
      <c r="K48" s="125"/>
      <c r="L48" s="125"/>
    </row>
    <row r="49" spans="1:12" s="53" customFormat="1" ht="21.75" customHeight="1">
      <c r="A49" s="1" t="s">
        <v>36</v>
      </c>
      <c r="B49" s="1"/>
      <c r="C49" s="1"/>
      <c r="D49" s="66"/>
      <c r="E49" s="1"/>
      <c r="F49" s="114"/>
      <c r="G49" s="114"/>
      <c r="H49" s="114"/>
      <c r="I49" s="114"/>
      <c r="J49" s="114"/>
      <c r="K49" s="114"/>
      <c r="L49" s="114"/>
    </row>
    <row r="50" spans="1:12" s="53" customFormat="1" ht="21.75" customHeight="1">
      <c r="A50" s="1" t="s">
        <v>95</v>
      </c>
      <c r="B50" s="1"/>
      <c r="C50" s="1"/>
      <c r="D50" s="66"/>
      <c r="E50" s="1"/>
      <c r="F50" s="114"/>
      <c r="G50" s="114"/>
      <c r="H50" s="114"/>
      <c r="I50" s="114"/>
      <c r="J50" s="114"/>
      <c r="K50" s="114"/>
      <c r="L50" s="114"/>
    </row>
    <row r="51" spans="1:12" s="53" customFormat="1" ht="21.75" customHeight="1">
      <c r="A51" s="29" t="str">
        <f>+A3</f>
        <v>สำหรับงวดหกเดือนสิ้นสุดวันที่ 30 มิถุนายน พ.ศ. 2566</v>
      </c>
      <c r="B51" s="29"/>
      <c r="C51" s="29"/>
      <c r="D51" s="67"/>
      <c r="E51" s="29"/>
      <c r="F51" s="115"/>
      <c r="G51" s="115"/>
      <c r="H51" s="115"/>
      <c r="I51" s="115"/>
      <c r="J51" s="115"/>
      <c r="K51" s="115"/>
      <c r="L51" s="115"/>
    </row>
    <row r="52" spans="1:12" s="53" customFormat="1" ht="21.75" customHeight="1">
      <c r="A52" s="1"/>
      <c r="B52" s="1"/>
      <c r="C52" s="1"/>
      <c r="D52" s="66"/>
      <c r="E52" s="1"/>
      <c r="F52" s="114"/>
      <c r="G52" s="114"/>
      <c r="H52" s="114"/>
      <c r="I52" s="114"/>
      <c r="J52" s="114"/>
      <c r="K52" s="114"/>
      <c r="L52" s="114"/>
    </row>
    <row r="53" spans="1:12" s="53" customFormat="1" ht="21.75" customHeight="1">
      <c r="D53" s="66"/>
      <c r="E53" s="62"/>
      <c r="F53" s="116"/>
      <c r="G53" s="116"/>
      <c r="H53" s="116"/>
      <c r="I53" s="116"/>
      <c r="J53" s="116"/>
      <c r="K53" s="116"/>
      <c r="L53" s="63" t="s">
        <v>97</v>
      </c>
    </row>
    <row r="54" spans="1:12" s="53" customFormat="1" ht="21.75" customHeight="1">
      <c r="D54" s="66"/>
      <c r="E54" s="62"/>
      <c r="F54" s="116"/>
      <c r="G54" s="117" t="s">
        <v>53</v>
      </c>
      <c r="H54" s="116"/>
      <c r="I54" s="118"/>
      <c r="J54" s="116"/>
      <c r="K54" s="117" t="s">
        <v>77</v>
      </c>
      <c r="L54" s="116"/>
    </row>
    <row r="55" spans="1:12" s="53" customFormat="1" ht="21.75" customHeight="1">
      <c r="D55" s="66"/>
      <c r="E55" s="62"/>
      <c r="F55" s="63" t="s">
        <v>137</v>
      </c>
      <c r="G55" s="119"/>
      <c r="H55" s="63" t="s">
        <v>127</v>
      </c>
      <c r="I55" s="119"/>
      <c r="J55" s="63" t="s">
        <v>137</v>
      </c>
      <c r="K55" s="119"/>
      <c r="L55" s="63" t="s">
        <v>127</v>
      </c>
    </row>
    <row r="56" spans="1:12" s="53" customFormat="1" ht="21.75" customHeight="1">
      <c r="A56" s="62"/>
      <c r="B56" s="62"/>
      <c r="C56" s="62"/>
      <c r="D56" s="66"/>
      <c r="E56" s="62"/>
      <c r="F56" s="97"/>
      <c r="G56" s="70"/>
      <c r="H56" s="70"/>
      <c r="I56" s="70"/>
      <c r="J56" s="97"/>
      <c r="K56" s="70"/>
      <c r="L56" s="70"/>
    </row>
    <row r="57" spans="1:12" s="53" customFormat="1" ht="21.75" customHeight="1">
      <c r="A57" s="62" t="s">
        <v>166</v>
      </c>
      <c r="B57" s="62"/>
      <c r="C57" s="62"/>
      <c r="D57" s="66"/>
      <c r="E57" s="62"/>
      <c r="F57" s="97"/>
      <c r="G57" s="70"/>
      <c r="H57" s="70"/>
      <c r="I57" s="70"/>
      <c r="J57" s="97"/>
      <c r="K57" s="70"/>
      <c r="L57" s="70"/>
    </row>
    <row r="58" spans="1:12" s="53" customFormat="1" ht="21.75" customHeight="1">
      <c r="A58" s="53" t="s">
        <v>83</v>
      </c>
      <c r="B58" s="62"/>
      <c r="C58" s="62"/>
      <c r="D58" s="66"/>
      <c r="E58" s="62"/>
      <c r="F58" s="86">
        <f>F22</f>
        <v>161987833</v>
      </c>
      <c r="G58" s="70"/>
      <c r="H58" s="71">
        <f>H22</f>
        <v>-170450901</v>
      </c>
      <c r="I58" s="70"/>
      <c r="J58" s="86">
        <f>J22</f>
        <v>156371019</v>
      </c>
      <c r="K58" s="70"/>
      <c r="L58" s="71">
        <f>L22</f>
        <v>-180772358</v>
      </c>
    </row>
    <row r="59" spans="1:12" s="53" customFormat="1" ht="21.75" customHeight="1">
      <c r="A59" s="53" t="s">
        <v>45</v>
      </c>
      <c r="B59" s="62"/>
      <c r="C59" s="62"/>
      <c r="D59" s="66"/>
      <c r="E59" s="62"/>
      <c r="F59" s="99">
        <v>0</v>
      </c>
      <c r="G59" s="70"/>
      <c r="H59" s="126">
        <v>0</v>
      </c>
      <c r="I59" s="70"/>
      <c r="J59" s="107">
        <v>0</v>
      </c>
      <c r="K59" s="70"/>
      <c r="L59" s="56">
        <v>0</v>
      </c>
    </row>
    <row r="60" spans="1:12" s="53" customFormat="1" ht="6" customHeight="1">
      <c r="D60" s="64"/>
      <c r="F60" s="97"/>
      <c r="G60" s="70"/>
      <c r="H60" s="70"/>
      <c r="I60" s="70"/>
      <c r="J60" s="97"/>
      <c r="K60" s="70"/>
      <c r="L60" s="70"/>
    </row>
    <row r="61" spans="1:12" s="53" customFormat="1" ht="21.75" customHeight="1" thickBot="1">
      <c r="A61" s="62"/>
      <c r="B61" s="62"/>
      <c r="C61" s="62"/>
      <c r="D61" s="66"/>
      <c r="E61" s="62"/>
      <c r="F61" s="98">
        <f>SUM(F58:F60)</f>
        <v>161987833</v>
      </c>
      <c r="G61" s="70"/>
      <c r="H61" s="73">
        <f>SUM(H58:H60)</f>
        <v>-170450901</v>
      </c>
      <c r="I61" s="70"/>
      <c r="J61" s="130">
        <f>SUM(J58:J60)</f>
        <v>156371019</v>
      </c>
      <c r="K61" s="70"/>
      <c r="L61" s="152">
        <f>SUM(L58:L60)</f>
        <v>-180772358</v>
      </c>
    </row>
    <row r="62" spans="1:12" s="53" customFormat="1" ht="21.75" customHeight="1" thickTop="1">
      <c r="A62" s="62"/>
      <c r="B62" s="62"/>
      <c r="C62" s="62"/>
      <c r="D62" s="66"/>
      <c r="E62" s="62"/>
      <c r="F62" s="97"/>
      <c r="G62" s="70"/>
      <c r="H62" s="70"/>
      <c r="I62" s="70"/>
      <c r="J62" s="97"/>
      <c r="K62" s="70"/>
      <c r="L62" s="70"/>
    </row>
    <row r="63" spans="1:12" s="53" customFormat="1" ht="21.75" customHeight="1">
      <c r="A63" s="62" t="s">
        <v>165</v>
      </c>
      <c r="B63" s="62"/>
      <c r="C63" s="62"/>
      <c r="D63" s="66"/>
      <c r="E63" s="62"/>
      <c r="F63" s="97"/>
      <c r="G63" s="70"/>
      <c r="H63" s="70"/>
      <c r="I63" s="70"/>
      <c r="J63" s="97"/>
      <c r="K63" s="70"/>
      <c r="L63" s="70"/>
    </row>
    <row r="64" spans="1:12" s="53" customFormat="1" ht="21.75" customHeight="1">
      <c r="A64" s="53" t="s">
        <v>83</v>
      </c>
      <c r="B64" s="62"/>
      <c r="C64" s="62"/>
      <c r="D64" s="66"/>
      <c r="E64" s="62"/>
      <c r="F64" s="106">
        <f>F46</f>
        <v>290736366</v>
      </c>
      <c r="G64" s="70"/>
      <c r="H64" s="26">
        <f>H46</f>
        <v>-161969513</v>
      </c>
      <c r="I64" s="70"/>
      <c r="J64" s="106">
        <f>J46</f>
        <v>285119552</v>
      </c>
      <c r="K64" s="26"/>
      <c r="L64" s="26">
        <f>L46</f>
        <v>-172290970</v>
      </c>
    </row>
    <row r="65" spans="1:12" s="53" customFormat="1" ht="21.75" customHeight="1">
      <c r="A65" s="53" t="s">
        <v>45</v>
      </c>
      <c r="B65" s="62"/>
      <c r="C65" s="62"/>
      <c r="D65" s="66"/>
      <c r="E65" s="62"/>
      <c r="F65" s="99">
        <v>0</v>
      </c>
      <c r="G65" s="70"/>
      <c r="H65" s="126">
        <v>0</v>
      </c>
      <c r="I65" s="70"/>
      <c r="J65" s="108">
        <v>0</v>
      </c>
      <c r="K65" s="26"/>
      <c r="L65" s="127">
        <v>0</v>
      </c>
    </row>
    <row r="66" spans="1:12" s="53" customFormat="1" ht="6" customHeight="1">
      <c r="D66" s="64"/>
      <c r="F66" s="97"/>
      <c r="G66" s="70"/>
      <c r="H66" s="70"/>
      <c r="I66" s="70"/>
      <c r="J66" s="97"/>
      <c r="K66" s="70"/>
      <c r="L66" s="70"/>
    </row>
    <row r="67" spans="1:12" s="53" customFormat="1" ht="21.75" customHeight="1" thickBot="1">
      <c r="A67" s="62"/>
      <c r="B67" s="62"/>
      <c r="C67" s="62"/>
      <c r="D67" s="66"/>
      <c r="E67" s="62"/>
      <c r="F67" s="98">
        <f>SUM(F64:F66)</f>
        <v>290736366</v>
      </c>
      <c r="G67" s="70"/>
      <c r="H67" s="73">
        <f>SUM(H64:H66)</f>
        <v>-161969513</v>
      </c>
      <c r="I67" s="70"/>
      <c r="J67" s="130">
        <f>SUM(J64:J66)</f>
        <v>285119552</v>
      </c>
      <c r="K67" s="70"/>
      <c r="L67" s="152">
        <f>SUM(L64:L66)</f>
        <v>-172290970</v>
      </c>
    </row>
    <row r="68" spans="1:12" s="53" customFormat="1" ht="21.75" customHeight="1" thickTop="1">
      <c r="A68" s="62"/>
      <c r="B68" s="62"/>
      <c r="C68" s="62"/>
      <c r="D68" s="66"/>
      <c r="E68" s="62"/>
      <c r="F68" s="97"/>
      <c r="G68" s="70"/>
      <c r="H68" s="70"/>
      <c r="I68" s="70"/>
      <c r="J68" s="97"/>
      <c r="K68" s="70"/>
      <c r="L68" s="70"/>
    </row>
    <row r="69" spans="1:12" s="53" customFormat="1" ht="21.75" customHeight="1">
      <c r="A69" s="62" t="s">
        <v>167</v>
      </c>
      <c r="F69" s="97"/>
      <c r="G69" s="70"/>
      <c r="H69" s="70"/>
      <c r="I69" s="70"/>
      <c r="J69" s="97"/>
      <c r="K69" s="70"/>
      <c r="L69" s="70"/>
    </row>
    <row r="70" spans="1:12" s="53" customFormat="1" ht="6" customHeight="1">
      <c r="D70" s="64"/>
      <c r="F70" s="97"/>
      <c r="G70" s="70"/>
      <c r="H70" s="70"/>
      <c r="I70" s="70"/>
      <c r="J70" s="97"/>
      <c r="K70" s="70"/>
      <c r="L70" s="70"/>
    </row>
    <row r="71" spans="1:12" s="53" customFormat="1" ht="21.75" customHeight="1" thickBot="1">
      <c r="A71" s="53" t="s">
        <v>168</v>
      </c>
      <c r="B71" s="62"/>
      <c r="C71" s="62"/>
      <c r="D71" s="64"/>
      <c r="E71" s="62"/>
      <c r="F71" s="149">
        <f>F61/15097800</f>
        <v>10.729234259296057</v>
      </c>
      <c r="G71" s="128"/>
      <c r="H71" s="150">
        <v>-11.29</v>
      </c>
      <c r="I71" s="128"/>
      <c r="J71" s="149">
        <f>J61/15097800</f>
        <v>10.357205619361761</v>
      </c>
      <c r="K71" s="128"/>
      <c r="L71" s="150">
        <v>-11.97</v>
      </c>
    </row>
    <row r="72" spans="1:12" s="53" customFormat="1" ht="21.75" customHeight="1" thickTop="1">
      <c r="B72" s="62"/>
      <c r="C72" s="62"/>
      <c r="D72" s="64"/>
      <c r="E72" s="62"/>
      <c r="F72" s="128"/>
      <c r="G72" s="128"/>
      <c r="H72" s="128"/>
      <c r="I72" s="128"/>
      <c r="J72" s="128"/>
      <c r="K72" s="128"/>
      <c r="L72" s="128"/>
    </row>
    <row r="73" spans="1:12" s="53" customFormat="1" ht="21.75" customHeight="1">
      <c r="B73" s="62"/>
      <c r="C73" s="62"/>
      <c r="D73" s="64"/>
      <c r="E73" s="62"/>
      <c r="F73" s="128"/>
      <c r="G73" s="128"/>
      <c r="H73" s="128"/>
      <c r="I73" s="128"/>
      <c r="J73" s="128"/>
      <c r="K73" s="128"/>
      <c r="L73" s="128"/>
    </row>
    <row r="74" spans="1:12" s="53" customFormat="1" ht="21.75" customHeight="1">
      <c r="B74" s="62"/>
      <c r="C74" s="62"/>
      <c r="D74" s="64"/>
      <c r="E74" s="62"/>
      <c r="F74" s="128"/>
      <c r="G74" s="128"/>
      <c r="H74" s="128"/>
      <c r="I74" s="128"/>
      <c r="J74" s="128"/>
      <c r="K74" s="128"/>
      <c r="L74" s="128"/>
    </row>
    <row r="75" spans="1:12" s="53" customFormat="1" ht="21.75" customHeight="1">
      <c r="B75" s="62"/>
      <c r="C75" s="62"/>
      <c r="D75" s="64"/>
      <c r="E75" s="62"/>
      <c r="F75" s="128"/>
      <c r="G75" s="128"/>
      <c r="H75" s="128"/>
      <c r="I75" s="128"/>
      <c r="J75" s="128"/>
      <c r="K75" s="128"/>
      <c r="L75" s="128"/>
    </row>
    <row r="76" spans="1:12" s="53" customFormat="1" ht="21.75" customHeight="1">
      <c r="B76" s="62"/>
      <c r="C76" s="62"/>
      <c r="D76" s="64"/>
      <c r="E76" s="62"/>
      <c r="F76" s="128"/>
      <c r="G76" s="128"/>
      <c r="H76" s="128"/>
      <c r="I76" s="128"/>
      <c r="J76" s="128"/>
      <c r="K76" s="128"/>
      <c r="L76" s="128"/>
    </row>
    <row r="77" spans="1:12" s="53" customFormat="1" ht="21.75" customHeight="1">
      <c r="B77" s="62"/>
      <c r="C77" s="62"/>
      <c r="D77" s="64"/>
      <c r="E77" s="62"/>
      <c r="F77" s="128"/>
      <c r="G77" s="128"/>
      <c r="H77" s="128"/>
      <c r="I77" s="128"/>
      <c r="J77" s="128"/>
      <c r="K77" s="128"/>
      <c r="L77" s="128"/>
    </row>
    <row r="78" spans="1:12" s="53" customFormat="1" ht="21.75" customHeight="1">
      <c r="B78" s="62"/>
      <c r="C78" s="62"/>
      <c r="D78" s="64"/>
      <c r="E78" s="62"/>
      <c r="F78" s="128"/>
      <c r="G78" s="128"/>
      <c r="H78" s="128"/>
      <c r="I78" s="128"/>
      <c r="J78" s="128"/>
      <c r="K78" s="128"/>
      <c r="L78" s="128"/>
    </row>
    <row r="79" spans="1:12" s="53" customFormat="1" ht="21.75" customHeight="1">
      <c r="B79" s="62"/>
      <c r="C79" s="62"/>
      <c r="D79" s="64"/>
      <c r="E79" s="62"/>
      <c r="F79" s="128"/>
      <c r="G79" s="128"/>
      <c r="H79" s="128"/>
      <c r="I79" s="128"/>
      <c r="J79" s="128"/>
      <c r="K79" s="128"/>
      <c r="L79" s="128"/>
    </row>
    <row r="80" spans="1:12" s="53" customFormat="1" ht="21.75" customHeight="1">
      <c r="B80" s="62"/>
      <c r="C80" s="62"/>
      <c r="D80" s="64"/>
      <c r="E80" s="62"/>
      <c r="F80" s="128"/>
      <c r="G80" s="128"/>
      <c r="H80" s="128"/>
      <c r="I80" s="128"/>
      <c r="J80" s="128"/>
      <c r="K80" s="128"/>
      <c r="L80" s="128"/>
    </row>
    <row r="81" spans="1:12" s="53" customFormat="1" ht="21.75" customHeight="1">
      <c r="B81" s="62"/>
      <c r="C81" s="62"/>
      <c r="D81" s="64"/>
      <c r="E81" s="62"/>
      <c r="F81" s="128"/>
      <c r="G81" s="128"/>
      <c r="H81" s="128"/>
      <c r="I81" s="128"/>
      <c r="J81" s="128"/>
      <c r="K81" s="128"/>
      <c r="L81" s="128"/>
    </row>
    <row r="82" spans="1:12" s="53" customFormat="1" ht="21.75" customHeight="1">
      <c r="B82" s="62"/>
      <c r="C82" s="62"/>
      <c r="D82" s="64"/>
      <c r="E82" s="62"/>
      <c r="F82" s="128"/>
      <c r="G82" s="128"/>
      <c r="H82" s="128"/>
      <c r="I82" s="128"/>
      <c r="J82" s="128"/>
      <c r="K82" s="128"/>
      <c r="L82" s="128"/>
    </row>
    <row r="83" spans="1:12" s="53" customFormat="1" ht="21.75" customHeight="1">
      <c r="B83" s="62"/>
      <c r="C83" s="62"/>
      <c r="D83" s="64"/>
      <c r="E83" s="62"/>
      <c r="F83" s="128"/>
      <c r="G83" s="128"/>
      <c r="H83" s="128"/>
      <c r="I83" s="128"/>
      <c r="J83" s="128"/>
      <c r="K83" s="128"/>
      <c r="L83" s="128"/>
    </row>
    <row r="84" spans="1:12" s="53" customFormat="1" ht="21.75" customHeight="1">
      <c r="B84" s="62"/>
      <c r="C84" s="62"/>
      <c r="D84" s="64"/>
      <c r="E84" s="62"/>
      <c r="F84" s="128"/>
      <c r="G84" s="128"/>
      <c r="H84" s="128"/>
      <c r="I84" s="128"/>
      <c r="J84" s="128"/>
      <c r="K84" s="128"/>
      <c r="L84" s="128"/>
    </row>
    <row r="85" spans="1:12" s="53" customFormat="1" ht="21.75" customHeight="1">
      <c r="B85" s="62"/>
      <c r="C85" s="62"/>
      <c r="D85" s="64"/>
      <c r="E85" s="62"/>
      <c r="F85" s="128"/>
      <c r="G85" s="128"/>
      <c r="H85" s="128"/>
      <c r="I85" s="128"/>
      <c r="J85" s="128"/>
      <c r="K85" s="128"/>
      <c r="L85" s="128"/>
    </row>
    <row r="86" spans="1:12" s="53" customFormat="1" ht="21.75" customHeight="1">
      <c r="B86" s="62"/>
      <c r="C86" s="62"/>
      <c r="D86" s="64"/>
      <c r="E86" s="62"/>
      <c r="F86" s="128"/>
      <c r="G86" s="128"/>
      <c r="H86" s="128"/>
      <c r="I86" s="128"/>
      <c r="J86" s="128"/>
      <c r="K86" s="128"/>
      <c r="L86" s="128"/>
    </row>
    <row r="87" spans="1:12" s="53" customFormat="1" ht="21.75" customHeight="1">
      <c r="B87" s="62"/>
      <c r="C87" s="62"/>
      <c r="D87" s="64"/>
      <c r="E87" s="62"/>
      <c r="F87" s="128"/>
      <c r="G87" s="128"/>
      <c r="H87" s="128"/>
      <c r="I87" s="128"/>
      <c r="J87" s="128"/>
      <c r="K87" s="128"/>
      <c r="L87" s="128"/>
    </row>
    <row r="88" spans="1:12" s="53" customFormat="1" ht="21.75" customHeight="1">
      <c r="B88" s="62"/>
      <c r="C88" s="62"/>
      <c r="D88" s="64"/>
      <c r="E88" s="62"/>
      <c r="F88" s="128"/>
      <c r="G88" s="128"/>
      <c r="H88" s="128"/>
      <c r="I88" s="128"/>
      <c r="J88" s="128"/>
      <c r="K88" s="128"/>
      <c r="L88" s="128"/>
    </row>
    <row r="89" spans="1:12" s="53" customFormat="1" ht="21.75" customHeight="1">
      <c r="B89" s="62"/>
      <c r="C89" s="62"/>
      <c r="D89" s="64"/>
      <c r="E89" s="62"/>
      <c r="F89" s="128"/>
      <c r="G89" s="128"/>
      <c r="H89" s="128"/>
      <c r="I89" s="128"/>
      <c r="J89" s="128"/>
      <c r="K89" s="128"/>
      <c r="L89" s="128"/>
    </row>
    <row r="90" spans="1:12" s="53" customFormat="1" ht="21.75" customHeight="1">
      <c r="B90" s="62"/>
      <c r="C90" s="62"/>
      <c r="D90" s="64"/>
      <c r="E90" s="62"/>
      <c r="F90" s="128"/>
      <c r="G90" s="128"/>
      <c r="H90" s="128"/>
      <c r="I90" s="128"/>
      <c r="J90" s="128"/>
      <c r="K90" s="128"/>
      <c r="L90" s="128"/>
    </row>
    <row r="91" spans="1:12" s="53" customFormat="1" ht="26.25" customHeight="1">
      <c r="B91" s="62"/>
      <c r="C91" s="62"/>
      <c r="D91" s="64"/>
      <c r="E91" s="62"/>
      <c r="F91" s="128"/>
      <c r="G91" s="128"/>
      <c r="H91" s="128"/>
      <c r="I91" s="128"/>
      <c r="J91" s="128"/>
      <c r="K91" s="128"/>
      <c r="L91" s="128"/>
    </row>
    <row r="92" spans="1:12" ht="21.95" customHeight="1">
      <c r="A92" s="36" t="s">
        <v>103</v>
      </c>
      <c r="B92" s="36"/>
      <c r="C92" s="4"/>
      <c r="D92" s="4"/>
      <c r="E92" s="4"/>
      <c r="F92" s="68"/>
      <c r="G92" s="69"/>
      <c r="H92" s="68"/>
      <c r="I92" s="68"/>
      <c r="J92" s="68"/>
      <c r="K92" s="68"/>
      <c r="L92" s="68"/>
    </row>
  </sheetData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6350-1DFC-406E-B427-D8FCA7B38219}">
  <dimension ref="A1:S29"/>
  <sheetViews>
    <sheetView topLeftCell="A7" zoomScaleNormal="100" zoomScaleSheetLayoutView="100" workbookViewId="0">
      <selection activeCell="S29" sqref="S29"/>
    </sheetView>
  </sheetViews>
  <sheetFormatPr defaultColWidth="10.7109375" defaultRowHeight="18.75"/>
  <cols>
    <col min="1" max="2" width="1.7109375" style="80" customWidth="1"/>
    <col min="3" max="3" width="11.42578125" style="80" customWidth="1"/>
    <col min="4" max="4" width="24" style="80" customWidth="1"/>
    <col min="5" max="5" width="1.85546875" style="80" customWidth="1"/>
    <col min="6" max="6" width="0.85546875" style="80" customWidth="1"/>
    <col min="7" max="7" width="12.7109375" style="89" customWidth="1"/>
    <col min="8" max="8" width="0.85546875" style="89" customWidth="1"/>
    <col min="9" max="9" width="12.7109375" style="89" customWidth="1"/>
    <col min="10" max="10" width="0.85546875" style="89" customWidth="1"/>
    <col min="11" max="11" width="12.7109375" style="89" customWidth="1"/>
    <col min="12" max="12" width="0.85546875" style="89" customWidth="1"/>
    <col min="13" max="13" width="12.7109375" style="89" customWidth="1"/>
    <col min="14" max="14" width="0.85546875" style="89" customWidth="1"/>
    <col min="15" max="15" width="13.7109375" style="89" customWidth="1"/>
    <col min="16" max="16" width="0.85546875" style="89" customWidth="1"/>
    <col min="17" max="17" width="13.7109375" style="89" customWidth="1"/>
    <col min="18" max="18" width="0.85546875" style="89" customWidth="1"/>
    <col min="19" max="19" width="12.7109375" style="89" customWidth="1"/>
    <col min="20" max="16384" width="10.7109375" style="80"/>
  </cols>
  <sheetData>
    <row r="1" spans="1:19" s="75" customFormat="1" ht="21" customHeight="1">
      <c r="A1" s="74" t="s">
        <v>35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75" customFormat="1" ht="21" customHeight="1">
      <c r="A2" s="62" t="s">
        <v>122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1" customHeight="1">
      <c r="A3" s="137" t="str">
        <f>'PL7-8_TH (6-month) '!A3</f>
        <v>สำหรับงวดหกเดือนสิ้นสุดวันที่ 30 มิถุนายน พ.ศ. 2566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75" customFormat="1" ht="21" customHeight="1">
      <c r="A4" s="79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21" customHeight="1">
      <c r="A5" s="79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63" t="s">
        <v>97</v>
      </c>
    </row>
    <row r="6" spans="1:19" ht="21" customHeight="1">
      <c r="C6" s="75"/>
      <c r="D6" s="75"/>
      <c r="E6" s="75"/>
      <c r="F6" s="75"/>
      <c r="G6" s="200" t="s">
        <v>105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138"/>
      <c r="S6" s="138"/>
    </row>
    <row r="7" spans="1:19" ht="21" customHeight="1">
      <c r="C7" s="75"/>
      <c r="D7" s="75"/>
      <c r="E7" s="75"/>
      <c r="F7" s="75"/>
      <c r="G7" s="82"/>
      <c r="H7" s="82"/>
      <c r="I7" s="82"/>
      <c r="J7" s="82"/>
      <c r="K7" s="82"/>
      <c r="L7" s="82"/>
      <c r="M7" s="201" t="s">
        <v>110</v>
      </c>
      <c r="N7" s="201"/>
      <c r="O7" s="201"/>
      <c r="P7" s="201"/>
      <c r="Q7" s="201"/>
      <c r="R7" s="82"/>
      <c r="S7" s="82"/>
    </row>
    <row r="8" spans="1:19" s="75" customFormat="1" ht="21" customHeight="1">
      <c r="G8" s="82"/>
      <c r="H8" s="82"/>
      <c r="I8" s="200" t="s">
        <v>108</v>
      </c>
      <c r="J8" s="200"/>
      <c r="K8" s="200"/>
      <c r="L8" s="82"/>
      <c r="M8" s="202" t="s">
        <v>89</v>
      </c>
      <c r="N8" s="202"/>
      <c r="O8" s="202"/>
      <c r="P8" s="82"/>
      <c r="Q8" s="140" t="s">
        <v>111</v>
      </c>
      <c r="R8" s="82"/>
      <c r="S8" s="141"/>
    </row>
    <row r="9" spans="1:19" s="75" customFormat="1" ht="21" customHeight="1">
      <c r="G9" s="76"/>
      <c r="H9" s="139"/>
      <c r="I9" s="139" t="s">
        <v>10</v>
      </c>
      <c r="J9" s="139"/>
      <c r="K9" s="139"/>
      <c r="L9" s="139"/>
      <c r="M9" s="140"/>
      <c r="N9" s="139"/>
      <c r="O9" s="140" t="s">
        <v>85</v>
      </c>
      <c r="Q9" s="140" t="s">
        <v>112</v>
      </c>
      <c r="S9" s="141" t="s">
        <v>111</v>
      </c>
    </row>
    <row r="10" spans="1:19" s="75" customFormat="1" ht="21" customHeight="1">
      <c r="G10" s="139" t="s">
        <v>33</v>
      </c>
      <c r="H10" s="139"/>
      <c r="I10" s="139" t="s">
        <v>81</v>
      </c>
      <c r="J10" s="139"/>
      <c r="K10" s="139"/>
      <c r="L10" s="139"/>
      <c r="M10" s="140" t="s">
        <v>113</v>
      </c>
      <c r="N10" s="139"/>
      <c r="O10" s="140" t="s">
        <v>114</v>
      </c>
      <c r="P10" s="139"/>
      <c r="Q10" s="140" t="s">
        <v>115</v>
      </c>
      <c r="R10" s="139"/>
      <c r="S10" s="139" t="s">
        <v>116</v>
      </c>
    </row>
    <row r="11" spans="1:19" s="75" customFormat="1" ht="21" customHeight="1">
      <c r="G11" s="153" t="s">
        <v>57</v>
      </c>
      <c r="H11" s="139"/>
      <c r="I11" s="153" t="s">
        <v>82</v>
      </c>
      <c r="J11" s="139"/>
      <c r="K11" s="153" t="s">
        <v>11</v>
      </c>
      <c r="L11" s="139"/>
      <c r="M11" s="154" t="s">
        <v>117</v>
      </c>
      <c r="N11" s="139"/>
      <c r="O11" s="154" t="s">
        <v>118</v>
      </c>
      <c r="P11" s="139"/>
      <c r="Q11" s="154" t="s">
        <v>119</v>
      </c>
      <c r="R11" s="139"/>
      <c r="S11" s="153" t="s">
        <v>119</v>
      </c>
    </row>
    <row r="12" spans="1:19" s="75" customFormat="1" ht="6" customHeight="1">
      <c r="B12" s="80"/>
      <c r="C12" s="155"/>
      <c r="D12" s="155"/>
      <c r="F12" s="155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21" customHeight="1">
      <c r="A13" s="132" t="s">
        <v>128</v>
      </c>
      <c r="B13" s="132"/>
      <c r="C13" s="197"/>
      <c r="D13" s="197"/>
      <c r="E13" s="197"/>
      <c r="G13" s="112">
        <v>150978000</v>
      </c>
      <c r="H13" s="26"/>
      <c r="I13" s="112">
        <v>16000000</v>
      </c>
      <c r="J13" s="26"/>
      <c r="K13" s="112">
        <v>-1009205941</v>
      </c>
      <c r="M13" s="112">
        <v>2409149892</v>
      </c>
      <c r="O13" s="112">
        <v>-7825696</v>
      </c>
      <c r="Q13" s="26">
        <f>SUM(M13:O13)</f>
        <v>2401324196</v>
      </c>
      <c r="S13" s="83">
        <f>SUM(G13,I13,K13,Q13)</f>
        <v>1559096255</v>
      </c>
    </row>
    <row r="14" spans="1:19" ht="6" customHeight="1">
      <c r="A14" s="132"/>
      <c r="B14" s="197"/>
      <c r="C14" s="197"/>
      <c r="D14" s="197"/>
      <c r="E14" s="197"/>
      <c r="G14" s="111"/>
      <c r="H14" s="111"/>
      <c r="I14" s="111"/>
      <c r="J14" s="111"/>
      <c r="K14" s="111"/>
      <c r="O14" s="111"/>
    </row>
    <row r="15" spans="1:19" ht="21" customHeight="1">
      <c r="A15" s="132" t="s">
        <v>120</v>
      </c>
      <c r="B15" s="197"/>
      <c r="C15" s="197"/>
      <c r="D15" s="197"/>
      <c r="E15" s="197"/>
      <c r="G15" s="112"/>
      <c r="H15" s="112"/>
      <c r="I15" s="112"/>
      <c r="J15" s="112"/>
      <c r="K15" s="112"/>
      <c r="O15" s="112"/>
    </row>
    <row r="16" spans="1:19" ht="21" customHeight="1">
      <c r="A16" s="132"/>
      <c r="B16" s="134" t="s">
        <v>123</v>
      </c>
      <c r="C16" s="197"/>
      <c r="D16" s="197"/>
      <c r="E16" s="197"/>
      <c r="G16" s="56">
        <v>0</v>
      </c>
      <c r="H16" s="26"/>
      <c r="I16" s="56">
        <v>0</v>
      </c>
      <c r="J16" s="26"/>
      <c r="K16" s="56">
        <f>'PL7-8_TH (6-month) '!H22</f>
        <v>-170450901</v>
      </c>
      <c r="M16" s="145">
        <f>'PL7-8_TH (6-month) '!H32</f>
        <v>0</v>
      </c>
      <c r="O16" s="56">
        <f>'PL7-8_TH (6-month) '!H42</f>
        <v>8481388</v>
      </c>
      <c r="Q16" s="56">
        <f>SUM(M16:O16)</f>
        <v>8481388</v>
      </c>
      <c r="S16" s="146">
        <f>SUM(G16,I16,K16,Q16)</f>
        <v>-161969513</v>
      </c>
    </row>
    <row r="17" spans="1:19" ht="6" customHeight="1">
      <c r="A17" s="132"/>
      <c r="B17" s="197"/>
      <c r="C17" s="197"/>
      <c r="D17" s="197"/>
      <c r="E17" s="197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132" t="s">
        <v>150</v>
      </c>
      <c r="B18" s="133"/>
      <c r="C18" s="134"/>
      <c r="D18" s="134"/>
      <c r="E18" s="134"/>
      <c r="G18" s="113">
        <f>SUM(G13:G16)</f>
        <v>150978000</v>
      </c>
      <c r="H18" s="111"/>
      <c r="I18" s="113">
        <f>SUM(I13:I16)</f>
        <v>16000000</v>
      </c>
      <c r="J18" s="111"/>
      <c r="K18" s="113">
        <f>SUM(K13:K16)</f>
        <v>-1179656842</v>
      </c>
      <c r="M18" s="113">
        <f>SUM(M13:M16)</f>
        <v>2409149892</v>
      </c>
      <c r="O18" s="113">
        <f>SUM(O13:O16)</f>
        <v>655692</v>
      </c>
      <c r="Q18" s="113">
        <f>SUM(Q13:Q16)</f>
        <v>2409805584</v>
      </c>
      <c r="S18" s="113">
        <f>SUM(S13:S16)</f>
        <v>1397126742</v>
      </c>
    </row>
    <row r="19" spans="1:19" ht="21" customHeight="1" thickTop="1"/>
    <row r="20" spans="1:19" ht="21" customHeight="1">
      <c r="A20" s="132" t="s">
        <v>138</v>
      </c>
      <c r="B20" s="132"/>
      <c r="C20" s="197"/>
      <c r="D20" s="197"/>
      <c r="E20" s="197"/>
      <c r="G20" s="136">
        <v>150978000</v>
      </c>
      <c r="H20" s="26"/>
      <c r="I20" s="136">
        <v>16000000</v>
      </c>
      <c r="J20" s="26"/>
      <c r="K20" s="136">
        <v>-911586626</v>
      </c>
      <c r="M20" s="142">
        <v>2409149892</v>
      </c>
      <c r="O20" s="136">
        <v>-1038973</v>
      </c>
      <c r="Q20" s="84">
        <f>SUM(M20:O20)</f>
        <v>2408110919</v>
      </c>
      <c r="S20" s="84">
        <f>SUM(G20,I20,K20,Q20)</f>
        <v>1663502293</v>
      </c>
    </row>
    <row r="21" spans="1:19" ht="6" customHeight="1">
      <c r="A21" s="132"/>
      <c r="B21" s="197"/>
      <c r="C21" s="197"/>
      <c r="D21" s="197"/>
      <c r="E21" s="197"/>
      <c r="G21" s="135"/>
      <c r="H21" s="111"/>
      <c r="I21" s="135"/>
      <c r="J21" s="111"/>
      <c r="K21" s="135"/>
      <c r="M21" s="142"/>
      <c r="O21" s="135"/>
      <c r="Q21" s="142"/>
      <c r="S21" s="142"/>
    </row>
    <row r="22" spans="1:19" ht="21" customHeight="1">
      <c r="A22" s="132" t="s">
        <v>120</v>
      </c>
      <c r="B22" s="197"/>
      <c r="C22" s="197"/>
      <c r="D22" s="197"/>
      <c r="E22" s="197"/>
      <c r="G22" s="136"/>
      <c r="H22" s="112"/>
      <c r="I22" s="136"/>
      <c r="J22" s="112"/>
      <c r="K22" s="136"/>
      <c r="M22" s="142"/>
      <c r="O22" s="136"/>
      <c r="Q22" s="142"/>
      <c r="S22" s="142"/>
    </row>
    <row r="23" spans="1:19" ht="21" customHeight="1">
      <c r="A23" s="132"/>
      <c r="B23" s="134" t="s">
        <v>169</v>
      </c>
      <c r="C23" s="197"/>
      <c r="D23" s="197"/>
      <c r="E23" s="197"/>
      <c r="G23" s="107">
        <v>0</v>
      </c>
      <c r="H23" s="26"/>
      <c r="I23" s="107">
        <v>0</v>
      </c>
      <c r="J23" s="26"/>
      <c r="K23" s="107">
        <f>'PL7-8_TH (6-month) '!F22</f>
        <v>161987833</v>
      </c>
      <c r="M23" s="143">
        <f>'PL7-8_TH (6-month) '!F32</f>
        <v>128000000</v>
      </c>
      <c r="O23" s="107">
        <f>'PL7-8_TH (6-month) '!F42</f>
        <v>748533</v>
      </c>
      <c r="Q23" s="107">
        <f>SUM(M23:O23)</f>
        <v>128748533</v>
      </c>
      <c r="S23" s="87">
        <f>SUM(G23,I23,K23,Q23)</f>
        <v>290736366</v>
      </c>
    </row>
    <row r="24" spans="1:19" ht="6" customHeight="1">
      <c r="A24" s="132"/>
      <c r="B24" s="197"/>
      <c r="C24" s="197"/>
      <c r="D24" s="197"/>
      <c r="E24" s="197"/>
      <c r="G24" s="106"/>
      <c r="H24" s="26"/>
      <c r="I24" s="106"/>
      <c r="J24" s="26"/>
      <c r="K24" s="106"/>
      <c r="M24" s="142"/>
      <c r="O24" s="106"/>
      <c r="Q24" s="106"/>
      <c r="S24" s="142"/>
    </row>
    <row r="25" spans="1:19" ht="21" customHeight="1" thickBot="1">
      <c r="A25" s="132" t="s">
        <v>153</v>
      </c>
      <c r="B25" s="133"/>
      <c r="C25" s="134"/>
      <c r="D25" s="134"/>
      <c r="E25" s="134"/>
      <c r="G25" s="144">
        <f>SUM(G20:G23)</f>
        <v>150978000</v>
      </c>
      <c r="H25" s="111"/>
      <c r="I25" s="144">
        <f>SUM(I20:I23)</f>
        <v>16000000</v>
      </c>
      <c r="J25" s="111"/>
      <c r="K25" s="144">
        <f>SUM(K20:K23)</f>
        <v>-749598793</v>
      </c>
      <c r="M25" s="144">
        <f>SUM(M20:M23)</f>
        <v>2537149892</v>
      </c>
      <c r="O25" s="144">
        <f>SUM(O20:O23)</f>
        <v>-290440</v>
      </c>
      <c r="Q25" s="144">
        <f>SUM(Q20:Q23)</f>
        <v>2536859452</v>
      </c>
      <c r="S25" s="144">
        <f>SUM(S20:S23)</f>
        <v>1954238659</v>
      </c>
    </row>
    <row r="26" spans="1:19" ht="21" customHeight="1" thickTop="1"/>
    <row r="27" spans="1:19" ht="15.6" customHeight="1"/>
    <row r="28" spans="1:19" ht="14.25" customHeight="1"/>
    <row r="29" spans="1:19" ht="21.95" customHeight="1">
      <c r="A29" s="147" t="str">
        <f>+'PL5-6_TH (3-month) '!A47</f>
        <v>หมายเหตุประกอบข้อมูลทางการเงินเป็นส่วนหนึ่งของข้อมูลทางการเงินระหว่างกาลนี้</v>
      </c>
      <c r="B29" s="88"/>
      <c r="C29" s="88"/>
      <c r="D29" s="88"/>
      <c r="E29" s="88"/>
      <c r="F29" s="88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43B82-8AF8-4E5C-9428-AE5A5F8C812A}">
  <dimension ref="A1:S31"/>
  <sheetViews>
    <sheetView topLeftCell="C10" zoomScale="115" zoomScaleNormal="115" zoomScaleSheetLayoutView="100" workbookViewId="0">
      <selection activeCell="S31" sqref="S31"/>
    </sheetView>
  </sheetViews>
  <sheetFormatPr defaultColWidth="10.7109375" defaultRowHeight="21" customHeight="1"/>
  <cols>
    <col min="1" max="2" width="1.7109375" style="80" customWidth="1"/>
    <col min="3" max="3" width="11.42578125" style="80" customWidth="1"/>
    <col min="4" max="4" width="27" style="80" customWidth="1"/>
    <col min="5" max="5" width="1.7109375" style="80" customWidth="1"/>
    <col min="6" max="6" width="0.5703125" style="80" customWidth="1"/>
    <col min="7" max="7" width="12.7109375" style="89" customWidth="1"/>
    <col min="8" max="8" width="0.5703125" style="89" customWidth="1"/>
    <col min="9" max="9" width="12.7109375" style="89" customWidth="1"/>
    <col min="10" max="10" width="0.5703125" style="89" customWidth="1"/>
    <col min="11" max="11" width="12.7109375" style="89" customWidth="1"/>
    <col min="12" max="12" width="0.5703125" style="89" customWidth="1"/>
    <col min="13" max="13" width="12.7109375" style="89" customWidth="1"/>
    <col min="14" max="14" width="0.5703125" style="89" customWidth="1"/>
    <col min="15" max="15" width="13.28515625" style="89" customWidth="1"/>
    <col min="16" max="16" width="0.5703125" style="89" customWidth="1"/>
    <col min="17" max="17" width="13.28515625" style="89" customWidth="1"/>
    <col min="18" max="18" width="0.5703125" style="89" customWidth="1"/>
    <col min="19" max="19" width="12.7109375" style="89" customWidth="1"/>
    <col min="20" max="16384" width="10.7109375" style="80"/>
  </cols>
  <sheetData>
    <row r="1" spans="1:19" s="75" customFormat="1" ht="21" customHeight="1">
      <c r="A1" s="74" t="s">
        <v>35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75" customFormat="1" ht="21" customHeight="1">
      <c r="A2" s="62" t="s">
        <v>124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1" customHeight="1">
      <c r="A3" s="137" t="str">
        <f>+'9'!A3</f>
        <v>สำหรับงวดหกเดือนสิ้นสุดวันที่ 30 มิถุนายน พ.ศ. 2566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75" customFormat="1" ht="18.95" customHeight="1">
      <c r="A4" s="79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18.95" customHeight="1">
      <c r="A5" s="79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63" t="s">
        <v>97</v>
      </c>
    </row>
    <row r="6" spans="1:19" ht="18.95" customHeight="1">
      <c r="C6" s="75"/>
      <c r="D6" s="75"/>
      <c r="E6" s="75"/>
      <c r="F6" s="75"/>
      <c r="G6" s="200" t="s">
        <v>121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138"/>
      <c r="S6" s="138"/>
    </row>
    <row r="7" spans="1:19" ht="18.95" customHeight="1">
      <c r="C7" s="75"/>
      <c r="D7" s="75"/>
      <c r="E7" s="75"/>
      <c r="F7" s="75"/>
      <c r="G7" s="82"/>
      <c r="H7" s="82"/>
      <c r="I7" s="81"/>
      <c r="J7" s="81"/>
      <c r="K7" s="81"/>
      <c r="L7" s="82"/>
      <c r="M7" s="202" t="s">
        <v>110</v>
      </c>
      <c r="N7" s="202"/>
      <c r="O7" s="202"/>
      <c r="P7" s="202"/>
      <c r="Q7" s="202"/>
      <c r="R7" s="82"/>
      <c r="S7" s="82"/>
    </row>
    <row r="8" spans="1:19" s="75" customFormat="1" ht="18.95" customHeight="1">
      <c r="G8" s="82"/>
      <c r="H8" s="82"/>
      <c r="I8" s="200" t="s">
        <v>108</v>
      </c>
      <c r="J8" s="200"/>
      <c r="K8" s="200"/>
      <c r="L8" s="82"/>
      <c r="M8" s="202" t="s">
        <v>89</v>
      </c>
      <c r="N8" s="202"/>
      <c r="O8" s="202"/>
      <c r="P8" s="82"/>
      <c r="Q8" s="140" t="s">
        <v>111</v>
      </c>
      <c r="R8" s="82"/>
      <c r="S8" s="141"/>
    </row>
    <row r="9" spans="1:19" s="75" customFormat="1" ht="18.95" customHeight="1">
      <c r="G9" s="76"/>
      <c r="H9" s="139"/>
      <c r="I9" s="139" t="s">
        <v>10</v>
      </c>
      <c r="J9" s="139"/>
      <c r="K9" s="139"/>
      <c r="L9" s="139"/>
      <c r="M9" s="140"/>
      <c r="N9" s="139"/>
      <c r="O9" s="140" t="s">
        <v>85</v>
      </c>
      <c r="Q9" s="140" t="s">
        <v>112</v>
      </c>
      <c r="S9" s="141" t="s">
        <v>111</v>
      </c>
    </row>
    <row r="10" spans="1:19" s="75" customFormat="1" ht="18.95" customHeight="1">
      <c r="G10" s="139" t="s">
        <v>33</v>
      </c>
      <c r="H10" s="139"/>
      <c r="I10" s="139" t="s">
        <v>81</v>
      </c>
      <c r="J10" s="139"/>
      <c r="K10" s="139"/>
      <c r="L10" s="139"/>
      <c r="M10" s="140" t="s">
        <v>113</v>
      </c>
      <c r="N10" s="139"/>
      <c r="O10" s="140" t="s">
        <v>114</v>
      </c>
      <c r="P10" s="139"/>
      <c r="Q10" s="140" t="s">
        <v>115</v>
      </c>
      <c r="R10" s="139"/>
      <c r="S10" s="139" t="s">
        <v>116</v>
      </c>
    </row>
    <row r="11" spans="1:19" s="75" customFormat="1" ht="18.95" customHeight="1">
      <c r="G11" s="153" t="s">
        <v>57</v>
      </c>
      <c r="H11" s="139"/>
      <c r="I11" s="153" t="s">
        <v>82</v>
      </c>
      <c r="J11" s="139"/>
      <c r="K11" s="153" t="s">
        <v>11</v>
      </c>
      <c r="L11" s="139"/>
      <c r="M11" s="154" t="s">
        <v>117</v>
      </c>
      <c r="N11" s="139"/>
      <c r="O11" s="154" t="s">
        <v>118</v>
      </c>
      <c r="P11" s="139"/>
      <c r="Q11" s="154" t="s">
        <v>119</v>
      </c>
      <c r="R11" s="139"/>
      <c r="S11" s="153" t="s">
        <v>119</v>
      </c>
    </row>
    <row r="12" spans="1:19" s="75" customFormat="1" ht="6" customHeight="1">
      <c r="B12" s="80"/>
      <c r="C12" s="155"/>
      <c r="D12" s="155"/>
      <c r="F12" s="155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18.95" customHeight="1">
      <c r="A13" s="132" t="s">
        <v>128</v>
      </c>
      <c r="B13" s="132"/>
      <c r="C13" s="197"/>
      <c r="D13" s="197"/>
      <c r="E13" s="197"/>
      <c r="G13" s="111">
        <v>150978000</v>
      </c>
      <c r="H13" s="111"/>
      <c r="I13" s="111">
        <v>16000000</v>
      </c>
      <c r="J13" s="111"/>
      <c r="K13" s="111">
        <v>-999987584</v>
      </c>
      <c r="M13" s="111">
        <v>2409149892</v>
      </c>
      <c r="O13" s="111">
        <v>-7825696</v>
      </c>
      <c r="Q13" s="83">
        <f>SUM(M13:O13)</f>
        <v>2401324196</v>
      </c>
      <c r="S13" s="111">
        <f>SUM(G13,I13,K13,Q13)</f>
        <v>1568314612</v>
      </c>
    </row>
    <row r="14" spans="1:19" ht="6" customHeight="1">
      <c r="A14" s="132"/>
      <c r="B14" s="197"/>
      <c r="C14" s="197"/>
      <c r="D14" s="197"/>
      <c r="E14" s="197"/>
      <c r="G14" s="111"/>
      <c r="H14" s="111"/>
      <c r="I14" s="111"/>
      <c r="J14" s="111"/>
      <c r="K14" s="111"/>
      <c r="O14" s="111"/>
    </row>
    <row r="15" spans="1:19" ht="18.95" customHeight="1">
      <c r="A15" s="132" t="s">
        <v>120</v>
      </c>
      <c r="B15" s="197"/>
      <c r="C15" s="197"/>
      <c r="D15" s="197"/>
      <c r="E15" s="197"/>
      <c r="G15" s="112"/>
      <c r="H15" s="112"/>
      <c r="I15" s="112"/>
      <c r="J15" s="112"/>
      <c r="K15" s="112"/>
      <c r="O15" s="112"/>
    </row>
    <row r="16" spans="1:19" ht="18.95" customHeight="1">
      <c r="A16" s="132"/>
      <c r="B16" s="134" t="s">
        <v>123</v>
      </c>
      <c r="C16" s="197"/>
      <c r="D16" s="197"/>
      <c r="E16" s="197"/>
      <c r="G16" s="56">
        <v>0</v>
      </c>
      <c r="H16" s="26"/>
      <c r="I16" s="56">
        <v>0</v>
      </c>
      <c r="J16" s="26"/>
      <c r="K16" s="156">
        <f>'PL7-8_TH (6-month) '!L22</f>
        <v>-180772358</v>
      </c>
      <c r="M16" s="145">
        <f>'PL7-8_TH (6-month) '!L32</f>
        <v>0</v>
      </c>
      <c r="O16" s="156">
        <f>'PL7-8_TH (6-month) '!L42</f>
        <v>8481388</v>
      </c>
      <c r="Q16" s="146">
        <f>SUM(M16:O16)</f>
        <v>8481388</v>
      </c>
      <c r="S16" s="146">
        <f>SUM(G16,I16,K16,Q16)</f>
        <v>-172290970</v>
      </c>
    </row>
    <row r="17" spans="1:19" ht="6" customHeight="1">
      <c r="A17" s="132"/>
      <c r="B17" s="197"/>
      <c r="C17" s="197"/>
      <c r="D17" s="197"/>
      <c r="E17" s="197"/>
      <c r="G17" s="26"/>
      <c r="H17" s="26"/>
      <c r="I17" s="26"/>
      <c r="J17" s="26"/>
      <c r="K17" s="26"/>
      <c r="O17" s="26"/>
    </row>
    <row r="18" spans="1:19" ht="18.95" customHeight="1" thickBot="1">
      <c r="A18" s="132" t="s">
        <v>150</v>
      </c>
      <c r="B18" s="133"/>
      <c r="C18" s="134"/>
      <c r="D18" s="134"/>
      <c r="E18" s="134"/>
      <c r="G18" s="113">
        <f>SUM(G13:G16)</f>
        <v>150978000</v>
      </c>
      <c r="H18" s="111"/>
      <c r="I18" s="113">
        <f>SUM(I13:I16)</f>
        <v>16000000</v>
      </c>
      <c r="J18" s="111"/>
      <c r="K18" s="113">
        <f>SUM(K13:K16)</f>
        <v>-1180759942</v>
      </c>
      <c r="M18" s="113">
        <f>SUM(M13:M16)</f>
        <v>2409149892</v>
      </c>
      <c r="O18" s="113">
        <f>SUM(O13:O16)</f>
        <v>655692</v>
      </c>
      <c r="Q18" s="113">
        <f>SUM(Q13:Q16)</f>
        <v>2409805584</v>
      </c>
      <c r="S18" s="113">
        <f>SUM(S13:S16)</f>
        <v>1396023642</v>
      </c>
    </row>
    <row r="19" spans="1:19" ht="18.95" customHeight="1" thickTop="1"/>
    <row r="20" spans="1:19" ht="18.95" customHeight="1">
      <c r="A20" s="132" t="s">
        <v>138</v>
      </c>
      <c r="B20" s="132"/>
      <c r="C20" s="197"/>
      <c r="D20" s="197"/>
      <c r="E20" s="197"/>
      <c r="G20" s="135">
        <v>150978000</v>
      </c>
      <c r="H20" s="111"/>
      <c r="I20" s="135">
        <v>16000000</v>
      </c>
      <c r="J20" s="111"/>
      <c r="K20" s="136">
        <v>-919409711</v>
      </c>
      <c r="M20" s="142">
        <v>2409149892</v>
      </c>
      <c r="O20" s="136">
        <v>-1038973</v>
      </c>
      <c r="Q20" s="135">
        <f>SUM(M20:O20)</f>
        <v>2408110919</v>
      </c>
      <c r="S20" s="135">
        <f>SUM(G20,I20,K20,Q20)</f>
        <v>1655679208</v>
      </c>
    </row>
    <row r="21" spans="1:19" ht="6" customHeight="1">
      <c r="A21" s="132"/>
      <c r="B21" s="197"/>
      <c r="C21" s="197"/>
      <c r="D21" s="197"/>
      <c r="E21" s="197"/>
      <c r="G21" s="135"/>
      <c r="H21" s="111"/>
      <c r="I21" s="135"/>
      <c r="J21" s="111"/>
      <c r="K21" s="135"/>
      <c r="M21" s="142"/>
      <c r="O21" s="135"/>
      <c r="Q21" s="142"/>
      <c r="S21" s="142"/>
    </row>
    <row r="22" spans="1:19" ht="18.95" customHeight="1">
      <c r="A22" s="132" t="s">
        <v>120</v>
      </c>
      <c r="B22" s="197"/>
      <c r="C22" s="197"/>
      <c r="D22" s="197"/>
      <c r="E22" s="197"/>
      <c r="G22" s="136"/>
      <c r="H22" s="112"/>
      <c r="I22" s="136"/>
      <c r="J22" s="112"/>
      <c r="K22" s="136"/>
      <c r="M22" s="142"/>
      <c r="O22" s="136"/>
      <c r="Q22" s="142"/>
      <c r="S22" s="142"/>
    </row>
    <row r="23" spans="1:19" ht="18.95" customHeight="1">
      <c r="A23" s="132"/>
      <c r="B23" s="134" t="s">
        <v>169</v>
      </c>
      <c r="C23" s="197"/>
      <c r="D23" s="197"/>
      <c r="E23" s="197"/>
      <c r="G23" s="107">
        <v>0</v>
      </c>
      <c r="H23" s="26"/>
      <c r="I23" s="107">
        <v>0</v>
      </c>
      <c r="J23" s="26"/>
      <c r="K23" s="148">
        <f>'PL7-8_TH (6-month) '!J22</f>
        <v>156371019</v>
      </c>
      <c r="M23" s="143">
        <f>'PL7-8_TH (6-month) '!J32</f>
        <v>128000000</v>
      </c>
      <c r="O23" s="148">
        <f>'PL7-8_TH (6-month) '!J42</f>
        <v>748533</v>
      </c>
      <c r="Q23" s="148">
        <f>SUM(M23:O23)</f>
        <v>128748533</v>
      </c>
      <c r="S23" s="87">
        <f>SUM(G23,I23,K23,Q23)</f>
        <v>285119552</v>
      </c>
    </row>
    <row r="24" spans="1:19" ht="6" customHeight="1">
      <c r="A24" s="132"/>
      <c r="B24" s="197"/>
      <c r="C24" s="197"/>
      <c r="D24" s="197"/>
      <c r="E24" s="197"/>
      <c r="G24" s="106"/>
      <c r="H24" s="26"/>
      <c r="I24" s="106"/>
      <c r="J24" s="26"/>
      <c r="K24" s="106"/>
      <c r="M24" s="142"/>
      <c r="O24" s="106"/>
      <c r="Q24" s="142"/>
      <c r="S24" s="142"/>
    </row>
    <row r="25" spans="1:19" ht="18.95" customHeight="1" thickBot="1">
      <c r="A25" s="132" t="s">
        <v>153</v>
      </c>
      <c r="B25" s="133"/>
      <c r="C25" s="134"/>
      <c r="D25" s="134"/>
      <c r="E25" s="134"/>
      <c r="G25" s="144">
        <f>SUM(G20:G23)</f>
        <v>150978000</v>
      </c>
      <c r="H25" s="111"/>
      <c r="I25" s="144">
        <f>SUM(I20:I23)</f>
        <v>16000000</v>
      </c>
      <c r="J25" s="111"/>
      <c r="K25" s="144">
        <f>SUM(K20:K23)</f>
        <v>-763038692</v>
      </c>
      <c r="M25" s="144">
        <f>SUM(M20:M23)</f>
        <v>2537149892</v>
      </c>
      <c r="O25" s="144">
        <f>SUM(O20:O23)</f>
        <v>-290440</v>
      </c>
      <c r="Q25" s="144">
        <f>SUM(Q20:Q23)</f>
        <v>2536859452</v>
      </c>
      <c r="S25" s="144">
        <f>SUM(S20:S23)</f>
        <v>1940798760</v>
      </c>
    </row>
    <row r="26" spans="1:19" ht="18.95" customHeight="1" thickTop="1"/>
    <row r="27" spans="1:19" ht="18.95" customHeight="1"/>
    <row r="28" spans="1:19" ht="18.95" customHeight="1"/>
    <row r="29" spans="1:19" ht="17.25" customHeight="1"/>
    <row r="30" spans="1:19" ht="10.5" customHeight="1"/>
    <row r="31" spans="1:19" ht="21.95" customHeight="1">
      <c r="A31" s="147" t="str">
        <f>+'PL5-6_TH (3-month) '!A47</f>
        <v>หมายเหตุประกอบข้อมูลทางการเงินเป็นส่วนหนึ่งของข้อมูลทางการเงินระหว่างกาลนี้</v>
      </c>
      <c r="B31" s="88"/>
      <c r="C31" s="88"/>
      <c r="D31" s="88"/>
      <c r="E31" s="88"/>
      <c r="F31" s="88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E78B-CA5D-4548-9373-7C82C8A1DB26}">
  <dimension ref="A1:L89"/>
  <sheetViews>
    <sheetView tabSelected="1" topLeftCell="A69" zoomScaleNormal="100" zoomScaleSheetLayoutView="100" workbookViewId="0">
      <selection activeCell="A89" sqref="A89:L89"/>
    </sheetView>
  </sheetViews>
  <sheetFormatPr defaultColWidth="10.42578125" defaultRowHeight="21.75" customHeight="1"/>
  <cols>
    <col min="1" max="2" width="1.7109375" style="15" customWidth="1"/>
    <col min="3" max="3" width="39.28515625" style="15" customWidth="1"/>
    <col min="4" max="4" width="7.5703125" style="6" customWidth="1"/>
    <col min="5" max="5" width="0.5703125" style="15" customWidth="1"/>
    <col min="6" max="6" width="11.7109375" style="49" customWidth="1"/>
    <col min="7" max="7" width="0.5703125" style="49" customWidth="1"/>
    <col min="8" max="8" width="11.7109375" style="49" customWidth="1"/>
    <col min="9" max="9" width="0.5703125" style="49" customWidth="1"/>
    <col min="10" max="10" width="11.7109375" style="49" customWidth="1"/>
    <col min="11" max="11" width="0.5703125" style="49" customWidth="1"/>
    <col min="12" max="12" width="11.7109375" style="49" customWidth="1"/>
    <col min="13" max="16384" width="10.42578125" style="15"/>
  </cols>
  <sheetData>
    <row r="1" spans="1:12" s="42" customFormat="1" ht="21" customHeight="1">
      <c r="A1" s="38" t="s">
        <v>36</v>
      </c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</row>
    <row r="2" spans="1:12" ht="21" customHeight="1">
      <c r="A2" s="38" t="s">
        <v>22</v>
      </c>
      <c r="B2" s="38"/>
      <c r="C2" s="38"/>
      <c r="D2" s="39"/>
      <c r="E2" s="38"/>
      <c r="F2" s="40"/>
      <c r="G2" s="41"/>
      <c r="H2" s="41"/>
      <c r="I2" s="41"/>
      <c r="J2" s="41"/>
      <c r="K2" s="41"/>
      <c r="L2" s="41"/>
    </row>
    <row r="3" spans="1:12" ht="21" customHeight="1">
      <c r="A3" s="3" t="str">
        <f>'10'!A3</f>
        <v>สำหรับงวดหกเดือนสิ้นสุดวันที่ 30 มิถุนายน พ.ศ. 2566</v>
      </c>
      <c r="B3" s="3"/>
      <c r="C3" s="3"/>
      <c r="D3" s="43"/>
      <c r="E3" s="3"/>
      <c r="F3" s="44"/>
      <c r="G3" s="45"/>
      <c r="H3" s="45"/>
      <c r="I3" s="45"/>
      <c r="J3" s="45"/>
      <c r="K3" s="45"/>
      <c r="L3" s="45"/>
    </row>
    <row r="4" spans="1:12" ht="18.75">
      <c r="A4" s="42"/>
      <c r="F4" s="46"/>
      <c r="G4" s="46"/>
      <c r="H4" s="46"/>
      <c r="I4" s="46"/>
      <c r="J4" s="46"/>
      <c r="K4" s="46"/>
      <c r="L4" s="46"/>
    </row>
    <row r="5" spans="1:12" ht="21" customHeight="1">
      <c r="A5" s="42"/>
      <c r="B5" s="42"/>
      <c r="C5" s="42"/>
      <c r="D5" s="47"/>
      <c r="E5" s="42"/>
      <c r="F5" s="7"/>
      <c r="G5" s="7"/>
      <c r="H5" s="7"/>
      <c r="I5" s="7"/>
      <c r="J5" s="7"/>
      <c r="K5" s="7"/>
      <c r="L5" s="8" t="s">
        <v>97</v>
      </c>
    </row>
    <row r="6" spans="1:12" ht="21" customHeight="1">
      <c r="A6" s="42"/>
      <c r="B6" s="42"/>
      <c r="C6" s="42"/>
      <c r="D6" s="47"/>
      <c r="E6" s="42"/>
      <c r="F6" s="205" t="s">
        <v>53</v>
      </c>
      <c r="G6" s="205"/>
      <c r="H6" s="205"/>
      <c r="I6" s="12"/>
      <c r="J6" s="205" t="s">
        <v>77</v>
      </c>
      <c r="K6" s="205"/>
      <c r="L6" s="205"/>
    </row>
    <row r="7" spans="1:12" ht="21" customHeight="1">
      <c r="A7" s="42"/>
      <c r="B7" s="42"/>
      <c r="C7" s="42"/>
      <c r="D7" s="17" t="s">
        <v>0</v>
      </c>
      <c r="E7" s="42"/>
      <c r="F7" s="8" t="s">
        <v>137</v>
      </c>
      <c r="G7" s="13"/>
      <c r="H7" s="8" t="s">
        <v>127</v>
      </c>
      <c r="I7" s="13"/>
      <c r="J7" s="8" t="s">
        <v>137</v>
      </c>
      <c r="K7" s="13"/>
      <c r="L7" s="8" t="s">
        <v>127</v>
      </c>
    </row>
    <row r="8" spans="1:12" ht="8.1" customHeight="1">
      <c r="A8" s="42"/>
      <c r="F8" s="101"/>
      <c r="G8" s="46"/>
      <c r="H8" s="46"/>
      <c r="I8" s="46"/>
      <c r="J8" s="101"/>
      <c r="K8" s="46"/>
      <c r="L8" s="46"/>
    </row>
    <row r="9" spans="1:12" ht="21" customHeight="1">
      <c r="A9" s="48" t="s">
        <v>12</v>
      </c>
      <c r="B9" s="48"/>
      <c r="C9" s="48"/>
      <c r="D9" s="39"/>
      <c r="E9" s="48"/>
      <c r="F9" s="100"/>
      <c r="J9" s="100"/>
    </row>
    <row r="10" spans="1:12" ht="21" customHeight="1">
      <c r="A10" s="42" t="s">
        <v>156</v>
      </c>
      <c r="F10" s="101">
        <f>'PL7-8_TH (6-month) '!F19</f>
        <v>196328171</v>
      </c>
      <c r="G10" s="46"/>
      <c r="H10" s="46">
        <f>'PL7-8_TH (6-month) '!H19</f>
        <v>-166901914</v>
      </c>
      <c r="I10" s="46"/>
      <c r="J10" s="109">
        <f>'PL7-8_TH (6-month) '!J19</f>
        <v>190711357</v>
      </c>
      <c r="K10" s="46"/>
      <c r="L10" s="50">
        <f>'PL7-8_TH (6-month) '!L19</f>
        <v>-180772358</v>
      </c>
    </row>
    <row r="11" spans="1:12" ht="8.1" customHeight="1">
      <c r="A11" s="42"/>
      <c r="F11" s="101"/>
      <c r="G11" s="46"/>
      <c r="H11" s="46"/>
      <c r="I11" s="46"/>
      <c r="J11" s="101"/>
      <c r="K11" s="46"/>
      <c r="L11" s="46"/>
    </row>
    <row r="12" spans="1:12" ht="21" customHeight="1">
      <c r="A12" s="48" t="s">
        <v>31</v>
      </c>
      <c r="B12" s="48"/>
      <c r="C12" s="48"/>
      <c r="D12" s="39"/>
      <c r="E12" s="48"/>
      <c r="F12" s="100"/>
      <c r="J12" s="100"/>
    </row>
    <row r="13" spans="1:12" ht="21" customHeight="1">
      <c r="B13" s="42" t="s">
        <v>60</v>
      </c>
      <c r="D13" s="47">
        <v>8</v>
      </c>
      <c r="E13" s="42"/>
      <c r="F13" s="101">
        <v>152846487</v>
      </c>
      <c r="G13" s="46"/>
      <c r="H13" s="46">
        <v>169137253</v>
      </c>
      <c r="I13" s="46"/>
      <c r="J13" s="109">
        <v>147888233</v>
      </c>
      <c r="K13" s="46"/>
      <c r="L13" s="50">
        <v>164070099</v>
      </c>
    </row>
    <row r="14" spans="1:12" ht="21" customHeight="1">
      <c r="B14" s="42" t="s">
        <v>106</v>
      </c>
      <c r="D14" s="47">
        <v>9</v>
      </c>
      <c r="E14" s="42"/>
      <c r="F14" s="101">
        <v>23275358</v>
      </c>
      <c r="G14" s="46"/>
      <c r="H14" s="46">
        <v>24481871</v>
      </c>
      <c r="I14" s="46"/>
      <c r="J14" s="109">
        <v>31495885</v>
      </c>
      <c r="K14" s="46"/>
      <c r="L14" s="50">
        <v>32742403</v>
      </c>
    </row>
    <row r="15" spans="1:12" ht="21" customHeight="1">
      <c r="B15" s="183" t="s">
        <v>32</v>
      </c>
      <c r="C15" s="182"/>
      <c r="D15" s="47">
        <v>10</v>
      </c>
      <c r="F15" s="101">
        <v>896834</v>
      </c>
      <c r="G15" s="46"/>
      <c r="H15" s="46">
        <v>2088595</v>
      </c>
      <c r="I15" s="46"/>
      <c r="J15" s="109">
        <v>896834</v>
      </c>
      <c r="K15" s="46"/>
      <c r="L15" s="50">
        <v>2088595</v>
      </c>
    </row>
    <row r="16" spans="1:12" ht="21" customHeight="1">
      <c r="B16" s="183" t="s">
        <v>151</v>
      </c>
      <c r="C16" s="182"/>
      <c r="D16" s="47"/>
      <c r="F16" s="101">
        <v>0</v>
      </c>
      <c r="G16" s="46"/>
      <c r="H16" s="46">
        <v>-5797843</v>
      </c>
      <c r="I16" s="46"/>
      <c r="J16" s="109">
        <v>0</v>
      </c>
      <c r="K16" s="46"/>
      <c r="L16" s="50">
        <v>-9041801</v>
      </c>
    </row>
    <row r="17" spans="1:12" ht="21" customHeight="1">
      <c r="B17" s="181" t="s">
        <v>178</v>
      </c>
      <c r="C17" s="182"/>
      <c r="D17" s="47"/>
      <c r="E17" s="42"/>
      <c r="F17" s="100">
        <v>-261631</v>
      </c>
      <c r="G17" s="46"/>
      <c r="H17" s="49">
        <v>-62504</v>
      </c>
      <c r="I17" s="46"/>
      <c r="J17" s="109">
        <v>-261631</v>
      </c>
      <c r="K17" s="46"/>
      <c r="L17" s="50">
        <v>-62504</v>
      </c>
    </row>
    <row r="18" spans="1:12" ht="21" customHeight="1">
      <c r="B18" s="42" t="s">
        <v>135</v>
      </c>
      <c r="D18" s="47"/>
      <c r="E18" s="42"/>
      <c r="F18" s="101"/>
      <c r="G18" s="46"/>
      <c r="H18" s="46"/>
      <c r="I18" s="46"/>
      <c r="J18" s="109"/>
      <c r="K18" s="46"/>
      <c r="L18" s="50"/>
    </row>
    <row r="19" spans="1:12" ht="21" customHeight="1">
      <c r="C19" s="42" t="s">
        <v>134</v>
      </c>
      <c r="D19" s="47"/>
      <c r="E19" s="42"/>
      <c r="F19" s="101">
        <v>0</v>
      </c>
      <c r="G19" s="46"/>
      <c r="H19" s="46">
        <v>0</v>
      </c>
      <c r="I19" s="46"/>
      <c r="J19" s="189">
        <v>123279</v>
      </c>
      <c r="K19" s="46"/>
      <c r="L19" s="51">
        <v>286699</v>
      </c>
    </row>
    <row r="20" spans="1:12" ht="21" customHeight="1">
      <c r="B20" s="52" t="s">
        <v>129</v>
      </c>
      <c r="D20" s="47">
        <v>7</v>
      </c>
      <c r="E20" s="52"/>
      <c r="F20" s="101">
        <v>0</v>
      </c>
      <c r="G20" s="46"/>
      <c r="H20" s="46">
        <v>1909150</v>
      </c>
      <c r="I20" s="46"/>
      <c r="J20" s="106">
        <v>0</v>
      </c>
      <c r="K20" s="46"/>
      <c r="L20" s="26">
        <v>0</v>
      </c>
    </row>
    <row r="21" spans="1:12" ht="21" customHeight="1">
      <c r="B21" s="52" t="s">
        <v>50</v>
      </c>
      <c r="D21" s="47"/>
      <c r="E21" s="52"/>
      <c r="F21" s="101">
        <v>5750568</v>
      </c>
      <c r="G21" s="46"/>
      <c r="H21" s="46">
        <v>5501276</v>
      </c>
      <c r="I21" s="46"/>
      <c r="J21" s="106">
        <v>5750568</v>
      </c>
      <c r="K21" s="46"/>
      <c r="L21" s="26">
        <v>5501276</v>
      </c>
    </row>
    <row r="22" spans="1:12" ht="21" customHeight="1">
      <c r="B22" s="52" t="s">
        <v>37</v>
      </c>
      <c r="D22" s="47"/>
      <c r="E22" s="52"/>
      <c r="F22" s="101">
        <v>-813929</v>
      </c>
      <c r="G22" s="46"/>
      <c r="H22" s="46">
        <v>-53026</v>
      </c>
      <c r="I22" s="46"/>
      <c r="J22" s="109">
        <v>-921863</v>
      </c>
      <c r="K22" s="46"/>
      <c r="L22" s="50">
        <v>-325438</v>
      </c>
    </row>
    <row r="23" spans="1:12" ht="21" customHeight="1">
      <c r="B23" s="52" t="s">
        <v>63</v>
      </c>
      <c r="D23" s="47"/>
      <c r="E23" s="52"/>
      <c r="F23" s="100">
        <v>61713382</v>
      </c>
      <c r="G23" s="46"/>
      <c r="H23" s="46">
        <v>56722521</v>
      </c>
      <c r="I23" s="46"/>
      <c r="J23" s="109">
        <v>64632443</v>
      </c>
      <c r="K23" s="46"/>
      <c r="L23" s="26">
        <v>59930650</v>
      </c>
    </row>
    <row r="24" spans="1:12" ht="8.1" customHeight="1">
      <c r="B24" s="52"/>
      <c r="D24" s="47"/>
      <c r="E24" s="52"/>
      <c r="F24" s="101"/>
      <c r="G24" s="46"/>
      <c r="H24" s="46"/>
      <c r="I24" s="46"/>
      <c r="J24" s="101"/>
      <c r="K24" s="46"/>
      <c r="L24" s="46"/>
    </row>
    <row r="25" spans="1:12" ht="21" customHeight="1">
      <c r="A25" s="48" t="s">
        <v>65</v>
      </c>
      <c r="B25" s="48"/>
      <c r="C25" s="10"/>
      <c r="D25" s="47"/>
      <c r="E25" s="42"/>
      <c r="F25" s="100"/>
      <c r="J25" s="100"/>
    </row>
    <row r="26" spans="1:12" ht="21" customHeight="1">
      <c r="A26" s="10"/>
      <c r="B26" s="54" t="s">
        <v>48</v>
      </c>
      <c r="C26" s="52"/>
      <c r="D26" s="47"/>
      <c r="E26" s="42"/>
      <c r="F26" s="100">
        <v>26094215</v>
      </c>
      <c r="H26" s="49">
        <v>5543934</v>
      </c>
      <c r="J26" s="109">
        <v>26167306</v>
      </c>
      <c r="L26" s="50">
        <v>5545171</v>
      </c>
    </row>
    <row r="27" spans="1:12" ht="21" customHeight="1">
      <c r="A27" s="10"/>
      <c r="B27" s="52" t="s">
        <v>38</v>
      </c>
      <c r="C27" s="52"/>
      <c r="D27" s="47"/>
      <c r="E27" s="42"/>
      <c r="F27" s="100">
        <v>-454072</v>
      </c>
      <c r="H27" s="49">
        <v>-441646</v>
      </c>
      <c r="J27" s="109">
        <v>-454072</v>
      </c>
      <c r="L27" s="50">
        <v>-441646</v>
      </c>
    </row>
    <row r="28" spans="1:12" ht="21" customHeight="1">
      <c r="A28" s="10"/>
      <c r="B28" s="52" t="s">
        <v>39</v>
      </c>
      <c r="C28" s="52"/>
      <c r="D28" s="47"/>
      <c r="E28" s="42"/>
      <c r="F28" s="100">
        <v>1526606</v>
      </c>
      <c r="H28" s="49">
        <v>25611755</v>
      </c>
      <c r="J28" s="106">
        <v>1533594</v>
      </c>
      <c r="L28" s="26">
        <v>25608878</v>
      </c>
    </row>
    <row r="29" spans="1:12" ht="21" customHeight="1">
      <c r="A29" s="10"/>
      <c r="B29" s="52" t="s">
        <v>40</v>
      </c>
      <c r="C29" s="52"/>
      <c r="D29" s="47"/>
      <c r="E29" s="42"/>
      <c r="F29" s="100">
        <v>-550692</v>
      </c>
      <c r="H29" s="49">
        <v>1156513</v>
      </c>
      <c r="J29" s="106">
        <v>-641706</v>
      </c>
      <c r="L29" s="26">
        <v>1075338</v>
      </c>
    </row>
    <row r="30" spans="1:12" ht="21" customHeight="1">
      <c r="A30" s="10"/>
      <c r="B30" s="54" t="s">
        <v>49</v>
      </c>
      <c r="C30" s="52"/>
      <c r="D30" s="47"/>
      <c r="E30" s="42"/>
      <c r="F30" s="100">
        <v>-47555980</v>
      </c>
      <c r="H30" s="49">
        <v>-40856730</v>
      </c>
      <c r="J30" s="106">
        <v>-41284232</v>
      </c>
      <c r="L30" s="26">
        <v>-30314118</v>
      </c>
    </row>
    <row r="31" spans="1:12" ht="21" customHeight="1">
      <c r="A31" s="10"/>
      <c r="B31" s="54" t="s">
        <v>107</v>
      </c>
      <c r="C31" s="52"/>
      <c r="D31" s="47"/>
      <c r="E31" s="42"/>
      <c r="F31" s="100">
        <v>-1888467</v>
      </c>
      <c r="H31" s="49">
        <v>-3524653</v>
      </c>
      <c r="J31" s="106">
        <v>-1888467</v>
      </c>
      <c r="L31" s="26">
        <v>-3524653</v>
      </c>
    </row>
    <row r="32" spans="1:12" ht="21" customHeight="1">
      <c r="A32" s="10"/>
      <c r="B32" s="54" t="s">
        <v>91</v>
      </c>
      <c r="C32" s="52"/>
      <c r="D32" s="47"/>
      <c r="E32" s="42"/>
      <c r="F32" s="100">
        <v>-9316525</v>
      </c>
      <c r="H32" s="49">
        <v>899008</v>
      </c>
      <c r="J32" s="189">
        <v>-9446376</v>
      </c>
      <c r="K32" s="51"/>
      <c r="L32" s="51">
        <v>900184</v>
      </c>
    </row>
    <row r="33" spans="1:12" ht="21" customHeight="1">
      <c r="A33" s="10"/>
      <c r="B33" s="54" t="s">
        <v>90</v>
      </c>
      <c r="C33" s="52"/>
      <c r="D33" s="47"/>
      <c r="E33" s="42"/>
      <c r="F33" s="102">
        <v>291800</v>
      </c>
      <c r="H33" s="55">
        <v>1980246</v>
      </c>
      <c r="J33" s="190">
        <v>291800</v>
      </c>
      <c r="K33" s="51"/>
      <c r="L33" s="131">
        <v>1980247</v>
      </c>
    </row>
    <row r="34" spans="1:12" ht="8.1" customHeight="1">
      <c r="A34" s="10"/>
      <c r="B34" s="52"/>
      <c r="C34" s="52"/>
      <c r="D34" s="47"/>
      <c r="E34" s="42"/>
      <c r="F34" s="100"/>
      <c r="J34" s="100"/>
    </row>
    <row r="35" spans="1:12" ht="21" customHeight="1">
      <c r="A35" s="42" t="s">
        <v>171</v>
      </c>
      <c r="B35" s="42"/>
      <c r="D35" s="47"/>
      <c r="E35" s="42"/>
      <c r="F35" s="100">
        <f>SUM(F10:F33)</f>
        <v>407882125</v>
      </c>
      <c r="H35" s="49">
        <f>SUM(H10:H33)</f>
        <v>77393806</v>
      </c>
      <c r="J35" s="100">
        <f>SUM(J10:J33)</f>
        <v>414592952</v>
      </c>
      <c r="L35" s="49">
        <f>SUM(L10:L33)</f>
        <v>75247022</v>
      </c>
    </row>
    <row r="36" spans="1:12" ht="21" customHeight="1">
      <c r="B36" s="42" t="s">
        <v>78</v>
      </c>
      <c r="C36" s="42"/>
      <c r="D36" s="47"/>
      <c r="E36" s="42"/>
      <c r="F36" s="101">
        <v>813929</v>
      </c>
      <c r="H36" s="46">
        <v>53026</v>
      </c>
      <c r="J36" s="106">
        <v>812884</v>
      </c>
      <c r="L36" s="26">
        <v>52989</v>
      </c>
    </row>
    <row r="37" spans="1:12" ht="21" customHeight="1">
      <c r="B37" s="42" t="s">
        <v>79</v>
      </c>
      <c r="C37" s="42"/>
      <c r="D37" s="47"/>
      <c r="E37" s="42"/>
      <c r="F37" s="101">
        <v>-60901363</v>
      </c>
      <c r="H37" s="46">
        <v>-47915716</v>
      </c>
      <c r="J37" s="106">
        <v>-63820424</v>
      </c>
      <c r="L37" s="26">
        <v>-52411037</v>
      </c>
    </row>
    <row r="38" spans="1:12" ht="21" customHeight="1">
      <c r="B38" s="42" t="s">
        <v>170</v>
      </c>
      <c r="C38" s="42"/>
      <c r="D38" s="47"/>
      <c r="E38" s="42"/>
      <c r="F38" s="101">
        <v>3017719</v>
      </c>
      <c r="H38" s="46">
        <v>0</v>
      </c>
      <c r="J38" s="106">
        <v>3017719</v>
      </c>
      <c r="L38" s="26">
        <v>0</v>
      </c>
    </row>
    <row r="39" spans="1:12" ht="21" customHeight="1">
      <c r="B39" s="42" t="s">
        <v>80</v>
      </c>
      <c r="C39" s="42"/>
      <c r="D39" s="47"/>
      <c r="E39" s="42"/>
      <c r="F39" s="102">
        <v>-2992004</v>
      </c>
      <c r="H39" s="55">
        <v>-2987945</v>
      </c>
      <c r="J39" s="107">
        <v>-1589198</v>
      </c>
      <c r="L39" s="56">
        <v>-1105971</v>
      </c>
    </row>
    <row r="40" spans="1:12" ht="8.1" customHeight="1">
      <c r="A40" s="10"/>
      <c r="B40" s="52"/>
      <c r="C40" s="52"/>
      <c r="D40" s="47"/>
      <c r="E40" s="42"/>
      <c r="F40" s="100"/>
      <c r="J40" s="100"/>
    </row>
    <row r="41" spans="1:12" ht="21" customHeight="1">
      <c r="A41" s="42" t="s">
        <v>172</v>
      </c>
      <c r="B41" s="42"/>
      <c r="C41" s="42"/>
      <c r="D41" s="47"/>
      <c r="E41" s="42"/>
      <c r="F41" s="102">
        <f>SUM(F35:F39)</f>
        <v>347820406</v>
      </c>
      <c r="H41" s="55">
        <f>SUM(H35:H39)</f>
        <v>26543171</v>
      </c>
      <c r="J41" s="102">
        <f>SUM(J35:J39)</f>
        <v>353013933</v>
      </c>
      <c r="L41" s="55">
        <f>SUM(L35:L39)</f>
        <v>21783003</v>
      </c>
    </row>
    <row r="42" spans="1:12" s="196" customFormat="1" ht="21" customHeight="1">
      <c r="A42" s="192"/>
      <c r="B42" s="192"/>
      <c r="C42" s="192"/>
      <c r="D42" s="193"/>
      <c r="E42" s="192"/>
      <c r="F42" s="194"/>
      <c r="G42" s="195"/>
      <c r="H42" s="194"/>
      <c r="I42" s="195"/>
      <c r="J42" s="194"/>
      <c r="K42" s="195"/>
      <c r="L42" s="194"/>
    </row>
    <row r="43" spans="1:12" ht="24.75" customHeight="1">
      <c r="A43" s="42"/>
      <c r="B43" s="42"/>
      <c r="C43" s="42"/>
      <c r="D43" s="47"/>
      <c r="E43" s="42"/>
    </row>
    <row r="44" spans="1:12" ht="21.95" customHeight="1">
      <c r="A44" s="203" t="s">
        <v>103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</row>
    <row r="45" spans="1:12" s="42" customFormat="1" ht="21" customHeight="1">
      <c r="A45" s="38" t="s">
        <v>36</v>
      </c>
      <c r="B45" s="38"/>
      <c r="C45" s="38"/>
      <c r="D45" s="39"/>
      <c r="E45" s="38"/>
      <c r="F45" s="40"/>
      <c r="G45" s="41"/>
      <c r="H45" s="41"/>
      <c r="I45" s="41"/>
      <c r="J45" s="41"/>
      <c r="K45" s="41"/>
      <c r="L45" s="41"/>
    </row>
    <row r="46" spans="1:12" ht="21" customHeight="1">
      <c r="A46" s="38" t="s">
        <v>94</v>
      </c>
      <c r="B46" s="38"/>
      <c r="C46" s="38"/>
      <c r="D46" s="39"/>
      <c r="E46" s="38"/>
      <c r="F46" s="40"/>
      <c r="G46" s="41"/>
      <c r="H46" s="41"/>
      <c r="I46" s="41"/>
      <c r="J46" s="41"/>
      <c r="K46" s="41"/>
      <c r="L46" s="41"/>
    </row>
    <row r="47" spans="1:12" ht="21" customHeight="1">
      <c r="A47" s="3" t="str">
        <f>+A3</f>
        <v>สำหรับงวดหกเดือนสิ้นสุดวันที่ 30 มิถุนายน พ.ศ. 2566</v>
      </c>
      <c r="B47" s="3"/>
      <c r="C47" s="3"/>
      <c r="D47" s="43"/>
      <c r="E47" s="3"/>
      <c r="F47" s="44"/>
      <c r="G47" s="45"/>
      <c r="H47" s="45"/>
      <c r="I47" s="45"/>
      <c r="J47" s="45"/>
      <c r="K47" s="45"/>
      <c r="L47" s="45"/>
    </row>
    <row r="48" spans="1:12" ht="21" customHeight="1">
      <c r="A48" s="42"/>
      <c r="F48" s="46"/>
      <c r="G48" s="46"/>
      <c r="H48" s="46"/>
      <c r="I48" s="46"/>
      <c r="J48" s="46"/>
      <c r="K48" s="46"/>
      <c r="L48" s="46"/>
    </row>
    <row r="49" spans="1:12" ht="21" customHeight="1">
      <c r="A49" s="42"/>
      <c r="B49" s="42"/>
      <c r="C49" s="42"/>
      <c r="D49" s="47"/>
      <c r="E49" s="42"/>
      <c r="F49" s="7"/>
      <c r="G49" s="7"/>
      <c r="H49" s="7"/>
      <c r="I49" s="7"/>
      <c r="J49" s="7"/>
      <c r="K49" s="7"/>
      <c r="L49" s="8" t="s">
        <v>97</v>
      </c>
    </row>
    <row r="50" spans="1:12" ht="21" customHeight="1">
      <c r="A50" s="42"/>
      <c r="B50" s="42"/>
      <c r="C50" s="42"/>
      <c r="D50" s="47"/>
      <c r="E50" s="42"/>
      <c r="F50" s="205" t="s">
        <v>53</v>
      </c>
      <c r="G50" s="205"/>
      <c r="H50" s="205"/>
      <c r="I50" s="12"/>
      <c r="J50" s="205" t="s">
        <v>77</v>
      </c>
      <c r="K50" s="205"/>
      <c r="L50" s="205"/>
    </row>
    <row r="51" spans="1:12" ht="21" customHeight="1">
      <c r="A51" s="42"/>
      <c r="B51" s="42"/>
      <c r="C51" s="42"/>
      <c r="D51" s="17" t="s">
        <v>0</v>
      </c>
      <c r="E51" s="42"/>
      <c r="F51" s="8" t="s">
        <v>127</v>
      </c>
      <c r="G51" s="13"/>
      <c r="H51" s="8" t="s">
        <v>148</v>
      </c>
      <c r="I51" s="13"/>
      <c r="J51" s="8" t="s">
        <v>127</v>
      </c>
      <c r="K51" s="13"/>
      <c r="L51" s="8" t="s">
        <v>148</v>
      </c>
    </row>
    <row r="52" spans="1:12" ht="8.1" customHeight="1">
      <c r="A52" s="42"/>
      <c r="C52" s="42"/>
      <c r="D52" s="47"/>
      <c r="E52" s="42"/>
      <c r="F52" s="103"/>
      <c r="H52" s="57"/>
      <c r="J52" s="103"/>
      <c r="L52" s="57"/>
    </row>
    <row r="53" spans="1:12" ht="21" customHeight="1">
      <c r="A53" s="48" t="s">
        <v>13</v>
      </c>
      <c r="B53" s="48"/>
      <c r="C53" s="48"/>
      <c r="D53" s="39"/>
      <c r="E53" s="48"/>
      <c r="F53" s="100"/>
      <c r="J53" s="100"/>
    </row>
    <row r="54" spans="1:12" ht="21" customHeight="1">
      <c r="A54" s="48"/>
      <c r="B54" s="42" t="s">
        <v>130</v>
      </c>
      <c r="C54" s="48"/>
      <c r="D54" s="39"/>
      <c r="E54" s="48"/>
      <c r="F54" s="100">
        <v>-69</v>
      </c>
      <c r="H54" s="49">
        <v>-152</v>
      </c>
      <c r="J54" s="100">
        <v>-69</v>
      </c>
      <c r="L54" s="49">
        <v>-152</v>
      </c>
    </row>
    <row r="55" spans="1:12" ht="21" customHeight="1">
      <c r="B55" s="42" t="s">
        <v>58</v>
      </c>
      <c r="D55" s="47"/>
      <c r="E55" s="42"/>
      <c r="F55" s="101">
        <v>-21445468</v>
      </c>
      <c r="H55" s="49">
        <v>-17128921</v>
      </c>
      <c r="J55" s="106">
        <v>-21445468</v>
      </c>
      <c r="L55" s="49">
        <v>-17128921</v>
      </c>
    </row>
    <row r="56" spans="1:12" ht="21" customHeight="1">
      <c r="B56" s="42" t="s">
        <v>59</v>
      </c>
      <c r="D56" s="47"/>
      <c r="E56" s="42"/>
      <c r="F56" s="100">
        <v>0</v>
      </c>
      <c r="H56" s="46">
        <v>-163575</v>
      </c>
      <c r="J56" s="106">
        <v>0</v>
      </c>
      <c r="L56" s="26">
        <v>-163575</v>
      </c>
    </row>
    <row r="57" spans="1:12" ht="21" customHeight="1">
      <c r="B57" s="42" t="s">
        <v>84</v>
      </c>
      <c r="D57" s="47"/>
      <c r="E57" s="42"/>
      <c r="F57" s="100">
        <v>351118</v>
      </c>
      <c r="H57" s="49">
        <v>86341</v>
      </c>
      <c r="J57" s="106">
        <v>351118</v>
      </c>
      <c r="L57" s="26">
        <v>86341</v>
      </c>
    </row>
    <row r="58" spans="1:12" ht="8.1" customHeight="1">
      <c r="A58" s="42"/>
      <c r="C58" s="42"/>
      <c r="D58" s="47"/>
      <c r="E58" s="42"/>
      <c r="F58" s="103"/>
      <c r="H58" s="57"/>
      <c r="J58" s="103"/>
      <c r="L58" s="57"/>
    </row>
    <row r="59" spans="1:12" ht="21" customHeight="1">
      <c r="A59" s="42" t="s">
        <v>131</v>
      </c>
      <c r="C59" s="42"/>
      <c r="D59" s="47"/>
      <c r="E59" s="42"/>
      <c r="F59" s="104">
        <f>SUM(F54:F57)</f>
        <v>-21094419</v>
      </c>
      <c r="H59" s="58">
        <f>SUM(H54:H57)</f>
        <v>-17206307</v>
      </c>
      <c r="J59" s="104">
        <f>SUM(J54:J57)</f>
        <v>-21094419</v>
      </c>
      <c r="L59" s="58">
        <f>SUM(L54:L57)</f>
        <v>-17206307</v>
      </c>
    </row>
    <row r="60" spans="1:12" ht="21" customHeight="1">
      <c r="A60" s="42"/>
      <c r="B60" s="42"/>
      <c r="C60" s="42"/>
      <c r="D60" s="47"/>
      <c r="E60" s="42"/>
      <c r="F60" s="100"/>
      <c r="J60" s="100"/>
    </row>
    <row r="61" spans="1:12" ht="21" customHeight="1">
      <c r="A61" s="48" t="s">
        <v>14</v>
      </c>
      <c r="B61" s="48"/>
      <c r="C61" s="48"/>
      <c r="D61" s="39"/>
      <c r="E61" s="48"/>
      <c r="F61" s="100"/>
      <c r="J61" s="100"/>
    </row>
    <row r="62" spans="1:12" ht="21" customHeight="1">
      <c r="B62" s="42" t="s">
        <v>66</v>
      </c>
      <c r="C62" s="42"/>
      <c r="D62" s="47">
        <v>11</v>
      </c>
      <c r="E62" s="42"/>
      <c r="F62" s="100">
        <v>-200000000</v>
      </c>
      <c r="H62" s="49">
        <v>0</v>
      </c>
      <c r="J62" s="106">
        <v>-200000000</v>
      </c>
      <c r="L62" s="26">
        <v>0</v>
      </c>
    </row>
    <row r="63" spans="1:12" ht="21" customHeight="1">
      <c r="B63" s="42" t="s">
        <v>152</v>
      </c>
      <c r="C63" s="42"/>
      <c r="D63" s="47">
        <v>14</v>
      </c>
      <c r="E63" s="42"/>
      <c r="F63" s="100">
        <v>-200000000</v>
      </c>
      <c r="H63" s="49">
        <v>0</v>
      </c>
      <c r="J63" s="106">
        <v>-200000000</v>
      </c>
      <c r="L63" s="26">
        <v>0</v>
      </c>
    </row>
    <row r="64" spans="1:12" ht="21" customHeight="1">
      <c r="B64" s="52" t="s">
        <v>125</v>
      </c>
      <c r="C64" s="52"/>
      <c r="D64" s="47">
        <v>14</v>
      </c>
      <c r="E64" s="42"/>
      <c r="F64" s="102">
        <v>-44905407</v>
      </c>
      <c r="H64" s="55">
        <v>-8410573</v>
      </c>
      <c r="J64" s="107">
        <v>-42379374</v>
      </c>
      <c r="L64" s="56">
        <v>-15529985</v>
      </c>
    </row>
    <row r="65" spans="1:12" ht="8.1" customHeight="1">
      <c r="B65" s="42"/>
      <c r="C65" s="42"/>
      <c r="D65" s="47"/>
      <c r="E65" s="42"/>
      <c r="F65" s="103"/>
      <c r="H65" s="57"/>
      <c r="J65" s="103"/>
      <c r="L65" s="57"/>
    </row>
    <row r="66" spans="1:12" ht="21" customHeight="1">
      <c r="A66" s="42" t="s">
        <v>173</v>
      </c>
      <c r="C66" s="42"/>
      <c r="D66" s="47"/>
      <c r="E66" s="42"/>
      <c r="F66" s="104">
        <f>SUM(F62:F65)</f>
        <v>-444905407</v>
      </c>
      <c r="H66" s="58">
        <f>SUM(H62:H65)</f>
        <v>-8410573</v>
      </c>
      <c r="J66" s="104">
        <f>SUM(J62:J65)</f>
        <v>-442379374</v>
      </c>
      <c r="L66" s="58">
        <f>SUM(L62:L65)</f>
        <v>-15529985</v>
      </c>
    </row>
    <row r="67" spans="1:12" ht="21" customHeight="1">
      <c r="A67" s="48"/>
      <c r="C67" s="42"/>
      <c r="D67" s="47"/>
      <c r="E67" s="42"/>
      <c r="F67" s="100"/>
      <c r="J67" s="100"/>
    </row>
    <row r="68" spans="1:12" ht="21" customHeight="1">
      <c r="A68" s="48" t="s">
        <v>174</v>
      </c>
      <c r="C68" s="42"/>
      <c r="D68" s="47"/>
      <c r="E68" s="42"/>
      <c r="F68" s="100">
        <f>SUM(F41+F59+F66)</f>
        <v>-118179420</v>
      </c>
      <c r="H68" s="49">
        <f>SUM(H41+H59+H66)</f>
        <v>926291</v>
      </c>
      <c r="J68" s="100">
        <f>SUM(J41+J59+J66)</f>
        <v>-110459860</v>
      </c>
      <c r="L68" s="49">
        <f>SUM(L41+L59+L66)</f>
        <v>-10953289</v>
      </c>
    </row>
    <row r="69" spans="1:12" ht="21" customHeight="1">
      <c r="A69" s="59" t="s">
        <v>68</v>
      </c>
      <c r="C69" s="42"/>
      <c r="D69" s="47"/>
      <c r="E69" s="42"/>
      <c r="F69" s="107">
        <v>275639568</v>
      </c>
      <c r="H69" s="55">
        <v>102754168</v>
      </c>
      <c r="J69" s="107">
        <v>253745409</v>
      </c>
      <c r="L69" s="56">
        <v>100832736</v>
      </c>
    </row>
    <row r="70" spans="1:12" ht="8.1" customHeight="1">
      <c r="A70" s="42"/>
      <c r="C70" s="42"/>
      <c r="D70" s="47"/>
      <c r="E70" s="42"/>
      <c r="F70" s="103"/>
      <c r="H70" s="57"/>
      <c r="J70" s="103"/>
      <c r="L70" s="57"/>
    </row>
    <row r="71" spans="1:12" ht="21" customHeight="1" thickBot="1">
      <c r="A71" s="60" t="s">
        <v>69</v>
      </c>
      <c r="C71" s="42"/>
      <c r="D71" s="47"/>
      <c r="E71" s="42"/>
      <c r="F71" s="105">
        <f>SUM(F68:F70)</f>
        <v>157460148</v>
      </c>
      <c r="H71" s="110">
        <f>SUM(H68:H70)</f>
        <v>103680459</v>
      </c>
      <c r="J71" s="105">
        <f>SUM(J68:J70)</f>
        <v>143285549</v>
      </c>
      <c r="K71" s="51"/>
      <c r="L71" s="110">
        <f>SUM(L68:L70)</f>
        <v>89879447</v>
      </c>
    </row>
    <row r="72" spans="1:12" ht="21" customHeight="1" thickTop="1">
      <c r="A72" s="60"/>
      <c r="C72" s="42"/>
      <c r="D72" s="47"/>
      <c r="E72" s="42"/>
    </row>
    <row r="73" spans="1:12" ht="21" customHeight="1">
      <c r="A73" s="42"/>
      <c r="B73" s="42"/>
      <c r="C73" s="42"/>
      <c r="D73" s="47"/>
      <c r="E73" s="42"/>
    </row>
    <row r="74" spans="1:12" ht="21" customHeight="1">
      <c r="A74" s="10" t="s">
        <v>62</v>
      </c>
      <c r="D74" s="15"/>
      <c r="F74" s="24"/>
      <c r="G74" s="24"/>
      <c r="H74" s="24"/>
      <c r="I74" s="24"/>
      <c r="J74" s="24"/>
      <c r="K74" s="24"/>
      <c r="L74" s="24"/>
    </row>
    <row r="75" spans="1:12" ht="8.1" customHeight="1">
      <c r="A75" s="10"/>
      <c r="C75" s="6"/>
      <c r="E75" s="6"/>
      <c r="F75" s="61"/>
      <c r="G75" s="61"/>
      <c r="H75" s="61"/>
      <c r="I75" s="61"/>
      <c r="J75" s="61"/>
      <c r="K75" s="61"/>
      <c r="L75" s="61"/>
    </row>
    <row r="76" spans="1:12" ht="21" customHeight="1">
      <c r="A76" s="15" t="s">
        <v>154</v>
      </c>
      <c r="D76" s="15"/>
      <c r="F76" s="24"/>
      <c r="G76" s="24"/>
      <c r="H76" s="24"/>
      <c r="I76" s="24"/>
      <c r="J76" s="24"/>
      <c r="K76" s="24"/>
      <c r="L76" s="24"/>
    </row>
    <row r="77" spans="1:12" ht="8.1" customHeight="1">
      <c r="A77" s="10"/>
      <c r="C77" s="6"/>
      <c r="E77" s="6"/>
      <c r="F77" s="106"/>
      <c r="G77" s="61"/>
      <c r="H77" s="61"/>
      <c r="I77" s="61"/>
      <c r="J77" s="106"/>
      <c r="K77" s="61"/>
      <c r="L77" s="61"/>
    </row>
    <row r="78" spans="1:12" ht="21" customHeight="1">
      <c r="A78" s="15" t="s">
        <v>67</v>
      </c>
      <c r="D78" s="15"/>
      <c r="F78" s="106">
        <v>467510</v>
      </c>
      <c r="H78" s="26">
        <v>16343912</v>
      </c>
      <c r="J78" s="106">
        <v>467510</v>
      </c>
      <c r="L78" s="26">
        <v>16343912</v>
      </c>
    </row>
    <row r="79" spans="1:12" ht="21" customHeight="1">
      <c r="A79" s="15" t="s">
        <v>175</v>
      </c>
      <c r="B79" s="42"/>
      <c r="C79" s="42"/>
      <c r="D79" s="47" t="s">
        <v>176</v>
      </c>
      <c r="E79" s="42"/>
      <c r="F79" s="106">
        <v>15541953</v>
      </c>
      <c r="H79" s="49">
        <v>0</v>
      </c>
      <c r="J79" s="106">
        <v>15541953</v>
      </c>
      <c r="L79" s="49">
        <v>0</v>
      </c>
    </row>
    <row r="80" spans="1:12" ht="21" customHeight="1">
      <c r="A80" s="15" t="s">
        <v>177</v>
      </c>
      <c r="B80" s="42"/>
      <c r="C80" s="42"/>
      <c r="D80" s="47">
        <v>8</v>
      </c>
      <c r="E80" s="42"/>
      <c r="F80" s="106">
        <v>160000000</v>
      </c>
      <c r="H80" s="49">
        <v>0</v>
      </c>
      <c r="J80" s="106">
        <v>160000000</v>
      </c>
      <c r="L80" s="49">
        <v>0</v>
      </c>
    </row>
    <row r="81" spans="1:12" ht="21" customHeight="1">
      <c r="B81" s="42"/>
      <c r="C81" s="42"/>
      <c r="D81" s="47"/>
      <c r="E81" s="42"/>
    </row>
    <row r="82" spans="1:12" ht="21" customHeight="1">
      <c r="B82" s="42"/>
      <c r="C82" s="42"/>
      <c r="D82" s="47"/>
      <c r="E82" s="42"/>
    </row>
    <row r="83" spans="1:12" ht="21" customHeight="1">
      <c r="B83" s="42"/>
      <c r="C83" s="42"/>
      <c r="D83" s="47"/>
      <c r="E83" s="42"/>
    </row>
    <row r="84" spans="1:12" ht="21" customHeight="1">
      <c r="B84" s="42"/>
      <c r="C84" s="42"/>
      <c r="D84" s="47"/>
      <c r="E84" s="42"/>
    </row>
    <row r="85" spans="1:12" ht="20.25" customHeight="1">
      <c r="B85" s="42"/>
      <c r="C85" s="42"/>
      <c r="D85" s="47"/>
      <c r="E85" s="42"/>
    </row>
    <row r="86" spans="1:12" ht="13.5" customHeight="1">
      <c r="B86" s="42"/>
      <c r="C86" s="42"/>
      <c r="D86" s="47"/>
      <c r="E86" s="42"/>
    </row>
    <row r="89" spans="1:12" ht="21.95" customHeight="1">
      <c r="A89" s="203" t="s">
        <v>103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</row>
  </sheetData>
  <mergeCells count="6">
    <mergeCell ref="A89:L89"/>
    <mergeCell ref="F6:H6"/>
    <mergeCell ref="J6:L6"/>
    <mergeCell ref="A44:L44"/>
    <mergeCell ref="F50:H50"/>
    <mergeCell ref="J50:L50"/>
  </mergeCells>
  <pageMargins left="0.8" right="0.5" top="0.5" bottom="0.6" header="0.49" footer="0.4"/>
  <pageSetup paperSize="9" scale="90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PL5-6_TH (3-month) </vt:lpstr>
      <vt:lpstr>PL7-8_TH (6-month) </vt:lpstr>
      <vt:lpstr>9</vt:lpstr>
      <vt:lpstr>10</vt:lpstr>
      <vt:lpstr>CF 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Pakhathorn Khannarong</cp:lastModifiedBy>
  <cp:lastPrinted>2023-08-07T08:52:48Z</cp:lastPrinted>
  <dcterms:created xsi:type="dcterms:W3CDTF">1999-06-19T09:52:09Z</dcterms:created>
  <dcterms:modified xsi:type="dcterms:W3CDTF">2023-08-07T08:53:10Z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