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3_66\2Q23\ตรวจสอบ\"/>
    </mc:Choice>
  </mc:AlternateContent>
  <xr:revisionPtr revIDLastSave="0" documentId="13_ncr:1_{4D5C7AB4-608A-4CC6-B187-C50468A14E32}" xr6:coauthVersionLast="47" xr6:coauthVersionMax="47" xr10:uidLastSave="{00000000-0000-0000-0000-000000000000}"/>
  <bookViews>
    <workbookView xWindow="-110" yWindow="-110" windowWidth="19420" windowHeight="10420" tabRatio="731" xr2:uid="{00000000-000D-0000-FFFF-FFFF00000000}"/>
  </bookViews>
  <sheets>
    <sheet name="ฐานะการเงิน 8-9" sheetId="7" r:id="rId1"/>
    <sheet name="10-11(3 เดือน)" sheetId="29" r:id="rId2"/>
    <sheet name="12-13(6 เดือน)" sheetId="30" r:id="rId3"/>
    <sheet name="ส่วนของเจ้าของ งบรวม14" sheetId="31" r:id="rId4"/>
    <sheet name="ส่วนของเจ้าของ เฉพาะธนาคาร15" sheetId="32" r:id="rId5"/>
    <sheet name="งบกระแสเงินสด16-18" sheetId="36" r:id="rId6"/>
  </sheets>
  <definedNames>
    <definedName name="AS2DocOpenMode" hidden="1">"AS2DocumentEdit"</definedName>
  </definedNames>
  <calcPr calcId="191029"/>
  <customWorkbookViews>
    <customWorkbookView name="janantachai - Personal View" guid="{5864F206-4872-46CD-A74F-9D353B6DE7F9}" mergeInterval="0" personalView="1" maximized="1" xWindow="1" yWindow="1" windowWidth="1276" windowHeight="550" activeSheetId="1" showComments="commIndAndComment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Kiatnakin - Personal View" guid="{54AAB6C9-2F80-4C9D-8071-30950CDBDE79}" mergeInterval="0" personalView="1" maximized="1" windowWidth="1020" windowHeight="58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1" i="32" l="1"/>
  <c r="T19" i="32"/>
  <c r="T23" i="32"/>
  <c r="T20" i="32"/>
  <c r="H23" i="32"/>
  <c r="D23" i="32"/>
  <c r="F23" i="32"/>
  <c r="F16" i="32"/>
  <c r="F29" i="31"/>
  <c r="F21" i="31"/>
  <c r="R23" i="32"/>
  <c r="P23" i="32"/>
  <c r="N23" i="32"/>
  <c r="L23" i="32"/>
  <c r="J23" i="32"/>
  <c r="T18" i="32"/>
  <c r="X29" i="31"/>
  <c r="T29" i="31"/>
  <c r="R29" i="31"/>
  <c r="P29" i="31"/>
  <c r="N29" i="31"/>
  <c r="L29" i="31"/>
  <c r="J29" i="31"/>
  <c r="H29" i="31"/>
  <c r="D29" i="31"/>
  <c r="V27" i="31"/>
  <c r="Z27" i="31" s="1"/>
  <c r="V26" i="31"/>
  <c r="Z26" i="31" s="1"/>
  <c r="V25" i="31"/>
  <c r="Z25" i="31"/>
  <c r="V24" i="31"/>
  <c r="Z24" i="31" s="1"/>
  <c r="V23" i="31"/>
  <c r="Z23" i="31"/>
  <c r="H99" i="36"/>
  <c r="H86" i="36"/>
  <c r="H36" i="36"/>
  <c r="H67" i="36" s="1"/>
  <c r="H101" i="36" s="1"/>
  <c r="H104" i="36" s="1"/>
  <c r="D99" i="36"/>
  <c r="D86" i="36"/>
  <c r="D36" i="36"/>
  <c r="D67" i="36" s="1"/>
  <c r="D101" i="36" s="1"/>
  <c r="D104" i="36" s="1"/>
  <c r="J75" i="30"/>
  <c r="J67" i="30"/>
  <c r="J77" i="30" s="1"/>
  <c r="J36" i="30"/>
  <c r="J17" i="30"/>
  <c r="J12" i="30"/>
  <c r="J25" i="30" s="1"/>
  <c r="J40" i="30" s="1"/>
  <c r="J43" i="30" s="1"/>
  <c r="F75" i="30"/>
  <c r="F67" i="30"/>
  <c r="F36" i="30"/>
  <c r="F17" i="30"/>
  <c r="F12" i="30"/>
  <c r="J76" i="29"/>
  <c r="J68" i="29"/>
  <c r="J78" i="29" s="1"/>
  <c r="J36" i="29"/>
  <c r="J17" i="29"/>
  <c r="J12" i="29"/>
  <c r="F76" i="29"/>
  <c r="F68" i="29"/>
  <c r="F36" i="29"/>
  <c r="F17" i="29"/>
  <c r="F12" i="29"/>
  <c r="F25" i="29" s="1"/>
  <c r="F40" i="29" s="1"/>
  <c r="F43" i="29" s="1"/>
  <c r="A101" i="30"/>
  <c r="A34" i="31" s="1"/>
  <c r="A103" i="29"/>
  <c r="A55" i="30"/>
  <c r="A3" i="31" s="1"/>
  <c r="B99" i="36"/>
  <c r="A110" i="36"/>
  <c r="F99" i="36"/>
  <c r="F86" i="36"/>
  <c r="B86" i="36"/>
  <c r="A107" i="36"/>
  <c r="F36" i="36"/>
  <c r="F67" i="36" s="1"/>
  <c r="B36" i="36"/>
  <c r="B67" i="36"/>
  <c r="B101" i="36" s="1"/>
  <c r="B104" i="36" s="1"/>
  <c r="V17" i="31"/>
  <c r="Z17" i="31"/>
  <c r="V18" i="31"/>
  <c r="Z18" i="31"/>
  <c r="V15" i="31"/>
  <c r="V21" i="31" s="1"/>
  <c r="Z15" i="31"/>
  <c r="T12" i="32"/>
  <c r="A56" i="29"/>
  <c r="V19" i="31"/>
  <c r="Z19" i="31" s="1"/>
  <c r="V16" i="31"/>
  <c r="Z16" i="31"/>
  <c r="D21" i="31"/>
  <c r="R16" i="32"/>
  <c r="P16" i="32"/>
  <c r="N16" i="32"/>
  <c r="L16" i="32"/>
  <c r="J16" i="32"/>
  <c r="H16" i="32"/>
  <c r="D16" i="32"/>
  <c r="X21" i="31"/>
  <c r="T21" i="31"/>
  <c r="R21" i="31"/>
  <c r="P21" i="31"/>
  <c r="N21" i="31"/>
  <c r="L21" i="31"/>
  <c r="J21" i="31"/>
  <c r="H21" i="31"/>
  <c r="T14" i="32"/>
  <c r="T13" i="32"/>
  <c r="T16" i="32"/>
  <c r="D75" i="30"/>
  <c r="D67" i="30"/>
  <c r="D77" i="30"/>
  <c r="H68" i="29"/>
  <c r="D68" i="29"/>
  <c r="D78" i="29" s="1"/>
  <c r="H67" i="30"/>
  <c r="H75" i="30"/>
  <c r="H76" i="29"/>
  <c r="D76" i="29"/>
  <c r="A56" i="7"/>
  <c r="J96" i="7"/>
  <c r="J99" i="7"/>
  <c r="J101" i="7" s="1"/>
  <c r="J80" i="7"/>
  <c r="F96" i="7"/>
  <c r="F99" i="7" s="1"/>
  <c r="F101" i="7" s="1"/>
  <c r="F80" i="7"/>
  <c r="J28" i="7"/>
  <c r="F28" i="7"/>
  <c r="H36" i="30"/>
  <c r="D36" i="30"/>
  <c r="H17" i="30"/>
  <c r="D17" i="30"/>
  <c r="H12" i="30"/>
  <c r="D12" i="30"/>
  <c r="H36" i="29"/>
  <c r="D36" i="29"/>
  <c r="H17" i="29"/>
  <c r="D17" i="29"/>
  <c r="H12" i="29"/>
  <c r="D12" i="29"/>
  <c r="D25" i="29" s="1"/>
  <c r="D40" i="29" s="1"/>
  <c r="D43" i="29" s="1"/>
  <c r="H96" i="7"/>
  <c r="H99" i="7" s="1"/>
  <c r="H101" i="7" s="1"/>
  <c r="D96" i="7"/>
  <c r="D99" i="7"/>
  <c r="D101" i="7" s="1"/>
  <c r="H80" i="7"/>
  <c r="D80" i="7"/>
  <c r="H28" i="7"/>
  <c r="D28" i="7"/>
  <c r="A111" i="7"/>
  <c r="F101" i="36" l="1"/>
  <c r="F104" i="36" s="1"/>
  <c r="H25" i="29"/>
  <c r="H40" i="29" s="1"/>
  <c r="H43" i="29" s="1"/>
  <c r="Z21" i="31"/>
  <c r="Z29" i="31"/>
  <c r="V29" i="31"/>
  <c r="F77" i="30"/>
  <c r="F25" i="30"/>
  <c r="F40" i="30" s="1"/>
  <c r="F43" i="30" s="1"/>
  <c r="H25" i="30"/>
  <c r="H40" i="30" s="1"/>
  <c r="H43" i="30" s="1"/>
  <c r="D25" i="30"/>
  <c r="D40" i="30" s="1"/>
  <c r="D43" i="30" s="1"/>
  <c r="D79" i="30" s="1"/>
  <c r="H77" i="30"/>
  <c r="J79" i="30"/>
  <c r="J25" i="29"/>
  <c r="J40" i="29" s="1"/>
  <c r="J43" i="29" s="1"/>
  <c r="J80" i="29" s="1"/>
  <c r="H78" i="29"/>
  <c r="F78" i="29"/>
  <c r="F80" i="29" s="1"/>
  <c r="D80" i="29"/>
  <c r="H80" i="29" l="1"/>
  <c r="H79" i="30"/>
  <c r="F79" i="30"/>
</calcChain>
</file>

<file path=xl/sharedStrings.xml><?xml version="1.0" encoding="utf-8"?>
<sst xmlns="http://schemas.openxmlformats.org/spreadsheetml/2006/main" count="543" uniqueCount="262">
  <si>
    <t>สินทรัพย์</t>
  </si>
  <si>
    <t>รวมสินทรัพย์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</si>
  <si>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</si>
  <si>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</si>
  <si>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</si>
  <si>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 xml:space="preserve">หมายเหตุ </t>
  </si>
  <si>
    <t>ทรัพย์สินรอการขายสุทธิ</t>
  </si>
  <si>
    <t>หนี้สินอื่น</t>
  </si>
  <si>
    <t>ค่าใช้จ่ายดอกเบี้ย</t>
  </si>
  <si>
    <t>กำไรสะสม</t>
  </si>
  <si>
    <t>ทุนที่ออกและ</t>
  </si>
  <si>
    <t>ส่วนเกิน</t>
  </si>
  <si>
    <t>ยังไม่ได้</t>
  </si>
  <si>
    <t>ชำระแล้ว</t>
  </si>
  <si>
    <t>มูลค่าหุ้น</t>
  </si>
  <si>
    <t>กฎหมาย</t>
  </si>
  <si>
    <t>จัดสรร</t>
  </si>
  <si>
    <t>กำไรสุทธิ</t>
  </si>
  <si>
    <t>เงินสด</t>
  </si>
  <si>
    <t>หนี้สินจ่ายคืนเมื่อทวงถาม</t>
  </si>
  <si>
    <t>เงินลงทุนในอสังหาริมทรัพย์สุทธิ</t>
  </si>
  <si>
    <t>เจ้าหนี้อื่น</t>
  </si>
  <si>
    <t>ภาษีเงินได้นิติบุคคลและภาษีธุรกิจเฉพาะค้างจ่าย</t>
  </si>
  <si>
    <t>ดอกเบี้ยค้างจ่าย</t>
  </si>
  <si>
    <t>เจ้าหนี้ธุรกิจหลักทรัพย์และสัญญาซื้อขายล่วงหน้า</t>
  </si>
  <si>
    <t>เงินลงทุนในบริษัทย่อยสุทธิ</t>
  </si>
  <si>
    <t>ทุนเรือนหุ้น</t>
  </si>
  <si>
    <t>ส่วนเกินมูลค่าหุ้น</t>
  </si>
  <si>
    <t>รายการระหว่างธนาคารและตลาดเงิน</t>
  </si>
  <si>
    <t>ค่าใช้จ่ายเกี่ยวกับพนักงาน</t>
  </si>
  <si>
    <t>ค่าภาษีอากร</t>
  </si>
  <si>
    <t>ค่าตอบแทนกรรมการ</t>
  </si>
  <si>
    <t>สินทรัพย์ดำเนินงาน (เพิ่มขึ้น) ลดลง</t>
  </si>
  <si>
    <t>เงินให้สินเชื่อและลูกหนี้</t>
  </si>
  <si>
    <t>ทรัพย์สินรอการขาย</t>
  </si>
  <si>
    <t>หนี้สินดำเนินงานเพิ่มขึ้น (ลดลง)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</si>
  <si>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</si>
  <si>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</si>
  <si>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เงินสดรับจากการออกหุ้นกู้</t>
  </si>
  <si>
    <t>เงินสดจ่ายเพื่อการไถ่ถอนหุ้นกู้</t>
  </si>
  <si>
    <t>เงินสดและรายการเทียบเท่าเงินสด ณ วันที่ 1 มกราคม</t>
  </si>
  <si>
    <t>การแบ่งปันกำไรสุทธิ</t>
  </si>
  <si>
    <t>เงินรับฝาก</t>
  </si>
  <si>
    <t>เงินสดจ่ายดอกเบี้ย</t>
  </si>
  <si>
    <t>เงินสดจ่ายภาษีเงินได้</t>
  </si>
  <si>
    <t>รายการระหว่างธนาคารและตลาดเงินสุทธิ</t>
  </si>
  <si>
    <t>เงินลงทุนในหลักทรัพย์สุทธิ</t>
  </si>
  <si>
    <t>เงินให้สินเชื่อแก่ลูกหนี้และดอกเบี้ยค้างรับสุทธิ</t>
  </si>
  <si>
    <t>สินทรัพย์อื่นสุทธิ</t>
  </si>
  <si>
    <t>หนี้สินและส่วนของเจ้าของ</t>
  </si>
  <si>
    <t>ตราสารหนี้ที่ออกและเงินกู้ยืม</t>
  </si>
  <si>
    <t>ประมาณการหนี้สิน</t>
  </si>
  <si>
    <t xml:space="preserve">หนี้สินอื่น 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</si>
  <si>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</si>
  <si>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</si>
  <si>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</si>
  <si>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</si>
  <si>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</si>
  <si>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</si>
  <si>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</si>
  <si>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</si>
  <si>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</si>
  <si>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</si>
  <si>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</si>
  <si>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>กำไรจากการดำเนินงานก่อนภาษีเงินได้</t>
  </si>
  <si>
    <t>กำไร (ขาดทุน) เบ็ดเสร็จอื่น</t>
  </si>
  <si>
    <t>กำไรเบ็ดเสร็จรวม</t>
  </si>
  <si>
    <t>การแบ่งปันกำไรเบ็ดเสร็จรวม</t>
  </si>
  <si>
    <t>ส่วนของบริษัทใหญ่</t>
  </si>
  <si>
    <t>ส่วนได้เสียที่</t>
  </si>
  <si>
    <t>ไม่มีอำนาจ</t>
  </si>
  <si>
    <t>ควบคุม</t>
  </si>
  <si>
    <t>ทุนสำรองตาม</t>
  </si>
  <si>
    <t>ที่ดิน อาคาร และอุปกรณ์สุทธิ</t>
  </si>
  <si>
    <t>เงินสดรับดอกเบี้ย</t>
  </si>
  <si>
    <t>รายได้เงินปันผล</t>
  </si>
  <si>
    <t>ลูกหนี้ธุรกิจหลักทรัพย์และสัญญาซื้อขายล่วงหน้า</t>
  </si>
  <si>
    <t>สินทรัพย์ภาษีเงินได้รอการตัดบัญชี</t>
  </si>
  <si>
    <t>กระแสเงินสดจากกิจกรรมจัดหาเงิน</t>
  </si>
  <si>
    <t>ภาษีเงินได้รอการตัดบัญชี</t>
  </si>
  <si>
    <t>เกี่ยวกับองค์ประกอบของ</t>
  </si>
  <si>
    <t>กำไร (ขาดทุน) เบ็ดเสร็จรวม</t>
  </si>
  <si>
    <t>ส่วนได้เสียที่ไม่มีอำนาจควบคุมลดลง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</si>
  <si>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</si>
  <si>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</si>
  <si>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</si>
  <si>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</si>
  <si>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</si>
  <si>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หนี้สินภาษีเงินได้รอการตัดบัญชี</t>
  </si>
  <si>
    <t>สินทรัพย์ไม่มีตัวตนอื่นสุทธิ</t>
  </si>
  <si>
    <t>ค่าความนิยม</t>
  </si>
  <si>
    <t>ค่าเสื่อมราคา</t>
  </si>
  <si>
    <t>รายจ่ายตัดบัญชี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</si>
  <si>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</si>
  <si>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สินทรัพย์อื่น</t>
  </si>
  <si>
    <t>รายได้ดอกเบี้ย</t>
  </si>
  <si>
    <t>เงินปันผลรับจากหุ้น</t>
  </si>
  <si>
    <t>หมายเหตุ</t>
  </si>
  <si>
    <t>เงินสดจ่ายส่วนปรับปรุงอาคารและอุปกรณ์</t>
  </si>
  <si>
    <t>พันบาท</t>
  </si>
  <si>
    <t>กำไรสะสมจัดสรรแล้ว</t>
  </si>
  <si>
    <t>หนี้สิน</t>
  </si>
  <si>
    <t xml:space="preserve">   </t>
  </si>
  <si>
    <t>งบแสดงการเปลี่ยนแปลงส่วนของเจ้าของ</t>
  </si>
  <si>
    <t>งบกระแสเงินสด</t>
  </si>
  <si>
    <t>เงินปันผลจ่าย</t>
  </si>
  <si>
    <t>งบการเงินรวม</t>
  </si>
  <si>
    <t>ลูกหนี้โอนทรัพย์สินเพื่อชำระหนี้</t>
  </si>
  <si>
    <t>ข้อมูลกระแสเงินสดเปิดเผยเพิ่มเติม</t>
  </si>
  <si>
    <t>รายการที่ไม่ใช่เงินสด</t>
  </si>
  <si>
    <t>ภาษีเงินได้</t>
  </si>
  <si>
    <t>งบกำไรขาดทุนและกำไรขาดทุนเบ็ดเสร็จอื่น</t>
  </si>
  <si>
    <t>เงินปันผลรับและส่วนแบ่งกำไรจากบริษัทย่อย</t>
  </si>
  <si>
    <t>............................................................</t>
  </si>
  <si>
    <t>งบการเงินเฉพาะกิจการ</t>
  </si>
  <si>
    <t>กำไรต่อหุ้นของผู้ถือหุ้นบริษัทใหญ่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</si>
  <si>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</si>
  <si>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</si>
  <si>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เงินปันผลจ่ายให้แก่ผู้ถือหุ้นส่วนน้อย</t>
  </si>
  <si>
    <t>เงินลดทุนของผู้ถือหุ้นส่วนน้อยในบริษัทย่อย</t>
  </si>
  <si>
    <t>เงินสดรับจากการออกหนี้สินทางการเงินที่กำหนดให้แสดงด้วยมูลค่ายุติธรรม</t>
  </si>
  <si>
    <t xml:space="preserve">      ทุนจดทะเบียน</t>
  </si>
  <si>
    <t xml:space="preserve">      ทุนที่ออกและชำระแล้ว</t>
  </si>
  <si>
    <t xml:space="preserve">      จัดสรรแล้ว</t>
  </si>
  <si>
    <t xml:space="preserve">      ยังไม่ได้จัดสรร</t>
  </si>
  <si>
    <t xml:space="preserve">           หุ้นสามัญ 846,751,109 หุ้น มูลค่าหุ้นละ 10 บาท</t>
  </si>
  <si>
    <t xml:space="preserve">           ทุนสำรองตามกฎหมาย</t>
  </si>
  <si>
    <t>เงินสดและรายการเทียบเท่าเงินสดลดลงสุทธิ</t>
  </si>
  <si>
    <r>
      <t>งบแสดงฐานะการเงิน</t>
    </r>
    <r>
      <rPr>
        <sz val="12"/>
        <rFont val="Browallia New"/>
        <family val="2"/>
      </rPr>
      <t xml:space="preserve"> </t>
    </r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</si>
  <si>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</si>
  <si>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(ต่อ)</t>
    </r>
  </si>
  <si>
    <t>กำไร (ขาดทุน) สุทธิจากเงินลงทุน</t>
  </si>
  <si>
    <t>รายได้จากการดำเนินงานอื่น ๆ</t>
  </si>
  <si>
    <t>ค่าใช้จ่ายจากการดำเนินงานอื่น ๆ</t>
  </si>
  <si>
    <t>ค่าใช้จ่ายเกี่ยวกับอาคารสถานที่และอุปกรณ์</t>
  </si>
  <si>
    <t>อื่น ๆ</t>
  </si>
  <si>
    <t>รวมค่าใช้จ่ายจากการดำเนินงานอื่น ๆ</t>
  </si>
  <si>
    <t>กำไรเบ็ดเสร็จอื่น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</si>
  <si>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</si>
  <si>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</si>
  <si>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กำไรต่อหุ้นขั้นพื้นฐาน (บาท)</t>
  </si>
  <si>
    <t>........................................................</t>
  </si>
  <si>
    <t>สัดส่วนการถือหุ้น</t>
  </si>
  <si>
    <t>รวมส่วนของ</t>
  </si>
  <si>
    <t>ในบริษัทย่อย</t>
  </si>
  <si>
    <t>เจ้าของ</t>
  </si>
  <si>
    <t>(โอนกลับ) ขาดทุนจากการด้อยค่าเงินลงทุนในบริษัทย่อย</t>
  </si>
  <si>
    <t>กำไรจากการจำหน่ายอุปกรณ์</t>
  </si>
  <si>
    <t>ขาดทุนจากการตัดจำหน่ายอุปกรณ์</t>
  </si>
  <si>
    <t>ภาษีธุรกิจเฉพาะค้างจ่ายเพิ่มขึ้น (ลดลง)</t>
  </si>
  <si>
    <t>ค่าใช้จ่ายค้างจ่ายลดลง</t>
  </si>
  <si>
    <t>เงินสดและรายการเทียบเท่าเงินสด ณ วันที่ 30 มิถุนายน</t>
  </si>
  <si>
    <t>30 มิถุนายน</t>
  </si>
  <si>
    <t>31 ธันวาคม</t>
  </si>
  <si>
    <r>
      <t>งบแสดงการเปลี่ยนแปลงส่วนของเจ้าของ</t>
    </r>
    <r>
      <rPr>
        <sz val="11"/>
        <rFont val="Browallia New"/>
        <family val="2"/>
      </rPr>
      <t xml:space="preserve"> (ต่อ)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</si>
  <si>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</si>
  <si>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</si>
  <si>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</si>
  <si>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สินทรัพย์สิทธิการใช้</t>
  </si>
  <si>
    <t>หนี้สินตามสัญญาเช่า</t>
  </si>
  <si>
    <t>หนี้สินทางการเงินที่วัดมูลค่าด้วยมูลค่ายุติธรรมผ่านกำไรหรือขาดทุน</t>
  </si>
  <si>
    <t>กำไรสุทธิจากเครื่องมือทางการเงินที่วัดมูลค่าด้วยมูลค่ายุติธรรม</t>
  </si>
  <si>
    <t xml:space="preserve">   ผ่านกำไรหรือขาดทุน</t>
  </si>
  <si>
    <t xml:space="preserve">      ผ่านกำไรขาดทุนเบ็ดเสร็จอื่น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</si>
  <si>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</si>
  <si>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ส่วนเกิน(ต่ำ)กว่าทุน</t>
  </si>
  <si>
    <t>จากการวัดมูลค่า</t>
  </si>
  <si>
    <t>เงินลงทุน</t>
  </si>
  <si>
    <t>จากเงินลงทุนใน</t>
  </si>
  <si>
    <t>ในตราสารหนี้ด้วย</t>
  </si>
  <si>
    <t>ตราสารทุนที่กำหนด</t>
  </si>
  <si>
    <t>มูลค่ายุติธรรมผ่าน</t>
  </si>
  <si>
    <t>ให้วัดมูลค่ายุติธรรมผ่าน</t>
  </si>
  <si>
    <t>กำไรขาดทุนเบ็ดเสร็จอื่น</t>
  </si>
  <si>
    <t>จากการวัดมูลค่าเงินลงทุนใน</t>
  </si>
  <si>
    <t>จากเงินลงทุนในตราสารทุน</t>
  </si>
  <si>
    <t>ตราสารหนี้ด้วยมูลค่ายุติธรรม</t>
  </si>
  <si>
    <t>ที่กำหนดวัดมูลค่ายุติธรรม</t>
  </si>
  <si>
    <t>ผ่านกำไรขาดทุนเบ็ดเสร็จอื่น</t>
  </si>
  <si>
    <t>ผลขาดทุนด้านเครดิตที่คาดว่าจะเกิดขึ้น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</si>
  <si>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</si>
  <si>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</si>
  <si>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 xml:space="preserve">     มูลค่ายุติธรรมผ่านกำไรหรือขาดทุน</t>
  </si>
  <si>
    <t>เงินสดจ่ายเพื่อซื้อเงินลงทุนในตราสารหนี้ที่วัดมูลค่าด้วยราคาทุนตัดจำหน่าย</t>
  </si>
  <si>
    <t>เงินสดรับจากการขายเงินลงทุนในตราสารหนี้ที่วัดมูลค่าด้วยราคาทุนตัดจำหน่าย</t>
  </si>
  <si>
    <t xml:space="preserve">     ที่วัดมูลค่าด้วยมูลค่ายุติธรรมผ่านกำไรขาดทุนเบ็ดเสร็จอื่น</t>
  </si>
  <si>
    <t>ลดทุนและคืนทุนบริษัทย่อยโดยการรับชำระคืนเป็นสินทรัพย์ที่ไม่ใช่เงิน</t>
  </si>
  <si>
    <t>ส่วนเกิน (ต่ำ) กว่าทุนจากการตีมูลค่ายุติธรรมของเงินลงทุนในตราสารทุน</t>
  </si>
  <si>
    <t xml:space="preserve">สินทรัพย์ตราสารอนุพันธ์ </t>
  </si>
  <si>
    <t>หนี้สินตราสารอนุพันธ์</t>
  </si>
  <si>
    <t>ขาดทุนจากการปรับมูลค่าทรัพย์สินรอการขาย</t>
  </si>
  <si>
    <t>ขาดทุนจากการขายทรัพย์สินรอการขาย</t>
  </si>
  <si>
    <t>หมายเหตุประกอบงบการเงินระหว่างกาลเป็นส่วนหนึ่งของงบการเงินระหว่างกาลนี้</t>
  </si>
  <si>
    <t>(โอนกลับ) ขาดทุนจากการด้อยค่าของสินทรัพย์อื่น</t>
  </si>
  <si>
    <t>เงินสดจ่ายเพื่อการไถ่ถอนหนี้สินทางการเงินที่กำหนดให้แสดงด้วยมูลค่ายุติธรรม</t>
  </si>
  <si>
    <t xml:space="preserve">    กำไร (ขาดทุน) จากเงินลงทุนในตราสารทุนที่กำหนดให้วัดมูลค่ายุติธรรม</t>
  </si>
  <si>
    <t xml:space="preserve">    ภาษีเงินได้เกี่ยวกับองค์ประกอบของกำไรเบ็ดเสร็จอื่นสำหรับ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</si>
  <si>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</si>
  <si>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</si>
  <si>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</si>
  <si>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</si>
  <si>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เงินสดจ่ายเพื่อซื้อเงินลงทุนในตราสารหนี้ที่วัดมูลค่าด้วยมูลค่ายุติธรรม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</si>
  <si>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</t>
  </si>
  <si>
    <t>เงินสดรับจากการขายเงินลงทุนในตราสารหนี้ที่วัดมูลค่าด้วยมูลค่ายุติธรรม</t>
  </si>
  <si>
    <t>เงินสดจ่ายเพื่อซื้อเงินลงทุนในตราสารทุนที่วัดมูลค่าด้วยมูลค่ายุติธรรม</t>
  </si>
  <si>
    <t>เงินสดรับจากการขายเงินลงทุนในตราสารทุนที่วัดมูลค่าด้วยมูลค่ายุติธรรม</t>
  </si>
  <si>
    <t>หน่วย : พันบาท</t>
  </si>
  <si>
    <t>ธนาคารเกียรตินาคินภัทร จำกัด (มหาชน) และบริษัทย่อย</t>
  </si>
  <si>
    <t>ผู้เป็นเจ้าของ</t>
  </si>
  <si>
    <t>ของบริษัทใหญ่</t>
  </si>
  <si>
    <t>รวม</t>
  </si>
  <si>
    <t>(นายฟิลิป เชียง ชอง แทน)</t>
  </si>
  <si>
    <t>กรรมการผู้จัดการใหญ่</t>
  </si>
  <si>
    <t>โอนไปกำไรสะสม</t>
  </si>
  <si>
    <t>รายได้จากเงินปันผล</t>
  </si>
  <si>
    <t xml:space="preserve">   กำไร (ขาดทุน) จากเงินลงทุนในตราสารทุนที่กำหนดให้วัดมูลค่ายุติธรรม</t>
  </si>
  <si>
    <r>
      <t xml:space="preserve">กระแสเงินสดจากกิจกรรมดำเนินงาน </t>
    </r>
    <r>
      <rPr>
        <sz val="11"/>
        <rFont val="Browallia New"/>
        <family val="2"/>
      </rPr>
      <t>(ต่อ)</t>
    </r>
  </si>
  <si>
    <t>เงินสดจ่ายหนี้สินตามสัญญาเช่า</t>
  </si>
  <si>
    <t>เจ้าหนี้ซื้อทรัพย์สินเพิ่มขึ้น (ลดลง)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</si>
  <si>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</si>
  <si>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พ.ศ. 2565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</si>
  <si>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</si>
  <si>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</si>
  <si>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t>(นายอภินันท์ เกลียวปฏินนท์)</t>
  </si>
  <si>
    <t>ประธานเจ้าหน้าที่บริหาร</t>
  </si>
  <si>
    <t>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</si>
  <si>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</si>
  <si>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เงินสดจ่ายเพื่อการคืนเงินกู้ยืม</t>
  </si>
  <si>
    <t xml:space="preserve">   ขาดทุนจากการวัดมูลค่าเงินลงทุนในตราสารหนี้ด้วยมูลค่ายุติธรรม</t>
  </si>
  <si>
    <t xml:space="preserve">        ........................................................</t>
  </si>
  <si>
    <t>โอนอสังหาริมทรัพย์เพื่อการลงทุนเป็นที่ดิน อาคาร และอุปกรณ์</t>
  </si>
  <si>
    <t>ส่วนเกินตัดจำหน่ายของเงินลงทุนในหลักทรัพย์</t>
  </si>
  <si>
    <t>ขาดทุนจากอัตราแลกเปลี่ยนเงินตราต่างประเทศและตราสารอนุพันธ์ที่ยังไม่เกิดขึ้นจริง</t>
  </si>
  <si>
    <t>ค่าใช้จ่ายประมาณการหนี้สินเพิ่มขึ้น</t>
  </si>
  <si>
    <t>ลูกหนี้จากการจำหน่ายหลักทรัพย์เพิ่มขึ้น</t>
  </si>
  <si>
    <t>เจ้าหนี้ค่าซื้อหลักทรัพย์เพิ่มขึ้น</t>
  </si>
  <si>
    <t>ส่วนต่ำกว่าทุนจากการตีมูลค่ายุติธรรมของเงินลงทุนในตราสารหนี้</t>
  </si>
  <si>
    <t>หนี้สินตามสัญญาเช่าเพิ่มขึ้น</t>
  </si>
  <si>
    <t>สิทธิการใช้สินทรัพย์เพิ่มขึ้น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</si>
  <si>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</si>
  <si>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</si>
  <si>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</si>
  <si>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พ.ศ. 2566</t>
  </si>
  <si>
    <t>ยอดคงเหลือต้นงวด ณ วันที่ 1 มกราคม พ.ศ. 2566</t>
  </si>
  <si>
    <t>ยอดคงเหลือปลายงวด ณ วันที่ 30 มิถุนายน พ.ศ. 2566</t>
  </si>
  <si>
    <t>ส่วนเกินทุน</t>
  </si>
  <si>
    <t>จากการตีราคา</t>
  </si>
  <si>
    <t>ส่วนเกินกว่าทุน</t>
  </si>
  <si>
    <t>เปลี่ยนแปลง</t>
  </si>
  <si>
    <t>จากการ</t>
  </si>
  <si>
    <t>-</t>
  </si>
  <si>
    <t>ตีราคา</t>
  </si>
  <si>
    <t xml:space="preserve">          (31 ธันวาคม 2565 : หุ้นสามัญ 846,751,109 หุ้น มูลค่าหุ้นละ 10 บาท)</t>
  </si>
  <si>
    <t xml:space="preserve">          หุ้นสามัญ 1,047,876,293 หุ้น มูลค่าหุ้นละ 10 บาท</t>
  </si>
  <si>
    <t>รายการที่ไม่ใช่เงินสดที่มีสาระสำคัญสำหรับงวดหกเดือนสิ้นสุดวันที่ 30 มิถุนายน พ.ศ. 2566 และ พ.ศ. 2565 ได้แก่</t>
  </si>
  <si>
    <t>ขาดทุนจากการปรับมูลค่าทรัพย์สินรอการขาย (โอนกลับ)</t>
  </si>
  <si>
    <t>เงินสดจ่ายเพื่อซื้อเงินลงทุนในอสังหาริมทรัพย์</t>
  </si>
  <si>
    <t>รวมขาดทุนเบ็ดเสร็จอื่น</t>
  </si>
  <si>
    <t>ขาดทุนจากการปรับมูลค่าเครื่องมือทางการเงินที่วัดมูลค่าด้วย</t>
  </si>
  <si>
    <t>กำไรจากการเปลี่ยนแปลงเงื่อนไขของสัญญาเช่า</t>
  </si>
  <si>
    <t>ขาดทุน (กำไร) จากการลดราคาทรัพย์สินรอการขาย</t>
  </si>
  <si>
    <t>ขาดทุน (กำไร) จากการจำหน่ายเงินลงทุนในหลักทรัพย์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</si>
</sst>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#,##0;\(#,##0\)"/>
    <numFmt numFmtId="192" formatCode="_(* #,##0_);_(* \(#,##0\);_(* &quot;-&quot;??_);_(@_)"/>
    <numFmt numFmtId="193" formatCode="#,##0;\(#,##0\);&quot;-&quot;;@"/>
    <numFmt numFmtId="194" formatCode="#,##0.00;\(#,##0.00\);&quot;-&quot;;@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.0_-;\-* #,##0.0_-;_-* &quot;-&quot;??_-;_-@_-"/>
    <numFmt numFmtId="198" formatCode="#,##0.0000"/>
    <numFmt numFmtId="199" formatCode="#,##0.00000"/>
    <numFmt numFmtId="200" formatCode="0.0%"/>
    <numFmt numFmtId="201" formatCode="#,##0.00,,"/>
    <numFmt numFmtId="202" formatCode="#,##0.00\ &quot;F&quot;;\-#,##0.00\ &quot;F&quot;"/>
    <numFmt numFmtId="203" formatCode="&quot;$&quot;#,##0\ ;\(&quot;$&quot;#,##0\)"/>
    <numFmt numFmtId="204" formatCode="dd\-mmm\-yy_)"/>
    <numFmt numFmtId="205" formatCode="0.00_)"/>
    <numFmt numFmtId="206" formatCode="#,##0.00\ &quot;F&quot;;[Red]\-#,##0.00\ &quot;F&quot;"/>
    <numFmt numFmtId="207" formatCode="0.00000_)"/>
  </numFmts>
  <fonts count="12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i/>
      <sz val="11"/>
      <name val="Browallia New"/>
      <family val="2"/>
    </font>
    <font>
      <i/>
      <sz val="1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i/>
      <sz val="10"/>
      <name val="Browallia New"/>
      <family val="2"/>
    </font>
    <font>
      <i/>
      <sz val="10"/>
      <name val="Browallia New"/>
      <family val="2"/>
    </font>
    <font>
      <sz val="11"/>
      <color indexed="8"/>
      <name val="Calibri"/>
      <family val="2"/>
    </font>
    <font>
      <sz val="11"/>
      <color indexed="8"/>
      <name val="Browallia New"/>
      <family val="2"/>
    </font>
    <font>
      <sz val="14"/>
      <color indexed="8"/>
      <name val="Cordia New"/>
      <family val="2"/>
      <charset val="222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sz val="12"/>
      <name val="Arial"/>
      <family val="2"/>
    </font>
    <font>
      <u/>
      <sz val="10"/>
      <color indexed="12"/>
      <name val="ApFont"/>
      <charset val="222"/>
    </font>
    <font>
      <sz val="11"/>
      <name val="Calibri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theme="0"/>
      <name val="Tahoma"/>
      <family val="2"/>
      <charset val="222"/>
      <scheme val="minor"/>
    </font>
    <font>
      <sz val="10"/>
      <color rgb="FF9C0006"/>
      <name val="Arial"/>
      <family val="2"/>
    </font>
    <font>
      <sz val="11"/>
      <color rgb="FF9C0006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theme="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0"/>
      <color rgb="FF7F7F7F"/>
      <name val="Arial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color rgb="FF006100"/>
      <name val="Tahoma"/>
      <family val="2"/>
      <scheme val="minor"/>
    </font>
    <font>
      <sz val="10"/>
      <color rgb="FF006100"/>
      <name val="Arial"/>
      <family val="2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Cordia New"/>
      <family val="2"/>
    </font>
    <font>
      <sz val="10"/>
      <color rgb="FF0000FF"/>
      <name val="Arial Unicode MS"/>
      <family val="2"/>
    </font>
    <font>
      <u/>
      <sz val="11"/>
      <color theme="10"/>
      <name val="Tahoma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sz val="10"/>
      <color rgb="FF3F3F3F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0"/>
      <color theme="1"/>
      <name val="Arial"/>
      <family val="2"/>
    </font>
    <font>
      <b/>
      <sz val="11"/>
      <color theme="1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FF0000"/>
      <name val="Tahoma"/>
      <family val="2"/>
      <charset val="22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30">
    <xf numFmtId="0" fontId="0" fillId="0" borderId="0"/>
    <xf numFmtId="0" fontId="71" fillId="4" borderId="0" applyNumberFormat="0" applyBorder="0" applyAlignment="0" applyProtection="0"/>
    <xf numFmtId="0" fontId="72" fillId="4" borderId="0" applyNumberFormat="0" applyBorder="0" applyAlignment="0" applyProtection="0"/>
    <xf numFmtId="0" fontId="71" fillId="5" borderId="0" applyNumberFormat="0" applyBorder="0" applyAlignment="0" applyProtection="0"/>
    <xf numFmtId="0" fontId="72" fillId="5" borderId="0" applyNumberFormat="0" applyBorder="0" applyAlignment="0" applyProtection="0"/>
    <xf numFmtId="0" fontId="71" fillId="6" borderId="0" applyNumberFormat="0" applyBorder="0" applyAlignment="0" applyProtection="0"/>
    <xf numFmtId="0" fontId="72" fillId="6" borderId="0" applyNumberFormat="0" applyBorder="0" applyAlignment="0" applyProtection="0"/>
    <xf numFmtId="0" fontId="71" fillId="7" borderId="0" applyNumberFormat="0" applyBorder="0" applyAlignment="0" applyProtection="0"/>
    <xf numFmtId="0" fontId="72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8" borderId="0" applyNumberFormat="0" applyBorder="0" applyAlignment="0" applyProtection="0"/>
    <xf numFmtId="0" fontId="71" fillId="9" borderId="0" applyNumberFormat="0" applyBorder="0" applyAlignment="0" applyProtection="0"/>
    <xf numFmtId="0" fontId="72" fillId="9" borderId="0" applyNumberFormat="0" applyBorder="0" applyAlignment="0" applyProtection="0"/>
    <xf numFmtId="0" fontId="71" fillId="10" borderId="0" applyNumberFormat="0" applyBorder="0" applyAlignment="0" applyProtection="0"/>
    <xf numFmtId="0" fontId="72" fillId="10" borderId="0" applyNumberFormat="0" applyBorder="0" applyAlignment="0" applyProtection="0"/>
    <xf numFmtId="0" fontId="71" fillId="11" borderId="0" applyNumberFormat="0" applyBorder="0" applyAlignment="0" applyProtection="0"/>
    <xf numFmtId="0" fontId="72" fillId="11" borderId="0" applyNumberFormat="0" applyBorder="0" applyAlignment="0" applyProtection="0"/>
    <xf numFmtId="0" fontId="71" fillId="12" borderId="0" applyNumberFormat="0" applyBorder="0" applyAlignment="0" applyProtection="0"/>
    <xf numFmtId="0" fontId="72" fillId="12" borderId="0" applyNumberFormat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0" fontId="71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6" borderId="0" applyNumberFormat="0" applyBorder="0" applyAlignment="0" applyProtection="0"/>
    <xf numFmtId="0" fontId="74" fillId="16" borderId="0" applyNumberFormat="0" applyBorder="0" applyAlignment="0" applyProtection="0"/>
    <xf numFmtId="0" fontId="73" fillId="17" borderId="0" applyNumberFormat="0" applyBorder="0" applyAlignment="0" applyProtection="0"/>
    <xf numFmtId="0" fontId="74" fillId="17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3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20" borderId="0" applyNumberFormat="0" applyBorder="0" applyAlignment="0" applyProtection="0"/>
    <xf numFmtId="0" fontId="74" fillId="20" borderId="0" applyNumberFormat="0" applyBorder="0" applyAlignment="0" applyProtection="0"/>
    <xf numFmtId="0" fontId="73" fillId="21" borderId="0" applyNumberFormat="0" applyBorder="0" applyAlignment="0" applyProtection="0"/>
    <xf numFmtId="0" fontId="74" fillId="21" borderId="0" applyNumberFormat="0" applyBorder="0" applyAlignment="0" applyProtection="0"/>
    <xf numFmtId="0" fontId="73" fillId="22" borderId="0" applyNumberFormat="0" applyBorder="0" applyAlignment="0" applyProtection="0"/>
    <xf numFmtId="0" fontId="74" fillId="22" borderId="0" applyNumberFormat="0" applyBorder="0" applyAlignment="0" applyProtection="0"/>
    <xf numFmtId="0" fontId="73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24" borderId="0" applyNumberFormat="0" applyBorder="0" applyAlignment="0" applyProtection="0"/>
    <xf numFmtId="0" fontId="74" fillId="24" borderId="0" applyNumberFormat="0" applyBorder="0" applyAlignment="0" applyProtection="0"/>
    <xf numFmtId="0" fontId="73" fillId="25" borderId="0" applyNumberFormat="0" applyBorder="0" applyAlignment="0" applyProtection="0"/>
    <xf numFmtId="0" fontId="74" fillId="25" borderId="0" applyNumberFormat="0" applyBorder="0" applyAlignment="0" applyProtection="0"/>
    <xf numFmtId="0" fontId="73" fillId="26" borderId="0" applyNumberFormat="0" applyBorder="0" applyAlignment="0" applyProtection="0"/>
    <xf numFmtId="0" fontId="74" fillId="26" borderId="0" applyNumberFormat="0" applyBorder="0" applyAlignment="0" applyProtection="0"/>
    <xf numFmtId="0" fontId="73" fillId="27" borderId="0" applyNumberFormat="0" applyBorder="0" applyAlignment="0" applyProtection="0"/>
    <xf numFmtId="0" fontId="74" fillId="27" borderId="0" applyNumberFormat="0" applyBorder="0" applyAlignment="0" applyProtection="0"/>
    <xf numFmtId="0" fontId="75" fillId="28" borderId="0" applyNumberFormat="0" applyBorder="0" applyAlignment="0" applyProtection="0"/>
    <xf numFmtId="0" fontId="76" fillId="28" borderId="0" applyNumberFormat="0" applyBorder="0" applyAlignment="0" applyProtection="0"/>
    <xf numFmtId="0" fontId="77" fillId="29" borderId="10" applyNumberFormat="0" applyAlignment="0" applyProtection="0"/>
    <xf numFmtId="0" fontId="78" fillId="29" borderId="10" applyNumberFormat="0" applyAlignment="0" applyProtection="0"/>
    <xf numFmtId="0" fontId="79" fillId="30" borderId="11" applyNumberFormat="0" applyAlignment="0" applyProtection="0"/>
    <xf numFmtId="0" fontId="80" fillId="30" borderId="11" applyNumberFormat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4" fillId="0" borderId="0" applyFont="0" applyFill="0" applyBorder="0" applyAlignment="0" applyProtection="0"/>
    <xf numFmtId="4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202" fontId="34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" fontId="35" fillId="0" borderId="0" applyFont="0" applyFill="0" applyBorder="0" applyAlignment="0" applyProtection="0"/>
    <xf numFmtId="0" fontId="36" fillId="0" borderId="0">
      <alignment horizontal="left"/>
    </xf>
    <xf numFmtId="0" fontId="37" fillId="0" borderId="0"/>
    <xf numFmtId="0" fontId="38" fillId="0" borderId="0">
      <alignment horizontal="left"/>
    </xf>
    <xf numFmtId="0" fontId="6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4" fillId="0" borderId="0"/>
    <xf numFmtId="0" fontId="35" fillId="0" borderId="0" applyFont="0" applyFill="0" applyBorder="0" applyAlignment="0" applyProtection="0"/>
    <xf numFmtId="200" fontId="34" fillId="0" borderId="0"/>
    <xf numFmtId="0" fontId="3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" fontId="3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86" fillId="31" borderId="0" applyNumberFormat="0" applyBorder="0" applyAlignment="0" applyProtection="0"/>
    <xf numFmtId="0" fontId="85" fillId="31" borderId="0" applyNumberFormat="0" applyBorder="0" applyAlignment="0" applyProtection="0"/>
    <xf numFmtId="0" fontId="87" fillId="31" borderId="0" applyNumberFormat="0" applyBorder="0" applyAlignment="0" applyProtection="0"/>
    <xf numFmtId="38" fontId="27" fillId="2" borderId="0" applyNumberFormat="0" applyBorder="0" applyAlignment="0" applyProtection="0"/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60" fillId="0" borderId="1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88" fillId="0" borderId="12" applyNumberFormat="0" applyFill="0" applyAlignment="0" applyProtection="0"/>
    <xf numFmtId="0" fontId="89" fillId="0" borderId="12" applyNumberFormat="0" applyFill="0" applyAlignment="0" applyProtection="0"/>
    <xf numFmtId="0" fontId="46" fillId="0" borderId="0">
      <alignment horizontal="left"/>
    </xf>
    <xf numFmtId="0" fontId="47" fillId="0" borderId="3">
      <alignment horizontal="left" vertical="top"/>
    </xf>
    <xf numFmtId="0" fontId="47" fillId="0" borderId="3">
      <alignment horizontal="left" vertical="top"/>
    </xf>
    <xf numFmtId="0" fontId="47" fillId="0" borderId="3">
      <alignment horizontal="left" vertical="top"/>
    </xf>
    <xf numFmtId="0" fontId="90" fillId="0" borderId="13" applyNumberFormat="0" applyFill="0" applyAlignment="0" applyProtection="0"/>
    <xf numFmtId="0" fontId="91" fillId="0" borderId="13" applyNumberFormat="0" applyFill="0" applyAlignment="0" applyProtection="0"/>
    <xf numFmtId="0" fontId="48" fillId="0" borderId="0">
      <alignment horizontal="left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92" fillId="0" borderId="14" applyNumberFormat="0" applyFill="0" applyAlignment="0" applyProtection="0"/>
    <xf numFmtId="0" fontId="93" fillId="0" borderId="14" applyNumberFormat="0" applyFill="0" applyAlignment="0" applyProtection="0"/>
    <xf numFmtId="0" fontId="50" fillId="0" borderId="0">
      <alignment horizontal="left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>
      <protection locked="0"/>
    </xf>
    <xf numFmtId="0" fontId="98" fillId="0" borderId="0" applyNumberFormat="0" applyFill="0" applyBorder="0" applyAlignment="0">
      <protection locked="0"/>
    </xf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3" applyNumberFormat="0" applyFill="0" applyAlignment="0">
      <protection locked="0"/>
    </xf>
    <xf numFmtId="0" fontId="102" fillId="0" borderId="0" applyNumberFormat="0" applyFill="0" applyBorder="0" applyAlignment="0" applyProtection="0"/>
    <xf numFmtId="0" fontId="95" fillId="0" borderId="0"/>
    <xf numFmtId="0" fontId="9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1" fillId="0" borderId="3" applyNumberFormat="0" applyFill="0" applyAlignment="0">
      <protection locked="0"/>
    </xf>
    <xf numFmtId="0" fontId="101" fillId="0" borderId="3" applyNumberFormat="0" applyFill="0" applyAlignment="0">
      <protection locked="0"/>
    </xf>
    <xf numFmtId="0" fontId="84" fillId="0" borderId="0" applyNumberFormat="0" applyFill="0" applyBorder="0" applyAlignment="0" applyProtection="0"/>
    <xf numFmtId="10" fontId="27" fillId="3" borderId="4" applyNumberFormat="0" applyBorder="0" applyAlignment="0" applyProtection="0"/>
    <xf numFmtId="10" fontId="27" fillId="3" borderId="4" applyNumberFormat="0" applyBorder="0" applyAlignment="0" applyProtection="0"/>
    <xf numFmtId="0" fontId="103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5" fillId="0" borderId="15" applyNumberFormat="0" applyFill="0" applyAlignment="0" applyProtection="0"/>
    <xf numFmtId="0" fontId="106" fillId="0" borderId="15" applyNumberFormat="0" applyFill="0" applyAlignment="0" applyProtection="0"/>
    <xf numFmtId="0" fontId="107" fillId="33" borderId="0" applyNumberFormat="0" applyBorder="0" applyAlignment="0" applyProtection="0"/>
    <xf numFmtId="0" fontId="108" fillId="33" borderId="0" applyNumberFormat="0" applyBorder="0" applyAlignment="0" applyProtection="0"/>
    <xf numFmtId="37" fontId="51" fillId="0" borderId="0"/>
    <xf numFmtId="205" fontId="52" fillId="0" borderId="0"/>
    <xf numFmtId="0" fontId="1" fillId="0" borderId="0"/>
    <xf numFmtId="0" fontId="109" fillId="0" borderId="0"/>
    <xf numFmtId="0" fontId="1" fillId="0" borderId="0"/>
    <xf numFmtId="0" fontId="110" fillId="0" borderId="0"/>
    <xf numFmtId="0" fontId="72" fillId="0" borderId="0"/>
    <xf numFmtId="0" fontId="65" fillId="0" borderId="0"/>
    <xf numFmtId="0" fontId="7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111" fillId="0" borderId="0"/>
    <xf numFmtId="0" fontId="7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28" fillId="0" borderId="0">
      <alignment vertical="top"/>
    </xf>
    <xf numFmtId="0" fontId="28" fillId="0" borderId="0">
      <alignment vertical="top"/>
    </xf>
    <xf numFmtId="0" fontId="62" fillId="0" borderId="0"/>
    <xf numFmtId="0" fontId="28" fillId="0" borderId="0">
      <alignment vertical="top"/>
    </xf>
    <xf numFmtId="0" fontId="28" fillId="0" borderId="0">
      <alignment vertical="top"/>
    </xf>
    <xf numFmtId="0" fontId="6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1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2" fillId="0" borderId="0"/>
    <xf numFmtId="0" fontId="62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" fillId="0" borderId="0"/>
    <xf numFmtId="0" fontId="62" fillId="0" borderId="0"/>
    <xf numFmtId="0" fontId="70" fillId="0" borderId="0"/>
    <xf numFmtId="0" fontId="4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2" fillId="0" borderId="0"/>
    <xf numFmtId="0" fontId="62" fillId="0" borderId="0"/>
    <xf numFmtId="0" fontId="65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2" fillId="0" borderId="0"/>
    <xf numFmtId="0" fontId="71" fillId="0" borderId="0">
      <protection locked="0"/>
    </xf>
    <xf numFmtId="0" fontId="62" fillId="0" borderId="0"/>
    <xf numFmtId="0" fontId="69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3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72" fillId="0" borderId="0"/>
    <xf numFmtId="0" fontId="4" fillId="0" borderId="0"/>
    <xf numFmtId="0" fontId="4" fillId="0" borderId="0"/>
    <xf numFmtId="0" fontId="67" fillId="0" borderId="0"/>
    <xf numFmtId="0" fontId="70" fillId="0" borderId="0"/>
    <xf numFmtId="0" fontId="1" fillId="0" borderId="0"/>
    <xf numFmtId="0" fontId="2" fillId="0" borderId="0"/>
    <xf numFmtId="0" fontId="72" fillId="0" borderId="0"/>
    <xf numFmtId="0" fontId="1" fillId="0" borderId="0"/>
    <xf numFmtId="0" fontId="72" fillId="0" borderId="0"/>
    <xf numFmtId="0" fontId="1" fillId="0" borderId="0"/>
    <xf numFmtId="0" fontId="112" fillId="0" borderId="0"/>
    <xf numFmtId="0" fontId="1" fillId="0" borderId="0"/>
    <xf numFmtId="0" fontId="72" fillId="0" borderId="0"/>
    <xf numFmtId="0" fontId="71" fillId="0" borderId="0"/>
    <xf numFmtId="0" fontId="71" fillId="0" borderId="0"/>
    <xf numFmtId="0" fontId="113" fillId="0" borderId="0"/>
    <xf numFmtId="0" fontId="1" fillId="0" borderId="0"/>
    <xf numFmtId="0" fontId="72" fillId="0" borderId="0"/>
    <xf numFmtId="0" fontId="72" fillId="0" borderId="0"/>
    <xf numFmtId="0" fontId="4" fillId="0" borderId="0"/>
    <xf numFmtId="0" fontId="113" fillId="0" borderId="0"/>
    <xf numFmtId="0" fontId="1" fillId="0" borderId="0"/>
    <xf numFmtId="0" fontId="112" fillId="0" borderId="0"/>
    <xf numFmtId="0" fontId="113" fillId="0" borderId="0"/>
    <xf numFmtId="0" fontId="72" fillId="0" borderId="0"/>
    <xf numFmtId="0" fontId="113" fillId="0" borderId="0"/>
    <xf numFmtId="0" fontId="113" fillId="0" borderId="0"/>
    <xf numFmtId="1" fontId="53" fillId="0" borderId="0"/>
    <xf numFmtId="0" fontId="70" fillId="0" borderId="0"/>
    <xf numFmtId="0" fontId="70" fillId="0" borderId="0"/>
    <xf numFmtId="0" fontId="109" fillId="0" borderId="0"/>
    <xf numFmtId="0" fontId="109" fillId="0" borderId="0"/>
    <xf numFmtId="0" fontId="109" fillId="0" borderId="0"/>
    <xf numFmtId="0" fontId="28" fillId="0" borderId="0">
      <alignment vertical="top"/>
    </xf>
    <xf numFmtId="0" fontId="70" fillId="0" borderId="0"/>
    <xf numFmtId="0" fontId="70" fillId="0" borderId="0"/>
    <xf numFmtId="0" fontId="72" fillId="0" borderId="0"/>
    <xf numFmtId="0" fontId="11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3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>
      <alignment vertical="top"/>
    </xf>
    <xf numFmtId="0" fontId="28" fillId="0" borderId="0">
      <alignment vertical="top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70" fillId="0" borderId="0"/>
    <xf numFmtId="0" fontId="1" fillId="0" borderId="0"/>
    <xf numFmtId="0" fontId="4" fillId="0" borderId="0"/>
    <xf numFmtId="0" fontId="112" fillId="0" borderId="0"/>
    <xf numFmtId="0" fontId="34" fillId="0" borderId="0"/>
    <xf numFmtId="0" fontId="72" fillId="0" borderId="0"/>
    <xf numFmtId="0" fontId="72" fillId="0" borderId="0"/>
    <xf numFmtId="0" fontId="65" fillId="0" borderId="0"/>
    <xf numFmtId="0" fontId="70" fillId="0" borderId="0"/>
    <xf numFmtId="0" fontId="71" fillId="0" borderId="0">
      <protection locked="0"/>
    </xf>
    <xf numFmtId="0" fontId="70" fillId="0" borderId="0"/>
    <xf numFmtId="0" fontId="1" fillId="0" borderId="0"/>
    <xf numFmtId="0" fontId="109" fillId="0" borderId="0"/>
    <xf numFmtId="0" fontId="109" fillId="0" borderId="0"/>
    <xf numFmtId="0" fontId="7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25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114" fillId="29" borderId="17" applyNumberFormat="0" applyAlignment="0" applyProtection="0"/>
    <xf numFmtId="0" fontId="115" fillId="29" borderId="17" applyNumberFormat="0" applyAlignment="0" applyProtection="0"/>
    <xf numFmtId="0" fontId="54" fillId="0" borderId="0">
      <alignment horizontal="left"/>
    </xf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41" fillId="0" borderId="6">
      <alignment vertical="center"/>
    </xf>
    <xf numFmtId="0" fontId="55" fillId="0" borderId="0">
      <alignment horizontal="left"/>
    </xf>
    <xf numFmtId="0" fontId="42" fillId="0" borderId="0">
      <alignment horizontal="left"/>
    </xf>
    <xf numFmtId="0" fontId="48" fillId="0" borderId="0"/>
    <xf numFmtId="0" fontId="46" fillId="0" borderId="0"/>
    <xf numFmtId="0" fontId="42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7" fillId="0" borderId="0"/>
    <xf numFmtId="0" fontId="56" fillId="0" borderId="0"/>
    <xf numFmtId="0" fontId="118" fillId="0" borderId="18" applyNumberFormat="0" applyFill="0" applyAlignment="0" applyProtection="0"/>
    <xf numFmtId="0" fontId="119" fillId="0" borderId="18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110" fillId="0" borderId="0"/>
    <xf numFmtId="0" fontId="70" fillId="0" borderId="0"/>
    <xf numFmtId="0" fontId="70" fillId="0" borderId="0"/>
    <xf numFmtId="0" fontId="1" fillId="0" borderId="0"/>
    <xf numFmtId="197" fontId="63" fillId="0" borderId="0" applyFont="0" applyFill="0" applyBorder="0" applyAlignment="0" applyProtection="0"/>
    <xf numFmtId="199" fontId="34" fillId="0" borderId="0" applyFont="0" applyFill="0" applyBorder="0" applyAlignment="0" applyProtection="0"/>
    <xf numFmtId="206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0" fontId="66" fillId="0" borderId="0"/>
  </cellStyleXfs>
  <cellXfs count="289">
    <xf numFmtId="0" fontId="0" fillId="0" borderId="0" xfId="0"/>
    <xf numFmtId="0" fontId="10" fillId="0" borderId="0" xfId="0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9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93" fontId="11" fillId="0" borderId="0" xfId="55" applyNumberFormat="1" applyFont="1" applyFill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center" vertical="center"/>
    </xf>
    <xf numFmtId="193" fontId="11" fillId="0" borderId="0" xfId="55" applyNumberFormat="1" applyFont="1" applyFill="1" applyBorder="1" applyAlignment="1">
      <alignment horizontal="right" vertical="center" wrapText="1"/>
    </xf>
    <xf numFmtId="193" fontId="11" fillId="0" borderId="7" xfId="55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93" fontId="11" fillId="0" borderId="0" xfId="55" applyNumberFormat="1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193" fontId="11" fillId="0" borderId="0" xfId="0" applyNumberFormat="1" applyFont="1" applyAlignment="1">
      <alignment horizontal="right" vertical="center"/>
    </xf>
    <xf numFmtId="193" fontId="11" fillId="0" borderId="8" xfId="55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93" fontId="11" fillId="0" borderId="7" xfId="55" applyNumberFormat="1" applyFont="1" applyFill="1" applyBorder="1" applyAlignment="1">
      <alignment horizontal="right" vertical="center" wrapText="1"/>
    </xf>
    <xf numFmtId="0" fontId="12" fillId="0" borderId="0" xfId="933" applyFont="1" applyAlignment="1">
      <alignment horizontal="center"/>
    </xf>
    <xf numFmtId="0" fontId="10" fillId="0" borderId="0" xfId="933" applyFont="1"/>
    <xf numFmtId="193" fontId="10" fillId="0" borderId="0" xfId="55" applyNumberFormat="1" applyFont="1" applyFill="1" applyAlignment="1">
      <alignment horizontal="right" vertical="center"/>
    </xf>
    <xf numFmtId="193" fontId="11" fillId="0" borderId="0" xfId="55" applyNumberFormat="1" applyFont="1" applyFill="1" applyAlignment="1">
      <alignment vertical="center"/>
    </xf>
    <xf numFmtId="193" fontId="10" fillId="0" borderId="7" xfId="55" applyNumberFormat="1" applyFont="1" applyFill="1" applyBorder="1" applyAlignment="1">
      <alignment horizontal="right" vertical="center"/>
    </xf>
    <xf numFmtId="193" fontId="10" fillId="0" borderId="0" xfId="55" applyNumberFormat="1" applyFont="1" applyFill="1" applyBorder="1" applyAlignment="1">
      <alignment horizontal="center" vertical="center"/>
    </xf>
    <xf numFmtId="193" fontId="11" fillId="0" borderId="0" xfId="55" applyNumberFormat="1" applyFont="1" applyFill="1"/>
    <xf numFmtId="193" fontId="11" fillId="0" borderId="0" xfId="55" applyNumberFormat="1" applyFont="1" applyFill="1" applyBorder="1" applyAlignment="1">
      <alignment vertical="center"/>
    </xf>
    <xf numFmtId="193" fontId="11" fillId="0" borderId="7" xfId="55" applyNumberFormat="1" applyFont="1" applyFill="1" applyBorder="1"/>
    <xf numFmtId="193" fontId="11" fillId="0" borderId="7" xfId="55" applyNumberFormat="1" applyFont="1" applyFill="1" applyBorder="1" applyAlignment="1"/>
    <xf numFmtId="193" fontId="11" fillId="0" borderId="0" xfId="55" applyNumberFormat="1" applyFont="1" applyFill="1" applyBorder="1"/>
    <xf numFmtId="193" fontId="11" fillId="0" borderId="0" xfId="55" applyNumberFormat="1" applyFont="1" applyFill="1" applyBorder="1" applyAlignment="1"/>
    <xf numFmtId="193" fontId="10" fillId="0" borderId="0" xfId="55" applyNumberFormat="1" applyFont="1" applyFill="1" applyBorder="1" applyAlignment="1">
      <alignment horizontal="right" vertical="center"/>
    </xf>
    <xf numFmtId="193" fontId="10" fillId="0" borderId="0" xfId="55" applyNumberFormat="1" applyFont="1" applyFill="1" applyBorder="1" applyAlignment="1">
      <alignment vertical="center"/>
    </xf>
    <xf numFmtId="193" fontId="11" fillId="0" borderId="7" xfId="55" applyNumberFormat="1" applyFont="1" applyFill="1" applyBorder="1" applyAlignment="1">
      <alignment vertical="center"/>
    </xf>
    <xf numFmtId="193" fontId="11" fillId="0" borderId="0" xfId="55" applyNumberFormat="1" applyFont="1" applyFill="1" applyBorder="1" applyAlignment="1">
      <alignment horizontal="center" vertical="center" wrapText="1"/>
    </xf>
    <xf numFmtId="193" fontId="11" fillId="0" borderId="8" xfId="55" applyNumberFormat="1" applyFont="1" applyFill="1" applyBorder="1" applyAlignment="1">
      <alignment vertical="center"/>
    </xf>
    <xf numFmtId="194" fontId="11" fillId="0" borderId="0" xfId="55" applyNumberFormat="1" applyFont="1" applyFill="1" applyBorder="1" applyAlignment="1">
      <alignment vertical="center"/>
    </xf>
    <xf numFmtId="193" fontId="14" fillId="0" borderId="0" xfId="55" applyNumberFormat="1" applyFont="1" applyFill="1" applyAlignment="1">
      <alignment horizontal="center" vertical="center"/>
    </xf>
    <xf numFmtId="193" fontId="14" fillId="0" borderId="0" xfId="55" applyNumberFormat="1" applyFont="1" applyFill="1" applyBorder="1" applyAlignment="1">
      <alignment horizontal="center" vertical="center"/>
    </xf>
    <xf numFmtId="193" fontId="14" fillId="0" borderId="0" xfId="55" applyNumberFormat="1" applyFont="1" applyFill="1" applyAlignment="1">
      <alignment horizontal="right" vertical="center"/>
    </xf>
    <xf numFmtId="193" fontId="14" fillId="0" borderId="0" xfId="55" applyNumberFormat="1" applyFont="1" applyFill="1" applyAlignment="1">
      <alignment vertical="center"/>
    </xf>
    <xf numFmtId="193" fontId="14" fillId="0" borderId="7" xfId="55" applyNumberFormat="1" applyFont="1" applyFill="1" applyBorder="1" applyAlignment="1">
      <alignment horizontal="right" vertical="center"/>
    </xf>
    <xf numFmtId="193" fontId="15" fillId="0" borderId="0" xfId="55" applyNumberFormat="1" applyFont="1" applyFill="1" applyAlignment="1">
      <alignment horizontal="right" vertical="center"/>
    </xf>
    <xf numFmtId="193" fontId="15" fillId="0" borderId="0" xfId="55" quotePrefix="1" applyNumberFormat="1" applyFont="1" applyFill="1" applyBorder="1" applyAlignment="1">
      <alignment horizontal="right" vertical="center"/>
    </xf>
    <xf numFmtId="193" fontId="15" fillId="0" borderId="0" xfId="55" applyNumberFormat="1" applyFont="1" applyFill="1" applyBorder="1" applyAlignment="1">
      <alignment horizontal="right" vertical="center"/>
    </xf>
    <xf numFmtId="193" fontId="15" fillId="0" borderId="0" xfId="55" applyNumberFormat="1" applyFont="1" applyFill="1" applyBorder="1" applyAlignment="1">
      <alignment horizontal="right" vertical="center" wrapText="1"/>
    </xf>
    <xf numFmtId="193" fontId="15" fillId="0" borderId="7" xfId="55" applyNumberFormat="1" applyFont="1" applyFill="1" applyBorder="1" applyAlignment="1">
      <alignment horizontal="right" vertical="center" wrapText="1"/>
    </xf>
    <xf numFmtId="193" fontId="15" fillId="0" borderId="7" xfId="55" applyNumberFormat="1" applyFont="1" applyFill="1" applyBorder="1" applyAlignment="1">
      <alignment horizontal="right" vertical="center"/>
    </xf>
    <xf numFmtId="0" fontId="11" fillId="0" borderId="0" xfId="809" applyFont="1" applyAlignment="1">
      <alignment vertical="center"/>
    </xf>
    <xf numFmtId="0" fontId="10" fillId="0" borderId="7" xfId="809" applyFont="1" applyBorder="1" applyAlignment="1">
      <alignment horizontal="center" vertical="center"/>
    </xf>
    <xf numFmtId="0" fontId="10" fillId="0" borderId="0" xfId="935" applyFont="1" applyAlignment="1">
      <alignment horizontal="left" vertical="center"/>
    </xf>
    <xf numFmtId="0" fontId="11" fillId="0" borderId="0" xfId="935" applyFont="1" applyAlignment="1">
      <alignment vertical="center"/>
    </xf>
    <xf numFmtId="0" fontId="10" fillId="0" borderId="0" xfId="935" applyFont="1" applyAlignment="1">
      <alignment horizontal="right" vertical="center"/>
    </xf>
    <xf numFmtId="193" fontId="10" fillId="0" borderId="0" xfId="824" applyNumberFormat="1" applyFont="1" applyAlignment="1">
      <alignment horizontal="center" vertical="center"/>
    </xf>
    <xf numFmtId="0" fontId="11" fillId="0" borderId="0" xfId="935" applyFont="1" applyAlignment="1">
      <alignment horizontal="right" vertical="center"/>
    </xf>
    <xf numFmtId="0" fontId="10" fillId="0" borderId="0" xfId="935" applyFont="1" applyAlignment="1">
      <alignment vertical="center"/>
    </xf>
    <xf numFmtId="0" fontId="11" fillId="0" borderId="0" xfId="935" applyFont="1" applyAlignment="1">
      <alignment horizontal="center" vertical="center"/>
    </xf>
    <xf numFmtId="193" fontId="11" fillId="0" borderId="0" xfId="935" applyNumberFormat="1" applyFont="1" applyAlignment="1">
      <alignment horizontal="right" vertical="center"/>
    </xf>
    <xf numFmtId="0" fontId="11" fillId="0" borderId="7" xfId="935" applyFont="1" applyBorder="1" applyAlignment="1">
      <alignment vertical="center"/>
    </xf>
    <xf numFmtId="0" fontId="13" fillId="0" borderId="0" xfId="935" applyFont="1" applyAlignment="1">
      <alignment horizontal="center" vertical="center"/>
    </xf>
    <xf numFmtId="193" fontId="11" fillId="0" borderId="0" xfId="935" applyNumberFormat="1" applyFont="1" applyAlignment="1">
      <alignment vertical="center"/>
    </xf>
    <xf numFmtId="0" fontId="15" fillId="0" borderId="0" xfId="935" applyFont="1" applyAlignment="1">
      <alignment vertical="center"/>
    </xf>
    <xf numFmtId="0" fontId="15" fillId="0" borderId="0" xfId="935" applyFont="1" applyAlignment="1">
      <alignment horizontal="left" vertical="center"/>
    </xf>
    <xf numFmtId="0" fontId="14" fillId="0" borderId="0" xfId="935" applyFont="1" applyAlignment="1">
      <alignment horizontal="center" vertical="center"/>
    </xf>
    <xf numFmtId="0" fontId="16" fillId="0" borderId="0" xfId="935" applyFont="1" applyAlignment="1">
      <alignment horizontal="center" vertical="center"/>
    </xf>
    <xf numFmtId="193" fontId="14" fillId="0" borderId="0" xfId="935" applyNumberFormat="1" applyFont="1" applyAlignment="1">
      <alignment horizontal="center" vertical="center" wrapText="1"/>
    </xf>
    <xf numFmtId="193" fontId="14" fillId="0" borderId="0" xfId="935" applyNumberFormat="1" applyFont="1" applyAlignment="1">
      <alignment horizontal="center" vertical="center"/>
    </xf>
    <xf numFmtId="0" fontId="14" fillId="0" borderId="0" xfId="935" applyFont="1" applyAlignment="1">
      <alignment horizontal="center" vertical="center" wrapText="1"/>
    </xf>
    <xf numFmtId="49" fontId="17" fillId="0" borderId="0" xfId="935" applyNumberFormat="1" applyFont="1" applyAlignment="1">
      <alignment horizontal="center" vertical="center"/>
    </xf>
    <xf numFmtId="193" fontId="14" fillId="0" borderId="0" xfId="55" quotePrefix="1" applyNumberFormat="1" applyFont="1" applyFill="1" applyBorder="1" applyAlignment="1">
      <alignment horizontal="center" vertical="center"/>
    </xf>
    <xf numFmtId="0" fontId="16" fillId="0" borderId="0" xfId="935" applyFont="1" applyAlignment="1">
      <alignment horizontal="center" vertical="center" wrapText="1"/>
    </xf>
    <xf numFmtId="0" fontId="17" fillId="0" borderId="0" xfId="935" applyFont="1" applyAlignment="1">
      <alignment vertical="center"/>
    </xf>
    <xf numFmtId="0" fontId="14" fillId="0" borderId="7" xfId="935" applyFont="1" applyBorder="1" applyAlignment="1">
      <alignment horizontal="center" vertical="center"/>
    </xf>
    <xf numFmtId="193" fontId="14" fillId="0" borderId="0" xfId="55" applyNumberFormat="1" applyFont="1" applyFill="1" applyBorder="1" applyAlignment="1">
      <alignment vertical="center" wrapText="1"/>
    </xf>
    <xf numFmtId="0" fontId="14" fillId="0" borderId="0" xfId="935" applyFont="1" applyAlignment="1">
      <alignment horizontal="left" vertical="center" wrapText="1"/>
    </xf>
    <xf numFmtId="193" fontId="15" fillId="0" borderId="0" xfId="55" applyNumberFormat="1" applyFont="1" applyFill="1" applyAlignment="1">
      <alignment vertical="center"/>
    </xf>
    <xf numFmtId="191" fontId="17" fillId="0" borderId="0" xfId="935" applyNumberFormat="1" applyFont="1" applyAlignment="1">
      <alignment horizontal="left" vertical="center" wrapText="1"/>
    </xf>
    <xf numFmtId="0" fontId="15" fillId="0" borderId="0" xfId="935" applyFont="1" applyAlignment="1">
      <alignment horizontal="left" vertical="center" wrapText="1"/>
    </xf>
    <xf numFmtId="191" fontId="15" fillId="0" borderId="0" xfId="935" applyNumberFormat="1" applyFont="1" applyAlignment="1">
      <alignment horizontal="center" vertical="center" wrapText="1"/>
    </xf>
    <xf numFmtId="49" fontId="17" fillId="0" borderId="0" xfId="935" applyNumberFormat="1" applyFont="1" applyAlignment="1">
      <alignment horizontal="center" vertical="center" wrapText="1"/>
    </xf>
    <xf numFmtId="193" fontId="15" fillId="0" borderId="7" xfId="55" quotePrefix="1" applyNumberFormat="1" applyFont="1" applyFill="1" applyBorder="1" applyAlignment="1">
      <alignment horizontal="right" vertical="center"/>
    </xf>
    <xf numFmtId="191" fontId="17" fillId="0" borderId="0" xfId="935" applyNumberFormat="1" applyFont="1" applyAlignment="1">
      <alignment horizontal="center" vertical="center" wrapText="1"/>
    </xf>
    <xf numFmtId="193" fontId="15" fillId="0" borderId="8" xfId="55" quotePrefix="1" applyNumberFormat="1" applyFont="1" applyFill="1" applyBorder="1" applyAlignment="1">
      <alignment horizontal="right" vertical="center"/>
    </xf>
    <xf numFmtId="193" fontId="15" fillId="0" borderId="0" xfId="935" applyNumberFormat="1" applyFont="1" applyAlignment="1">
      <alignment vertical="center"/>
    </xf>
    <xf numFmtId="193" fontId="14" fillId="0" borderId="0" xfId="935" applyNumberFormat="1" applyFont="1" applyAlignment="1">
      <alignment vertical="center"/>
    </xf>
    <xf numFmtId="0" fontId="15" fillId="0" borderId="0" xfId="935" applyFont="1" applyAlignment="1">
      <alignment horizontal="center" vertical="center"/>
    </xf>
    <xf numFmtId="0" fontId="17" fillId="0" borderId="0" xfId="935" applyFont="1" applyAlignment="1">
      <alignment horizontal="center" vertical="center"/>
    </xf>
    <xf numFmtId="0" fontId="19" fillId="0" borderId="0" xfId="935" applyFont="1" applyAlignment="1">
      <alignment horizontal="left" vertical="center"/>
    </xf>
    <xf numFmtId="193" fontId="19" fillId="0" borderId="9" xfId="935" applyNumberFormat="1" applyFont="1" applyBorder="1" applyAlignment="1">
      <alignment vertical="center"/>
    </xf>
    <xf numFmtId="0" fontId="19" fillId="0" borderId="0" xfId="935" applyFont="1" applyAlignment="1">
      <alignment vertical="center"/>
    </xf>
    <xf numFmtId="0" fontId="18" fillId="0" borderId="0" xfId="935" applyFont="1" applyAlignment="1">
      <alignment horizontal="center" vertical="center"/>
    </xf>
    <xf numFmtId="0" fontId="18" fillId="0" borderId="7" xfId="935" applyFont="1" applyBorder="1" applyAlignment="1">
      <alignment horizontal="center" vertical="center"/>
    </xf>
    <xf numFmtId="193" fontId="18" fillId="0" borderId="0" xfId="935" applyNumberFormat="1" applyFont="1" applyAlignment="1">
      <alignment horizontal="center" vertical="center"/>
    </xf>
    <xf numFmtId="49" fontId="20" fillId="0" borderId="0" xfId="935" applyNumberFormat="1" applyFont="1" applyAlignment="1">
      <alignment horizontal="center" vertical="center"/>
    </xf>
    <xf numFmtId="193" fontId="18" fillId="0" borderId="0" xfId="935" quotePrefix="1" applyNumberFormat="1" applyFont="1" applyAlignment="1">
      <alignment horizontal="center" vertical="center"/>
    </xf>
    <xf numFmtId="193" fontId="18" fillId="0" borderId="0" xfId="935" applyNumberFormat="1" applyFont="1" applyAlignment="1">
      <alignment vertical="center"/>
    </xf>
    <xf numFmtId="193" fontId="18" fillId="0" borderId="0" xfId="935" applyNumberFormat="1" applyFont="1" applyAlignment="1">
      <alignment horizontal="center" vertical="center" wrapText="1"/>
    </xf>
    <xf numFmtId="0" fontId="20" fillId="0" borderId="0" xfId="935" applyFont="1" applyAlignment="1">
      <alignment horizontal="center" vertical="center"/>
    </xf>
    <xf numFmtId="193" fontId="18" fillId="0" borderId="0" xfId="55" applyNumberFormat="1" applyFont="1" applyFill="1" applyAlignment="1">
      <alignment horizontal="center" vertical="center"/>
    </xf>
    <xf numFmtId="193" fontId="18" fillId="0" borderId="0" xfId="55" applyNumberFormat="1" applyFont="1" applyFill="1" applyBorder="1" applyAlignment="1">
      <alignment horizontal="center" vertical="center"/>
    </xf>
    <xf numFmtId="193" fontId="18" fillId="0" borderId="0" xfId="55" applyNumberFormat="1" applyFont="1" applyFill="1" applyAlignment="1">
      <alignment horizontal="right" vertical="center"/>
    </xf>
    <xf numFmtId="193" fontId="18" fillId="0" borderId="0" xfId="678" applyNumberFormat="1" applyFont="1" applyFill="1" applyAlignment="1">
      <alignment horizontal="right" vertical="center"/>
    </xf>
    <xf numFmtId="193" fontId="18" fillId="0" borderId="0" xfId="55" applyNumberFormat="1" applyFont="1" applyFill="1" applyBorder="1" applyAlignment="1">
      <alignment vertical="center"/>
    </xf>
    <xf numFmtId="0" fontId="18" fillId="0" borderId="0" xfId="935" applyFont="1" applyAlignment="1">
      <alignment horizontal="center" vertical="center" wrapText="1"/>
    </xf>
    <xf numFmtId="0" fontId="20" fillId="0" borderId="0" xfId="935" applyFont="1" applyAlignment="1">
      <alignment horizontal="center" vertical="center" wrapText="1"/>
    </xf>
    <xf numFmtId="193" fontId="18" fillId="0" borderId="0" xfId="55" applyNumberFormat="1" applyFont="1" applyFill="1" applyAlignment="1">
      <alignment vertical="center"/>
    </xf>
    <xf numFmtId="193" fontId="18" fillId="0" borderId="0" xfId="55" applyNumberFormat="1" applyFont="1" applyFill="1" applyBorder="1" applyAlignment="1">
      <alignment horizontal="right" vertical="center"/>
    </xf>
    <xf numFmtId="0" fontId="18" fillId="0" borderId="0" xfId="935" applyFont="1" applyAlignment="1">
      <alignment horizontal="left" vertical="center"/>
    </xf>
    <xf numFmtId="193" fontId="18" fillId="0" borderId="7" xfId="55" applyNumberFormat="1" applyFont="1" applyFill="1" applyBorder="1" applyAlignment="1">
      <alignment horizontal="right" vertical="center"/>
    </xf>
    <xf numFmtId="193" fontId="18" fillId="0" borderId="7" xfId="678" applyNumberFormat="1" applyFont="1" applyFill="1" applyBorder="1" applyAlignment="1">
      <alignment horizontal="right" vertical="center"/>
    </xf>
    <xf numFmtId="0" fontId="19" fillId="0" borderId="0" xfId="935" applyFont="1" applyAlignment="1">
      <alignment horizontal="left" vertical="center" wrapText="1"/>
    </xf>
    <xf numFmtId="49" fontId="21" fillId="0" borderId="0" xfId="935" applyNumberFormat="1" applyFont="1" applyAlignment="1">
      <alignment horizontal="center" vertical="center" wrapText="1"/>
    </xf>
    <xf numFmtId="193" fontId="19" fillId="0" borderId="0" xfId="55" quotePrefix="1" applyNumberFormat="1" applyFont="1" applyFill="1" applyBorder="1" applyAlignment="1">
      <alignment horizontal="right" vertical="center" wrapText="1"/>
    </xf>
    <xf numFmtId="193" fontId="19" fillId="0" borderId="0" xfId="55" applyNumberFormat="1" applyFont="1" applyFill="1" applyBorder="1" applyAlignment="1">
      <alignment horizontal="right" vertical="center"/>
    </xf>
    <xf numFmtId="193" fontId="19" fillId="0" borderId="0" xfId="55" applyNumberFormat="1" applyFont="1" applyFill="1" applyBorder="1" applyAlignment="1">
      <alignment horizontal="right" vertical="center" wrapText="1"/>
    </xf>
    <xf numFmtId="193" fontId="19" fillId="0" borderId="0" xfId="55" applyNumberFormat="1" applyFont="1" applyFill="1" applyAlignment="1">
      <alignment horizontal="right" vertical="center"/>
    </xf>
    <xf numFmtId="0" fontId="18" fillId="0" borderId="0" xfId="935" applyFont="1" applyAlignment="1">
      <alignment horizontal="left" vertical="center" wrapText="1"/>
    </xf>
    <xf numFmtId="49" fontId="21" fillId="0" borderId="0" xfId="935" applyNumberFormat="1" applyFont="1" applyAlignment="1">
      <alignment horizontal="left" vertical="center" wrapText="1"/>
    </xf>
    <xf numFmtId="193" fontId="19" fillId="0" borderId="0" xfId="55" applyNumberFormat="1" applyFont="1" applyFill="1" applyBorder="1" applyAlignment="1">
      <alignment vertical="center"/>
    </xf>
    <xf numFmtId="193" fontId="19" fillId="0" borderId="0" xfId="55" quotePrefix="1" applyNumberFormat="1" applyFont="1" applyFill="1" applyBorder="1" applyAlignment="1">
      <alignment horizontal="right" vertical="center"/>
    </xf>
    <xf numFmtId="0" fontId="19" fillId="0" borderId="0" xfId="935" applyFont="1" applyAlignment="1">
      <alignment horizontal="center" vertical="center" wrapText="1"/>
    </xf>
    <xf numFmtId="193" fontId="19" fillId="0" borderId="0" xfId="55" quotePrefix="1" applyNumberFormat="1" applyFont="1" applyFill="1" applyBorder="1" applyAlignment="1">
      <alignment vertical="center"/>
    </xf>
    <xf numFmtId="193" fontId="19" fillId="0" borderId="0" xfId="55" quotePrefix="1" applyNumberFormat="1" applyFont="1" applyFill="1" applyBorder="1" applyAlignment="1">
      <alignment vertical="center" wrapText="1"/>
    </xf>
    <xf numFmtId="193" fontId="19" fillId="0" borderId="7" xfId="55" applyNumberFormat="1" applyFont="1" applyFill="1" applyBorder="1" applyAlignment="1">
      <alignment horizontal="right" vertical="center" wrapText="1"/>
    </xf>
    <xf numFmtId="193" fontId="19" fillId="0" borderId="7" xfId="55" applyNumberFormat="1" applyFont="1" applyFill="1" applyBorder="1" applyAlignment="1">
      <alignment vertical="center"/>
    </xf>
    <xf numFmtId="193" fontId="19" fillId="0" borderId="7" xfId="55" applyNumberFormat="1" applyFont="1" applyFill="1" applyBorder="1" applyAlignment="1">
      <alignment horizontal="right" vertical="center"/>
    </xf>
    <xf numFmtId="49" fontId="20" fillId="0" borderId="0" xfId="935" applyNumberFormat="1" applyFont="1" applyAlignment="1">
      <alignment horizontal="center" vertical="center" wrapText="1"/>
    </xf>
    <xf numFmtId="193" fontId="19" fillId="0" borderId="8" xfId="55" quotePrefix="1" applyNumberFormat="1" applyFont="1" applyFill="1" applyBorder="1" applyAlignment="1">
      <alignment vertical="center"/>
    </xf>
    <xf numFmtId="193" fontId="11" fillId="0" borderId="0" xfId="493" applyNumberFormat="1" applyFont="1" applyFill="1" applyBorder="1" applyAlignment="1">
      <alignment horizontal="right" vertical="center"/>
    </xf>
    <xf numFmtId="0" fontId="11" fillId="0" borderId="0" xfId="935" quotePrefix="1" applyFont="1" applyAlignment="1">
      <alignment horizontal="center" vertical="center"/>
    </xf>
    <xf numFmtId="0" fontId="10" fillId="0" borderId="0" xfId="935" applyFont="1" applyAlignment="1">
      <alignment horizontal="center" vertical="center"/>
    </xf>
    <xf numFmtId="0" fontId="11" fillId="0" borderId="0" xfId="935" quotePrefix="1" applyFont="1" applyAlignment="1">
      <alignment horizontal="left" vertical="center" indent="2"/>
    </xf>
    <xf numFmtId="0" fontId="10" fillId="0" borderId="0" xfId="935" quotePrefix="1" applyFont="1" applyAlignment="1">
      <alignment horizontal="left" vertical="center"/>
    </xf>
    <xf numFmtId="0" fontId="13" fillId="0" borderId="7" xfId="935" applyFont="1" applyBorder="1" applyAlignment="1">
      <alignment horizontal="center" vertical="center"/>
    </xf>
    <xf numFmtId="193" fontId="11" fillId="0" borderId="7" xfId="493" applyNumberFormat="1" applyFont="1" applyFill="1" applyBorder="1" applyAlignment="1">
      <alignment horizontal="right" vertical="center"/>
    </xf>
    <xf numFmtId="193" fontId="11" fillId="0" borderId="7" xfId="935" applyNumberFormat="1" applyFont="1" applyBorder="1" applyAlignment="1">
      <alignment horizontal="right" vertical="center"/>
    </xf>
    <xf numFmtId="49" fontId="13" fillId="0" borderId="0" xfId="935" applyNumberFormat="1" applyFont="1" applyAlignment="1">
      <alignment horizontal="center" vertical="center"/>
    </xf>
    <xf numFmtId="0" fontId="11" fillId="0" borderId="0" xfId="935" applyFont="1" applyAlignment="1">
      <alignment horizontal="left" vertical="center"/>
    </xf>
    <xf numFmtId="0" fontId="11" fillId="0" borderId="0" xfId="935" quotePrefix="1" applyFont="1" applyAlignment="1">
      <alignment vertical="center"/>
    </xf>
    <xf numFmtId="193" fontId="11" fillId="0" borderId="0" xfId="935" applyNumberFormat="1" applyFont="1" applyAlignment="1">
      <alignment horizontal="center" vertical="center"/>
    </xf>
    <xf numFmtId="37" fontId="11" fillId="0" borderId="0" xfId="935" applyNumberFormat="1" applyFont="1" applyAlignment="1">
      <alignment vertical="center"/>
    </xf>
    <xf numFmtId="193" fontId="11" fillId="0" borderId="7" xfId="935" applyNumberFormat="1" applyFont="1" applyBorder="1" applyAlignment="1">
      <alignment vertical="center"/>
    </xf>
    <xf numFmtId="0" fontId="19" fillId="0" borderId="7" xfId="935" quotePrefix="1" applyFont="1" applyBorder="1" applyAlignment="1">
      <alignment vertical="center"/>
    </xf>
    <xf numFmtId="193" fontId="10" fillId="0" borderId="0" xfId="807" applyNumberFormat="1" applyFont="1" applyAlignment="1">
      <alignment horizontal="center" vertical="center"/>
    </xf>
    <xf numFmtId="193" fontId="18" fillId="0" borderId="0" xfId="55" applyNumberFormat="1" applyFont="1" applyAlignment="1">
      <alignment horizontal="right" vertical="center"/>
    </xf>
    <xf numFmtId="0" fontId="18" fillId="0" borderId="0" xfId="935" applyFont="1" applyAlignment="1">
      <alignment horizontal="right" vertical="center"/>
    </xf>
    <xf numFmtId="0" fontId="18" fillId="0" borderId="0" xfId="935" applyFont="1" applyAlignment="1">
      <alignment horizontal="right" vertical="center" wrapText="1"/>
    </xf>
    <xf numFmtId="0" fontId="18" fillId="0" borderId="7" xfId="935" applyFont="1" applyBorder="1" applyAlignment="1">
      <alignment horizontal="right" vertical="center"/>
    </xf>
    <xf numFmtId="193" fontId="14" fillId="0" borderId="0" xfId="55" applyNumberFormat="1" applyFont="1" applyFill="1" applyBorder="1" applyAlignment="1">
      <alignment horizontal="right" vertical="center"/>
    </xf>
    <xf numFmtId="0" fontId="11" fillId="0" borderId="0" xfId="935" quotePrefix="1" applyFont="1" applyAlignment="1">
      <alignment horizontal="left" vertical="center"/>
    </xf>
    <xf numFmtId="0" fontId="10" fillId="0" borderId="0" xfId="809" applyFont="1" applyAlignment="1">
      <alignment horizontal="center" vertical="center"/>
    </xf>
    <xf numFmtId="0" fontId="19" fillId="0" borderId="0" xfId="935" applyFont="1" applyAlignment="1">
      <alignment horizontal="right" vertical="center"/>
    </xf>
    <xf numFmtId="0" fontId="15" fillId="0" borderId="0" xfId="807" applyFont="1" applyAlignment="1">
      <alignment horizontal="center" vertical="center"/>
    </xf>
    <xf numFmtId="0" fontId="18" fillId="0" borderId="7" xfId="935" applyFont="1" applyBorder="1" applyAlignment="1">
      <alignment vertical="center"/>
    </xf>
    <xf numFmtId="0" fontId="18" fillId="0" borderId="0" xfId="935" applyFont="1" applyAlignment="1">
      <alignment vertical="center"/>
    </xf>
    <xf numFmtId="0" fontId="14" fillId="0" borderId="7" xfId="935" applyFont="1" applyBorder="1" applyAlignment="1">
      <alignment horizontal="right" vertical="center"/>
    </xf>
    <xf numFmtId="0" fontId="14" fillId="0" borderId="7" xfId="935" applyFont="1" applyBorder="1" applyAlignment="1">
      <alignment vertical="center"/>
    </xf>
    <xf numFmtId="193" fontId="15" fillId="0" borderId="0" xfId="55" applyNumberFormat="1" applyFont="1" applyFill="1" applyAlignment="1">
      <alignment horizontal="right" vertical="center" wrapText="1"/>
    </xf>
    <xf numFmtId="193" fontId="15" fillId="0" borderId="0" xfId="413" applyNumberFormat="1" applyFont="1" applyFill="1" applyAlignment="1">
      <alignment horizontal="right" vertical="center"/>
    </xf>
    <xf numFmtId="193" fontId="15" fillId="0" borderId="0" xfId="413" applyNumberFormat="1" applyFont="1" applyFill="1" applyAlignment="1">
      <alignment horizontal="right" vertical="center" wrapText="1"/>
    </xf>
    <xf numFmtId="192" fontId="15" fillId="0" borderId="0" xfId="55" applyNumberFormat="1" applyFont="1" applyFill="1" applyAlignment="1">
      <alignment vertical="center"/>
    </xf>
    <xf numFmtId="193" fontId="15" fillId="0" borderId="8" xfId="55" applyNumberFormat="1" applyFont="1" applyFill="1" applyBorder="1" applyAlignment="1">
      <alignment horizontal="right" vertical="center"/>
    </xf>
    <xf numFmtId="193" fontId="11" fillId="0" borderId="7" xfId="413" applyNumberFormat="1" applyFont="1" applyFill="1" applyBorder="1" applyAlignment="1">
      <alignment horizontal="right" vertical="center"/>
    </xf>
    <xf numFmtId="193" fontId="11" fillId="35" borderId="0" xfId="55" applyNumberFormat="1" applyFont="1" applyFill="1" applyBorder="1" applyAlignment="1">
      <alignment horizontal="right" vertical="center"/>
    </xf>
    <xf numFmtId="193" fontId="11" fillId="35" borderId="7" xfId="55" applyNumberFormat="1" applyFont="1" applyFill="1" applyBorder="1" applyAlignment="1">
      <alignment horizontal="right" vertical="center"/>
    </xf>
    <xf numFmtId="193" fontId="11" fillId="35" borderId="0" xfId="55" applyNumberFormat="1" applyFont="1" applyFill="1" applyAlignment="1">
      <alignment horizontal="right" vertical="center"/>
    </xf>
    <xf numFmtId="193" fontId="11" fillId="35" borderId="0" xfId="0" applyNumberFormat="1" applyFont="1" applyFill="1" applyAlignment="1">
      <alignment horizontal="right" vertical="center"/>
    </xf>
    <xf numFmtId="193" fontId="11" fillId="35" borderId="8" xfId="55" applyNumberFormat="1" applyFont="1" applyFill="1" applyBorder="1" applyAlignment="1">
      <alignment horizontal="right" vertical="center"/>
    </xf>
    <xf numFmtId="193" fontId="10" fillId="35" borderId="0" xfId="55" applyNumberFormat="1" applyFont="1" applyFill="1" applyBorder="1" applyAlignment="1">
      <alignment horizontal="center" vertical="center"/>
    </xf>
    <xf numFmtId="193" fontId="11" fillId="35" borderId="0" xfId="55" applyNumberFormat="1" applyFont="1" applyFill="1" applyBorder="1" applyAlignment="1">
      <alignment vertical="center"/>
    </xf>
    <xf numFmtId="193" fontId="11" fillId="35" borderId="7" xfId="55" applyNumberFormat="1" applyFont="1" applyFill="1" applyBorder="1" applyAlignment="1">
      <alignment vertical="center"/>
    </xf>
    <xf numFmtId="193" fontId="11" fillId="35" borderId="8" xfId="55" applyNumberFormat="1" applyFont="1" applyFill="1" applyBorder="1" applyAlignment="1">
      <alignment vertical="center"/>
    </xf>
    <xf numFmtId="194" fontId="11" fillId="35" borderId="0" xfId="55" applyNumberFormat="1" applyFont="1" applyFill="1" applyBorder="1" applyAlignment="1">
      <alignment vertical="center"/>
    </xf>
    <xf numFmtId="193" fontId="11" fillId="35" borderId="0" xfId="55" applyNumberFormat="1" applyFont="1" applyFill="1" applyAlignment="1">
      <alignment vertical="center"/>
    </xf>
    <xf numFmtId="193" fontId="11" fillId="35" borderId="0" xfId="55" applyNumberFormat="1" applyFont="1" applyFill="1"/>
    <xf numFmtId="193" fontId="11" fillId="35" borderId="7" xfId="55" applyNumberFormat="1" applyFont="1" applyFill="1" applyBorder="1"/>
    <xf numFmtId="193" fontId="11" fillId="35" borderId="0" xfId="55" applyNumberFormat="1" applyFont="1" applyFill="1" applyBorder="1"/>
    <xf numFmtId="193" fontId="11" fillId="35" borderId="0" xfId="55" applyNumberFormat="1" applyFont="1" applyFill="1" applyBorder="1" applyAlignment="1"/>
    <xf numFmtId="193" fontId="11" fillId="35" borderId="7" xfId="55" applyNumberFormat="1" applyFont="1" applyFill="1" applyBorder="1" applyAlignment="1"/>
    <xf numFmtId="193" fontId="19" fillId="35" borderId="0" xfId="55" quotePrefix="1" applyNumberFormat="1" applyFont="1" applyFill="1" applyBorder="1" applyAlignment="1">
      <alignment vertical="center"/>
    </xf>
    <xf numFmtId="193" fontId="19" fillId="35" borderId="0" xfId="55" applyNumberFormat="1" applyFont="1" applyFill="1" applyBorder="1" applyAlignment="1">
      <alignment vertical="center"/>
    </xf>
    <xf numFmtId="193" fontId="19" fillId="35" borderId="0" xfId="55" quotePrefix="1" applyNumberFormat="1" applyFont="1" applyFill="1" applyBorder="1" applyAlignment="1">
      <alignment horizontal="right" vertical="center"/>
    </xf>
    <xf numFmtId="193" fontId="19" fillId="35" borderId="0" xfId="55" applyNumberFormat="1" applyFont="1" applyFill="1" applyBorder="1" applyAlignment="1">
      <alignment horizontal="right" vertical="center"/>
    </xf>
    <xf numFmtId="193" fontId="19" fillId="35" borderId="0" xfId="55" applyNumberFormat="1" applyFont="1" applyFill="1" applyAlignment="1">
      <alignment horizontal="right" vertical="center"/>
    </xf>
    <xf numFmtId="193" fontId="19" fillId="35" borderId="7" xfId="55" applyNumberFormat="1" applyFont="1" applyFill="1" applyBorder="1" applyAlignment="1">
      <alignment horizontal="right" vertical="center" wrapText="1"/>
    </xf>
    <xf numFmtId="193" fontId="19" fillId="35" borderId="7" xfId="55" applyNumberFormat="1" applyFont="1" applyFill="1" applyBorder="1" applyAlignment="1">
      <alignment vertical="center"/>
    </xf>
    <xf numFmtId="193" fontId="19" fillId="35" borderId="7" xfId="55" applyNumberFormat="1" applyFont="1" applyFill="1" applyBorder="1" applyAlignment="1">
      <alignment horizontal="right" vertical="center"/>
    </xf>
    <xf numFmtId="193" fontId="19" fillId="35" borderId="8" xfId="55" quotePrefix="1" applyNumberFormat="1" applyFont="1" applyFill="1" applyBorder="1" applyAlignment="1">
      <alignment vertical="center"/>
    </xf>
    <xf numFmtId="193" fontId="15" fillId="35" borderId="0" xfId="413" quotePrefix="1" applyNumberFormat="1" applyFont="1" applyFill="1" applyBorder="1" applyAlignment="1">
      <alignment vertical="center"/>
    </xf>
    <xf numFmtId="193" fontId="15" fillId="35" borderId="0" xfId="413" applyNumberFormat="1" applyFont="1" applyFill="1" applyBorder="1" applyAlignment="1">
      <alignment vertical="center"/>
    </xf>
    <xf numFmtId="193" fontId="15" fillId="35" borderId="0" xfId="55" applyNumberFormat="1" applyFont="1" applyFill="1" applyBorder="1" applyAlignment="1">
      <alignment horizontal="right" vertical="center"/>
    </xf>
    <xf numFmtId="193" fontId="15" fillId="35" borderId="0" xfId="55" quotePrefix="1" applyNumberFormat="1" applyFont="1" applyFill="1" applyBorder="1" applyAlignment="1">
      <alignment horizontal="right" vertical="center"/>
    </xf>
    <xf numFmtId="193" fontId="15" fillId="35" borderId="7" xfId="55" applyNumberFormat="1" applyFont="1" applyFill="1" applyBorder="1" applyAlignment="1">
      <alignment horizontal="right" vertical="center" wrapText="1"/>
    </xf>
    <xf numFmtId="193" fontId="15" fillId="35" borderId="7" xfId="55" applyNumberFormat="1" applyFont="1" applyFill="1" applyBorder="1" applyAlignment="1">
      <alignment horizontal="right" vertical="center"/>
    </xf>
    <xf numFmtId="193" fontId="15" fillId="35" borderId="7" xfId="55" quotePrefix="1" applyNumberFormat="1" applyFont="1" applyFill="1" applyBorder="1" applyAlignment="1">
      <alignment horizontal="right" vertical="center"/>
    </xf>
    <xf numFmtId="193" fontId="15" fillId="35" borderId="8" xfId="55" quotePrefix="1" applyNumberFormat="1" applyFont="1" applyFill="1" applyBorder="1" applyAlignment="1">
      <alignment horizontal="right" vertical="center"/>
    </xf>
    <xf numFmtId="193" fontId="15" fillId="0" borderId="0" xfId="413" applyNumberFormat="1" applyFont="1" applyFill="1" applyBorder="1" applyAlignment="1">
      <alignment vertical="center"/>
    </xf>
    <xf numFmtId="193" fontId="15" fillId="0" borderId="0" xfId="413" quotePrefix="1" applyNumberFormat="1" applyFont="1" applyFill="1" applyBorder="1" applyAlignment="1">
      <alignment vertical="center"/>
    </xf>
    <xf numFmtId="193" fontId="15" fillId="0" borderId="0" xfId="58" applyNumberFormat="1" applyFont="1" applyFill="1" applyAlignment="1">
      <alignment horizontal="right" vertical="center" wrapText="1"/>
    </xf>
    <xf numFmtId="193" fontId="19" fillId="0" borderId="7" xfId="55" quotePrefix="1" applyNumberFormat="1" applyFont="1" applyFill="1" applyBorder="1" applyAlignment="1">
      <alignment vertical="center"/>
    </xf>
    <xf numFmtId="193" fontId="19" fillId="35" borderId="7" xfId="55" quotePrefix="1" applyNumberFormat="1" applyFont="1" applyFill="1" applyBorder="1" applyAlignment="1">
      <alignment vertical="center"/>
    </xf>
    <xf numFmtId="193" fontId="10" fillId="0" borderId="0" xfId="55" applyNumberFormat="1" applyFont="1" applyAlignment="1">
      <alignment horizontal="right" vertical="center"/>
    </xf>
    <xf numFmtId="193" fontId="11" fillId="0" borderId="0" xfId="55" applyNumberFormat="1" applyFont="1" applyAlignment="1">
      <alignment vertical="center"/>
    </xf>
    <xf numFmtId="193" fontId="15" fillId="0" borderId="0" xfId="935" applyNumberFormat="1" applyFont="1" applyAlignment="1">
      <alignment horizontal="left" vertical="center"/>
    </xf>
    <xf numFmtId="0" fontId="14" fillId="0" borderId="0" xfId="935" applyFont="1" applyAlignment="1">
      <alignment horizontal="right" vertical="center"/>
    </xf>
    <xf numFmtId="193" fontId="14" fillId="0" borderId="0" xfId="935" applyNumberFormat="1" applyFont="1" applyAlignment="1">
      <alignment horizontal="right" vertical="center"/>
    </xf>
    <xf numFmtId="193" fontId="14" fillId="0" borderId="0" xfId="824" applyNumberFormat="1" applyFont="1" applyAlignment="1">
      <alignment horizontal="center" vertical="center"/>
    </xf>
    <xf numFmtId="0" fontId="15" fillId="0" borderId="0" xfId="935" applyFont="1" applyAlignment="1">
      <alignment horizontal="right" vertical="center"/>
    </xf>
    <xf numFmtId="0" fontId="14" fillId="0" borderId="0" xfId="935" applyFont="1" applyAlignment="1">
      <alignment vertical="center"/>
    </xf>
    <xf numFmtId="0" fontId="15" fillId="0" borderId="0" xfId="935" applyFont="1" applyAlignment="1">
      <alignment horizontal="left" vertical="center" indent="1"/>
    </xf>
    <xf numFmtId="0" fontId="15" fillId="0" borderId="0" xfId="935" applyFont="1" applyAlignment="1">
      <alignment horizontal="left" vertical="center" indent="2"/>
    </xf>
    <xf numFmtId="193" fontId="15" fillId="0" borderId="0" xfId="935" applyNumberFormat="1" applyFont="1" applyAlignment="1">
      <alignment horizontal="right" vertical="center"/>
    </xf>
    <xf numFmtId="0" fontId="15" fillId="0" borderId="0" xfId="935" quotePrefix="1" applyFont="1" applyAlignment="1">
      <alignment horizontal="left" vertical="center" indent="2"/>
    </xf>
    <xf numFmtId="193" fontId="15" fillId="0" borderId="0" xfId="55" applyNumberFormat="1" applyFont="1" applyFill="1" applyAlignment="1">
      <alignment horizontal="center" vertical="center" wrapText="1"/>
    </xf>
    <xf numFmtId="193" fontId="15" fillId="0" borderId="0" xfId="55" applyNumberFormat="1" applyFont="1" applyFill="1" applyAlignment="1">
      <alignment horizontal="center" vertical="center"/>
    </xf>
    <xf numFmtId="193" fontId="15" fillId="0" borderId="0" xfId="413" applyNumberFormat="1" applyFont="1" applyFill="1" applyAlignment="1">
      <alignment vertical="center"/>
    </xf>
    <xf numFmtId="193" fontId="14" fillId="0" borderId="0" xfId="1047" applyNumberFormat="1" applyFont="1" applyAlignment="1">
      <alignment vertical="center"/>
    </xf>
    <xf numFmtId="193" fontId="15" fillId="0" borderId="0" xfId="1047" applyNumberFormat="1" applyFont="1" applyAlignment="1">
      <alignment vertical="center"/>
    </xf>
    <xf numFmtId="193" fontId="15" fillId="0" borderId="0" xfId="220" applyNumberFormat="1" applyFont="1" applyFill="1" applyAlignment="1">
      <alignment horizontal="right" vertical="center"/>
    </xf>
    <xf numFmtId="193" fontId="11" fillId="0" borderId="0" xfId="413" applyNumberFormat="1" applyFont="1" applyFill="1" applyAlignment="1">
      <alignment vertical="center"/>
    </xf>
    <xf numFmtId="0" fontId="11" fillId="0" borderId="0" xfId="935" applyFont="1" applyAlignment="1">
      <alignment horizontal="center"/>
    </xf>
    <xf numFmtId="193" fontId="11" fillId="0" borderId="0" xfId="935" applyNumberFormat="1" applyFont="1"/>
    <xf numFmtId="193" fontId="15" fillId="35" borderId="0" xfId="55" applyNumberFormat="1" applyFont="1" applyFill="1" applyAlignment="1">
      <alignment horizontal="right" vertical="center"/>
    </xf>
    <xf numFmtId="193" fontId="15" fillId="35" borderId="0" xfId="55" applyNumberFormat="1" applyFont="1" applyFill="1" applyAlignment="1">
      <alignment horizontal="right" vertical="center" wrapText="1"/>
    </xf>
    <xf numFmtId="193" fontId="15" fillId="35" borderId="0" xfId="935" applyNumberFormat="1" applyFont="1" applyFill="1" applyAlignment="1">
      <alignment horizontal="right" vertical="center"/>
    </xf>
    <xf numFmtId="193" fontId="15" fillId="35" borderId="0" xfId="58" applyNumberFormat="1" applyFont="1" applyFill="1" applyAlignment="1">
      <alignment horizontal="right" vertical="center" wrapText="1"/>
    </xf>
    <xf numFmtId="193" fontId="15" fillId="35" borderId="0" xfId="413" applyNumberFormat="1" applyFont="1" applyFill="1" applyAlignment="1">
      <alignment horizontal="right" vertical="center"/>
    </xf>
    <xf numFmtId="193" fontId="15" fillId="35" borderId="0" xfId="55" applyNumberFormat="1" applyFont="1" applyFill="1" applyAlignment="1">
      <alignment vertical="center"/>
    </xf>
    <xf numFmtId="192" fontId="15" fillId="35" borderId="0" xfId="55" applyNumberFormat="1" applyFont="1" applyFill="1" applyAlignment="1">
      <alignment vertical="center"/>
    </xf>
    <xf numFmtId="193" fontId="15" fillId="35" borderId="8" xfId="55" applyNumberFormat="1" applyFont="1" applyFill="1" applyBorder="1" applyAlignment="1">
      <alignment horizontal="right" vertical="center"/>
    </xf>
    <xf numFmtId="193" fontId="15" fillId="35" borderId="0" xfId="413" applyNumberFormat="1" applyFont="1" applyFill="1" applyAlignment="1">
      <alignment horizontal="right" vertical="center" wrapText="1"/>
    </xf>
    <xf numFmtId="193" fontId="19" fillId="0" borderId="7" xfId="935" applyNumberFormat="1" applyFont="1" applyBorder="1" applyAlignment="1">
      <alignment vertical="center"/>
    </xf>
    <xf numFmtId="193" fontId="19" fillId="0" borderId="0" xfId="935" applyNumberFormat="1" applyFont="1" applyAlignment="1">
      <alignment horizontal="center" vertical="center"/>
    </xf>
    <xf numFmtId="193" fontId="19" fillId="0" borderId="0" xfId="935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193" fontId="10" fillId="0" borderId="7" xfId="0" applyNumberFormat="1" applyFont="1" applyBorder="1" applyAlignment="1">
      <alignment horizontal="right" vertical="center"/>
    </xf>
    <xf numFmtId="193" fontId="11" fillId="35" borderId="0" xfId="55" applyNumberFormat="1" applyFont="1" applyFill="1" applyBorder="1" applyAlignment="1">
      <alignment horizontal="right" vertical="center" wrapText="1"/>
    </xf>
    <xf numFmtId="49" fontId="13" fillId="0" borderId="0" xfId="0" applyNumberFormat="1" applyFont="1" applyAlignment="1">
      <alignment horizontal="center" vertical="center"/>
    </xf>
    <xf numFmtId="193" fontId="11" fillId="0" borderId="7" xfId="0" applyNumberFormat="1" applyFont="1" applyBorder="1" applyAlignment="1">
      <alignment horizontal="right" vertical="center"/>
    </xf>
    <xf numFmtId="0" fontId="11" fillId="0" borderId="0" xfId="933" applyFont="1" applyAlignment="1">
      <alignment horizontal="center" vertical="center"/>
    </xf>
    <xf numFmtId="0" fontId="11" fillId="0" borderId="0" xfId="933" applyFont="1" applyAlignment="1">
      <alignment vertical="center"/>
    </xf>
    <xf numFmtId="193" fontId="11" fillId="0" borderId="0" xfId="933" applyNumberFormat="1" applyFont="1" applyAlignment="1">
      <alignment horizontal="center" vertical="center"/>
    </xf>
    <xf numFmtId="0" fontId="12" fillId="0" borderId="0" xfId="933" applyFont="1" applyAlignment="1">
      <alignment horizontal="center" vertical="center"/>
    </xf>
    <xf numFmtId="0" fontId="10" fillId="0" borderId="0" xfId="933" applyFont="1" applyAlignment="1">
      <alignment vertical="center"/>
    </xf>
    <xf numFmtId="193" fontId="11" fillId="0" borderId="0" xfId="933" applyNumberFormat="1" applyFont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7" xfId="0" quotePrefix="1" applyFont="1" applyBorder="1" applyAlignment="1">
      <alignment vertical="center"/>
    </xf>
    <xf numFmtId="193" fontId="15" fillId="0" borderId="0" xfId="413" quotePrefix="1" applyNumberFormat="1" applyFont="1" applyFill="1" applyBorder="1" applyAlignment="1">
      <alignment horizontal="right" vertical="center"/>
    </xf>
    <xf numFmtId="193" fontId="14" fillId="0" borderId="7" xfId="935" applyNumberFormat="1" applyFont="1" applyBorder="1" applyAlignment="1">
      <alignment vertical="center"/>
    </xf>
    <xf numFmtId="0" fontId="14" fillId="0" borderId="0" xfId="935" applyFont="1" applyAlignment="1">
      <alignment horizontal="left" vertical="center"/>
    </xf>
    <xf numFmtId="193" fontId="15" fillId="0" borderId="0" xfId="935" applyNumberFormat="1" applyFont="1" applyAlignment="1">
      <alignment horizontal="center" vertical="center"/>
    </xf>
    <xf numFmtId="193" fontId="15" fillId="0" borderId="7" xfId="935" applyNumberFormat="1" applyFont="1" applyBorder="1" applyAlignment="1">
      <alignment vertical="center"/>
    </xf>
    <xf numFmtId="193" fontId="23" fillId="0" borderId="0" xfId="220" applyNumberFormat="1" applyFont="1" applyFill="1" applyBorder="1" applyAlignment="1">
      <alignment vertical="center"/>
    </xf>
    <xf numFmtId="193" fontId="23" fillId="0" borderId="0" xfId="935" applyNumberFormat="1" applyFont="1" applyAlignment="1">
      <alignment vertical="center"/>
    </xf>
    <xf numFmtId="0" fontId="11" fillId="0" borderId="0" xfId="935" applyFont="1" applyAlignment="1">
      <alignment horizontal="left" vertical="center" indent="2"/>
    </xf>
    <xf numFmtId="193" fontId="18" fillId="0" borderId="7" xfId="935" applyNumberFormat="1" applyFont="1" applyBorder="1" applyAlignment="1">
      <alignment vertical="center"/>
    </xf>
    <xf numFmtId="193" fontId="11" fillId="0" borderId="7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1" fillId="0" borderId="7" xfId="933" quotePrefix="1" applyFont="1" applyBorder="1" applyAlignment="1">
      <alignment vertical="center"/>
    </xf>
    <xf numFmtId="193" fontId="11" fillId="0" borderId="0" xfId="933" applyNumberFormat="1" applyFont="1" applyAlignment="1">
      <alignment horizontal="center" vertical="center"/>
    </xf>
    <xf numFmtId="193" fontId="11" fillId="0" borderId="0" xfId="935" applyNumberFormat="1" applyFont="1" applyAlignment="1">
      <alignment horizontal="center" vertical="center"/>
    </xf>
    <xf numFmtId="193" fontId="10" fillId="0" borderId="7" xfId="807" applyNumberFormat="1" applyFont="1" applyBorder="1" applyAlignment="1">
      <alignment horizontal="center" vertical="center"/>
    </xf>
    <xf numFmtId="193" fontId="11" fillId="0" borderId="0" xfId="935" applyNumberFormat="1" applyFont="1" applyAlignment="1">
      <alignment horizontal="center"/>
    </xf>
    <xf numFmtId="0" fontId="10" fillId="0" borderId="0" xfId="935" applyFont="1" applyAlignment="1">
      <alignment horizontal="left" vertical="center"/>
    </xf>
    <xf numFmtId="0" fontId="10" fillId="0" borderId="7" xfId="935" applyFont="1" applyBorder="1" applyAlignment="1">
      <alignment horizontal="left" vertical="center"/>
    </xf>
    <xf numFmtId="193" fontId="10" fillId="0" borderId="7" xfId="824" applyNumberFormat="1" applyFont="1" applyBorder="1" applyAlignment="1">
      <alignment horizontal="center" vertical="center"/>
    </xf>
    <xf numFmtId="0" fontId="18" fillId="0" borderId="7" xfId="935" applyFont="1" applyBorder="1" applyAlignment="1">
      <alignment horizontal="center" vertical="center"/>
    </xf>
    <xf numFmtId="0" fontId="18" fillId="0" borderId="2" xfId="935" applyFont="1" applyBorder="1" applyAlignment="1">
      <alignment horizontal="center" vertical="center"/>
    </xf>
    <xf numFmtId="0" fontId="19" fillId="0" borderId="7" xfId="935" quotePrefix="1" applyFont="1" applyBorder="1" applyAlignment="1">
      <alignment vertical="center"/>
    </xf>
    <xf numFmtId="193" fontId="18" fillId="0" borderId="7" xfId="935" applyNumberFormat="1" applyFont="1" applyBorder="1" applyAlignment="1">
      <alignment horizontal="center" vertical="center"/>
    </xf>
    <xf numFmtId="193" fontId="23" fillId="0" borderId="0" xfId="935" applyNumberFormat="1" applyFont="1" applyAlignment="1">
      <alignment horizontal="center" vertical="center"/>
    </xf>
    <xf numFmtId="0" fontId="14" fillId="0" borderId="7" xfId="935" applyFont="1" applyBorder="1" applyAlignment="1">
      <alignment horizontal="center" vertical="center"/>
    </xf>
    <xf numFmtId="0" fontId="15" fillId="0" borderId="7" xfId="935" quotePrefix="1" applyFont="1" applyBorder="1" applyAlignment="1">
      <alignment vertical="center"/>
    </xf>
    <xf numFmtId="0" fontId="14" fillId="0" borderId="0" xfId="935" applyFont="1" applyAlignment="1">
      <alignment horizontal="left" vertical="center"/>
    </xf>
    <xf numFmtId="0" fontId="14" fillId="0" borderId="7" xfId="935" applyFont="1" applyBorder="1" applyAlignment="1">
      <alignment horizontal="left" vertical="center"/>
    </xf>
    <xf numFmtId="193" fontId="15" fillId="0" borderId="9" xfId="935" applyNumberFormat="1" applyFont="1" applyBorder="1" applyAlignment="1">
      <alignment horizontal="center" vertical="center"/>
    </xf>
    <xf numFmtId="193" fontId="14" fillId="0" borderId="7" xfId="935" applyNumberFormat="1" applyFont="1" applyBorder="1" applyAlignment="1">
      <alignment horizontal="center" vertical="center"/>
    </xf>
    <xf numFmtId="193" fontId="23" fillId="0" borderId="0" xfId="220" applyNumberFormat="1" applyFont="1" applyFill="1" applyBorder="1" applyAlignment="1">
      <alignment horizontal="center" vertical="center"/>
    </xf>
    <xf numFmtId="193" fontId="14" fillId="0" borderId="7" xfId="824" applyNumberFormat="1" applyFont="1" applyBorder="1" applyAlignment="1">
      <alignment horizontal="center" vertical="center"/>
    </xf>
    <xf numFmtId="0" fontId="10" fillId="0" borderId="7" xfId="935" applyFont="1" applyBorder="1" applyAlignment="1">
      <alignment horizontal="left" vertical="top"/>
    </xf>
  </cellXfs>
  <cellStyles count="1130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1 3" xfId="26" xr:uid="{00000000-0005-0000-0000-000019000000}"/>
    <cellStyle name="60% - Accent2 2" xfId="27" xr:uid="{00000000-0005-0000-0000-00001A000000}"/>
    <cellStyle name="60% - Accent2 3" xfId="28" xr:uid="{00000000-0005-0000-0000-00001B000000}"/>
    <cellStyle name="60% - Accent3 2" xfId="29" xr:uid="{00000000-0005-0000-0000-00001C000000}"/>
    <cellStyle name="60% - Accent3 3" xfId="30" xr:uid="{00000000-0005-0000-0000-00001D000000}"/>
    <cellStyle name="60% - Accent4 2" xfId="31" xr:uid="{00000000-0005-0000-0000-00001E000000}"/>
    <cellStyle name="60% - Accent4 3" xfId="32" xr:uid="{00000000-0005-0000-0000-00001F000000}"/>
    <cellStyle name="60% - Accent5 2" xfId="33" xr:uid="{00000000-0005-0000-0000-000020000000}"/>
    <cellStyle name="60% - Accent5 3" xfId="34" xr:uid="{00000000-0005-0000-0000-000021000000}"/>
    <cellStyle name="60% - Accent6 2" xfId="35" xr:uid="{00000000-0005-0000-0000-000022000000}"/>
    <cellStyle name="60% - Accent6 3" xfId="36" xr:uid="{00000000-0005-0000-0000-000023000000}"/>
    <cellStyle name="Accent1 2" xfId="37" xr:uid="{00000000-0005-0000-0000-000024000000}"/>
    <cellStyle name="Accent1 3" xfId="38" xr:uid="{00000000-0005-0000-0000-000025000000}"/>
    <cellStyle name="Accent2 2" xfId="39" xr:uid="{00000000-0005-0000-0000-000026000000}"/>
    <cellStyle name="Accent2 3" xfId="40" xr:uid="{00000000-0005-0000-0000-000027000000}"/>
    <cellStyle name="Accent3 2" xfId="41" xr:uid="{00000000-0005-0000-0000-000028000000}"/>
    <cellStyle name="Accent3 3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5 3" xfId="46" xr:uid="{00000000-0005-0000-0000-00002D000000}"/>
    <cellStyle name="Accent6 2" xfId="47" xr:uid="{00000000-0005-0000-0000-00002E000000}"/>
    <cellStyle name="Accent6 3" xfId="48" xr:uid="{00000000-0005-0000-0000-00002F000000}"/>
    <cellStyle name="Bad 2" xfId="49" xr:uid="{00000000-0005-0000-0000-000030000000}"/>
    <cellStyle name="Bad 3" xfId="50" xr:uid="{00000000-0005-0000-0000-000031000000}"/>
    <cellStyle name="Calculation 2" xfId="51" xr:uid="{00000000-0005-0000-0000-000032000000}"/>
    <cellStyle name="Calculation 3" xfId="52" xr:uid="{00000000-0005-0000-0000-000033000000}"/>
    <cellStyle name="Check Cell 2" xfId="53" xr:uid="{00000000-0005-0000-0000-000034000000}"/>
    <cellStyle name="Check Cell 3" xfId="54" xr:uid="{00000000-0005-0000-0000-000035000000}"/>
    <cellStyle name="Comma" xfId="55" builtinId="3"/>
    <cellStyle name="Comma [0]`" xfId="56" xr:uid="{00000000-0005-0000-0000-000037000000}"/>
    <cellStyle name="Comma [0]` 2" xfId="57" xr:uid="{00000000-0005-0000-0000-000038000000}"/>
    <cellStyle name="Comma 10" xfId="58" xr:uid="{00000000-0005-0000-0000-000039000000}"/>
    <cellStyle name="Comma 10 10" xfId="59" xr:uid="{00000000-0005-0000-0000-00003A000000}"/>
    <cellStyle name="Comma 10 11" xfId="60" xr:uid="{00000000-0005-0000-0000-00003B000000}"/>
    <cellStyle name="Comma 10 12" xfId="61" xr:uid="{00000000-0005-0000-0000-00003C000000}"/>
    <cellStyle name="Comma 10 2" xfId="62" xr:uid="{00000000-0005-0000-0000-00003D000000}"/>
    <cellStyle name="Comma 10 2 17" xfId="63" xr:uid="{00000000-0005-0000-0000-00003E000000}"/>
    <cellStyle name="Comma 10 2 17 2" xfId="64" xr:uid="{00000000-0005-0000-0000-00003F000000}"/>
    <cellStyle name="Comma 10 2 2" xfId="65" xr:uid="{00000000-0005-0000-0000-000040000000}"/>
    <cellStyle name="Comma 10 2 2 2" xfId="66" xr:uid="{00000000-0005-0000-0000-000041000000}"/>
    <cellStyle name="Comma 10 2 2 3" xfId="67" xr:uid="{00000000-0005-0000-0000-000042000000}"/>
    <cellStyle name="Comma 10 2 3" xfId="68" xr:uid="{00000000-0005-0000-0000-000043000000}"/>
    <cellStyle name="Comma 10 3" xfId="69" xr:uid="{00000000-0005-0000-0000-000044000000}"/>
    <cellStyle name="Comma 10 3 2" xfId="70" xr:uid="{00000000-0005-0000-0000-000045000000}"/>
    <cellStyle name="Comma 10 4" xfId="71" xr:uid="{00000000-0005-0000-0000-000046000000}"/>
    <cellStyle name="Comma 10 4 2" xfId="72" xr:uid="{00000000-0005-0000-0000-000047000000}"/>
    <cellStyle name="Comma 10 5" xfId="73" xr:uid="{00000000-0005-0000-0000-000048000000}"/>
    <cellStyle name="Comma 10 5 2" xfId="74" xr:uid="{00000000-0005-0000-0000-000049000000}"/>
    <cellStyle name="Comma 10 6" xfId="75" xr:uid="{00000000-0005-0000-0000-00004A000000}"/>
    <cellStyle name="Comma 10 6 2" xfId="76" xr:uid="{00000000-0005-0000-0000-00004B000000}"/>
    <cellStyle name="Comma 10 7" xfId="77" xr:uid="{00000000-0005-0000-0000-00004C000000}"/>
    <cellStyle name="Comma 10 7 2" xfId="78" xr:uid="{00000000-0005-0000-0000-00004D000000}"/>
    <cellStyle name="Comma 10 8" xfId="79" xr:uid="{00000000-0005-0000-0000-00004E000000}"/>
    <cellStyle name="Comma 10 8 2" xfId="80" xr:uid="{00000000-0005-0000-0000-00004F000000}"/>
    <cellStyle name="Comma 10 9" xfId="81" xr:uid="{00000000-0005-0000-0000-000050000000}"/>
    <cellStyle name="Comma 10 9 2" xfId="82" xr:uid="{00000000-0005-0000-0000-000051000000}"/>
    <cellStyle name="Comma 100" xfId="83" xr:uid="{00000000-0005-0000-0000-000052000000}"/>
    <cellStyle name="Comma 100 2" xfId="84" xr:uid="{00000000-0005-0000-0000-000053000000}"/>
    <cellStyle name="Comma 102" xfId="85" xr:uid="{00000000-0005-0000-0000-000054000000}"/>
    <cellStyle name="Comma 102 2" xfId="86" xr:uid="{00000000-0005-0000-0000-000055000000}"/>
    <cellStyle name="Comma 11" xfId="87" xr:uid="{00000000-0005-0000-0000-000056000000}"/>
    <cellStyle name="Comma 11 2" xfId="88" xr:uid="{00000000-0005-0000-0000-000057000000}"/>
    <cellStyle name="Comma 11 2 2" xfId="89" xr:uid="{00000000-0005-0000-0000-000058000000}"/>
    <cellStyle name="Comma 11 2 2 2" xfId="90" xr:uid="{00000000-0005-0000-0000-000059000000}"/>
    <cellStyle name="Comma 11 2 2 2 2" xfId="91" xr:uid="{00000000-0005-0000-0000-00005A000000}"/>
    <cellStyle name="Comma 11 2 2 3" xfId="92" xr:uid="{00000000-0005-0000-0000-00005B000000}"/>
    <cellStyle name="Comma 11 3" xfId="93" xr:uid="{00000000-0005-0000-0000-00005C000000}"/>
    <cellStyle name="Comma 116" xfId="94" xr:uid="{00000000-0005-0000-0000-00005D000000}"/>
    <cellStyle name="Comma 12" xfId="95" xr:uid="{00000000-0005-0000-0000-00005E000000}"/>
    <cellStyle name="Comma 12 2" xfId="96" xr:uid="{00000000-0005-0000-0000-00005F000000}"/>
    <cellStyle name="Comma 12 2 2" xfId="97" xr:uid="{00000000-0005-0000-0000-000060000000}"/>
    <cellStyle name="Comma 12 3" xfId="98" xr:uid="{00000000-0005-0000-0000-000061000000}"/>
    <cellStyle name="Comma 12 3 2" xfId="99" xr:uid="{00000000-0005-0000-0000-000062000000}"/>
    <cellStyle name="Comma 12 4" xfId="100" xr:uid="{00000000-0005-0000-0000-000063000000}"/>
    <cellStyle name="Comma 12 4 2" xfId="101" xr:uid="{00000000-0005-0000-0000-000064000000}"/>
    <cellStyle name="Comma 12 5" xfId="102" xr:uid="{00000000-0005-0000-0000-000065000000}"/>
    <cellStyle name="Comma 12 5 2" xfId="103" xr:uid="{00000000-0005-0000-0000-000066000000}"/>
    <cellStyle name="Comma 12 6" xfId="104" xr:uid="{00000000-0005-0000-0000-000067000000}"/>
    <cellStyle name="Comma 12 6 2" xfId="105" xr:uid="{00000000-0005-0000-0000-000068000000}"/>
    <cellStyle name="Comma 12 7" xfId="106" xr:uid="{00000000-0005-0000-0000-000069000000}"/>
    <cellStyle name="Comma 12 7 2" xfId="107" xr:uid="{00000000-0005-0000-0000-00006A000000}"/>
    <cellStyle name="Comma 12 8" xfId="108" xr:uid="{00000000-0005-0000-0000-00006B000000}"/>
    <cellStyle name="Comma 12 8 16" xfId="109" xr:uid="{00000000-0005-0000-0000-00006C000000}"/>
    <cellStyle name="Comma 12 8 2" xfId="110" xr:uid="{00000000-0005-0000-0000-00006D000000}"/>
    <cellStyle name="Comma 12 8 2 2" xfId="111" xr:uid="{00000000-0005-0000-0000-00006E000000}"/>
    <cellStyle name="Comma 12 8 3" xfId="112" xr:uid="{00000000-0005-0000-0000-00006F000000}"/>
    <cellStyle name="Comma 12 9" xfId="113" xr:uid="{00000000-0005-0000-0000-000070000000}"/>
    <cellStyle name="Comma 124" xfId="114" xr:uid="{00000000-0005-0000-0000-000071000000}"/>
    <cellStyle name="Comma 124 2" xfId="115" xr:uid="{00000000-0005-0000-0000-000072000000}"/>
    <cellStyle name="Comma 13" xfId="116" xr:uid="{00000000-0005-0000-0000-000073000000}"/>
    <cellStyle name="Comma 13 10 2 2" xfId="117" xr:uid="{00000000-0005-0000-0000-000074000000}"/>
    <cellStyle name="Comma 13 10 2 2 2" xfId="118" xr:uid="{00000000-0005-0000-0000-000075000000}"/>
    <cellStyle name="Comma 13 10 2 2 2 2" xfId="119" xr:uid="{00000000-0005-0000-0000-000076000000}"/>
    <cellStyle name="Comma 13 10 2 2 3" xfId="120" xr:uid="{00000000-0005-0000-0000-000077000000}"/>
    <cellStyle name="Comma 13 15" xfId="121" xr:uid="{00000000-0005-0000-0000-000078000000}"/>
    <cellStyle name="Comma 13 15 2" xfId="122" xr:uid="{00000000-0005-0000-0000-000079000000}"/>
    <cellStyle name="Comma 13 18" xfId="123" xr:uid="{00000000-0005-0000-0000-00007A000000}"/>
    <cellStyle name="Comma 13 2" xfId="124" xr:uid="{00000000-0005-0000-0000-00007B000000}"/>
    <cellStyle name="Comma 13 2 2" xfId="125" xr:uid="{00000000-0005-0000-0000-00007C000000}"/>
    <cellStyle name="Comma 13 2 3" xfId="126" xr:uid="{00000000-0005-0000-0000-00007D000000}"/>
    <cellStyle name="Comma 13 20" xfId="127" xr:uid="{00000000-0005-0000-0000-00007E000000}"/>
    <cellStyle name="Comma 13 20 2" xfId="128" xr:uid="{00000000-0005-0000-0000-00007F000000}"/>
    <cellStyle name="Comma 13 3" xfId="129" xr:uid="{00000000-0005-0000-0000-000080000000}"/>
    <cellStyle name="Comma 13 3 2" xfId="130" xr:uid="{00000000-0005-0000-0000-000081000000}"/>
    <cellStyle name="Comma 13 4" xfId="131" xr:uid="{00000000-0005-0000-0000-000082000000}"/>
    <cellStyle name="Comma 13 5" xfId="132" xr:uid="{00000000-0005-0000-0000-000083000000}"/>
    <cellStyle name="Comma 13 6" xfId="133" xr:uid="{00000000-0005-0000-0000-000084000000}"/>
    <cellStyle name="Comma 136" xfId="134" xr:uid="{00000000-0005-0000-0000-000085000000}"/>
    <cellStyle name="Comma 14" xfId="135" xr:uid="{00000000-0005-0000-0000-000086000000}"/>
    <cellStyle name="Comma 14 2" xfId="136" xr:uid="{00000000-0005-0000-0000-000087000000}"/>
    <cellStyle name="Comma 14 3" xfId="137" xr:uid="{00000000-0005-0000-0000-000088000000}"/>
    <cellStyle name="Comma 14 4" xfId="138" xr:uid="{00000000-0005-0000-0000-000089000000}"/>
    <cellStyle name="Comma 14 5" xfId="139" xr:uid="{00000000-0005-0000-0000-00008A000000}"/>
    <cellStyle name="Comma 14 7" xfId="140" xr:uid="{00000000-0005-0000-0000-00008B000000}"/>
    <cellStyle name="Comma 14 7 2" xfId="141" xr:uid="{00000000-0005-0000-0000-00008C000000}"/>
    <cellStyle name="Comma 15" xfId="142" xr:uid="{00000000-0005-0000-0000-00008D000000}"/>
    <cellStyle name="Comma 15 2" xfId="143" xr:uid="{00000000-0005-0000-0000-00008E000000}"/>
    <cellStyle name="Comma 15 3" xfId="144" xr:uid="{00000000-0005-0000-0000-00008F000000}"/>
    <cellStyle name="Comma 16" xfId="145" xr:uid="{00000000-0005-0000-0000-000090000000}"/>
    <cellStyle name="Comma 16 2" xfId="146" xr:uid="{00000000-0005-0000-0000-000091000000}"/>
    <cellStyle name="Comma 16 2 2" xfId="147" xr:uid="{00000000-0005-0000-0000-000092000000}"/>
    <cellStyle name="Comma 16 2 3" xfId="148" xr:uid="{00000000-0005-0000-0000-000093000000}"/>
    <cellStyle name="Comma 16 2 4" xfId="149" xr:uid="{00000000-0005-0000-0000-000094000000}"/>
    <cellStyle name="Comma 16 3" xfId="150" xr:uid="{00000000-0005-0000-0000-000095000000}"/>
    <cellStyle name="Comma 166" xfId="151" xr:uid="{00000000-0005-0000-0000-000096000000}"/>
    <cellStyle name="Comma 166 2" xfId="152" xr:uid="{00000000-0005-0000-0000-000097000000}"/>
    <cellStyle name="Comma 166 2 2" xfId="153" xr:uid="{00000000-0005-0000-0000-000098000000}"/>
    <cellStyle name="Comma 166 3" xfId="154" xr:uid="{00000000-0005-0000-0000-000099000000}"/>
    <cellStyle name="Comma 166 3 2" xfId="155" xr:uid="{00000000-0005-0000-0000-00009A000000}"/>
    <cellStyle name="Comma 166 4" xfId="156" xr:uid="{00000000-0005-0000-0000-00009B000000}"/>
    <cellStyle name="Comma 17" xfId="157" xr:uid="{00000000-0005-0000-0000-00009C000000}"/>
    <cellStyle name="Comma 17 2" xfId="158" xr:uid="{00000000-0005-0000-0000-00009D000000}"/>
    <cellStyle name="Comma 17 2 2" xfId="159" xr:uid="{00000000-0005-0000-0000-00009E000000}"/>
    <cellStyle name="Comma 17 2 3" xfId="160" xr:uid="{00000000-0005-0000-0000-00009F000000}"/>
    <cellStyle name="Comma 17 3" xfId="161" xr:uid="{00000000-0005-0000-0000-0000A0000000}"/>
    <cellStyle name="Comma 17 4" xfId="162" xr:uid="{00000000-0005-0000-0000-0000A1000000}"/>
    <cellStyle name="Comma 18" xfId="163" xr:uid="{00000000-0005-0000-0000-0000A2000000}"/>
    <cellStyle name="Comma 18 2" xfId="164" xr:uid="{00000000-0005-0000-0000-0000A3000000}"/>
    <cellStyle name="Comma 19" xfId="165" xr:uid="{00000000-0005-0000-0000-0000A4000000}"/>
    <cellStyle name="Comma 19 2" xfId="166" xr:uid="{00000000-0005-0000-0000-0000A5000000}"/>
    <cellStyle name="Comma 2" xfId="167" xr:uid="{00000000-0005-0000-0000-0000A6000000}"/>
    <cellStyle name="Comma 2 10" xfId="168" xr:uid="{00000000-0005-0000-0000-0000A7000000}"/>
    <cellStyle name="Comma 2 10 2" xfId="169" xr:uid="{00000000-0005-0000-0000-0000A8000000}"/>
    <cellStyle name="Comma 2 10 2 2" xfId="170" xr:uid="{00000000-0005-0000-0000-0000A9000000}"/>
    <cellStyle name="Comma 2 10 3" xfId="171" xr:uid="{00000000-0005-0000-0000-0000AA000000}"/>
    <cellStyle name="Comma 2 10 3 2" xfId="172" xr:uid="{00000000-0005-0000-0000-0000AB000000}"/>
    <cellStyle name="Comma 2 10 4" xfId="173" xr:uid="{00000000-0005-0000-0000-0000AC000000}"/>
    <cellStyle name="Comma 2 10 4 2" xfId="174" xr:uid="{00000000-0005-0000-0000-0000AD000000}"/>
    <cellStyle name="Comma 2 10 5" xfId="175" xr:uid="{00000000-0005-0000-0000-0000AE000000}"/>
    <cellStyle name="Comma 2 11" xfId="176" xr:uid="{00000000-0005-0000-0000-0000AF000000}"/>
    <cellStyle name="Comma 2 11 2" xfId="177" xr:uid="{00000000-0005-0000-0000-0000B0000000}"/>
    <cellStyle name="Comma 2 12" xfId="178" xr:uid="{00000000-0005-0000-0000-0000B1000000}"/>
    <cellStyle name="Comma 2 12 2" xfId="179" xr:uid="{00000000-0005-0000-0000-0000B2000000}"/>
    <cellStyle name="Comma 2 13" xfId="180" xr:uid="{00000000-0005-0000-0000-0000B3000000}"/>
    <cellStyle name="Comma 2 13 2" xfId="181" xr:uid="{00000000-0005-0000-0000-0000B4000000}"/>
    <cellStyle name="Comma 2 14" xfId="182" xr:uid="{00000000-0005-0000-0000-0000B5000000}"/>
    <cellStyle name="Comma 2 14 2" xfId="183" xr:uid="{00000000-0005-0000-0000-0000B6000000}"/>
    <cellStyle name="Comma 2 15" xfId="184" xr:uid="{00000000-0005-0000-0000-0000B7000000}"/>
    <cellStyle name="Comma 2 15 2" xfId="185" xr:uid="{00000000-0005-0000-0000-0000B8000000}"/>
    <cellStyle name="Comma 2 16" xfId="186" xr:uid="{00000000-0005-0000-0000-0000B9000000}"/>
    <cellStyle name="Comma 2 16 2" xfId="187" xr:uid="{00000000-0005-0000-0000-0000BA000000}"/>
    <cellStyle name="Comma 2 17" xfId="188" xr:uid="{00000000-0005-0000-0000-0000BB000000}"/>
    <cellStyle name="Comma 2 17 2" xfId="189" xr:uid="{00000000-0005-0000-0000-0000BC000000}"/>
    <cellStyle name="Comma 2 18" xfId="190" xr:uid="{00000000-0005-0000-0000-0000BD000000}"/>
    <cellStyle name="Comma 2 18 2" xfId="191" xr:uid="{00000000-0005-0000-0000-0000BE000000}"/>
    <cellStyle name="Comma 2 19" xfId="192" xr:uid="{00000000-0005-0000-0000-0000BF000000}"/>
    <cellStyle name="Comma 2 19 2" xfId="193" xr:uid="{00000000-0005-0000-0000-0000C0000000}"/>
    <cellStyle name="Comma 2 2" xfId="194" xr:uid="{00000000-0005-0000-0000-0000C1000000}"/>
    <cellStyle name="Comma 2 2 10" xfId="195" xr:uid="{00000000-0005-0000-0000-0000C2000000}"/>
    <cellStyle name="Comma 2 2 10 11" xfId="196" xr:uid="{00000000-0005-0000-0000-0000C3000000}"/>
    <cellStyle name="Comma 2 2 10 11 2" xfId="197" xr:uid="{00000000-0005-0000-0000-0000C4000000}"/>
    <cellStyle name="Comma 2 2 10 14" xfId="198" xr:uid="{00000000-0005-0000-0000-0000C5000000}"/>
    <cellStyle name="Comma 2 2 10 2" xfId="199" xr:uid="{00000000-0005-0000-0000-0000C6000000}"/>
    <cellStyle name="Comma 2 2 10 3" xfId="200" xr:uid="{00000000-0005-0000-0000-0000C7000000}"/>
    <cellStyle name="Comma 2 2 10 4" xfId="201" xr:uid="{00000000-0005-0000-0000-0000C8000000}"/>
    <cellStyle name="Comma 2 2 11" xfId="202" xr:uid="{00000000-0005-0000-0000-0000C9000000}"/>
    <cellStyle name="Comma 2 2 11 2" xfId="203" xr:uid="{00000000-0005-0000-0000-0000CA000000}"/>
    <cellStyle name="Comma 2 2 12" xfId="204" xr:uid="{00000000-0005-0000-0000-0000CB000000}"/>
    <cellStyle name="Comma 2 2 12 2" xfId="205" xr:uid="{00000000-0005-0000-0000-0000CC000000}"/>
    <cellStyle name="Comma 2 2 13" xfId="206" xr:uid="{00000000-0005-0000-0000-0000CD000000}"/>
    <cellStyle name="Comma 2 2 13 2" xfId="207" xr:uid="{00000000-0005-0000-0000-0000CE000000}"/>
    <cellStyle name="Comma 2 2 14" xfId="208" xr:uid="{00000000-0005-0000-0000-0000CF000000}"/>
    <cellStyle name="Comma 2 2 14 2" xfId="209" xr:uid="{00000000-0005-0000-0000-0000D0000000}"/>
    <cellStyle name="Comma 2 2 15" xfId="210" xr:uid="{00000000-0005-0000-0000-0000D1000000}"/>
    <cellStyle name="Comma 2 2 15 2" xfId="211" xr:uid="{00000000-0005-0000-0000-0000D2000000}"/>
    <cellStyle name="Comma 2 2 16" xfId="212" xr:uid="{00000000-0005-0000-0000-0000D3000000}"/>
    <cellStyle name="Comma 2 2 16 2" xfId="213" xr:uid="{00000000-0005-0000-0000-0000D4000000}"/>
    <cellStyle name="Comma 2 2 17" xfId="214" xr:uid="{00000000-0005-0000-0000-0000D5000000}"/>
    <cellStyle name="Comma 2 2 17 2" xfId="215" xr:uid="{00000000-0005-0000-0000-0000D6000000}"/>
    <cellStyle name="Comma 2 2 18" xfId="216" xr:uid="{00000000-0005-0000-0000-0000D7000000}"/>
    <cellStyle name="Comma 2 2 18 2" xfId="217" xr:uid="{00000000-0005-0000-0000-0000D8000000}"/>
    <cellStyle name="Comma 2 2 19" xfId="218" xr:uid="{00000000-0005-0000-0000-0000D9000000}"/>
    <cellStyle name="Comma 2 2 19 2" xfId="219" xr:uid="{00000000-0005-0000-0000-0000DA000000}"/>
    <cellStyle name="Comma 2 2 2" xfId="220" xr:uid="{00000000-0005-0000-0000-0000DB000000}"/>
    <cellStyle name="Comma 2 2 2 10" xfId="221" xr:uid="{00000000-0005-0000-0000-0000DC000000}"/>
    <cellStyle name="Comma 2 2 2 10 2" xfId="222" xr:uid="{00000000-0005-0000-0000-0000DD000000}"/>
    <cellStyle name="Comma 2 2 2 11" xfId="223" xr:uid="{00000000-0005-0000-0000-0000DE000000}"/>
    <cellStyle name="Comma 2 2 2 11 2" xfId="224" xr:uid="{00000000-0005-0000-0000-0000DF000000}"/>
    <cellStyle name="Comma 2 2 2 12" xfId="225" xr:uid="{00000000-0005-0000-0000-0000E0000000}"/>
    <cellStyle name="Comma 2 2 2 12 2" xfId="226" xr:uid="{00000000-0005-0000-0000-0000E1000000}"/>
    <cellStyle name="Comma 2 2 2 13" xfId="227" xr:uid="{00000000-0005-0000-0000-0000E2000000}"/>
    <cellStyle name="Comma 2 2 2 13 2" xfId="228" xr:uid="{00000000-0005-0000-0000-0000E3000000}"/>
    <cellStyle name="Comma 2 2 2 14" xfId="229" xr:uid="{00000000-0005-0000-0000-0000E4000000}"/>
    <cellStyle name="Comma 2 2 2 14 2" xfId="230" xr:uid="{00000000-0005-0000-0000-0000E5000000}"/>
    <cellStyle name="Comma 2 2 2 15" xfId="231" xr:uid="{00000000-0005-0000-0000-0000E6000000}"/>
    <cellStyle name="Comma 2 2 2 15 2" xfId="232" xr:uid="{00000000-0005-0000-0000-0000E7000000}"/>
    <cellStyle name="Comma 2 2 2 16" xfId="233" xr:uid="{00000000-0005-0000-0000-0000E8000000}"/>
    <cellStyle name="Comma 2 2 2 16 2" xfId="234" xr:uid="{00000000-0005-0000-0000-0000E9000000}"/>
    <cellStyle name="Comma 2 2 2 17" xfId="235" xr:uid="{00000000-0005-0000-0000-0000EA000000}"/>
    <cellStyle name="Comma 2 2 2 17 2" xfId="236" xr:uid="{00000000-0005-0000-0000-0000EB000000}"/>
    <cellStyle name="Comma 2 2 2 18" xfId="237" xr:uid="{00000000-0005-0000-0000-0000EC000000}"/>
    <cellStyle name="Comma 2 2 2 18 2" xfId="238" xr:uid="{00000000-0005-0000-0000-0000ED000000}"/>
    <cellStyle name="Comma 2 2 2 19" xfId="239" xr:uid="{00000000-0005-0000-0000-0000EE000000}"/>
    <cellStyle name="Comma 2 2 2 2" xfId="240" xr:uid="{00000000-0005-0000-0000-0000EF000000}"/>
    <cellStyle name="Comma 2 2 2 2 10" xfId="241" xr:uid="{00000000-0005-0000-0000-0000F0000000}"/>
    <cellStyle name="Comma 2 2 2 2 10 2" xfId="242" xr:uid="{00000000-0005-0000-0000-0000F1000000}"/>
    <cellStyle name="Comma 2 2 2 2 11" xfId="243" xr:uid="{00000000-0005-0000-0000-0000F2000000}"/>
    <cellStyle name="Comma 2 2 2 2 11 2" xfId="244" xr:uid="{00000000-0005-0000-0000-0000F3000000}"/>
    <cellStyle name="Comma 2 2 2 2 12" xfId="245" xr:uid="{00000000-0005-0000-0000-0000F4000000}"/>
    <cellStyle name="Comma 2 2 2 2 12 2" xfId="246" xr:uid="{00000000-0005-0000-0000-0000F5000000}"/>
    <cellStyle name="Comma 2 2 2 2 13" xfId="247" xr:uid="{00000000-0005-0000-0000-0000F6000000}"/>
    <cellStyle name="Comma 2 2 2 2 13 2" xfId="248" xr:uid="{00000000-0005-0000-0000-0000F7000000}"/>
    <cellStyle name="Comma 2 2 2 2 14" xfId="249" xr:uid="{00000000-0005-0000-0000-0000F8000000}"/>
    <cellStyle name="Comma 2 2 2 2 14 2" xfId="250" xr:uid="{00000000-0005-0000-0000-0000F9000000}"/>
    <cellStyle name="Comma 2 2 2 2 15" xfId="251" xr:uid="{00000000-0005-0000-0000-0000FA000000}"/>
    <cellStyle name="Comma 2 2 2 2 16" xfId="252" xr:uid="{00000000-0005-0000-0000-0000FB000000}"/>
    <cellStyle name="Comma 2 2 2 2 17" xfId="253" xr:uid="{00000000-0005-0000-0000-0000FC000000}"/>
    <cellStyle name="Comma 2 2 2 2 18" xfId="254" xr:uid="{00000000-0005-0000-0000-0000FD000000}"/>
    <cellStyle name="Comma 2 2 2 2 2" xfId="255" xr:uid="{00000000-0005-0000-0000-0000FE000000}"/>
    <cellStyle name="Comma 2 2 2 2 2 2" xfId="256" xr:uid="{00000000-0005-0000-0000-0000FF000000}"/>
    <cellStyle name="Comma 2 2 2 2 3" xfId="257" xr:uid="{00000000-0005-0000-0000-000000010000}"/>
    <cellStyle name="Comma 2 2 2 2 3 2" xfId="258" xr:uid="{00000000-0005-0000-0000-000001010000}"/>
    <cellStyle name="Comma 2 2 2 2 4" xfId="259" xr:uid="{00000000-0005-0000-0000-000002010000}"/>
    <cellStyle name="Comma 2 2 2 2 4 2" xfId="260" xr:uid="{00000000-0005-0000-0000-000003010000}"/>
    <cellStyle name="Comma 2 2 2 2 5" xfId="261" xr:uid="{00000000-0005-0000-0000-000004010000}"/>
    <cellStyle name="Comma 2 2 2 2 5 2" xfId="262" xr:uid="{00000000-0005-0000-0000-000005010000}"/>
    <cellStyle name="Comma 2 2 2 2 6" xfId="263" xr:uid="{00000000-0005-0000-0000-000006010000}"/>
    <cellStyle name="Comma 2 2 2 2 6 2" xfId="264" xr:uid="{00000000-0005-0000-0000-000007010000}"/>
    <cellStyle name="Comma 2 2 2 2 7" xfId="265" xr:uid="{00000000-0005-0000-0000-000008010000}"/>
    <cellStyle name="Comma 2 2 2 2 7 2" xfId="266" xr:uid="{00000000-0005-0000-0000-000009010000}"/>
    <cellStyle name="Comma 2 2 2 2 8" xfId="267" xr:uid="{00000000-0005-0000-0000-00000A010000}"/>
    <cellStyle name="Comma 2 2 2 2 8 2" xfId="268" xr:uid="{00000000-0005-0000-0000-00000B010000}"/>
    <cellStyle name="Comma 2 2 2 2 9" xfId="269" xr:uid="{00000000-0005-0000-0000-00000C010000}"/>
    <cellStyle name="Comma 2 2 2 2 9 2" xfId="270" xr:uid="{00000000-0005-0000-0000-00000D010000}"/>
    <cellStyle name="Comma 2 2 2 20" xfId="271" xr:uid="{00000000-0005-0000-0000-00000E010000}"/>
    <cellStyle name="Comma 2 2 2 21" xfId="272" xr:uid="{00000000-0005-0000-0000-00000F010000}"/>
    <cellStyle name="Comma 2 2 2 3" xfId="273" xr:uid="{00000000-0005-0000-0000-000010010000}"/>
    <cellStyle name="Comma 2 2 2 3 2" xfId="274" xr:uid="{00000000-0005-0000-0000-000011010000}"/>
    <cellStyle name="Comma 2 2 2 4" xfId="275" xr:uid="{00000000-0005-0000-0000-000012010000}"/>
    <cellStyle name="Comma 2 2 2 4 2" xfId="276" xr:uid="{00000000-0005-0000-0000-000013010000}"/>
    <cellStyle name="Comma 2 2 2 5" xfId="277" xr:uid="{00000000-0005-0000-0000-000014010000}"/>
    <cellStyle name="Comma 2 2 2 5 2" xfId="278" xr:uid="{00000000-0005-0000-0000-000015010000}"/>
    <cellStyle name="Comma 2 2 2 6" xfId="279" xr:uid="{00000000-0005-0000-0000-000016010000}"/>
    <cellStyle name="Comma 2 2 2 6 2" xfId="280" xr:uid="{00000000-0005-0000-0000-000017010000}"/>
    <cellStyle name="Comma 2 2 2 7" xfId="281" xr:uid="{00000000-0005-0000-0000-000018010000}"/>
    <cellStyle name="Comma 2 2 2 7 2" xfId="282" xr:uid="{00000000-0005-0000-0000-000019010000}"/>
    <cellStyle name="Comma 2 2 2 8" xfId="283" xr:uid="{00000000-0005-0000-0000-00001A010000}"/>
    <cellStyle name="Comma 2 2 2 8 2" xfId="284" xr:uid="{00000000-0005-0000-0000-00001B010000}"/>
    <cellStyle name="Comma 2 2 2 9" xfId="285" xr:uid="{00000000-0005-0000-0000-00001C010000}"/>
    <cellStyle name="Comma 2 2 2 9 2" xfId="286" xr:uid="{00000000-0005-0000-0000-00001D010000}"/>
    <cellStyle name="Comma 2 2 20" xfId="287" xr:uid="{00000000-0005-0000-0000-00001E010000}"/>
    <cellStyle name="Comma 2 2 20 2" xfId="288" xr:uid="{00000000-0005-0000-0000-00001F010000}"/>
    <cellStyle name="Comma 2 2 21" xfId="289" xr:uid="{00000000-0005-0000-0000-000020010000}"/>
    <cellStyle name="Comma 2 2 21 2" xfId="290" xr:uid="{00000000-0005-0000-0000-000021010000}"/>
    <cellStyle name="Comma 2 2 22" xfId="291" xr:uid="{00000000-0005-0000-0000-000022010000}"/>
    <cellStyle name="Comma 2 2 22 2" xfId="292" xr:uid="{00000000-0005-0000-0000-000023010000}"/>
    <cellStyle name="Comma 2 2 23" xfId="293" xr:uid="{00000000-0005-0000-0000-000024010000}"/>
    <cellStyle name="Comma 2 2 23 2" xfId="294" xr:uid="{00000000-0005-0000-0000-000025010000}"/>
    <cellStyle name="Comma 2 2 24" xfId="295" xr:uid="{00000000-0005-0000-0000-000026010000}"/>
    <cellStyle name="Comma 2 2 24 2" xfId="296" xr:uid="{00000000-0005-0000-0000-000027010000}"/>
    <cellStyle name="Comma 2 2 25" xfId="297" xr:uid="{00000000-0005-0000-0000-000028010000}"/>
    <cellStyle name="Comma 2 2 25 2" xfId="298" xr:uid="{00000000-0005-0000-0000-000029010000}"/>
    <cellStyle name="Comma 2 2 26" xfId="299" xr:uid="{00000000-0005-0000-0000-00002A010000}"/>
    <cellStyle name="Comma 2 2 27" xfId="300" xr:uid="{00000000-0005-0000-0000-00002B010000}"/>
    <cellStyle name="Comma 2 2 28" xfId="301" xr:uid="{00000000-0005-0000-0000-00002C010000}"/>
    <cellStyle name="Comma 2 2 29" xfId="302" xr:uid="{00000000-0005-0000-0000-00002D010000}"/>
    <cellStyle name="Comma 2 2 3" xfId="303" xr:uid="{00000000-0005-0000-0000-00002E010000}"/>
    <cellStyle name="Comma 2 2 3 2" xfId="304" xr:uid="{00000000-0005-0000-0000-00002F010000}"/>
    <cellStyle name="Comma 2 2 3 3" xfId="305" xr:uid="{00000000-0005-0000-0000-000030010000}"/>
    <cellStyle name="Comma 2 2 4" xfId="306" xr:uid="{00000000-0005-0000-0000-000031010000}"/>
    <cellStyle name="Comma 2 2 4 2" xfId="307" xr:uid="{00000000-0005-0000-0000-000032010000}"/>
    <cellStyle name="Comma 2 2 5" xfId="308" xr:uid="{00000000-0005-0000-0000-000033010000}"/>
    <cellStyle name="Comma 2 2 5 2" xfId="309" xr:uid="{00000000-0005-0000-0000-000034010000}"/>
    <cellStyle name="Comma 2 2 6" xfId="310" xr:uid="{00000000-0005-0000-0000-000035010000}"/>
    <cellStyle name="Comma 2 2 6 2" xfId="311" xr:uid="{00000000-0005-0000-0000-000036010000}"/>
    <cellStyle name="Comma 2 2 7" xfId="312" xr:uid="{00000000-0005-0000-0000-000037010000}"/>
    <cellStyle name="Comma 2 2 7 2" xfId="313" xr:uid="{00000000-0005-0000-0000-000038010000}"/>
    <cellStyle name="Comma 2 2 8" xfId="314" xr:uid="{00000000-0005-0000-0000-000039010000}"/>
    <cellStyle name="Comma 2 2 8 2" xfId="315" xr:uid="{00000000-0005-0000-0000-00003A010000}"/>
    <cellStyle name="Comma 2 2 9" xfId="316" xr:uid="{00000000-0005-0000-0000-00003B010000}"/>
    <cellStyle name="Comma 2 2 9 2" xfId="317" xr:uid="{00000000-0005-0000-0000-00003C010000}"/>
    <cellStyle name="Comma 2 20" xfId="318" xr:uid="{00000000-0005-0000-0000-00003D010000}"/>
    <cellStyle name="Comma 2 20 2" xfId="319" xr:uid="{00000000-0005-0000-0000-00003E010000}"/>
    <cellStyle name="Comma 2 21" xfId="320" xr:uid="{00000000-0005-0000-0000-00003F010000}"/>
    <cellStyle name="Comma 2 21 2" xfId="321" xr:uid="{00000000-0005-0000-0000-000040010000}"/>
    <cellStyle name="Comma 2 22" xfId="322" xr:uid="{00000000-0005-0000-0000-000041010000}"/>
    <cellStyle name="Comma 2 22 2" xfId="323" xr:uid="{00000000-0005-0000-0000-000042010000}"/>
    <cellStyle name="Comma 2 23" xfId="324" xr:uid="{00000000-0005-0000-0000-000043010000}"/>
    <cellStyle name="Comma 2 23 2" xfId="325" xr:uid="{00000000-0005-0000-0000-000044010000}"/>
    <cellStyle name="Comma 2 24" xfId="326" xr:uid="{00000000-0005-0000-0000-000045010000}"/>
    <cellStyle name="Comma 2 25" xfId="327" xr:uid="{00000000-0005-0000-0000-000046010000}"/>
    <cellStyle name="Comma 2 26" xfId="328" xr:uid="{00000000-0005-0000-0000-000047010000}"/>
    <cellStyle name="Comma 2 27" xfId="329" xr:uid="{00000000-0005-0000-0000-000048010000}"/>
    <cellStyle name="Comma 2 28" xfId="330" xr:uid="{00000000-0005-0000-0000-000049010000}"/>
    <cellStyle name="Comma 2 29" xfId="331" xr:uid="{00000000-0005-0000-0000-00004A010000}"/>
    <cellStyle name="Comma 2 3" xfId="332" xr:uid="{00000000-0005-0000-0000-00004B010000}"/>
    <cellStyle name="Comma 2 3 2" xfId="333" xr:uid="{00000000-0005-0000-0000-00004C010000}"/>
    <cellStyle name="Comma 2 3 2 2" xfId="334" xr:uid="{00000000-0005-0000-0000-00004D010000}"/>
    <cellStyle name="Comma 2 3 2 3" xfId="335" xr:uid="{00000000-0005-0000-0000-00004E010000}"/>
    <cellStyle name="Comma 2 3 3" xfId="336" xr:uid="{00000000-0005-0000-0000-00004F010000}"/>
    <cellStyle name="Comma 2 3 4" xfId="337" xr:uid="{00000000-0005-0000-0000-000050010000}"/>
    <cellStyle name="Comma 2 30" xfId="338" xr:uid="{00000000-0005-0000-0000-000051010000}"/>
    <cellStyle name="Comma 2 31" xfId="339" xr:uid="{00000000-0005-0000-0000-000052010000}"/>
    <cellStyle name="Comma 2 32" xfId="340" xr:uid="{00000000-0005-0000-0000-000053010000}"/>
    <cellStyle name="Comma 2 35" xfId="341" xr:uid="{00000000-0005-0000-0000-000054010000}"/>
    <cellStyle name="Comma 2 35 2" xfId="342" xr:uid="{00000000-0005-0000-0000-000055010000}"/>
    <cellStyle name="Comma 2 4" xfId="343" xr:uid="{00000000-0005-0000-0000-000056010000}"/>
    <cellStyle name="Comma 2 4 2" xfId="344" xr:uid="{00000000-0005-0000-0000-000057010000}"/>
    <cellStyle name="Comma 2 4 3" xfId="345" xr:uid="{00000000-0005-0000-0000-000058010000}"/>
    <cellStyle name="Comma 2 40" xfId="346" xr:uid="{00000000-0005-0000-0000-000059010000}"/>
    <cellStyle name="Comma 2 5" xfId="347" xr:uid="{00000000-0005-0000-0000-00005A010000}"/>
    <cellStyle name="Comma 2 5 2" xfId="348" xr:uid="{00000000-0005-0000-0000-00005B010000}"/>
    <cellStyle name="Comma 2 5 3" xfId="349" xr:uid="{00000000-0005-0000-0000-00005C010000}"/>
    <cellStyle name="Comma 2 6" xfId="350" xr:uid="{00000000-0005-0000-0000-00005D010000}"/>
    <cellStyle name="Comma 2 6 2" xfId="351" xr:uid="{00000000-0005-0000-0000-00005E010000}"/>
    <cellStyle name="Comma 2 7" xfId="352" xr:uid="{00000000-0005-0000-0000-00005F010000}"/>
    <cellStyle name="Comma 2 7 2" xfId="353" xr:uid="{00000000-0005-0000-0000-000060010000}"/>
    <cellStyle name="Comma 2 8" xfId="354" xr:uid="{00000000-0005-0000-0000-000061010000}"/>
    <cellStyle name="Comma 2 8 2" xfId="355" xr:uid="{00000000-0005-0000-0000-000062010000}"/>
    <cellStyle name="Comma 2 9" xfId="356" xr:uid="{00000000-0005-0000-0000-000063010000}"/>
    <cellStyle name="Comma 2 9 2" xfId="357" xr:uid="{00000000-0005-0000-0000-000064010000}"/>
    <cellStyle name="Comma 20" xfId="358" xr:uid="{00000000-0005-0000-0000-000065010000}"/>
    <cellStyle name="Comma 20 2" xfId="359" xr:uid="{00000000-0005-0000-0000-000066010000}"/>
    <cellStyle name="Comma 21" xfId="360" xr:uid="{00000000-0005-0000-0000-000067010000}"/>
    <cellStyle name="Comma 21 2" xfId="361" xr:uid="{00000000-0005-0000-0000-000068010000}"/>
    <cellStyle name="Comma 21 2 2" xfId="362" xr:uid="{00000000-0005-0000-0000-000069010000}"/>
    <cellStyle name="Comma 21 2 2 2" xfId="363" xr:uid="{00000000-0005-0000-0000-00006A010000}"/>
    <cellStyle name="Comma 21 2 2 2 2" xfId="364" xr:uid="{00000000-0005-0000-0000-00006B010000}"/>
    <cellStyle name="Comma 21 2 2 2 2 2" xfId="365" xr:uid="{00000000-0005-0000-0000-00006C010000}"/>
    <cellStyle name="Comma 21 2 2 2 3" xfId="366" xr:uid="{00000000-0005-0000-0000-00006D010000}"/>
    <cellStyle name="Comma 21 2 2 2 3 2" xfId="367" xr:uid="{00000000-0005-0000-0000-00006E010000}"/>
    <cellStyle name="Comma 21 2 2 2 4" xfId="368" xr:uid="{00000000-0005-0000-0000-00006F010000}"/>
    <cellStyle name="Comma 21 3" xfId="369" xr:uid="{00000000-0005-0000-0000-000070010000}"/>
    <cellStyle name="Comma 22" xfId="370" xr:uid="{00000000-0005-0000-0000-000071010000}"/>
    <cellStyle name="Comma 22 2" xfId="371" xr:uid="{00000000-0005-0000-0000-000072010000}"/>
    <cellStyle name="Comma 23" xfId="372" xr:uid="{00000000-0005-0000-0000-000073010000}"/>
    <cellStyle name="Comma 23 2" xfId="373" xr:uid="{00000000-0005-0000-0000-000074010000}"/>
    <cellStyle name="Comma 23 3" xfId="374" xr:uid="{00000000-0005-0000-0000-000075010000}"/>
    <cellStyle name="Comma 24" xfId="375" xr:uid="{00000000-0005-0000-0000-000076010000}"/>
    <cellStyle name="Comma 25" xfId="376" xr:uid="{00000000-0005-0000-0000-000077010000}"/>
    <cellStyle name="Comma 25 2" xfId="377" xr:uid="{00000000-0005-0000-0000-000078010000}"/>
    <cellStyle name="Comma 26" xfId="378" xr:uid="{00000000-0005-0000-0000-000079010000}"/>
    <cellStyle name="Comma 26 2" xfId="379" xr:uid="{00000000-0005-0000-0000-00007A010000}"/>
    <cellStyle name="Comma 26 3" xfId="380" xr:uid="{00000000-0005-0000-0000-00007B010000}"/>
    <cellStyle name="Comma 27" xfId="381" xr:uid="{00000000-0005-0000-0000-00007C010000}"/>
    <cellStyle name="Comma 28" xfId="382" xr:uid="{00000000-0005-0000-0000-00007D010000}"/>
    <cellStyle name="Comma 29" xfId="383" xr:uid="{00000000-0005-0000-0000-00007E010000}"/>
    <cellStyle name="Comma 3" xfId="384" xr:uid="{00000000-0005-0000-0000-00007F010000}"/>
    <cellStyle name="Comma 3 10" xfId="385" xr:uid="{00000000-0005-0000-0000-000080010000}"/>
    <cellStyle name="Comma 3 10 2" xfId="386" xr:uid="{00000000-0005-0000-0000-000081010000}"/>
    <cellStyle name="Comma 3 11" xfId="387" xr:uid="{00000000-0005-0000-0000-000082010000}"/>
    <cellStyle name="Comma 3 11 2" xfId="388" xr:uid="{00000000-0005-0000-0000-000083010000}"/>
    <cellStyle name="Comma 3 12" xfId="389" xr:uid="{00000000-0005-0000-0000-000084010000}"/>
    <cellStyle name="Comma 3 12 2" xfId="390" xr:uid="{00000000-0005-0000-0000-000085010000}"/>
    <cellStyle name="Comma 3 13" xfId="391" xr:uid="{00000000-0005-0000-0000-000086010000}"/>
    <cellStyle name="Comma 3 13 2" xfId="392" xr:uid="{00000000-0005-0000-0000-000087010000}"/>
    <cellStyle name="Comma 3 14" xfId="393" xr:uid="{00000000-0005-0000-0000-000088010000}"/>
    <cellStyle name="Comma 3 14 2" xfId="394" xr:uid="{00000000-0005-0000-0000-000089010000}"/>
    <cellStyle name="Comma 3 15" xfId="395" xr:uid="{00000000-0005-0000-0000-00008A010000}"/>
    <cellStyle name="Comma 3 15 2" xfId="396" xr:uid="{00000000-0005-0000-0000-00008B010000}"/>
    <cellStyle name="Comma 3 16" xfId="397" xr:uid="{00000000-0005-0000-0000-00008C010000}"/>
    <cellStyle name="Comma 3 17" xfId="398" xr:uid="{00000000-0005-0000-0000-00008D010000}"/>
    <cellStyle name="Comma 3 18" xfId="399" xr:uid="{00000000-0005-0000-0000-00008E010000}"/>
    <cellStyle name="Comma 3 19" xfId="400" xr:uid="{00000000-0005-0000-0000-00008F010000}"/>
    <cellStyle name="Comma 3 2" xfId="401" xr:uid="{00000000-0005-0000-0000-000090010000}"/>
    <cellStyle name="Comma 3 2 10" xfId="402" xr:uid="{00000000-0005-0000-0000-000091010000}"/>
    <cellStyle name="Comma 3 2 11" xfId="403" xr:uid="{00000000-0005-0000-0000-000092010000}"/>
    <cellStyle name="Comma 3 2 12" xfId="404" xr:uid="{00000000-0005-0000-0000-000093010000}"/>
    <cellStyle name="Comma 3 2 13" xfId="405" xr:uid="{00000000-0005-0000-0000-000094010000}"/>
    <cellStyle name="Comma 3 2 14" xfId="406" xr:uid="{00000000-0005-0000-0000-000095010000}"/>
    <cellStyle name="Comma 3 2 15" xfId="407" xr:uid="{00000000-0005-0000-0000-000096010000}"/>
    <cellStyle name="Comma 3 2 15 2" xfId="408" xr:uid="{00000000-0005-0000-0000-000097010000}"/>
    <cellStyle name="Comma 3 2 16" xfId="409" xr:uid="{00000000-0005-0000-0000-000098010000}"/>
    <cellStyle name="Comma 3 2 16 2" xfId="410" xr:uid="{00000000-0005-0000-0000-000099010000}"/>
    <cellStyle name="Comma 3 2 17" xfId="411" xr:uid="{00000000-0005-0000-0000-00009A010000}"/>
    <cellStyle name="Comma 3 2 18" xfId="412" xr:uid="{00000000-0005-0000-0000-00009B010000}"/>
    <cellStyle name="Comma 3 2 2" xfId="413" xr:uid="{00000000-0005-0000-0000-00009C010000}"/>
    <cellStyle name="Comma 3 2 2 2" xfId="414" xr:uid="{00000000-0005-0000-0000-00009D010000}"/>
    <cellStyle name="Comma 3 2 2 2 2" xfId="415" xr:uid="{00000000-0005-0000-0000-00009E010000}"/>
    <cellStyle name="Comma 3 2 2 2 2 2" xfId="416" xr:uid="{00000000-0005-0000-0000-00009F010000}"/>
    <cellStyle name="Comma 3 2 2 2 2 3" xfId="417" xr:uid="{00000000-0005-0000-0000-0000A0010000}"/>
    <cellStyle name="Comma 3 2 2 2 3" xfId="418" xr:uid="{00000000-0005-0000-0000-0000A1010000}"/>
    <cellStyle name="Comma 3 2 2 2 4" xfId="419" xr:uid="{00000000-0005-0000-0000-0000A2010000}"/>
    <cellStyle name="Comma 3 2 2 3" xfId="420" xr:uid="{00000000-0005-0000-0000-0000A3010000}"/>
    <cellStyle name="Comma 3 2 2 3 2" xfId="421" xr:uid="{00000000-0005-0000-0000-0000A4010000}"/>
    <cellStyle name="Comma 3 2 2 4" xfId="422" xr:uid="{00000000-0005-0000-0000-0000A5010000}"/>
    <cellStyle name="Comma 3 2 2 4 2" xfId="423" xr:uid="{00000000-0005-0000-0000-0000A6010000}"/>
    <cellStyle name="Comma 3 2 2 5" xfId="424" xr:uid="{00000000-0005-0000-0000-0000A7010000}"/>
    <cellStyle name="Comma 3 2 2 6" xfId="425" xr:uid="{00000000-0005-0000-0000-0000A8010000}"/>
    <cellStyle name="Comma 3 2 3" xfId="426" xr:uid="{00000000-0005-0000-0000-0000A9010000}"/>
    <cellStyle name="Comma 3 2 3 2" xfId="427" xr:uid="{00000000-0005-0000-0000-0000AA010000}"/>
    <cellStyle name="Comma 3 2 3 2 2" xfId="428" xr:uid="{00000000-0005-0000-0000-0000AB010000}"/>
    <cellStyle name="Comma 3 2 3 2 3" xfId="429" xr:uid="{00000000-0005-0000-0000-0000AC010000}"/>
    <cellStyle name="Comma 3 2 3 3" xfId="430" xr:uid="{00000000-0005-0000-0000-0000AD010000}"/>
    <cellStyle name="Comma 3 2 4" xfId="431" xr:uid="{00000000-0005-0000-0000-0000AE010000}"/>
    <cellStyle name="Comma 3 2 4 2" xfId="432" xr:uid="{00000000-0005-0000-0000-0000AF010000}"/>
    <cellStyle name="Comma 3 2 5" xfId="433" xr:uid="{00000000-0005-0000-0000-0000B0010000}"/>
    <cellStyle name="Comma 3 2 6" xfId="434" xr:uid="{00000000-0005-0000-0000-0000B1010000}"/>
    <cellStyle name="Comma 3 2 7" xfId="435" xr:uid="{00000000-0005-0000-0000-0000B2010000}"/>
    <cellStyle name="Comma 3 2 8" xfId="436" xr:uid="{00000000-0005-0000-0000-0000B3010000}"/>
    <cellStyle name="Comma 3 2 9" xfId="437" xr:uid="{00000000-0005-0000-0000-0000B4010000}"/>
    <cellStyle name="Comma 3 20" xfId="438" xr:uid="{00000000-0005-0000-0000-0000B5010000}"/>
    <cellStyle name="Comma 3 3" xfId="439" xr:uid="{00000000-0005-0000-0000-0000B6010000}"/>
    <cellStyle name="Comma 3 3 2" xfId="440" xr:uid="{00000000-0005-0000-0000-0000B7010000}"/>
    <cellStyle name="Comma 3 3 2 2" xfId="441" xr:uid="{00000000-0005-0000-0000-0000B8010000}"/>
    <cellStyle name="Comma 3 3 2 3" xfId="442" xr:uid="{00000000-0005-0000-0000-0000B9010000}"/>
    <cellStyle name="Comma 3 3 2 4" xfId="443" xr:uid="{00000000-0005-0000-0000-0000BA010000}"/>
    <cellStyle name="Comma 3 3 3" xfId="444" xr:uid="{00000000-0005-0000-0000-0000BB010000}"/>
    <cellStyle name="Comma 3 3 4" xfId="445" xr:uid="{00000000-0005-0000-0000-0000BC010000}"/>
    <cellStyle name="Comma 3 3 5" xfId="446" xr:uid="{00000000-0005-0000-0000-0000BD010000}"/>
    <cellStyle name="Comma 3 4" xfId="447" xr:uid="{00000000-0005-0000-0000-0000BE010000}"/>
    <cellStyle name="Comma 3 4 2" xfId="448" xr:uid="{00000000-0005-0000-0000-0000BF010000}"/>
    <cellStyle name="Comma 3 4 2 2" xfId="449" xr:uid="{00000000-0005-0000-0000-0000C0010000}"/>
    <cellStyle name="Comma 3 4 3" xfId="450" xr:uid="{00000000-0005-0000-0000-0000C1010000}"/>
    <cellStyle name="Comma 3 5" xfId="451" xr:uid="{00000000-0005-0000-0000-0000C2010000}"/>
    <cellStyle name="Comma 3 5 2" xfId="452" xr:uid="{00000000-0005-0000-0000-0000C3010000}"/>
    <cellStyle name="Comma 3 5 2 2" xfId="453" xr:uid="{00000000-0005-0000-0000-0000C4010000}"/>
    <cellStyle name="Comma 3 5 3" xfId="454" xr:uid="{00000000-0005-0000-0000-0000C5010000}"/>
    <cellStyle name="Comma 3 5 4" xfId="455" xr:uid="{00000000-0005-0000-0000-0000C6010000}"/>
    <cellStyle name="Comma 3 6" xfId="456" xr:uid="{00000000-0005-0000-0000-0000C7010000}"/>
    <cellStyle name="Comma 3 6 2" xfId="457" xr:uid="{00000000-0005-0000-0000-0000C8010000}"/>
    <cellStyle name="Comma 3 7" xfId="458" xr:uid="{00000000-0005-0000-0000-0000C9010000}"/>
    <cellStyle name="Comma 3 7 2" xfId="459" xr:uid="{00000000-0005-0000-0000-0000CA010000}"/>
    <cellStyle name="Comma 3 8" xfId="460" xr:uid="{00000000-0005-0000-0000-0000CB010000}"/>
    <cellStyle name="Comma 3 8 2" xfId="461" xr:uid="{00000000-0005-0000-0000-0000CC010000}"/>
    <cellStyle name="Comma 3 9" xfId="462" xr:uid="{00000000-0005-0000-0000-0000CD010000}"/>
    <cellStyle name="Comma 3 9 2" xfId="463" xr:uid="{00000000-0005-0000-0000-0000CE010000}"/>
    <cellStyle name="Comma 30" xfId="464" xr:uid="{00000000-0005-0000-0000-0000CF010000}"/>
    <cellStyle name="Comma 31" xfId="465" xr:uid="{00000000-0005-0000-0000-0000D0010000}"/>
    <cellStyle name="Comma 32" xfId="466" xr:uid="{00000000-0005-0000-0000-0000D1010000}"/>
    <cellStyle name="Comma 33" xfId="467" xr:uid="{00000000-0005-0000-0000-0000D2010000}"/>
    <cellStyle name="Comma 34" xfId="468" xr:uid="{00000000-0005-0000-0000-0000D3010000}"/>
    <cellStyle name="Comma 35" xfId="469" xr:uid="{00000000-0005-0000-0000-0000D4010000}"/>
    <cellStyle name="Comma 36" xfId="470" xr:uid="{00000000-0005-0000-0000-0000D5010000}"/>
    <cellStyle name="Comma 4" xfId="471" xr:uid="{00000000-0005-0000-0000-0000D6010000}"/>
    <cellStyle name="Comma 4 10" xfId="472" xr:uid="{00000000-0005-0000-0000-0000D7010000}"/>
    <cellStyle name="Comma 4 10 2" xfId="473" xr:uid="{00000000-0005-0000-0000-0000D8010000}"/>
    <cellStyle name="Comma 4 11" xfId="474" xr:uid="{00000000-0005-0000-0000-0000D9010000}"/>
    <cellStyle name="Comma 4 11 2" xfId="475" xr:uid="{00000000-0005-0000-0000-0000DA010000}"/>
    <cellStyle name="Comma 4 11 2 2" xfId="476" xr:uid="{00000000-0005-0000-0000-0000DB010000}"/>
    <cellStyle name="Comma 4 11 2 2 2" xfId="477" xr:uid="{00000000-0005-0000-0000-0000DC010000}"/>
    <cellStyle name="Comma 4 11 2 2 2 2" xfId="478" xr:uid="{00000000-0005-0000-0000-0000DD010000}"/>
    <cellStyle name="Comma 4 11 2 2 3" xfId="479" xr:uid="{00000000-0005-0000-0000-0000DE010000}"/>
    <cellStyle name="Comma 4 12" xfId="480" xr:uid="{00000000-0005-0000-0000-0000DF010000}"/>
    <cellStyle name="Comma 4 12 2" xfId="481" xr:uid="{00000000-0005-0000-0000-0000E0010000}"/>
    <cellStyle name="Comma 4 13" xfId="482" xr:uid="{00000000-0005-0000-0000-0000E1010000}"/>
    <cellStyle name="Comma 4 13 2" xfId="483" xr:uid="{00000000-0005-0000-0000-0000E2010000}"/>
    <cellStyle name="Comma 4 14" xfId="484" xr:uid="{00000000-0005-0000-0000-0000E3010000}"/>
    <cellStyle name="Comma 4 14 2" xfId="485" xr:uid="{00000000-0005-0000-0000-0000E4010000}"/>
    <cellStyle name="Comma 4 15" xfId="486" xr:uid="{00000000-0005-0000-0000-0000E5010000}"/>
    <cellStyle name="Comma 4 15 2" xfId="487" xr:uid="{00000000-0005-0000-0000-0000E6010000}"/>
    <cellStyle name="Comma 4 16" xfId="488" xr:uid="{00000000-0005-0000-0000-0000E7010000}"/>
    <cellStyle name="Comma 4 16 2" xfId="489" xr:uid="{00000000-0005-0000-0000-0000E8010000}"/>
    <cellStyle name="Comma 4 17" xfId="490" xr:uid="{00000000-0005-0000-0000-0000E9010000}"/>
    <cellStyle name="Comma 4 18" xfId="491" xr:uid="{00000000-0005-0000-0000-0000EA010000}"/>
    <cellStyle name="Comma 4 19" xfId="492" xr:uid="{00000000-0005-0000-0000-0000EB010000}"/>
    <cellStyle name="Comma 4 2" xfId="493" xr:uid="{00000000-0005-0000-0000-0000EC010000}"/>
    <cellStyle name="Comma 4 2 10" xfId="494" xr:uid="{00000000-0005-0000-0000-0000ED010000}"/>
    <cellStyle name="Comma 4 2 11" xfId="495" xr:uid="{00000000-0005-0000-0000-0000EE010000}"/>
    <cellStyle name="Comma 4 2 12" xfId="496" xr:uid="{00000000-0005-0000-0000-0000EF010000}"/>
    <cellStyle name="Comma 4 2 13" xfId="497" xr:uid="{00000000-0005-0000-0000-0000F0010000}"/>
    <cellStyle name="Comma 4 2 14" xfId="498" xr:uid="{00000000-0005-0000-0000-0000F1010000}"/>
    <cellStyle name="Comma 4 2 15" xfId="499" xr:uid="{00000000-0005-0000-0000-0000F2010000}"/>
    <cellStyle name="Comma 4 2 15 2" xfId="500" xr:uid="{00000000-0005-0000-0000-0000F3010000}"/>
    <cellStyle name="Comma 4 2 16" xfId="501" xr:uid="{00000000-0005-0000-0000-0000F4010000}"/>
    <cellStyle name="Comma 4 2 16 2" xfId="502" xr:uid="{00000000-0005-0000-0000-0000F5010000}"/>
    <cellStyle name="Comma 4 2 17" xfId="503" xr:uid="{00000000-0005-0000-0000-0000F6010000}"/>
    <cellStyle name="Comma 4 2 18" xfId="504" xr:uid="{00000000-0005-0000-0000-0000F7010000}"/>
    <cellStyle name="Comma 4 2 2" xfId="505" xr:uid="{00000000-0005-0000-0000-0000F8010000}"/>
    <cellStyle name="Comma 4 2 2 2" xfId="506" xr:uid="{00000000-0005-0000-0000-0000F9010000}"/>
    <cellStyle name="Comma 4 2 2 2 2" xfId="507" xr:uid="{00000000-0005-0000-0000-0000FA010000}"/>
    <cellStyle name="Comma 4 2 2 2 3" xfId="508" xr:uid="{00000000-0005-0000-0000-0000FB010000}"/>
    <cellStyle name="Comma 4 2 2 2 4" xfId="509" xr:uid="{00000000-0005-0000-0000-0000FC010000}"/>
    <cellStyle name="Comma 4 2 2 2 5" xfId="510" xr:uid="{00000000-0005-0000-0000-0000FD010000}"/>
    <cellStyle name="Comma 4 2 2 3" xfId="511" xr:uid="{00000000-0005-0000-0000-0000FE010000}"/>
    <cellStyle name="Comma 4 2 2 4" xfId="512" xr:uid="{00000000-0005-0000-0000-0000FF010000}"/>
    <cellStyle name="Comma 4 2 2 5" xfId="513" xr:uid="{00000000-0005-0000-0000-000000020000}"/>
    <cellStyle name="Comma 4 2 2 6" xfId="514" xr:uid="{00000000-0005-0000-0000-000001020000}"/>
    <cellStyle name="Comma 4 2 2 7" xfId="515" xr:uid="{00000000-0005-0000-0000-000002020000}"/>
    <cellStyle name="Comma 4 2 3" xfId="516" xr:uid="{00000000-0005-0000-0000-000003020000}"/>
    <cellStyle name="Comma 4 2 3 2" xfId="517" xr:uid="{00000000-0005-0000-0000-000004020000}"/>
    <cellStyle name="Comma 4 2 3 2 2" xfId="518" xr:uid="{00000000-0005-0000-0000-000005020000}"/>
    <cellStyle name="Comma 4 2 3 2 3" xfId="519" xr:uid="{00000000-0005-0000-0000-000006020000}"/>
    <cellStyle name="Comma 4 2 3 3" xfId="520" xr:uid="{00000000-0005-0000-0000-000007020000}"/>
    <cellStyle name="Comma 4 2 4" xfId="521" xr:uid="{00000000-0005-0000-0000-000008020000}"/>
    <cellStyle name="Comma 4 2 4 2" xfId="522" xr:uid="{00000000-0005-0000-0000-000009020000}"/>
    <cellStyle name="Comma 4 2 5" xfId="523" xr:uid="{00000000-0005-0000-0000-00000A020000}"/>
    <cellStyle name="Comma 4 2 6" xfId="524" xr:uid="{00000000-0005-0000-0000-00000B020000}"/>
    <cellStyle name="Comma 4 2 7" xfId="525" xr:uid="{00000000-0005-0000-0000-00000C020000}"/>
    <cellStyle name="Comma 4 2 8" xfId="526" xr:uid="{00000000-0005-0000-0000-00000D020000}"/>
    <cellStyle name="Comma 4 2 9" xfId="527" xr:uid="{00000000-0005-0000-0000-00000E020000}"/>
    <cellStyle name="Comma 4 3" xfId="528" xr:uid="{00000000-0005-0000-0000-00000F020000}"/>
    <cellStyle name="Comma 4 3 2" xfId="529" xr:uid="{00000000-0005-0000-0000-000010020000}"/>
    <cellStyle name="Comma 4 3 2 2" xfId="530" xr:uid="{00000000-0005-0000-0000-000011020000}"/>
    <cellStyle name="Comma 4 3 2 3" xfId="531" xr:uid="{00000000-0005-0000-0000-000012020000}"/>
    <cellStyle name="Comma 4 3 2 4" xfId="532" xr:uid="{00000000-0005-0000-0000-000013020000}"/>
    <cellStyle name="Comma 4 3 3" xfId="533" xr:uid="{00000000-0005-0000-0000-000014020000}"/>
    <cellStyle name="Comma 4 3 4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4 2 2" xfId="537" xr:uid="{00000000-0005-0000-0000-000018020000}"/>
    <cellStyle name="Comma 4 4 3" xfId="538" xr:uid="{00000000-0005-0000-0000-000019020000}"/>
    <cellStyle name="Comma 4 4 4" xfId="539" xr:uid="{00000000-0005-0000-0000-00001A020000}"/>
    <cellStyle name="Comma 4 5" xfId="540" xr:uid="{00000000-0005-0000-0000-00001B020000}"/>
    <cellStyle name="Comma 4 5 2" xfId="541" xr:uid="{00000000-0005-0000-0000-00001C020000}"/>
    <cellStyle name="Comma 4 5 3" xfId="542" xr:uid="{00000000-0005-0000-0000-00001D020000}"/>
    <cellStyle name="Comma 4 6" xfId="543" xr:uid="{00000000-0005-0000-0000-00001E020000}"/>
    <cellStyle name="Comma 4 6 2" xfId="544" xr:uid="{00000000-0005-0000-0000-00001F020000}"/>
    <cellStyle name="Comma 4 7" xfId="545" xr:uid="{00000000-0005-0000-0000-000020020000}"/>
    <cellStyle name="Comma 4 7 2" xfId="546" xr:uid="{00000000-0005-0000-0000-000021020000}"/>
    <cellStyle name="Comma 4 8" xfId="547" xr:uid="{00000000-0005-0000-0000-000022020000}"/>
    <cellStyle name="Comma 4 8 2" xfId="548" xr:uid="{00000000-0005-0000-0000-000023020000}"/>
    <cellStyle name="Comma 4 9" xfId="549" xr:uid="{00000000-0005-0000-0000-000024020000}"/>
    <cellStyle name="Comma 4 9 2" xfId="550" xr:uid="{00000000-0005-0000-0000-000025020000}"/>
    <cellStyle name="Comma 43 12" xfId="551" xr:uid="{00000000-0005-0000-0000-000026020000}"/>
    <cellStyle name="Comma 43 12 2" xfId="552" xr:uid="{00000000-0005-0000-0000-000027020000}"/>
    <cellStyle name="Comma 43 15" xfId="553" xr:uid="{00000000-0005-0000-0000-000028020000}"/>
    <cellStyle name="Comma 44 12" xfId="554" xr:uid="{00000000-0005-0000-0000-000029020000}"/>
    <cellStyle name="Comma 44 12 2" xfId="555" xr:uid="{00000000-0005-0000-0000-00002A020000}"/>
    <cellStyle name="Comma 44 15" xfId="556" xr:uid="{00000000-0005-0000-0000-00002B020000}"/>
    <cellStyle name="Comma 5" xfId="557" xr:uid="{00000000-0005-0000-0000-00002C020000}"/>
    <cellStyle name="Comma 5 10" xfId="558" xr:uid="{00000000-0005-0000-0000-00002D020000}"/>
    <cellStyle name="Comma 5 10 2" xfId="559" xr:uid="{00000000-0005-0000-0000-00002E020000}"/>
    <cellStyle name="Comma 5 11" xfId="560" xr:uid="{00000000-0005-0000-0000-00002F020000}"/>
    <cellStyle name="Comma 5 11 2" xfId="561" xr:uid="{00000000-0005-0000-0000-000030020000}"/>
    <cellStyle name="Comma 5 12" xfId="562" xr:uid="{00000000-0005-0000-0000-000031020000}"/>
    <cellStyle name="Comma 5 12 2" xfId="563" xr:uid="{00000000-0005-0000-0000-000032020000}"/>
    <cellStyle name="Comma 5 13" xfId="564" xr:uid="{00000000-0005-0000-0000-000033020000}"/>
    <cellStyle name="Comma 5 13 2" xfId="565" xr:uid="{00000000-0005-0000-0000-000034020000}"/>
    <cellStyle name="Comma 5 14" xfId="566" xr:uid="{00000000-0005-0000-0000-000035020000}"/>
    <cellStyle name="Comma 5 14 2" xfId="567" xr:uid="{00000000-0005-0000-0000-000036020000}"/>
    <cellStyle name="Comma 5 15" xfId="568" xr:uid="{00000000-0005-0000-0000-000037020000}"/>
    <cellStyle name="Comma 5 15 2" xfId="569" xr:uid="{00000000-0005-0000-0000-000038020000}"/>
    <cellStyle name="Comma 5 16" xfId="570" xr:uid="{00000000-0005-0000-0000-000039020000}"/>
    <cellStyle name="Comma 5 16 2" xfId="571" xr:uid="{00000000-0005-0000-0000-00003A020000}"/>
    <cellStyle name="Comma 5 17" xfId="572" xr:uid="{00000000-0005-0000-0000-00003B020000}"/>
    <cellStyle name="Comma 5 17 2" xfId="573" xr:uid="{00000000-0005-0000-0000-00003C020000}"/>
    <cellStyle name="Comma 5 18" xfId="574" xr:uid="{00000000-0005-0000-0000-00003D020000}"/>
    <cellStyle name="Comma 5 18 2" xfId="575" xr:uid="{00000000-0005-0000-0000-00003E020000}"/>
    <cellStyle name="Comma 5 19" xfId="576" xr:uid="{00000000-0005-0000-0000-00003F020000}"/>
    <cellStyle name="Comma 5 2" xfId="577" xr:uid="{00000000-0005-0000-0000-000040020000}"/>
    <cellStyle name="Comma 5 2 2" xfId="578" xr:uid="{00000000-0005-0000-0000-000041020000}"/>
    <cellStyle name="Comma 5 2 2 2" xfId="579" xr:uid="{00000000-0005-0000-0000-000042020000}"/>
    <cellStyle name="Comma 5 2 2 2 2" xfId="580" xr:uid="{00000000-0005-0000-0000-000043020000}"/>
    <cellStyle name="Comma 5 2 2 2 3" xfId="581" xr:uid="{00000000-0005-0000-0000-000044020000}"/>
    <cellStyle name="Comma 5 2 2 3" xfId="582" xr:uid="{00000000-0005-0000-0000-000045020000}"/>
    <cellStyle name="Comma 5 2 2 4" xfId="583" xr:uid="{00000000-0005-0000-0000-000046020000}"/>
    <cellStyle name="Comma 5 2 3" xfId="584" xr:uid="{00000000-0005-0000-0000-000047020000}"/>
    <cellStyle name="Comma 5 2 3 2" xfId="585" xr:uid="{00000000-0005-0000-0000-000048020000}"/>
    <cellStyle name="Comma 5 2 4" xfId="586" xr:uid="{00000000-0005-0000-0000-000049020000}"/>
    <cellStyle name="Comma 5 2 4 2" xfId="587" xr:uid="{00000000-0005-0000-0000-00004A020000}"/>
    <cellStyle name="Comma 5 2 5" xfId="588" xr:uid="{00000000-0005-0000-0000-00004B020000}"/>
    <cellStyle name="Comma 5 2 6" xfId="589" xr:uid="{00000000-0005-0000-0000-00004C020000}"/>
    <cellStyle name="Comma 5 20" xfId="590" xr:uid="{00000000-0005-0000-0000-00004D020000}"/>
    <cellStyle name="Comma 5 21" xfId="591" xr:uid="{00000000-0005-0000-0000-00004E020000}"/>
    <cellStyle name="Comma 5 3" xfId="592" xr:uid="{00000000-0005-0000-0000-00004F020000}"/>
    <cellStyle name="Comma 5 3 2" xfId="593" xr:uid="{00000000-0005-0000-0000-000050020000}"/>
    <cellStyle name="Comma 5 3 2 2" xfId="594" xr:uid="{00000000-0005-0000-0000-000051020000}"/>
    <cellStyle name="Comma 5 3 2 3" xfId="595" xr:uid="{00000000-0005-0000-0000-000052020000}"/>
    <cellStyle name="Comma 5 3 3" xfId="596" xr:uid="{00000000-0005-0000-0000-000053020000}"/>
    <cellStyle name="Comma 5 4" xfId="597" xr:uid="{00000000-0005-0000-0000-000054020000}"/>
    <cellStyle name="Comma 5 4 2" xfId="598" xr:uid="{00000000-0005-0000-0000-000055020000}"/>
    <cellStyle name="Comma 5 4 3" xfId="599" xr:uid="{00000000-0005-0000-0000-000056020000}"/>
    <cellStyle name="Comma 5 4 4" xfId="600" xr:uid="{00000000-0005-0000-0000-000057020000}"/>
    <cellStyle name="Comma 5 5" xfId="601" xr:uid="{00000000-0005-0000-0000-000058020000}"/>
    <cellStyle name="Comma 5 5 2" xfId="602" xr:uid="{00000000-0005-0000-0000-000059020000}"/>
    <cellStyle name="Comma 5 5 3" xfId="603" xr:uid="{00000000-0005-0000-0000-00005A020000}"/>
    <cellStyle name="Comma 5 6" xfId="604" xr:uid="{00000000-0005-0000-0000-00005B020000}"/>
    <cellStyle name="Comma 5 6 2" xfId="605" xr:uid="{00000000-0005-0000-0000-00005C020000}"/>
    <cellStyle name="Comma 5 7" xfId="606" xr:uid="{00000000-0005-0000-0000-00005D020000}"/>
    <cellStyle name="Comma 5 7 2" xfId="607" xr:uid="{00000000-0005-0000-0000-00005E020000}"/>
    <cellStyle name="Comma 5 8" xfId="608" xr:uid="{00000000-0005-0000-0000-00005F020000}"/>
    <cellStyle name="Comma 5 8 2" xfId="609" xr:uid="{00000000-0005-0000-0000-000060020000}"/>
    <cellStyle name="Comma 5 9" xfId="610" xr:uid="{00000000-0005-0000-0000-000061020000}"/>
    <cellStyle name="Comma 5 9 2" xfId="611" xr:uid="{00000000-0005-0000-0000-000062020000}"/>
    <cellStyle name="Comma 50" xfId="612" xr:uid="{00000000-0005-0000-0000-000063020000}"/>
    <cellStyle name="Comma 50 2" xfId="613" xr:uid="{00000000-0005-0000-0000-000064020000}"/>
    <cellStyle name="Comma 50 2 2" xfId="614" xr:uid="{00000000-0005-0000-0000-000065020000}"/>
    <cellStyle name="Comma 50 3" xfId="615" xr:uid="{00000000-0005-0000-0000-000066020000}"/>
    <cellStyle name="Comma 50 3 2" xfId="616" xr:uid="{00000000-0005-0000-0000-000067020000}"/>
    <cellStyle name="Comma 50 4" xfId="617" xr:uid="{00000000-0005-0000-0000-000068020000}"/>
    <cellStyle name="Comma 53" xfId="618" xr:uid="{00000000-0005-0000-0000-000069020000}"/>
    <cellStyle name="Comma 56 11" xfId="619" xr:uid="{00000000-0005-0000-0000-00006A020000}"/>
    <cellStyle name="Comma 56 11 2" xfId="620" xr:uid="{00000000-0005-0000-0000-00006B020000}"/>
    <cellStyle name="Comma 6" xfId="621" xr:uid="{00000000-0005-0000-0000-00006C020000}"/>
    <cellStyle name="Comma 6 10" xfId="622" xr:uid="{00000000-0005-0000-0000-00006D020000}"/>
    <cellStyle name="Comma 6 10 2" xfId="623" xr:uid="{00000000-0005-0000-0000-00006E020000}"/>
    <cellStyle name="Comma 6 11" xfId="624" xr:uid="{00000000-0005-0000-0000-00006F020000}"/>
    <cellStyle name="Comma 6 11 2" xfId="625" xr:uid="{00000000-0005-0000-0000-000070020000}"/>
    <cellStyle name="Comma 6 12" xfId="626" xr:uid="{00000000-0005-0000-0000-000071020000}"/>
    <cellStyle name="Comma 6 12 2" xfId="627" xr:uid="{00000000-0005-0000-0000-000072020000}"/>
    <cellStyle name="Comma 6 13" xfId="628" xr:uid="{00000000-0005-0000-0000-000073020000}"/>
    <cellStyle name="Comma 6 13 2" xfId="629" xr:uid="{00000000-0005-0000-0000-000074020000}"/>
    <cellStyle name="Comma 6 14" xfId="630" xr:uid="{00000000-0005-0000-0000-000075020000}"/>
    <cellStyle name="Comma 6 14 2" xfId="631" xr:uid="{00000000-0005-0000-0000-000076020000}"/>
    <cellStyle name="Comma 6 15" xfId="632" xr:uid="{00000000-0005-0000-0000-000077020000}"/>
    <cellStyle name="Comma 6 16" xfId="633" xr:uid="{00000000-0005-0000-0000-000078020000}"/>
    <cellStyle name="Comma 6 17" xfId="634" xr:uid="{00000000-0005-0000-0000-000079020000}"/>
    <cellStyle name="Comma 6 18" xfId="635" xr:uid="{00000000-0005-0000-0000-00007A020000}"/>
    <cellStyle name="Comma 6 2" xfId="636" xr:uid="{00000000-0005-0000-0000-00007B020000}"/>
    <cellStyle name="Comma 6 2 2" xfId="637" xr:uid="{00000000-0005-0000-0000-00007C020000}"/>
    <cellStyle name="Comma 6 2 2 2" xfId="638" xr:uid="{00000000-0005-0000-0000-00007D020000}"/>
    <cellStyle name="Comma 6 2 2 3" xfId="639" xr:uid="{00000000-0005-0000-0000-00007E020000}"/>
    <cellStyle name="Comma 6 2 3" xfId="640" xr:uid="{00000000-0005-0000-0000-00007F020000}"/>
    <cellStyle name="Comma 6 2 4" xfId="641" xr:uid="{00000000-0005-0000-0000-000080020000}"/>
    <cellStyle name="Comma 6 3" xfId="642" xr:uid="{00000000-0005-0000-0000-000081020000}"/>
    <cellStyle name="Comma 6 3 2" xfId="643" xr:uid="{00000000-0005-0000-0000-000082020000}"/>
    <cellStyle name="Comma 6 3 2 2" xfId="644" xr:uid="{00000000-0005-0000-0000-000083020000}"/>
    <cellStyle name="Comma 6 3 2 3" xfId="645" xr:uid="{00000000-0005-0000-0000-000084020000}"/>
    <cellStyle name="Comma 6 3 3" xfId="646" xr:uid="{00000000-0005-0000-0000-000085020000}"/>
    <cellStyle name="Comma 6 4" xfId="647" xr:uid="{00000000-0005-0000-0000-000086020000}"/>
    <cellStyle name="Comma 6 4 2" xfId="648" xr:uid="{00000000-0005-0000-0000-000087020000}"/>
    <cellStyle name="Comma 6 4 3" xfId="649" xr:uid="{00000000-0005-0000-0000-000088020000}"/>
    <cellStyle name="Comma 6 5" xfId="650" xr:uid="{00000000-0005-0000-0000-000089020000}"/>
    <cellStyle name="Comma 6 5 2" xfId="651" xr:uid="{00000000-0005-0000-0000-00008A020000}"/>
    <cellStyle name="Comma 6 5 3" xfId="652" xr:uid="{00000000-0005-0000-0000-00008B020000}"/>
    <cellStyle name="Comma 6 6" xfId="653" xr:uid="{00000000-0005-0000-0000-00008C020000}"/>
    <cellStyle name="Comma 6 6 2" xfId="654" xr:uid="{00000000-0005-0000-0000-00008D020000}"/>
    <cellStyle name="Comma 6 7" xfId="655" xr:uid="{00000000-0005-0000-0000-00008E020000}"/>
    <cellStyle name="Comma 6 7 2" xfId="656" xr:uid="{00000000-0005-0000-0000-00008F020000}"/>
    <cellStyle name="Comma 6 8" xfId="657" xr:uid="{00000000-0005-0000-0000-000090020000}"/>
    <cellStyle name="Comma 6 8 2" xfId="658" xr:uid="{00000000-0005-0000-0000-000091020000}"/>
    <cellStyle name="Comma 6 9" xfId="659" xr:uid="{00000000-0005-0000-0000-000092020000}"/>
    <cellStyle name="Comma 6 9 2" xfId="660" xr:uid="{00000000-0005-0000-0000-000093020000}"/>
    <cellStyle name="Comma 7" xfId="661" xr:uid="{00000000-0005-0000-0000-000094020000}"/>
    <cellStyle name="Comma 7 2" xfId="662" xr:uid="{00000000-0005-0000-0000-000095020000}"/>
    <cellStyle name="Comma 7 2 2" xfId="663" xr:uid="{00000000-0005-0000-0000-000096020000}"/>
    <cellStyle name="Comma 7 2 3" xfId="664" xr:uid="{00000000-0005-0000-0000-000097020000}"/>
    <cellStyle name="Comma 7 3" xfId="665" xr:uid="{00000000-0005-0000-0000-000098020000}"/>
    <cellStyle name="Comma 7 4" xfId="666" xr:uid="{00000000-0005-0000-0000-000099020000}"/>
    <cellStyle name="Comma 7 5" xfId="667" xr:uid="{00000000-0005-0000-0000-00009A020000}"/>
    <cellStyle name="Comma 7 5 2" xfId="668" xr:uid="{00000000-0005-0000-0000-00009B020000}"/>
    <cellStyle name="Comma 7 5 3" xfId="669" xr:uid="{00000000-0005-0000-0000-00009C020000}"/>
    <cellStyle name="Comma 7 5 4" xfId="670" xr:uid="{00000000-0005-0000-0000-00009D020000}"/>
    <cellStyle name="Comma 7 6" xfId="671" xr:uid="{00000000-0005-0000-0000-00009E020000}"/>
    <cellStyle name="Comma 7 7" xfId="672" xr:uid="{00000000-0005-0000-0000-00009F020000}"/>
    <cellStyle name="Comma 7 8" xfId="673" xr:uid="{00000000-0005-0000-0000-0000A0020000}"/>
    <cellStyle name="Comma 71" xfId="674" xr:uid="{00000000-0005-0000-0000-0000A1020000}"/>
    <cellStyle name="Comma 71 2" xfId="675" xr:uid="{00000000-0005-0000-0000-0000A2020000}"/>
    <cellStyle name="Comma 76" xfId="676" xr:uid="{00000000-0005-0000-0000-0000A3020000}"/>
    <cellStyle name="Comma 76 2" xfId="677" xr:uid="{00000000-0005-0000-0000-0000A4020000}"/>
    <cellStyle name="Comma 8" xfId="678" xr:uid="{00000000-0005-0000-0000-0000A5020000}"/>
    <cellStyle name="Comma 8 2" xfId="679" xr:uid="{00000000-0005-0000-0000-0000A6020000}"/>
    <cellStyle name="Comma 8 2 2" xfId="680" xr:uid="{00000000-0005-0000-0000-0000A7020000}"/>
    <cellStyle name="Comma 8 2 2 2" xfId="681" xr:uid="{00000000-0005-0000-0000-0000A8020000}"/>
    <cellStyle name="Comma 8 2 2 3" xfId="682" xr:uid="{00000000-0005-0000-0000-0000A9020000}"/>
    <cellStyle name="Comma 8 2 3" xfId="683" xr:uid="{00000000-0005-0000-0000-0000AA020000}"/>
    <cellStyle name="Comma 8 2 4" xfId="684" xr:uid="{00000000-0005-0000-0000-0000AB020000}"/>
    <cellStyle name="Comma 8 3" xfId="685" xr:uid="{00000000-0005-0000-0000-0000AC020000}"/>
    <cellStyle name="Comma 8 3 2" xfId="686" xr:uid="{00000000-0005-0000-0000-0000AD020000}"/>
    <cellStyle name="Comma 8 3 3" xfId="687" xr:uid="{00000000-0005-0000-0000-0000AE020000}"/>
    <cellStyle name="Comma 8 3 4" xfId="688" xr:uid="{00000000-0005-0000-0000-0000AF020000}"/>
    <cellStyle name="Comma 8 3 5" xfId="689" xr:uid="{00000000-0005-0000-0000-0000B0020000}"/>
    <cellStyle name="Comma 8 4" xfId="690" xr:uid="{00000000-0005-0000-0000-0000B1020000}"/>
    <cellStyle name="Comma 8 4 2" xfId="691" xr:uid="{00000000-0005-0000-0000-0000B2020000}"/>
    <cellStyle name="Comma 8 5" xfId="692" xr:uid="{00000000-0005-0000-0000-0000B3020000}"/>
    <cellStyle name="Comma 8 6" xfId="693" xr:uid="{00000000-0005-0000-0000-0000B4020000}"/>
    <cellStyle name="Comma 9" xfId="694" xr:uid="{00000000-0005-0000-0000-0000B5020000}"/>
    <cellStyle name="Comma 9 2" xfId="695" xr:uid="{00000000-0005-0000-0000-0000B6020000}"/>
    <cellStyle name="Comma 9 3" xfId="696" xr:uid="{00000000-0005-0000-0000-0000B7020000}"/>
    <cellStyle name="Comma 91" xfId="697" xr:uid="{00000000-0005-0000-0000-0000B8020000}"/>
    <cellStyle name="comma zerodec" xfId="698" xr:uid="{00000000-0005-0000-0000-0000B9020000}"/>
    <cellStyle name="Comma`" xfId="699" xr:uid="{00000000-0005-0000-0000-0000BA020000}"/>
    <cellStyle name="Comma` 2" xfId="700" xr:uid="{00000000-0005-0000-0000-0000BB020000}"/>
    <cellStyle name="Comma0" xfId="701" xr:uid="{00000000-0005-0000-0000-0000BC020000}"/>
    <cellStyle name="Cover Date" xfId="702" xr:uid="{00000000-0005-0000-0000-0000BD020000}"/>
    <cellStyle name="Cover Subtitle" xfId="703" xr:uid="{00000000-0005-0000-0000-0000BE020000}"/>
    <cellStyle name="Cover Title" xfId="704" xr:uid="{00000000-0005-0000-0000-0000BF020000}"/>
    <cellStyle name="Currency [0] 2" xfId="705" xr:uid="{00000000-0005-0000-0000-0000C0020000}"/>
    <cellStyle name="Currency [0] 2 2" xfId="706" xr:uid="{00000000-0005-0000-0000-0000C1020000}"/>
    <cellStyle name="Currency [0]`" xfId="707" xr:uid="{00000000-0005-0000-0000-0000C2020000}"/>
    <cellStyle name="Currency 2" xfId="708" xr:uid="{00000000-0005-0000-0000-0000C3020000}"/>
    <cellStyle name="Currency`" xfId="709" xr:uid="{00000000-0005-0000-0000-0000C4020000}"/>
    <cellStyle name="Currency0" xfId="710" xr:uid="{00000000-0005-0000-0000-0000C5020000}"/>
    <cellStyle name="Currency1" xfId="711" xr:uid="{00000000-0005-0000-0000-0000C6020000}"/>
    <cellStyle name="Date" xfId="712" xr:uid="{00000000-0005-0000-0000-0000C7020000}"/>
    <cellStyle name="Dollar (zero dec)" xfId="713" xr:uid="{00000000-0005-0000-0000-0000C8020000}"/>
    <cellStyle name="E&amp;Y House" xfId="714" xr:uid="{00000000-0005-0000-0000-0000C9020000}"/>
    <cellStyle name="Explanatory Text 2" xfId="715" xr:uid="{00000000-0005-0000-0000-0000CA020000}"/>
    <cellStyle name="Explanatory Text 3" xfId="716" xr:uid="{00000000-0005-0000-0000-0000CB020000}"/>
    <cellStyle name="Fixed" xfId="717" xr:uid="{00000000-0005-0000-0000-0000CC020000}"/>
    <cellStyle name="Followed Hyperlink 2" xfId="718" xr:uid="{00000000-0005-0000-0000-0000CD020000}"/>
    <cellStyle name="Followed Hyperlink 3" xfId="719" xr:uid="{00000000-0005-0000-0000-0000CE020000}"/>
    <cellStyle name="Followed Hyperlink 4" xfId="720" xr:uid="{00000000-0005-0000-0000-0000CF020000}"/>
    <cellStyle name="Footer SBILogo1" xfId="721" xr:uid="{00000000-0005-0000-0000-0000D0020000}"/>
    <cellStyle name="Footer SBILogo2" xfId="722" xr:uid="{00000000-0005-0000-0000-0000D1020000}"/>
    <cellStyle name="Footnote" xfId="723" xr:uid="{00000000-0005-0000-0000-0000D2020000}"/>
    <cellStyle name="Footnote Reference" xfId="724" xr:uid="{00000000-0005-0000-0000-0000D3020000}"/>
    <cellStyle name="Footnote_Becl-W.PaperYE" xfId="725" xr:uid="{00000000-0005-0000-0000-0000D4020000}"/>
    <cellStyle name="Good 2" xfId="726" xr:uid="{00000000-0005-0000-0000-0000D5020000}"/>
    <cellStyle name="Good 2 2 2 10" xfId="727" xr:uid="{00000000-0005-0000-0000-0000D6020000}"/>
    <cellStyle name="Good 3" xfId="728" xr:uid="{00000000-0005-0000-0000-0000D7020000}"/>
    <cellStyle name="Grey" xfId="729" xr:uid="{00000000-0005-0000-0000-0000D8020000}"/>
    <cellStyle name="Header" xfId="730" xr:uid="{00000000-0005-0000-0000-0000D9020000}"/>
    <cellStyle name="Header Draft Stamp" xfId="731" xr:uid="{00000000-0005-0000-0000-0000DA020000}"/>
    <cellStyle name="Header_Becl-W.PaperYE" xfId="732" xr:uid="{00000000-0005-0000-0000-0000DB020000}"/>
    <cellStyle name="Header1" xfId="733" xr:uid="{00000000-0005-0000-0000-0000DC020000}"/>
    <cellStyle name="Header2" xfId="734" xr:uid="{00000000-0005-0000-0000-0000DD020000}"/>
    <cellStyle name="Header2 2" xfId="735" xr:uid="{00000000-0005-0000-0000-0000DE020000}"/>
    <cellStyle name="Heading 1 2" xfId="736" xr:uid="{00000000-0005-0000-0000-0000DF020000}"/>
    <cellStyle name="Heading 1 3" xfId="737" xr:uid="{00000000-0005-0000-0000-0000E0020000}"/>
    <cellStyle name="Heading 1 Above" xfId="738" xr:uid="{00000000-0005-0000-0000-0000E1020000}"/>
    <cellStyle name="Heading 1+" xfId="739" xr:uid="{00000000-0005-0000-0000-0000E2020000}"/>
    <cellStyle name="Heading 1+ 2" xfId="740" xr:uid="{00000000-0005-0000-0000-0000E3020000}"/>
    <cellStyle name="Heading 1+ 3" xfId="741" xr:uid="{00000000-0005-0000-0000-0000E4020000}"/>
    <cellStyle name="Heading 2 2" xfId="742" xr:uid="{00000000-0005-0000-0000-0000E5020000}"/>
    <cellStyle name="Heading 2 3" xfId="743" xr:uid="{00000000-0005-0000-0000-0000E6020000}"/>
    <cellStyle name="Heading 2 Below" xfId="744" xr:uid="{00000000-0005-0000-0000-0000E7020000}"/>
    <cellStyle name="Heading 2+" xfId="745" xr:uid="{00000000-0005-0000-0000-0000E8020000}"/>
    <cellStyle name="Heading 2+ 2" xfId="746" xr:uid="{00000000-0005-0000-0000-0000E9020000}"/>
    <cellStyle name="Heading 2+ 3" xfId="747" xr:uid="{00000000-0005-0000-0000-0000EA020000}"/>
    <cellStyle name="Heading 3 2" xfId="748" xr:uid="{00000000-0005-0000-0000-0000EB020000}"/>
    <cellStyle name="Heading 3 3" xfId="749" xr:uid="{00000000-0005-0000-0000-0000EC020000}"/>
    <cellStyle name="Heading 3+" xfId="750" xr:uid="{00000000-0005-0000-0000-0000ED020000}"/>
    <cellStyle name="Heading 4 2" xfId="751" xr:uid="{00000000-0005-0000-0000-0000EE020000}"/>
    <cellStyle name="Heading 4 3" xfId="752" xr:uid="{00000000-0005-0000-0000-0000EF020000}"/>
    <cellStyle name="Hyperlink 15" xfId="753" xr:uid="{00000000-0005-0000-0000-0000F0020000}"/>
    <cellStyle name="Hyperlink 2" xfId="754" xr:uid="{00000000-0005-0000-0000-0000F1020000}"/>
    <cellStyle name="Hyperlink 2 2" xfId="755" xr:uid="{00000000-0005-0000-0000-0000F2020000}"/>
    <cellStyle name="Hyperlink 2 2 2" xfId="756" xr:uid="{00000000-0005-0000-0000-0000F3020000}"/>
    <cellStyle name="Hyperlink 2 3" xfId="757" xr:uid="{00000000-0005-0000-0000-0000F4020000}"/>
    <cellStyle name="Hyperlink 2 4" xfId="758" xr:uid="{00000000-0005-0000-0000-0000F5020000}"/>
    <cellStyle name="Hyperlink 2 7" xfId="759" xr:uid="{00000000-0005-0000-0000-0000F6020000}"/>
    <cellStyle name="Hyperlink 3" xfId="760" xr:uid="{00000000-0005-0000-0000-0000F7020000}"/>
    <cellStyle name="Hyperlink 3 2" xfId="761" xr:uid="{00000000-0005-0000-0000-0000F8020000}"/>
    <cellStyle name="Hyperlink 3 3" xfId="762" xr:uid="{00000000-0005-0000-0000-0000F9020000}"/>
    <cellStyle name="Hyperlink 4" xfId="763" xr:uid="{00000000-0005-0000-0000-0000FA020000}"/>
    <cellStyle name="Hyperlink 4 2" xfId="764" xr:uid="{00000000-0005-0000-0000-0000FB020000}"/>
    <cellStyle name="Hyperlink 4 3" xfId="765" xr:uid="{00000000-0005-0000-0000-0000FC020000}"/>
    <cellStyle name="Hyperlink 4 3 2" xfId="766" xr:uid="{00000000-0005-0000-0000-0000FD020000}"/>
    <cellStyle name="Hyperlink 4 4" xfId="767" xr:uid="{00000000-0005-0000-0000-0000FE020000}"/>
    <cellStyle name="Hyperlink 4 5" xfId="768" xr:uid="{00000000-0005-0000-0000-0000FF020000}"/>
    <cellStyle name="Hyperlink 5" xfId="769" xr:uid="{00000000-0005-0000-0000-000000030000}"/>
    <cellStyle name="Hyperlink 6" xfId="770" xr:uid="{00000000-0005-0000-0000-000001030000}"/>
    <cellStyle name="Input [yellow]" xfId="771" xr:uid="{00000000-0005-0000-0000-000002030000}"/>
    <cellStyle name="Input [yellow] 2" xfId="772" xr:uid="{00000000-0005-0000-0000-000003030000}"/>
    <cellStyle name="Input 10" xfId="773" xr:uid="{00000000-0005-0000-0000-000004030000}"/>
    <cellStyle name="Input 2" xfId="774" xr:uid="{00000000-0005-0000-0000-000005030000}"/>
    <cellStyle name="Input 3" xfId="775" xr:uid="{00000000-0005-0000-0000-000006030000}"/>
    <cellStyle name="Input 4" xfId="776" xr:uid="{00000000-0005-0000-0000-000007030000}"/>
    <cellStyle name="Input 5" xfId="777" xr:uid="{00000000-0005-0000-0000-000008030000}"/>
    <cellStyle name="Input 6" xfId="778" xr:uid="{00000000-0005-0000-0000-000009030000}"/>
    <cellStyle name="Input 7" xfId="779" xr:uid="{00000000-0005-0000-0000-00000A030000}"/>
    <cellStyle name="Input 8" xfId="780" xr:uid="{00000000-0005-0000-0000-00000B030000}"/>
    <cellStyle name="Input 9" xfId="781" xr:uid="{00000000-0005-0000-0000-00000C030000}"/>
    <cellStyle name="Linked Cell 2" xfId="782" xr:uid="{00000000-0005-0000-0000-00000D030000}"/>
    <cellStyle name="Linked Cell 3" xfId="783" xr:uid="{00000000-0005-0000-0000-00000E030000}"/>
    <cellStyle name="Neutral 2" xfId="784" xr:uid="{00000000-0005-0000-0000-00000F030000}"/>
    <cellStyle name="Neutral 3" xfId="785" xr:uid="{00000000-0005-0000-0000-000010030000}"/>
    <cellStyle name="no dec" xfId="786" xr:uid="{00000000-0005-0000-0000-000011030000}"/>
    <cellStyle name="Normal" xfId="0" builtinId="0"/>
    <cellStyle name="Normal - Style1" xfId="787" xr:uid="{00000000-0005-0000-0000-000013030000}"/>
    <cellStyle name="Normal 10" xfId="788" xr:uid="{00000000-0005-0000-0000-000014030000}"/>
    <cellStyle name="Normal 10 2" xfId="789" xr:uid="{00000000-0005-0000-0000-000015030000}"/>
    <cellStyle name="Normal 10 2 2" xfId="790" xr:uid="{00000000-0005-0000-0000-000016030000}"/>
    <cellStyle name="Normal 10 2 3" xfId="791" xr:uid="{00000000-0005-0000-0000-000017030000}"/>
    <cellStyle name="Normal 10 3" xfId="792" xr:uid="{00000000-0005-0000-0000-000018030000}"/>
    <cellStyle name="Normal 10_หนี้สูญ " xfId="793" xr:uid="{00000000-0005-0000-0000-000019030000}"/>
    <cellStyle name="Normal 101" xfId="794" xr:uid="{00000000-0005-0000-0000-00001A030000}"/>
    <cellStyle name="Normal 11" xfId="795" xr:uid="{00000000-0005-0000-0000-00001B030000}"/>
    <cellStyle name="Normal 12" xfId="796" xr:uid="{00000000-0005-0000-0000-00001C030000}"/>
    <cellStyle name="Normal 13" xfId="797" xr:uid="{00000000-0005-0000-0000-00001D030000}"/>
    <cellStyle name="Normal 14" xfId="798" xr:uid="{00000000-0005-0000-0000-00001E030000}"/>
    <cellStyle name="Normal 14 2" xfId="799" xr:uid="{00000000-0005-0000-0000-00001F030000}"/>
    <cellStyle name="Normal 15" xfId="800" xr:uid="{00000000-0005-0000-0000-000020030000}"/>
    <cellStyle name="Normal 15 2" xfId="801" xr:uid="{00000000-0005-0000-0000-000021030000}"/>
    <cellStyle name="Normal 16" xfId="802" xr:uid="{00000000-0005-0000-0000-000022030000}"/>
    <cellStyle name="Normal 16 2" xfId="803" xr:uid="{00000000-0005-0000-0000-000023030000}"/>
    <cellStyle name="Normal 17" xfId="804" xr:uid="{00000000-0005-0000-0000-000024030000}"/>
    <cellStyle name="Normal 18" xfId="805" xr:uid="{00000000-0005-0000-0000-000025030000}"/>
    <cellStyle name="Normal 19" xfId="806" xr:uid="{00000000-0005-0000-0000-000026030000}"/>
    <cellStyle name="Normal 19 2" xfId="807" xr:uid="{00000000-0005-0000-0000-000027030000}"/>
    <cellStyle name="Normal 19 2 2" xfId="808" xr:uid="{00000000-0005-0000-0000-000028030000}"/>
    <cellStyle name="Normal 2" xfId="809" xr:uid="{00000000-0005-0000-0000-000029030000}"/>
    <cellStyle name="Normal 2 10" xfId="810" xr:uid="{00000000-0005-0000-0000-00002A030000}"/>
    <cellStyle name="Normal 2 11" xfId="811" xr:uid="{00000000-0005-0000-0000-00002B030000}"/>
    <cellStyle name="Normal 2 12" xfId="812" xr:uid="{00000000-0005-0000-0000-00002C030000}"/>
    <cellStyle name="Normal 2 13" xfId="813" xr:uid="{00000000-0005-0000-0000-00002D030000}"/>
    <cellStyle name="Normal 2 13 2" xfId="814" xr:uid="{00000000-0005-0000-0000-00002E030000}"/>
    <cellStyle name="Normal 2 13 2 2" xfId="815" xr:uid="{00000000-0005-0000-0000-00002F030000}"/>
    <cellStyle name="Normal 2 14" xfId="816" xr:uid="{00000000-0005-0000-0000-000030030000}"/>
    <cellStyle name="Normal 2 14 2" xfId="817" xr:uid="{00000000-0005-0000-0000-000031030000}"/>
    <cellStyle name="Normal 2 14 3" xfId="818" xr:uid="{00000000-0005-0000-0000-000032030000}"/>
    <cellStyle name="Normal 2 15" xfId="819" xr:uid="{00000000-0005-0000-0000-000033030000}"/>
    <cellStyle name="Normal 2 16" xfId="820" xr:uid="{00000000-0005-0000-0000-000034030000}"/>
    <cellStyle name="Normal 2 17" xfId="821" xr:uid="{00000000-0005-0000-0000-000035030000}"/>
    <cellStyle name="Normal 2 18" xfId="822" xr:uid="{00000000-0005-0000-0000-000036030000}"/>
    <cellStyle name="Normal 2 19" xfId="823" xr:uid="{00000000-0005-0000-0000-000037030000}"/>
    <cellStyle name="Normal 2 2" xfId="824" xr:uid="{00000000-0005-0000-0000-000038030000}"/>
    <cellStyle name="Normal 2 2 10" xfId="825" xr:uid="{00000000-0005-0000-0000-000039030000}"/>
    <cellStyle name="Normal 2 2 11" xfId="826" xr:uid="{00000000-0005-0000-0000-00003A030000}"/>
    <cellStyle name="Normal 2 2 12" xfId="827" xr:uid="{00000000-0005-0000-0000-00003B030000}"/>
    <cellStyle name="Normal 2 2 13" xfId="828" xr:uid="{00000000-0005-0000-0000-00003C030000}"/>
    <cellStyle name="Normal 2 2 14" xfId="829" xr:uid="{00000000-0005-0000-0000-00003D030000}"/>
    <cellStyle name="Normal 2 2 15" xfId="830" xr:uid="{00000000-0005-0000-0000-00003E030000}"/>
    <cellStyle name="Normal 2 2 16" xfId="831" xr:uid="{00000000-0005-0000-0000-00003F030000}"/>
    <cellStyle name="Normal 2 2 17" xfId="832" xr:uid="{00000000-0005-0000-0000-000040030000}"/>
    <cellStyle name="Normal 2 2 18" xfId="833" xr:uid="{00000000-0005-0000-0000-000041030000}"/>
    <cellStyle name="Normal 2 2 19" xfId="834" xr:uid="{00000000-0005-0000-0000-000042030000}"/>
    <cellStyle name="Normal 2 2 2" xfId="835" xr:uid="{00000000-0005-0000-0000-000043030000}"/>
    <cellStyle name="Normal 2 2 2 10" xfId="836" xr:uid="{00000000-0005-0000-0000-000044030000}"/>
    <cellStyle name="Normal 2 2 2 11" xfId="837" xr:uid="{00000000-0005-0000-0000-000045030000}"/>
    <cellStyle name="Normal 2 2 2 12" xfId="838" xr:uid="{00000000-0005-0000-0000-000046030000}"/>
    <cellStyle name="Normal 2 2 2 13" xfId="839" xr:uid="{00000000-0005-0000-0000-000047030000}"/>
    <cellStyle name="Normal 2 2 2 14" xfId="840" xr:uid="{00000000-0005-0000-0000-000048030000}"/>
    <cellStyle name="Normal 2 2 2 15" xfId="841" xr:uid="{00000000-0005-0000-0000-000049030000}"/>
    <cellStyle name="Normal 2 2 2 16" xfId="842" xr:uid="{00000000-0005-0000-0000-00004A030000}"/>
    <cellStyle name="Normal 2 2 2 17" xfId="843" xr:uid="{00000000-0005-0000-0000-00004B030000}"/>
    <cellStyle name="Normal 2 2 2 18" xfId="844" xr:uid="{00000000-0005-0000-0000-00004C030000}"/>
    <cellStyle name="Normal 2 2 2 19" xfId="845" xr:uid="{00000000-0005-0000-0000-00004D030000}"/>
    <cellStyle name="Normal 2 2 2 2" xfId="846" xr:uid="{00000000-0005-0000-0000-00004E030000}"/>
    <cellStyle name="Normal 2 2 2 2 10" xfId="847" xr:uid="{00000000-0005-0000-0000-00004F030000}"/>
    <cellStyle name="Normal 2 2 2 2 11" xfId="848" xr:uid="{00000000-0005-0000-0000-000050030000}"/>
    <cellStyle name="Normal 2 2 2 2 12" xfId="849" xr:uid="{00000000-0005-0000-0000-000051030000}"/>
    <cellStyle name="Normal 2 2 2 2 13" xfId="850" xr:uid="{00000000-0005-0000-0000-000052030000}"/>
    <cellStyle name="Normal 2 2 2 2 14" xfId="851" xr:uid="{00000000-0005-0000-0000-000053030000}"/>
    <cellStyle name="Normal 2 2 2 2 2" xfId="852" xr:uid="{00000000-0005-0000-0000-000054030000}"/>
    <cellStyle name="Normal 2 2 2 2 3" xfId="853" xr:uid="{00000000-0005-0000-0000-000055030000}"/>
    <cellStyle name="Normal 2 2 2 2 4" xfId="854" xr:uid="{00000000-0005-0000-0000-000056030000}"/>
    <cellStyle name="Normal 2 2 2 2 5" xfId="855" xr:uid="{00000000-0005-0000-0000-000057030000}"/>
    <cellStyle name="Normal 2 2 2 2 6" xfId="856" xr:uid="{00000000-0005-0000-0000-000058030000}"/>
    <cellStyle name="Normal 2 2 2 2 7" xfId="857" xr:uid="{00000000-0005-0000-0000-000059030000}"/>
    <cellStyle name="Normal 2 2 2 2 8" xfId="858" xr:uid="{00000000-0005-0000-0000-00005A030000}"/>
    <cellStyle name="Normal 2 2 2 2 9" xfId="859" xr:uid="{00000000-0005-0000-0000-00005B030000}"/>
    <cellStyle name="Normal 2 2 2 20" xfId="860" xr:uid="{00000000-0005-0000-0000-00005C030000}"/>
    <cellStyle name="Normal 2 2 2 3" xfId="861" xr:uid="{00000000-0005-0000-0000-00005D030000}"/>
    <cellStyle name="Normal 2 2 2 4" xfId="862" xr:uid="{00000000-0005-0000-0000-00005E030000}"/>
    <cellStyle name="Normal 2 2 2 5" xfId="863" xr:uid="{00000000-0005-0000-0000-00005F030000}"/>
    <cellStyle name="Normal 2 2 2 6" xfId="864" xr:uid="{00000000-0005-0000-0000-000060030000}"/>
    <cellStyle name="Normal 2 2 2 7" xfId="865" xr:uid="{00000000-0005-0000-0000-000061030000}"/>
    <cellStyle name="Normal 2 2 2 8" xfId="866" xr:uid="{00000000-0005-0000-0000-000062030000}"/>
    <cellStyle name="Normal 2 2 2 9" xfId="867" xr:uid="{00000000-0005-0000-0000-000063030000}"/>
    <cellStyle name="Normal 2 2 20" xfId="868" xr:uid="{00000000-0005-0000-0000-000064030000}"/>
    <cellStyle name="Normal 2 2 21" xfId="869" xr:uid="{00000000-0005-0000-0000-000065030000}"/>
    <cellStyle name="Normal 2 2 22" xfId="870" xr:uid="{00000000-0005-0000-0000-000066030000}"/>
    <cellStyle name="Normal 2 2 23" xfId="871" xr:uid="{00000000-0005-0000-0000-000067030000}"/>
    <cellStyle name="Normal 2 2 24" xfId="872" xr:uid="{00000000-0005-0000-0000-000068030000}"/>
    <cellStyle name="Normal 2 2 25" xfId="873" xr:uid="{00000000-0005-0000-0000-000069030000}"/>
    <cellStyle name="Normal 2 2 26" xfId="874" xr:uid="{00000000-0005-0000-0000-00006A030000}"/>
    <cellStyle name="Normal 2 2 27" xfId="875" xr:uid="{00000000-0005-0000-0000-00006B030000}"/>
    <cellStyle name="Normal 2 2 3" xfId="876" xr:uid="{00000000-0005-0000-0000-00006C030000}"/>
    <cellStyle name="Normal 2 2 3 2" xfId="877" xr:uid="{00000000-0005-0000-0000-00006D030000}"/>
    <cellStyle name="Normal 2 2 4" xfId="878" xr:uid="{00000000-0005-0000-0000-00006E030000}"/>
    <cellStyle name="Normal 2 2 5" xfId="879" xr:uid="{00000000-0005-0000-0000-00006F030000}"/>
    <cellStyle name="Normal 2 2 6" xfId="880" xr:uid="{00000000-0005-0000-0000-000070030000}"/>
    <cellStyle name="Normal 2 2 7" xfId="881" xr:uid="{00000000-0005-0000-0000-000071030000}"/>
    <cellStyle name="Normal 2 2 8" xfId="882" xr:uid="{00000000-0005-0000-0000-000072030000}"/>
    <cellStyle name="Normal 2 2 9" xfId="883" xr:uid="{00000000-0005-0000-0000-000073030000}"/>
    <cellStyle name="Normal 2 2_หนี้สูญ " xfId="884" xr:uid="{00000000-0005-0000-0000-000074030000}"/>
    <cellStyle name="Normal 2 20" xfId="885" xr:uid="{00000000-0005-0000-0000-000075030000}"/>
    <cellStyle name="Normal 2 21" xfId="886" xr:uid="{00000000-0005-0000-0000-000076030000}"/>
    <cellStyle name="Normal 2 22" xfId="887" xr:uid="{00000000-0005-0000-0000-000077030000}"/>
    <cellStyle name="Normal 2 23" xfId="888" xr:uid="{00000000-0005-0000-0000-000078030000}"/>
    <cellStyle name="Normal 2 24" xfId="889" xr:uid="{00000000-0005-0000-0000-000079030000}"/>
    <cellStyle name="Normal 2 25" xfId="890" xr:uid="{00000000-0005-0000-0000-00007A030000}"/>
    <cellStyle name="Normal 2 26" xfId="891" xr:uid="{00000000-0005-0000-0000-00007B030000}"/>
    <cellStyle name="Normal 2 27" xfId="892" xr:uid="{00000000-0005-0000-0000-00007C030000}"/>
    <cellStyle name="Normal 2 28" xfId="893" xr:uid="{00000000-0005-0000-0000-00007D030000}"/>
    <cellStyle name="Normal 2 29" xfId="894" xr:uid="{00000000-0005-0000-0000-00007E030000}"/>
    <cellStyle name="Normal 2 3" xfId="895" xr:uid="{00000000-0005-0000-0000-00007F030000}"/>
    <cellStyle name="Normal 2 3 12" xfId="896" xr:uid="{00000000-0005-0000-0000-000080030000}"/>
    <cellStyle name="Normal 2 3 2 2 2" xfId="897" xr:uid="{00000000-0005-0000-0000-000081030000}"/>
    <cellStyle name="Normal 2 3 2 2 2 2" xfId="898" xr:uid="{00000000-0005-0000-0000-000082030000}"/>
    <cellStyle name="Normal 2 3 2 2 2 3" xfId="899" xr:uid="{00000000-0005-0000-0000-000083030000}"/>
    <cellStyle name="Normal 2 3 23" xfId="900" xr:uid="{00000000-0005-0000-0000-000084030000}"/>
    <cellStyle name="Normal 2 3 23 4" xfId="901" xr:uid="{00000000-0005-0000-0000-000085030000}"/>
    <cellStyle name="Normal 2 3 26" xfId="902" xr:uid="{00000000-0005-0000-0000-000086030000}"/>
    <cellStyle name="Normal 2 3 3" xfId="903" xr:uid="{00000000-0005-0000-0000-000087030000}"/>
    <cellStyle name="Normal 2 4" xfId="904" xr:uid="{00000000-0005-0000-0000-000088030000}"/>
    <cellStyle name="Normal 2 4 2" xfId="905" xr:uid="{00000000-0005-0000-0000-000089030000}"/>
    <cellStyle name="Normal 2 5" xfId="906" xr:uid="{00000000-0005-0000-0000-00008A030000}"/>
    <cellStyle name="Normal 2 5 2" xfId="907" xr:uid="{00000000-0005-0000-0000-00008B030000}"/>
    <cellStyle name="Normal 2 6" xfId="908" xr:uid="{00000000-0005-0000-0000-00008C030000}"/>
    <cellStyle name="Normal 2 7" xfId="909" xr:uid="{00000000-0005-0000-0000-00008D030000}"/>
    <cellStyle name="Normal 2 7 2" xfId="910" xr:uid="{00000000-0005-0000-0000-00008E030000}"/>
    <cellStyle name="Normal 2 8" xfId="911" xr:uid="{00000000-0005-0000-0000-00008F030000}"/>
    <cellStyle name="Normal 2 9" xfId="912" xr:uid="{00000000-0005-0000-0000-000090030000}"/>
    <cellStyle name="Normal 2_BSPL_T_YE12'12" xfId="913" xr:uid="{00000000-0005-0000-0000-000091030000}"/>
    <cellStyle name="Normal 20" xfId="914" xr:uid="{00000000-0005-0000-0000-000092030000}"/>
    <cellStyle name="Normal 20 2" xfId="915" xr:uid="{00000000-0005-0000-0000-000093030000}"/>
    <cellStyle name="Normal 20 2 2 2" xfId="916" xr:uid="{00000000-0005-0000-0000-000094030000}"/>
    <cellStyle name="Normal 20 2 2 2 2" xfId="917" xr:uid="{00000000-0005-0000-0000-000095030000}"/>
    <cellStyle name="Normal 20 2 2 2 3" xfId="918" xr:uid="{00000000-0005-0000-0000-000096030000}"/>
    <cellStyle name="Normal 21" xfId="919" xr:uid="{00000000-0005-0000-0000-000097030000}"/>
    <cellStyle name="Normal 22" xfId="920" xr:uid="{00000000-0005-0000-0000-000098030000}"/>
    <cellStyle name="Normal 23" xfId="921" xr:uid="{00000000-0005-0000-0000-000099030000}"/>
    <cellStyle name="Normal 24" xfId="922" xr:uid="{00000000-0005-0000-0000-00009A030000}"/>
    <cellStyle name="Normal 25" xfId="923" xr:uid="{00000000-0005-0000-0000-00009B030000}"/>
    <cellStyle name="Normal 25 2" xfId="924" xr:uid="{00000000-0005-0000-0000-00009C030000}"/>
    <cellStyle name="Normal 26" xfId="925" xr:uid="{00000000-0005-0000-0000-00009D030000}"/>
    <cellStyle name="Normal 27" xfId="926" xr:uid="{00000000-0005-0000-0000-00009E030000}"/>
    <cellStyle name="Normal 273" xfId="927" xr:uid="{00000000-0005-0000-0000-00009F030000}"/>
    <cellStyle name="Normal 278" xfId="928" xr:uid="{00000000-0005-0000-0000-0000A0030000}"/>
    <cellStyle name="Normal 279" xfId="929" xr:uid="{00000000-0005-0000-0000-0000A1030000}"/>
    <cellStyle name="Normal 28" xfId="930" xr:uid="{00000000-0005-0000-0000-0000A2030000}"/>
    <cellStyle name="Normal 282" xfId="931" xr:uid="{00000000-0005-0000-0000-0000A3030000}"/>
    <cellStyle name="Normal 29" xfId="932" xr:uid="{00000000-0005-0000-0000-0000A4030000}"/>
    <cellStyle name="Normal 3" xfId="933" xr:uid="{00000000-0005-0000-0000-0000A5030000}"/>
    <cellStyle name="Normal 3 11 2" xfId="934" xr:uid="{00000000-0005-0000-0000-0000A6030000}"/>
    <cellStyle name="Normal 3 2" xfId="935" xr:uid="{00000000-0005-0000-0000-0000A7030000}"/>
    <cellStyle name="Normal 3 2 15" xfId="936" xr:uid="{00000000-0005-0000-0000-0000A8030000}"/>
    <cellStyle name="Normal 3 2 2" xfId="937" xr:uid="{00000000-0005-0000-0000-0000A9030000}"/>
    <cellStyle name="Normal 3 2 2 2" xfId="938" xr:uid="{00000000-0005-0000-0000-0000AA030000}"/>
    <cellStyle name="Normal 3 2 2 2 2" xfId="939" xr:uid="{00000000-0005-0000-0000-0000AB030000}"/>
    <cellStyle name="Normal 3 2 2 2 3" xfId="940" xr:uid="{00000000-0005-0000-0000-0000AC030000}"/>
    <cellStyle name="Normal 3 2 3" xfId="941" xr:uid="{00000000-0005-0000-0000-0000AD030000}"/>
    <cellStyle name="Normal 3 2 4" xfId="942" xr:uid="{00000000-0005-0000-0000-0000AE030000}"/>
    <cellStyle name="Normal 3 3" xfId="943" xr:uid="{00000000-0005-0000-0000-0000AF030000}"/>
    <cellStyle name="Normal 3 3 2" xfId="944" xr:uid="{00000000-0005-0000-0000-0000B0030000}"/>
    <cellStyle name="Normal 3 3 2 2" xfId="945" xr:uid="{00000000-0005-0000-0000-0000B1030000}"/>
    <cellStyle name="Normal 3 3 3" xfId="946" xr:uid="{00000000-0005-0000-0000-0000B2030000}"/>
    <cellStyle name="Normal 3 3 4" xfId="947" xr:uid="{00000000-0005-0000-0000-0000B3030000}"/>
    <cellStyle name="Normal 3 3 5" xfId="948" xr:uid="{00000000-0005-0000-0000-0000B4030000}"/>
    <cellStyle name="Normal 3 4" xfId="949" xr:uid="{00000000-0005-0000-0000-0000B5030000}"/>
    <cellStyle name="Normal 3 4 2" xfId="950" xr:uid="{00000000-0005-0000-0000-0000B6030000}"/>
    <cellStyle name="Normal 3 5" xfId="951" xr:uid="{00000000-0005-0000-0000-0000B7030000}"/>
    <cellStyle name="Normal 3 5 2" xfId="952" xr:uid="{00000000-0005-0000-0000-0000B8030000}"/>
    <cellStyle name="Normal 3 6" xfId="953" xr:uid="{00000000-0005-0000-0000-0000B9030000}"/>
    <cellStyle name="Normal 3 7" xfId="954" xr:uid="{00000000-0005-0000-0000-0000BA030000}"/>
    <cellStyle name="Normal 3_BSPL_T_YE12'12" xfId="955" xr:uid="{00000000-0005-0000-0000-0000BB030000}"/>
    <cellStyle name="Normal 30" xfId="956" xr:uid="{00000000-0005-0000-0000-0000BC030000}"/>
    <cellStyle name="Normal 31" xfId="957" xr:uid="{00000000-0005-0000-0000-0000BD030000}"/>
    <cellStyle name="Normal 315" xfId="958" xr:uid="{00000000-0005-0000-0000-0000BE030000}"/>
    <cellStyle name="Normal 316" xfId="959" xr:uid="{00000000-0005-0000-0000-0000BF030000}"/>
    <cellStyle name="Normal 317" xfId="960" xr:uid="{00000000-0005-0000-0000-0000C0030000}"/>
    <cellStyle name="Normal 33" xfId="961" xr:uid="{00000000-0005-0000-0000-0000C1030000}"/>
    <cellStyle name="Normal 34" xfId="962" xr:uid="{00000000-0005-0000-0000-0000C2030000}"/>
    <cellStyle name="Normal 36" xfId="963" xr:uid="{00000000-0005-0000-0000-0000C3030000}"/>
    <cellStyle name="Normal 37" xfId="964" xr:uid="{00000000-0005-0000-0000-0000C4030000}"/>
    <cellStyle name="Normal 39" xfId="965" xr:uid="{00000000-0005-0000-0000-0000C5030000}"/>
    <cellStyle name="Normal 4" xfId="966" xr:uid="{00000000-0005-0000-0000-0000C6030000}"/>
    <cellStyle name="Normal 4 10" xfId="967" xr:uid="{00000000-0005-0000-0000-0000C7030000}"/>
    <cellStyle name="Normal 4 11" xfId="968" xr:uid="{00000000-0005-0000-0000-0000C8030000}"/>
    <cellStyle name="Normal 4 12" xfId="969" xr:uid="{00000000-0005-0000-0000-0000C9030000}"/>
    <cellStyle name="Normal 4 13" xfId="970" xr:uid="{00000000-0005-0000-0000-0000CA030000}"/>
    <cellStyle name="Normal 4 14" xfId="971" xr:uid="{00000000-0005-0000-0000-0000CB030000}"/>
    <cellStyle name="Normal 4 15" xfId="972" xr:uid="{00000000-0005-0000-0000-0000CC030000}"/>
    <cellStyle name="Normal 4 16" xfId="973" xr:uid="{00000000-0005-0000-0000-0000CD030000}"/>
    <cellStyle name="Normal 4 16 2" xfId="974" xr:uid="{00000000-0005-0000-0000-0000CE030000}"/>
    <cellStyle name="Normal 4 2" xfId="975" xr:uid="{00000000-0005-0000-0000-0000CF030000}"/>
    <cellStyle name="Normal 4 2 2" xfId="976" xr:uid="{00000000-0005-0000-0000-0000D0030000}"/>
    <cellStyle name="Normal 4 2 2 2" xfId="977" xr:uid="{00000000-0005-0000-0000-0000D1030000}"/>
    <cellStyle name="Normal 4 2 3" xfId="978" xr:uid="{00000000-0005-0000-0000-0000D2030000}"/>
    <cellStyle name="Normal 4 2 3 2" xfId="979" xr:uid="{00000000-0005-0000-0000-0000D3030000}"/>
    <cellStyle name="Normal 4 2 4" xfId="980" xr:uid="{00000000-0005-0000-0000-0000D4030000}"/>
    <cellStyle name="Normal 4 2 5" xfId="981" xr:uid="{00000000-0005-0000-0000-0000D5030000}"/>
    <cellStyle name="Normal 4 20" xfId="982" xr:uid="{00000000-0005-0000-0000-0000D6030000}"/>
    <cellStyle name="Normal 4 22" xfId="983" xr:uid="{00000000-0005-0000-0000-0000D7030000}"/>
    <cellStyle name="Normal 4 23" xfId="984" xr:uid="{00000000-0005-0000-0000-0000D8030000}"/>
    <cellStyle name="Normal 4 24" xfId="985" xr:uid="{00000000-0005-0000-0000-0000D9030000}"/>
    <cellStyle name="Normal 4 25" xfId="986" xr:uid="{00000000-0005-0000-0000-0000DA030000}"/>
    <cellStyle name="Normal 4 26" xfId="987" xr:uid="{00000000-0005-0000-0000-0000DB030000}"/>
    <cellStyle name="Normal 4 27" xfId="988" xr:uid="{00000000-0005-0000-0000-0000DC030000}"/>
    <cellStyle name="Normal 4 28" xfId="989" xr:uid="{00000000-0005-0000-0000-0000DD030000}"/>
    <cellStyle name="Normal 4 29" xfId="990" xr:uid="{00000000-0005-0000-0000-0000DE030000}"/>
    <cellStyle name="Normal 4 3" xfId="991" xr:uid="{00000000-0005-0000-0000-0000DF030000}"/>
    <cellStyle name="Normal 4 3 2" xfId="992" xr:uid="{00000000-0005-0000-0000-0000E0030000}"/>
    <cellStyle name="Normal 4 3 3" xfId="993" xr:uid="{00000000-0005-0000-0000-0000E1030000}"/>
    <cellStyle name="Normal 4 31" xfId="994" xr:uid="{00000000-0005-0000-0000-0000E2030000}"/>
    <cellStyle name="Normal 4 32" xfId="995" xr:uid="{00000000-0005-0000-0000-0000E3030000}"/>
    <cellStyle name="Normal 4 33" xfId="996" xr:uid="{00000000-0005-0000-0000-0000E4030000}"/>
    <cellStyle name="Normal 4 34" xfId="997" xr:uid="{00000000-0005-0000-0000-0000E5030000}"/>
    <cellStyle name="Normal 4 35" xfId="998" xr:uid="{00000000-0005-0000-0000-0000E6030000}"/>
    <cellStyle name="Normal 4 36" xfId="999" xr:uid="{00000000-0005-0000-0000-0000E7030000}"/>
    <cellStyle name="Normal 4 37" xfId="1000" xr:uid="{00000000-0005-0000-0000-0000E8030000}"/>
    <cellStyle name="Normal 4 39" xfId="1001" xr:uid="{00000000-0005-0000-0000-0000E9030000}"/>
    <cellStyle name="Normal 4 4" xfId="1002" xr:uid="{00000000-0005-0000-0000-0000EA030000}"/>
    <cellStyle name="Normal 4 40" xfId="1003" xr:uid="{00000000-0005-0000-0000-0000EB030000}"/>
    <cellStyle name="Normal 4 41" xfId="1004" xr:uid="{00000000-0005-0000-0000-0000EC030000}"/>
    <cellStyle name="Normal 4 42" xfId="1005" xr:uid="{00000000-0005-0000-0000-0000ED030000}"/>
    <cellStyle name="Normal 4 43" xfId="1006" xr:uid="{00000000-0005-0000-0000-0000EE030000}"/>
    <cellStyle name="Normal 4 44" xfId="1007" xr:uid="{00000000-0005-0000-0000-0000EF030000}"/>
    <cellStyle name="Normal 4 45" xfId="1008" xr:uid="{00000000-0005-0000-0000-0000F0030000}"/>
    <cellStyle name="Normal 4 46" xfId="1009" xr:uid="{00000000-0005-0000-0000-0000F1030000}"/>
    <cellStyle name="Normal 4 47" xfId="1010" xr:uid="{00000000-0005-0000-0000-0000F2030000}"/>
    <cellStyle name="Normal 4 48" xfId="1011" xr:uid="{00000000-0005-0000-0000-0000F3030000}"/>
    <cellStyle name="Normal 4 49" xfId="1012" xr:uid="{00000000-0005-0000-0000-0000F4030000}"/>
    <cellStyle name="Normal 4 5" xfId="1013" xr:uid="{00000000-0005-0000-0000-0000F5030000}"/>
    <cellStyle name="Normal 4 50" xfId="1014" xr:uid="{00000000-0005-0000-0000-0000F6030000}"/>
    <cellStyle name="Normal 4 51" xfId="1015" xr:uid="{00000000-0005-0000-0000-0000F7030000}"/>
    <cellStyle name="Normal 4 52" xfId="1016" xr:uid="{00000000-0005-0000-0000-0000F8030000}"/>
    <cellStyle name="Normal 4 53" xfId="1017" xr:uid="{00000000-0005-0000-0000-0000F9030000}"/>
    <cellStyle name="Normal 4 55" xfId="1018" xr:uid="{00000000-0005-0000-0000-0000FA030000}"/>
    <cellStyle name="Normal 4 6" xfId="1019" xr:uid="{00000000-0005-0000-0000-0000FB030000}"/>
    <cellStyle name="Normal 4 7" xfId="1020" xr:uid="{00000000-0005-0000-0000-0000FC030000}"/>
    <cellStyle name="Normal 4 8" xfId="1021" xr:uid="{00000000-0005-0000-0000-0000FD030000}"/>
    <cellStyle name="Normal 4 9" xfId="1022" xr:uid="{00000000-0005-0000-0000-0000FE030000}"/>
    <cellStyle name="Normal 45" xfId="1023" xr:uid="{00000000-0005-0000-0000-0000FF030000}"/>
    <cellStyle name="Normal 5" xfId="1024" xr:uid="{00000000-0005-0000-0000-000000040000}"/>
    <cellStyle name="Normal 5 2" xfId="1025" xr:uid="{00000000-0005-0000-0000-000001040000}"/>
    <cellStyle name="Normal 5 2 2" xfId="1026" xr:uid="{00000000-0005-0000-0000-000002040000}"/>
    <cellStyle name="Normal 5 3" xfId="1027" xr:uid="{00000000-0005-0000-0000-000003040000}"/>
    <cellStyle name="Normal 5 3 2" xfId="1028" xr:uid="{00000000-0005-0000-0000-000004040000}"/>
    <cellStyle name="Normal 5 4" xfId="1029" xr:uid="{00000000-0005-0000-0000-000005040000}"/>
    <cellStyle name="Normal 5 5" xfId="1030" xr:uid="{00000000-0005-0000-0000-000006040000}"/>
    <cellStyle name="Normal 5_หนี้สูญ " xfId="1031" xr:uid="{00000000-0005-0000-0000-000007040000}"/>
    <cellStyle name="Normal 54" xfId="1032" xr:uid="{00000000-0005-0000-0000-000008040000}"/>
    <cellStyle name="Normal 6" xfId="1033" xr:uid="{00000000-0005-0000-0000-000009040000}"/>
    <cellStyle name="Normal 6 2" xfId="1034" xr:uid="{00000000-0005-0000-0000-00000A040000}"/>
    <cellStyle name="Normal 6 3" xfId="1035" xr:uid="{00000000-0005-0000-0000-00000B040000}"/>
    <cellStyle name="Normal 60" xfId="1036" xr:uid="{00000000-0005-0000-0000-00000C040000}"/>
    <cellStyle name="Normal 64" xfId="1037" xr:uid="{00000000-0005-0000-0000-00000D040000}"/>
    <cellStyle name="Normal 67" xfId="1038" xr:uid="{00000000-0005-0000-0000-00000E040000}"/>
    <cellStyle name="Normal 68" xfId="1039" xr:uid="{00000000-0005-0000-0000-00000F040000}"/>
    <cellStyle name="Normal 7" xfId="1040" xr:uid="{00000000-0005-0000-0000-000010040000}"/>
    <cellStyle name="Normal 7 2" xfId="1041" xr:uid="{00000000-0005-0000-0000-000011040000}"/>
    <cellStyle name="Normal 8" xfId="1042" xr:uid="{00000000-0005-0000-0000-000012040000}"/>
    <cellStyle name="Normal 8 2" xfId="1043" xr:uid="{00000000-0005-0000-0000-000013040000}"/>
    <cellStyle name="Normal 8 3" xfId="1044" xr:uid="{00000000-0005-0000-0000-000014040000}"/>
    <cellStyle name="Normal 89" xfId="1045" xr:uid="{00000000-0005-0000-0000-000015040000}"/>
    <cellStyle name="Normal 9" xfId="1046" xr:uid="{00000000-0005-0000-0000-000016040000}"/>
    <cellStyle name="Normal_SFT2" xfId="1047" xr:uid="{00000000-0005-0000-0000-000017040000}"/>
    <cellStyle name="Normal`" xfId="1048" xr:uid="{00000000-0005-0000-0000-000018040000}"/>
    <cellStyle name="NormalGB" xfId="1049" xr:uid="{00000000-0005-0000-0000-000019040000}"/>
    <cellStyle name="Note 2" xfId="1050" xr:uid="{00000000-0005-0000-0000-00001A040000}"/>
    <cellStyle name="Note 2 2" xfId="1051" xr:uid="{00000000-0005-0000-0000-00001B040000}"/>
    <cellStyle name="Note 3" xfId="1052" xr:uid="{00000000-0005-0000-0000-00001C040000}"/>
    <cellStyle name="Note 4" xfId="1053" xr:uid="{00000000-0005-0000-0000-00001D040000}"/>
    <cellStyle name="Note 5" xfId="1054" xr:uid="{00000000-0005-0000-0000-00001E040000}"/>
    <cellStyle name="Note 6" xfId="1055" xr:uid="{00000000-0005-0000-0000-00001F040000}"/>
    <cellStyle name="Note 7" xfId="1056" xr:uid="{00000000-0005-0000-0000-000020040000}"/>
    <cellStyle name="Note 8" xfId="1057" xr:uid="{00000000-0005-0000-0000-000021040000}"/>
    <cellStyle name="Output 2" xfId="1058" xr:uid="{00000000-0005-0000-0000-000022040000}"/>
    <cellStyle name="Output 3" xfId="1059" xr:uid="{00000000-0005-0000-0000-000023040000}"/>
    <cellStyle name="Page Number" xfId="1060" xr:uid="{00000000-0005-0000-0000-000024040000}"/>
    <cellStyle name="Percent [2]" xfId="1061" xr:uid="{00000000-0005-0000-0000-000025040000}"/>
    <cellStyle name="Percent 10" xfId="1062" xr:uid="{00000000-0005-0000-0000-000026040000}"/>
    <cellStyle name="Percent 2" xfId="1063" xr:uid="{00000000-0005-0000-0000-000027040000}"/>
    <cellStyle name="Percent 2 10" xfId="1064" xr:uid="{00000000-0005-0000-0000-000028040000}"/>
    <cellStyle name="Percent 2 11" xfId="1065" xr:uid="{00000000-0005-0000-0000-000029040000}"/>
    <cellStyle name="Percent 2 12" xfId="1066" xr:uid="{00000000-0005-0000-0000-00002A040000}"/>
    <cellStyle name="Percent 2 13" xfId="1067" xr:uid="{00000000-0005-0000-0000-00002B040000}"/>
    <cellStyle name="Percent 2 14" xfId="1068" xr:uid="{00000000-0005-0000-0000-00002C040000}"/>
    <cellStyle name="Percent 2 15" xfId="1069" xr:uid="{00000000-0005-0000-0000-00002D040000}"/>
    <cellStyle name="Percent 2 16" xfId="1070" xr:uid="{00000000-0005-0000-0000-00002E040000}"/>
    <cellStyle name="Percent 2 17" xfId="1071" xr:uid="{00000000-0005-0000-0000-00002F040000}"/>
    <cellStyle name="Percent 2 18" xfId="1072" xr:uid="{00000000-0005-0000-0000-000030040000}"/>
    <cellStyle name="Percent 2 19" xfId="1073" xr:uid="{00000000-0005-0000-0000-000031040000}"/>
    <cellStyle name="Percent 2 2" xfId="1074" xr:uid="{00000000-0005-0000-0000-000032040000}"/>
    <cellStyle name="Percent 2 2 2" xfId="1075" xr:uid="{00000000-0005-0000-0000-000033040000}"/>
    <cellStyle name="Percent 2 20" xfId="1076" xr:uid="{00000000-0005-0000-0000-000034040000}"/>
    <cellStyle name="Percent 2 21" xfId="1077" xr:uid="{00000000-0005-0000-0000-000035040000}"/>
    <cellStyle name="Percent 2 3" xfId="1078" xr:uid="{00000000-0005-0000-0000-000036040000}"/>
    <cellStyle name="Percent 2 3 2" xfId="1079" xr:uid="{00000000-0005-0000-0000-000037040000}"/>
    <cellStyle name="Percent 2 4" xfId="1080" xr:uid="{00000000-0005-0000-0000-000038040000}"/>
    <cellStyle name="Percent 2 5" xfId="1081" xr:uid="{00000000-0005-0000-0000-000039040000}"/>
    <cellStyle name="Percent 2 6" xfId="1082" xr:uid="{00000000-0005-0000-0000-00003A040000}"/>
    <cellStyle name="Percent 2 7" xfId="1083" xr:uid="{00000000-0005-0000-0000-00003B040000}"/>
    <cellStyle name="Percent 2 8" xfId="1084" xr:uid="{00000000-0005-0000-0000-00003C040000}"/>
    <cellStyle name="Percent 2 9" xfId="1085" xr:uid="{00000000-0005-0000-0000-00003D040000}"/>
    <cellStyle name="Percent 3" xfId="1086" xr:uid="{00000000-0005-0000-0000-00003E040000}"/>
    <cellStyle name="Percent 3 2" xfId="1087" xr:uid="{00000000-0005-0000-0000-00003F040000}"/>
    <cellStyle name="Percent 3 2 2" xfId="1088" xr:uid="{00000000-0005-0000-0000-000040040000}"/>
    <cellStyle name="Percent 3 3" xfId="1089" xr:uid="{00000000-0005-0000-0000-000041040000}"/>
    <cellStyle name="Percent 3 5" xfId="1090" xr:uid="{00000000-0005-0000-0000-000042040000}"/>
    <cellStyle name="Percent 4" xfId="1091" xr:uid="{00000000-0005-0000-0000-000043040000}"/>
    <cellStyle name="Percent 5" xfId="1092" xr:uid="{00000000-0005-0000-0000-000044040000}"/>
    <cellStyle name="Quantity" xfId="1093" xr:uid="{00000000-0005-0000-0000-000045040000}"/>
    <cellStyle name="Salomon Logo" xfId="1094" xr:uid="{00000000-0005-0000-0000-000046040000}"/>
    <cellStyle name="Table Head" xfId="1095" xr:uid="{00000000-0005-0000-0000-000047040000}"/>
    <cellStyle name="Table Source" xfId="1096" xr:uid="{00000000-0005-0000-0000-000048040000}"/>
    <cellStyle name="Table Text" xfId="1097" xr:uid="{00000000-0005-0000-0000-000049040000}"/>
    <cellStyle name="Table Title" xfId="1098" xr:uid="{00000000-0005-0000-0000-00004A040000}"/>
    <cellStyle name="Table Units" xfId="1099" xr:uid="{00000000-0005-0000-0000-00004B040000}"/>
    <cellStyle name="Text 1" xfId="1100" xr:uid="{00000000-0005-0000-0000-00004C040000}"/>
    <cellStyle name="Text 2" xfId="1101" xr:uid="{00000000-0005-0000-0000-00004D040000}"/>
    <cellStyle name="Text Head 1" xfId="1102" xr:uid="{00000000-0005-0000-0000-00004E040000}"/>
    <cellStyle name="Text Head 2" xfId="1103" xr:uid="{00000000-0005-0000-0000-00004F040000}"/>
    <cellStyle name="Text Indent 1" xfId="1104" xr:uid="{00000000-0005-0000-0000-000050040000}"/>
    <cellStyle name="Text Indent 2" xfId="1105" xr:uid="{00000000-0005-0000-0000-000051040000}"/>
    <cellStyle name="Title 2" xfId="1106" xr:uid="{00000000-0005-0000-0000-000052040000}"/>
    <cellStyle name="Title 3" xfId="1107" xr:uid="{00000000-0005-0000-0000-000053040000}"/>
    <cellStyle name="TOC 1" xfId="1108" xr:uid="{00000000-0005-0000-0000-000054040000}"/>
    <cellStyle name="TOC 2" xfId="1109" xr:uid="{00000000-0005-0000-0000-000055040000}"/>
    <cellStyle name="Total 2" xfId="1110" xr:uid="{00000000-0005-0000-0000-000056040000}"/>
    <cellStyle name="Total 3" xfId="1111" xr:uid="{00000000-0005-0000-0000-000057040000}"/>
    <cellStyle name="Warning Text 2" xfId="1112" xr:uid="{00000000-0005-0000-0000-000058040000}"/>
    <cellStyle name="Warning Text 3" xfId="1113" xr:uid="{00000000-0005-0000-0000-000059040000}"/>
    <cellStyle name="เครื่องหมายจุลภาค [0]_1" xfId="1114" xr:uid="{00000000-0005-0000-0000-00005A040000}"/>
    <cellStyle name="เครื่องหมายจุลภาค_1" xfId="1115" xr:uid="{00000000-0005-0000-0000-00005B040000}"/>
    <cellStyle name="เครื่องหมายสกุลเงิน [0]_1" xfId="1116" xr:uid="{00000000-0005-0000-0000-00005C040000}"/>
    <cellStyle name="เครื่องหมายสกุลเงิน_1" xfId="1117" xr:uid="{00000000-0005-0000-0000-00005D040000}"/>
    <cellStyle name="เชื่อมโยงหลายมิติ" xfId="1118" xr:uid="{00000000-0005-0000-0000-00005E040000}"/>
    <cellStyle name="ตามการเชื่อมโยงหลายมิติ" xfId="1119" xr:uid="{00000000-0005-0000-0000-00005F040000}"/>
    <cellStyle name="น้บะภฒ_95" xfId="1120" xr:uid="{00000000-0005-0000-0000-000060040000}"/>
    <cellStyle name="ปกติ 2" xfId="1121" xr:uid="{00000000-0005-0000-0000-000061040000}"/>
    <cellStyle name="ปกติ 2 10 7" xfId="1122" xr:uid="{00000000-0005-0000-0000-000062040000}"/>
    <cellStyle name="ปกติ 2 16" xfId="1123" xr:uid="{00000000-0005-0000-0000-000063040000}"/>
    <cellStyle name="ปกติ_1" xfId="1124" xr:uid="{00000000-0005-0000-0000-000064040000}"/>
    <cellStyle name="ฤธถ [0]_95" xfId="1125" xr:uid="{00000000-0005-0000-0000-000065040000}"/>
    <cellStyle name="ฤธถ_95" xfId="1126" xr:uid="{00000000-0005-0000-0000-000066040000}"/>
    <cellStyle name="ล๋ศญ [0]_95" xfId="1127" xr:uid="{00000000-0005-0000-0000-000067040000}"/>
    <cellStyle name="ล๋ศญ_95" xfId="1128" xr:uid="{00000000-0005-0000-0000-000068040000}"/>
    <cellStyle name="วฅมุ_4ฟ๙ฝวภ๛" xfId="1129" xr:uid="{00000000-0005-0000-0000-00006904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tabSelected="1" zoomScaleNormal="100" zoomScaleSheetLayoutView="80" workbookViewId="0">
      <selection sqref="A1:J1"/>
    </sheetView>
  </sheetViews>
  <sheetFormatPr defaultColWidth="9.09765625" defaultRowHeight="18" customHeight="1"/>
  <cols>
    <col min="1" max="1" width="56.3984375" style="10" customWidth="1"/>
    <col min="2" max="2" width="7.8984375" style="22" customWidth="1"/>
    <col min="3" max="3" width="0.8984375" style="10" customWidth="1"/>
    <col min="4" max="4" width="12.3984375" style="20" customWidth="1"/>
    <col min="5" max="5" width="0.8984375" style="20" customWidth="1"/>
    <col min="6" max="6" width="12" style="20" customWidth="1"/>
    <col min="7" max="7" width="0.8984375" style="20" customWidth="1"/>
    <col min="8" max="8" width="12" style="20" customWidth="1"/>
    <col min="9" max="9" width="0.8984375" style="20" customWidth="1"/>
    <col min="10" max="10" width="12.296875" style="20" customWidth="1"/>
    <col min="11" max="16384" width="9.09765625" style="10"/>
  </cols>
  <sheetData>
    <row r="1" spans="1:10" s="3" customFormat="1" ht="18" customHeight="1">
      <c r="A1" s="265" t="s">
        <v>207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s="3" customFormat="1" ht="18" customHeight="1">
      <c r="A2" s="265" t="s">
        <v>128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s="3" customFormat="1" ht="18" customHeight="1">
      <c r="A3" s="266" t="s">
        <v>239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10" s="3" customFormat="1" ht="18" customHeight="1">
      <c r="A4" s="239"/>
      <c r="B4" s="240"/>
      <c r="C4" s="239"/>
      <c r="D4" s="5"/>
      <c r="E4" s="5"/>
      <c r="F4" s="5"/>
      <c r="G4" s="5"/>
      <c r="H4" s="5"/>
      <c r="I4" s="5"/>
      <c r="J4" s="5"/>
    </row>
    <row r="5" spans="1:10" s="6" customFormat="1" ht="18" customHeight="1">
      <c r="B5" s="7"/>
      <c r="D5" s="270" t="s">
        <v>106</v>
      </c>
      <c r="E5" s="270"/>
      <c r="F5" s="270"/>
      <c r="G5" s="148"/>
      <c r="H5" s="270" t="s">
        <v>114</v>
      </c>
      <c r="I5" s="270"/>
      <c r="J5" s="270"/>
    </row>
    <row r="6" spans="1:10" s="6" customFormat="1" ht="18" customHeight="1">
      <c r="B6" s="7"/>
      <c r="D6" s="36" t="s">
        <v>152</v>
      </c>
      <c r="E6" s="36"/>
      <c r="F6" s="36" t="s">
        <v>153</v>
      </c>
      <c r="G6" s="36"/>
      <c r="H6" s="36" t="s">
        <v>152</v>
      </c>
      <c r="I6" s="36"/>
      <c r="J6" s="36" t="s">
        <v>153</v>
      </c>
    </row>
    <row r="7" spans="1:10" s="6" customFormat="1" ht="18" customHeight="1">
      <c r="B7" s="7"/>
      <c r="D7" s="36" t="s">
        <v>242</v>
      </c>
      <c r="E7" s="36"/>
      <c r="F7" s="36" t="s">
        <v>220</v>
      </c>
      <c r="G7" s="36"/>
      <c r="H7" s="36" t="s">
        <v>242</v>
      </c>
      <c r="I7" s="36"/>
      <c r="J7" s="36" t="s">
        <v>220</v>
      </c>
    </row>
    <row r="8" spans="1:10" s="6" customFormat="1" ht="18" customHeight="1">
      <c r="B8" s="241" t="s">
        <v>5</v>
      </c>
      <c r="D8" s="242" t="s">
        <v>99</v>
      </c>
      <c r="E8" s="20"/>
      <c r="F8" s="242" t="s">
        <v>99</v>
      </c>
      <c r="G8" s="20"/>
      <c r="H8" s="242" t="s">
        <v>99</v>
      </c>
      <c r="I8" s="20"/>
      <c r="J8" s="242" t="s">
        <v>99</v>
      </c>
    </row>
    <row r="9" spans="1:10" ht="18" customHeight="1">
      <c r="A9" s="8" t="s">
        <v>0</v>
      </c>
      <c r="B9" s="9"/>
      <c r="D9" s="171"/>
      <c r="H9" s="171"/>
    </row>
    <row r="10" spans="1:10" ht="20.149999999999999" customHeight="1">
      <c r="A10" s="10" t="s">
        <v>18</v>
      </c>
      <c r="B10" s="9"/>
      <c r="D10" s="168">
        <v>970210</v>
      </c>
      <c r="E10" s="11"/>
      <c r="F10" s="11">
        <v>1000242</v>
      </c>
      <c r="G10" s="11"/>
      <c r="H10" s="168">
        <v>970054</v>
      </c>
      <c r="I10" s="11"/>
      <c r="J10" s="11">
        <v>1000086</v>
      </c>
    </row>
    <row r="11" spans="1:10" ht="20.149999999999999" customHeight="1">
      <c r="A11" s="10" t="s">
        <v>45</v>
      </c>
      <c r="B11" s="9">
        <v>6</v>
      </c>
      <c r="D11" s="168">
        <v>53277527</v>
      </c>
      <c r="E11" s="11"/>
      <c r="F11" s="11">
        <v>45732349</v>
      </c>
      <c r="G11" s="11"/>
      <c r="H11" s="168">
        <v>50056364</v>
      </c>
      <c r="I11" s="11"/>
      <c r="J11" s="11">
        <v>48186721</v>
      </c>
    </row>
    <row r="12" spans="1:10" ht="20.149999999999999" customHeight="1">
      <c r="A12" s="10" t="s">
        <v>157</v>
      </c>
      <c r="B12" s="9">
        <v>8</v>
      </c>
      <c r="D12" s="168">
        <v>9709357</v>
      </c>
      <c r="E12" s="11"/>
      <c r="F12" s="11">
        <v>18702990</v>
      </c>
      <c r="G12" s="11"/>
      <c r="H12" s="168">
        <v>974367</v>
      </c>
      <c r="I12" s="11"/>
      <c r="J12" s="11">
        <v>3359880</v>
      </c>
    </row>
    <row r="13" spans="1:10" ht="20.149999999999999" customHeight="1">
      <c r="A13" s="10" t="s">
        <v>188</v>
      </c>
      <c r="B13" s="9">
        <v>7</v>
      </c>
      <c r="D13" s="168">
        <v>10588710</v>
      </c>
      <c r="E13" s="11"/>
      <c r="F13" s="11">
        <v>10538015</v>
      </c>
      <c r="G13" s="11"/>
      <c r="H13" s="168">
        <v>10580749</v>
      </c>
      <c r="I13" s="11"/>
      <c r="J13" s="11">
        <v>10538995</v>
      </c>
    </row>
    <row r="14" spans="1:10" ht="20.149999999999999" customHeight="1">
      <c r="A14" s="10" t="s">
        <v>46</v>
      </c>
      <c r="B14" s="9">
        <v>9</v>
      </c>
      <c r="D14" s="168">
        <v>27193971</v>
      </c>
      <c r="E14" s="11"/>
      <c r="F14" s="11">
        <v>31847691</v>
      </c>
      <c r="G14" s="11"/>
      <c r="H14" s="168">
        <v>25602041</v>
      </c>
      <c r="I14" s="11"/>
      <c r="J14" s="11">
        <v>30613322</v>
      </c>
    </row>
    <row r="15" spans="1:10" ht="20.149999999999999" customHeight="1">
      <c r="A15" s="10" t="s">
        <v>25</v>
      </c>
      <c r="B15" s="9">
        <v>10</v>
      </c>
      <c r="D15" s="243">
        <v>0</v>
      </c>
      <c r="E15" s="11"/>
      <c r="F15" s="15">
        <v>0</v>
      </c>
      <c r="G15" s="11"/>
      <c r="H15" s="243">
        <v>9706173</v>
      </c>
      <c r="I15" s="11"/>
      <c r="J15" s="11">
        <v>9706298</v>
      </c>
    </row>
    <row r="16" spans="1:10" ht="20.149999999999999" customHeight="1">
      <c r="A16" s="10" t="s">
        <v>20</v>
      </c>
      <c r="B16" s="9">
        <v>11</v>
      </c>
      <c r="D16" s="168">
        <v>20134</v>
      </c>
      <c r="E16" s="11"/>
      <c r="F16" s="11">
        <v>20221</v>
      </c>
      <c r="G16" s="11"/>
      <c r="H16" s="168">
        <v>0</v>
      </c>
      <c r="I16" s="11"/>
      <c r="J16" s="15">
        <v>0</v>
      </c>
    </row>
    <row r="17" spans="1:10" ht="20.149999999999999" customHeight="1">
      <c r="A17" s="10" t="s">
        <v>47</v>
      </c>
      <c r="B17" s="9">
        <v>12</v>
      </c>
      <c r="C17" s="11"/>
      <c r="D17" s="168">
        <v>385872839</v>
      </c>
      <c r="E17" s="11"/>
      <c r="F17" s="11">
        <v>364870521</v>
      </c>
      <c r="G17" s="11"/>
      <c r="H17" s="168">
        <v>387602165</v>
      </c>
      <c r="I17" s="11"/>
      <c r="J17" s="11">
        <v>366616498</v>
      </c>
    </row>
    <row r="18" spans="1:10" ht="20.149999999999999" customHeight="1">
      <c r="A18" s="10" t="s">
        <v>6</v>
      </c>
      <c r="B18" s="9">
        <v>15</v>
      </c>
      <c r="D18" s="168">
        <v>6482878</v>
      </c>
      <c r="E18" s="11"/>
      <c r="F18" s="11">
        <v>5787730</v>
      </c>
      <c r="G18" s="11"/>
      <c r="H18" s="168">
        <v>7574573</v>
      </c>
      <c r="I18" s="11"/>
      <c r="J18" s="11">
        <v>6893164</v>
      </c>
    </row>
    <row r="19" spans="1:10" ht="20.149999999999999" customHeight="1">
      <c r="A19" s="10" t="s">
        <v>73</v>
      </c>
      <c r="B19" s="9">
        <v>16</v>
      </c>
      <c r="D19" s="168">
        <v>7456437</v>
      </c>
      <c r="E19" s="11"/>
      <c r="F19" s="11">
        <v>7412008</v>
      </c>
      <c r="G19" s="11"/>
      <c r="H19" s="168">
        <v>1320997</v>
      </c>
      <c r="I19" s="11"/>
      <c r="J19" s="11">
        <v>1278141</v>
      </c>
    </row>
    <row r="20" spans="1:10" ht="20.149999999999999" customHeight="1">
      <c r="A20" s="10" t="s">
        <v>158</v>
      </c>
      <c r="B20" s="9">
        <v>17</v>
      </c>
      <c r="D20" s="168">
        <v>259085</v>
      </c>
      <c r="E20" s="11"/>
      <c r="F20" s="11">
        <v>282138</v>
      </c>
      <c r="G20" s="11"/>
      <c r="H20" s="168">
        <v>1205843</v>
      </c>
      <c r="I20" s="11"/>
      <c r="J20" s="11">
        <v>1126819</v>
      </c>
    </row>
    <row r="21" spans="1:10" ht="20.149999999999999" customHeight="1">
      <c r="A21" s="10" t="s">
        <v>89</v>
      </c>
      <c r="B21" s="9">
        <v>18.100000000000001</v>
      </c>
      <c r="D21" s="168">
        <v>1521545</v>
      </c>
      <c r="E21" s="11"/>
      <c r="F21" s="11">
        <v>1388321</v>
      </c>
      <c r="G21" s="11"/>
      <c r="H21" s="168">
        <v>1323998</v>
      </c>
      <c r="I21" s="11"/>
      <c r="J21" s="11">
        <v>1263614</v>
      </c>
    </row>
    <row r="22" spans="1:10" ht="20.149999999999999" customHeight="1">
      <c r="A22" s="10" t="s">
        <v>90</v>
      </c>
      <c r="B22" s="9">
        <v>18.2</v>
      </c>
      <c r="D22" s="168">
        <v>3066035</v>
      </c>
      <c r="E22" s="11"/>
      <c r="F22" s="11">
        <v>3066035</v>
      </c>
      <c r="G22" s="11"/>
      <c r="H22" s="168">
        <v>0</v>
      </c>
      <c r="I22" s="11"/>
      <c r="J22" s="15">
        <v>0</v>
      </c>
    </row>
    <row r="23" spans="1:10" ht="20.149999999999999" customHeight="1">
      <c r="A23" s="10" t="s">
        <v>77</v>
      </c>
      <c r="B23" s="9">
        <v>19</v>
      </c>
      <c r="D23" s="168">
        <v>1776348</v>
      </c>
      <c r="E23" s="11"/>
      <c r="F23" s="11">
        <v>1431900</v>
      </c>
      <c r="G23" s="11"/>
      <c r="H23" s="168">
        <v>1557513</v>
      </c>
      <c r="I23" s="11"/>
      <c r="J23" s="11">
        <v>1215611</v>
      </c>
    </row>
    <row r="24" spans="1:10" ht="20.149999999999999" customHeight="1">
      <c r="A24" s="10" t="s">
        <v>116</v>
      </c>
      <c r="B24" s="9"/>
      <c r="D24" s="168">
        <v>3251923</v>
      </c>
      <c r="E24" s="11"/>
      <c r="F24" s="11">
        <v>1275894</v>
      </c>
      <c r="G24" s="11"/>
      <c r="H24" s="168">
        <v>0</v>
      </c>
      <c r="I24" s="11"/>
      <c r="J24" s="15">
        <v>0</v>
      </c>
    </row>
    <row r="25" spans="1:10" ht="20.149999999999999" customHeight="1">
      <c r="A25" s="10" t="s">
        <v>76</v>
      </c>
      <c r="B25" s="9"/>
      <c r="D25" s="168">
        <v>8145799</v>
      </c>
      <c r="E25" s="11"/>
      <c r="F25" s="11">
        <v>7976075</v>
      </c>
      <c r="G25" s="11"/>
      <c r="H25" s="168">
        <v>0</v>
      </c>
      <c r="I25" s="11"/>
      <c r="J25" s="15">
        <v>0</v>
      </c>
    </row>
    <row r="26" spans="1:10" ht="20.149999999999999" customHeight="1">
      <c r="A26" s="10" t="s">
        <v>48</v>
      </c>
      <c r="B26" s="9">
        <v>20</v>
      </c>
      <c r="D26" s="169">
        <v>10915021</v>
      </c>
      <c r="E26" s="11"/>
      <c r="F26" s="16">
        <v>6304888</v>
      </c>
      <c r="G26" s="11"/>
      <c r="H26" s="169">
        <v>10601423</v>
      </c>
      <c r="I26" s="11"/>
      <c r="J26" s="16">
        <v>5446609</v>
      </c>
    </row>
    <row r="27" spans="1:10" ht="6" customHeight="1">
      <c r="B27" s="244"/>
      <c r="D27" s="168"/>
      <c r="E27" s="11"/>
      <c r="F27" s="11"/>
      <c r="G27" s="11"/>
      <c r="H27" s="168"/>
      <c r="I27" s="11"/>
      <c r="J27" s="11"/>
    </row>
    <row r="28" spans="1:10" ht="20.149999999999999" customHeight="1" thickBot="1">
      <c r="A28" s="3" t="s">
        <v>1</v>
      </c>
      <c r="D28" s="172">
        <f>SUM(D10:D16)+D17+SUM(D18:D26)</f>
        <v>530507819</v>
      </c>
      <c r="E28" s="11"/>
      <c r="F28" s="21">
        <f>SUM(F10:F16)+F17+SUM(F18:F26)</f>
        <v>507637018</v>
      </c>
      <c r="G28" s="11"/>
      <c r="H28" s="172">
        <f>SUM(H10:H16)+H17+SUM(H18:H26)</f>
        <v>509076260</v>
      </c>
      <c r="I28" s="11"/>
      <c r="J28" s="21">
        <f>SUM(J10:J16)+J17+SUM(J18:J26)</f>
        <v>487245758</v>
      </c>
    </row>
    <row r="29" spans="1:10" ht="18" customHeight="1" thickTop="1">
      <c r="A29" s="3"/>
      <c r="D29" s="11"/>
      <c r="E29" s="11"/>
      <c r="F29" s="11"/>
      <c r="G29" s="11"/>
      <c r="H29" s="11"/>
      <c r="I29" s="11"/>
      <c r="J29" s="11"/>
    </row>
    <row r="30" spans="1:10" ht="18" customHeight="1">
      <c r="A30" s="3"/>
      <c r="D30" s="11"/>
      <c r="E30" s="11"/>
      <c r="F30" s="11"/>
      <c r="G30" s="11"/>
      <c r="H30" s="11"/>
      <c r="I30" s="11"/>
      <c r="J30" s="11"/>
    </row>
    <row r="31" spans="1:10" ht="18" customHeight="1">
      <c r="A31" s="3"/>
      <c r="D31" s="11"/>
      <c r="E31" s="11"/>
      <c r="F31" s="11"/>
      <c r="G31" s="11"/>
      <c r="H31" s="11"/>
      <c r="I31" s="11"/>
      <c r="J31" s="11"/>
    </row>
    <row r="32" spans="1:10" ht="18" customHeight="1">
      <c r="A32" s="3"/>
      <c r="D32" s="11"/>
      <c r="E32" s="11"/>
      <c r="F32" s="11"/>
      <c r="G32" s="11"/>
      <c r="H32" s="11"/>
      <c r="I32" s="11"/>
      <c r="J32" s="11"/>
    </row>
    <row r="33" spans="1:10" ht="18" customHeight="1">
      <c r="A33" s="3"/>
      <c r="D33" s="11"/>
      <c r="E33" s="11"/>
      <c r="F33" s="11"/>
      <c r="G33" s="11"/>
      <c r="H33" s="11"/>
      <c r="I33" s="11"/>
      <c r="J33" s="11"/>
    </row>
    <row r="34" spans="1:10" ht="18" customHeight="1">
      <c r="A34" s="3"/>
      <c r="D34" s="11"/>
      <c r="E34" s="11"/>
      <c r="F34" s="11"/>
      <c r="G34" s="11"/>
      <c r="H34" s="11"/>
      <c r="I34" s="11"/>
      <c r="J34" s="11"/>
    </row>
    <row r="35" spans="1:10" ht="18" customHeight="1">
      <c r="A35" s="3"/>
      <c r="D35" s="11"/>
      <c r="E35" s="11"/>
      <c r="F35" s="11"/>
      <c r="G35" s="11"/>
      <c r="H35" s="11"/>
      <c r="I35" s="11"/>
      <c r="J35" s="11"/>
    </row>
    <row r="36" spans="1:10" ht="18" customHeight="1">
      <c r="A36" s="3"/>
      <c r="D36" s="11"/>
      <c r="E36" s="11"/>
      <c r="F36" s="11"/>
      <c r="G36" s="11"/>
      <c r="H36" s="11"/>
      <c r="I36" s="11"/>
      <c r="J36" s="11"/>
    </row>
    <row r="37" spans="1:10" ht="18" customHeight="1">
      <c r="A37" s="3"/>
      <c r="D37" s="11"/>
      <c r="E37" s="11"/>
      <c r="F37" s="11"/>
      <c r="G37" s="11"/>
      <c r="H37" s="11"/>
      <c r="I37" s="11"/>
      <c r="J37" s="11"/>
    </row>
    <row r="38" spans="1:10" ht="18" customHeight="1">
      <c r="A38" s="3"/>
      <c r="D38" s="11"/>
      <c r="E38" s="11"/>
      <c r="F38" s="11"/>
      <c r="G38" s="11"/>
      <c r="H38" s="11"/>
      <c r="I38" s="11"/>
      <c r="J38" s="11"/>
    </row>
    <row r="39" spans="1:10" ht="18" customHeight="1">
      <c r="A39" s="3"/>
      <c r="D39" s="11"/>
      <c r="E39" s="11"/>
      <c r="F39" s="11"/>
      <c r="G39" s="11"/>
      <c r="H39" s="11"/>
      <c r="I39" s="11"/>
      <c r="J39" s="11"/>
    </row>
    <row r="40" spans="1:10" ht="18" customHeight="1">
      <c r="A40" s="3"/>
      <c r="D40" s="11"/>
      <c r="E40" s="11"/>
      <c r="F40" s="11"/>
      <c r="G40" s="11"/>
      <c r="H40" s="11"/>
      <c r="I40" s="11"/>
      <c r="J40" s="11"/>
    </row>
    <row r="41" spans="1:10" ht="18" customHeight="1">
      <c r="A41" s="3"/>
      <c r="D41" s="11"/>
      <c r="E41" s="11"/>
      <c r="F41" s="11"/>
      <c r="G41" s="11"/>
      <c r="H41" s="11"/>
      <c r="I41" s="11"/>
      <c r="J41" s="11"/>
    </row>
    <row r="42" spans="1:10" ht="18" customHeight="1">
      <c r="A42" s="3"/>
      <c r="D42" s="11"/>
      <c r="E42" s="11"/>
      <c r="F42" s="11"/>
      <c r="G42" s="11"/>
      <c r="H42" s="11"/>
      <c r="I42" s="11"/>
      <c r="J42" s="11"/>
    </row>
    <row r="43" spans="1:10" ht="18" customHeight="1">
      <c r="A43" s="3"/>
      <c r="D43" s="11"/>
      <c r="E43" s="11"/>
      <c r="F43" s="11"/>
      <c r="G43" s="11"/>
      <c r="H43" s="11"/>
      <c r="I43" s="11"/>
      <c r="J43" s="11"/>
    </row>
    <row r="44" spans="1:10" ht="18" customHeight="1">
      <c r="A44" s="3"/>
      <c r="D44" s="11"/>
      <c r="E44" s="11"/>
      <c r="F44" s="11"/>
      <c r="G44" s="11"/>
      <c r="H44" s="11"/>
      <c r="I44" s="11"/>
      <c r="J44" s="11"/>
    </row>
    <row r="45" spans="1:10" ht="16.149999999999999" customHeight="1">
      <c r="A45" s="3"/>
      <c r="D45" s="11"/>
      <c r="E45" s="11"/>
      <c r="F45" s="11"/>
      <c r="G45" s="11"/>
      <c r="H45" s="11"/>
      <c r="I45" s="11"/>
      <c r="J45" s="11"/>
    </row>
    <row r="46" spans="1:10" ht="19.899999999999999" customHeight="1">
      <c r="A46" s="3"/>
      <c r="D46" s="11"/>
      <c r="E46" s="11"/>
      <c r="F46" s="11"/>
      <c r="G46" s="11"/>
      <c r="H46" s="11"/>
      <c r="I46" s="11"/>
      <c r="J46" s="11"/>
    </row>
    <row r="47" spans="1:10" ht="17.5">
      <c r="A47" s="3"/>
      <c r="D47" s="11"/>
      <c r="E47" s="11"/>
      <c r="F47" s="11"/>
      <c r="G47" s="11"/>
      <c r="H47" s="11"/>
      <c r="I47" s="11"/>
      <c r="J47" s="11"/>
    </row>
    <row r="48" spans="1:10" ht="18" customHeight="1">
      <c r="A48" s="3"/>
      <c r="D48" s="11"/>
      <c r="E48" s="11"/>
      <c r="F48" s="11"/>
      <c r="G48" s="11"/>
      <c r="H48" s="11"/>
      <c r="I48" s="11"/>
      <c r="J48" s="11"/>
    </row>
    <row r="49" spans="1:10" ht="18" customHeight="1">
      <c r="A49" s="3"/>
      <c r="D49" s="11"/>
      <c r="E49" s="11"/>
      <c r="F49" s="11"/>
      <c r="G49" s="11"/>
      <c r="H49" s="11"/>
      <c r="I49" s="11"/>
      <c r="J49" s="11"/>
    </row>
    <row r="50" spans="1:10" ht="18" customHeight="1">
      <c r="A50" s="3"/>
      <c r="D50" s="11"/>
      <c r="E50" s="11"/>
      <c r="F50" s="11"/>
      <c r="G50" s="11"/>
      <c r="H50" s="11"/>
      <c r="I50" s="11"/>
      <c r="J50" s="11"/>
    </row>
    <row r="51" spans="1:10" ht="18" customHeight="1">
      <c r="A51" s="3"/>
      <c r="D51" s="11"/>
      <c r="E51" s="11"/>
      <c r="F51" s="11"/>
      <c r="G51" s="11"/>
      <c r="H51" s="11"/>
      <c r="I51" s="11"/>
      <c r="J51" s="11"/>
    </row>
    <row r="52" spans="1:10" ht="18" customHeight="1">
      <c r="A52" s="3"/>
      <c r="D52" s="11"/>
      <c r="E52" s="11"/>
      <c r="F52" s="11"/>
      <c r="G52" s="11"/>
      <c r="H52" s="11"/>
      <c r="I52" s="11"/>
      <c r="J52" s="11"/>
    </row>
    <row r="53" spans="1:10" ht="22" customHeight="1">
      <c r="A53" s="267" t="s">
        <v>192</v>
      </c>
      <c r="B53" s="267"/>
      <c r="C53" s="267"/>
      <c r="D53" s="267"/>
      <c r="E53" s="267"/>
      <c r="F53" s="267"/>
      <c r="G53" s="267"/>
      <c r="H53" s="245"/>
      <c r="I53" s="245"/>
      <c r="J53" s="245"/>
    </row>
    <row r="54" spans="1:10" s="3" customFormat="1" ht="18" customHeight="1">
      <c r="A54" s="265" t="s">
        <v>207</v>
      </c>
      <c r="B54" s="265"/>
      <c r="C54" s="265"/>
      <c r="D54" s="265"/>
      <c r="E54" s="265"/>
      <c r="F54" s="265"/>
      <c r="G54" s="265"/>
      <c r="H54" s="265"/>
      <c r="I54" s="265"/>
      <c r="J54" s="265"/>
    </row>
    <row r="55" spans="1:10" s="3" customFormat="1" ht="18" customHeight="1">
      <c r="A55" s="265" t="s">
        <v>129</v>
      </c>
      <c r="B55" s="265"/>
      <c r="C55" s="265"/>
      <c r="D55" s="265"/>
      <c r="E55" s="265"/>
      <c r="F55" s="265"/>
      <c r="G55" s="265"/>
      <c r="H55" s="265"/>
      <c r="I55" s="265"/>
      <c r="J55" s="265"/>
    </row>
    <row r="56" spans="1:10" s="3" customFormat="1" ht="18" customHeight="1">
      <c r="A56" s="266" t="str">
        <f>+A3</f>
        <v>ณ วันที่ 30 มิถุนายน พ.ศ. 2566</v>
      </c>
      <c r="B56" s="266"/>
      <c r="C56" s="266"/>
      <c r="D56" s="266"/>
      <c r="E56" s="266"/>
      <c r="F56" s="266"/>
      <c r="G56" s="266"/>
      <c r="H56" s="266"/>
      <c r="I56" s="266"/>
      <c r="J56" s="266"/>
    </row>
    <row r="57" spans="1:10" s="3" customFormat="1" ht="13.5" customHeight="1">
      <c r="A57" s="3" t="s">
        <v>102</v>
      </c>
      <c r="B57" s="4"/>
      <c r="D57" s="5"/>
      <c r="E57" s="5"/>
      <c r="F57" s="5"/>
      <c r="G57" s="5"/>
      <c r="H57" s="5"/>
      <c r="I57" s="5"/>
      <c r="J57" s="5"/>
    </row>
    <row r="58" spans="1:10" s="6" customFormat="1" ht="18.75" customHeight="1">
      <c r="B58" s="7"/>
      <c r="D58" s="270" t="s">
        <v>106</v>
      </c>
      <c r="E58" s="270"/>
      <c r="F58" s="270"/>
      <c r="G58" s="148"/>
      <c r="H58" s="270" t="s">
        <v>114</v>
      </c>
      <c r="I58" s="270"/>
      <c r="J58" s="270"/>
    </row>
    <row r="59" spans="1:10" s="6" customFormat="1" ht="18.75" customHeight="1">
      <c r="B59" s="7"/>
      <c r="D59" s="36" t="s">
        <v>152</v>
      </c>
      <c r="E59" s="36"/>
      <c r="F59" s="36" t="s">
        <v>153</v>
      </c>
      <c r="G59" s="36"/>
      <c r="H59" s="36" t="s">
        <v>152</v>
      </c>
      <c r="I59" s="36"/>
      <c r="J59" s="36" t="s">
        <v>153</v>
      </c>
    </row>
    <row r="60" spans="1:10" s="6" customFormat="1" ht="18.75" customHeight="1">
      <c r="B60" s="7"/>
      <c r="D60" s="36" t="s">
        <v>242</v>
      </c>
      <c r="E60" s="36"/>
      <c r="F60" s="36" t="s">
        <v>220</v>
      </c>
      <c r="G60" s="36"/>
      <c r="H60" s="36" t="s">
        <v>242</v>
      </c>
      <c r="I60" s="36"/>
      <c r="J60" s="36" t="s">
        <v>220</v>
      </c>
    </row>
    <row r="61" spans="1:10" s="6" customFormat="1" ht="18.75" customHeight="1">
      <c r="B61" s="241" t="s">
        <v>5</v>
      </c>
      <c r="D61" s="242" t="s">
        <v>99</v>
      </c>
      <c r="E61" s="20"/>
      <c r="F61" s="242" t="s">
        <v>99</v>
      </c>
      <c r="G61" s="20"/>
      <c r="H61" s="242" t="s">
        <v>99</v>
      </c>
      <c r="I61" s="20"/>
      <c r="J61" s="242" t="s">
        <v>99</v>
      </c>
    </row>
    <row r="62" spans="1:10" ht="18.75" customHeight="1">
      <c r="A62" s="8" t="s">
        <v>49</v>
      </c>
      <c r="B62" s="9"/>
      <c r="D62" s="168"/>
      <c r="E62" s="11"/>
      <c r="F62" s="11"/>
      <c r="G62" s="11"/>
      <c r="H62" s="168"/>
      <c r="I62" s="11"/>
      <c r="J62" s="11"/>
    </row>
    <row r="63" spans="1:10" ht="18.75" customHeight="1">
      <c r="A63" s="8" t="s">
        <v>101</v>
      </c>
      <c r="B63" s="9"/>
      <c r="D63" s="168"/>
      <c r="E63" s="11"/>
      <c r="F63" s="11"/>
      <c r="G63" s="11"/>
      <c r="H63" s="168"/>
      <c r="I63" s="11"/>
      <c r="J63" s="11"/>
    </row>
    <row r="64" spans="1:10" ht="18.75" customHeight="1">
      <c r="A64" s="10" t="s">
        <v>42</v>
      </c>
      <c r="B64" s="9">
        <v>21</v>
      </c>
      <c r="D64" s="168">
        <v>333856147</v>
      </c>
      <c r="E64" s="11"/>
      <c r="F64" s="11">
        <v>331464000</v>
      </c>
      <c r="G64" s="11"/>
      <c r="H64" s="168">
        <v>334462807</v>
      </c>
      <c r="I64" s="11"/>
      <c r="J64" s="11">
        <v>331909248</v>
      </c>
    </row>
    <row r="65" spans="1:10" ht="18.75" customHeight="1">
      <c r="A65" s="10" t="s">
        <v>45</v>
      </c>
      <c r="B65" s="9">
        <v>22</v>
      </c>
      <c r="D65" s="168">
        <v>23155344</v>
      </c>
      <c r="E65" s="11"/>
      <c r="F65" s="11">
        <v>20175120</v>
      </c>
      <c r="G65" s="11"/>
      <c r="H65" s="168">
        <v>23640913</v>
      </c>
      <c r="I65" s="11"/>
      <c r="J65" s="11">
        <v>19500810</v>
      </c>
    </row>
    <row r="66" spans="1:10" ht="18.75" customHeight="1">
      <c r="A66" s="10" t="s">
        <v>19</v>
      </c>
      <c r="B66" s="12"/>
      <c r="D66" s="168">
        <v>622731</v>
      </c>
      <c r="E66" s="11"/>
      <c r="F66" s="11">
        <v>339834</v>
      </c>
      <c r="G66" s="11"/>
      <c r="H66" s="168">
        <v>622731</v>
      </c>
      <c r="I66" s="11"/>
      <c r="J66" s="11">
        <v>339834</v>
      </c>
    </row>
    <row r="67" spans="1:10" ht="18.75" customHeight="1">
      <c r="A67" s="10" t="s">
        <v>160</v>
      </c>
      <c r="B67" s="9">
        <v>23</v>
      </c>
      <c r="D67" s="168">
        <v>3156814</v>
      </c>
      <c r="E67" s="11"/>
      <c r="F67" s="11">
        <v>3556542</v>
      </c>
      <c r="G67" s="11"/>
      <c r="H67" s="168">
        <v>0</v>
      </c>
      <c r="I67" s="11"/>
      <c r="J67" s="11">
        <v>0</v>
      </c>
    </row>
    <row r="68" spans="1:10" ht="18.75" customHeight="1">
      <c r="A68" s="10" t="s">
        <v>189</v>
      </c>
      <c r="B68" s="9">
        <v>7</v>
      </c>
      <c r="D68" s="168">
        <v>11311002</v>
      </c>
      <c r="E68" s="11"/>
      <c r="F68" s="11">
        <v>9328151</v>
      </c>
      <c r="G68" s="11"/>
      <c r="H68" s="168">
        <v>11304679</v>
      </c>
      <c r="I68" s="11"/>
      <c r="J68" s="11">
        <v>9319498</v>
      </c>
    </row>
    <row r="69" spans="1:10" ht="18.75" customHeight="1">
      <c r="A69" s="10" t="s">
        <v>50</v>
      </c>
      <c r="B69" s="9">
        <v>24</v>
      </c>
      <c r="D69" s="168">
        <v>73438976</v>
      </c>
      <c r="E69" s="11"/>
      <c r="F69" s="11">
        <v>61354232</v>
      </c>
      <c r="G69" s="11"/>
      <c r="H69" s="168">
        <v>70755708</v>
      </c>
      <c r="I69" s="11"/>
      <c r="J69" s="11">
        <v>59719929</v>
      </c>
    </row>
    <row r="70" spans="1:10" ht="18.75" customHeight="1">
      <c r="A70" s="10" t="s">
        <v>159</v>
      </c>
      <c r="B70" s="9">
        <v>17</v>
      </c>
      <c r="D70" s="168">
        <v>187795</v>
      </c>
      <c r="E70" s="11"/>
      <c r="F70" s="11">
        <v>210623</v>
      </c>
      <c r="G70" s="11"/>
      <c r="H70" s="168">
        <v>1142987</v>
      </c>
      <c r="I70" s="11"/>
      <c r="J70" s="11">
        <v>1059019</v>
      </c>
    </row>
    <row r="71" spans="1:10" ht="18.75" customHeight="1">
      <c r="A71" s="13" t="s">
        <v>51</v>
      </c>
      <c r="B71" s="14">
        <v>25</v>
      </c>
      <c r="D71" s="168">
        <v>1222875</v>
      </c>
      <c r="E71" s="11"/>
      <c r="F71" s="11">
        <v>1207623</v>
      </c>
      <c r="G71" s="11"/>
      <c r="H71" s="168">
        <v>866328</v>
      </c>
      <c r="I71" s="11"/>
      <c r="J71" s="11">
        <v>867563</v>
      </c>
    </row>
    <row r="72" spans="1:10" ht="18.75" customHeight="1">
      <c r="A72" s="13" t="s">
        <v>88</v>
      </c>
      <c r="B72" s="9">
        <v>19</v>
      </c>
      <c r="D72" s="168">
        <v>546683</v>
      </c>
      <c r="E72" s="11"/>
      <c r="F72" s="11">
        <v>529924</v>
      </c>
      <c r="G72" s="11"/>
      <c r="H72" s="168">
        <v>0</v>
      </c>
      <c r="I72" s="11"/>
      <c r="J72" s="15">
        <v>0</v>
      </c>
    </row>
    <row r="73" spans="1:10" ht="18.75" customHeight="1">
      <c r="A73" s="10" t="s">
        <v>117</v>
      </c>
      <c r="B73" s="12"/>
      <c r="D73" s="168">
        <v>751146</v>
      </c>
      <c r="E73" s="11"/>
      <c r="F73" s="11">
        <v>164038</v>
      </c>
      <c r="G73" s="11"/>
      <c r="H73" s="168">
        <v>0</v>
      </c>
      <c r="I73" s="11"/>
      <c r="J73" s="15">
        <v>0</v>
      </c>
    </row>
    <row r="74" spans="1:10" ht="18.75" customHeight="1">
      <c r="A74" s="10" t="s">
        <v>24</v>
      </c>
      <c r="B74" s="9"/>
      <c r="D74" s="168">
        <v>9588962</v>
      </c>
      <c r="E74" s="11"/>
      <c r="F74" s="11">
        <v>8179754</v>
      </c>
      <c r="G74" s="11"/>
      <c r="H74" s="168">
        <v>0</v>
      </c>
      <c r="I74" s="11"/>
      <c r="J74" s="15">
        <v>0</v>
      </c>
    </row>
    <row r="75" spans="1:10" ht="18.75" customHeight="1">
      <c r="A75" s="13" t="s">
        <v>23</v>
      </c>
      <c r="B75" s="12"/>
      <c r="D75" s="168">
        <v>716922</v>
      </c>
      <c r="E75" s="11"/>
      <c r="F75" s="11">
        <v>505437</v>
      </c>
      <c r="G75" s="11"/>
      <c r="H75" s="168">
        <v>716922</v>
      </c>
      <c r="I75" s="11"/>
      <c r="J75" s="11">
        <v>505437</v>
      </c>
    </row>
    <row r="76" spans="1:10" ht="18.75" customHeight="1">
      <c r="A76" s="13" t="s">
        <v>21</v>
      </c>
      <c r="B76" s="9">
        <v>26</v>
      </c>
      <c r="D76" s="168">
        <v>5977363</v>
      </c>
      <c r="E76" s="11"/>
      <c r="F76" s="11">
        <v>6778086</v>
      </c>
      <c r="G76" s="11"/>
      <c r="H76" s="168">
        <v>5836361</v>
      </c>
      <c r="I76" s="11"/>
      <c r="J76" s="11">
        <v>6529209</v>
      </c>
    </row>
    <row r="77" spans="1:10" ht="18.75" customHeight="1">
      <c r="A77" s="13" t="s">
        <v>22</v>
      </c>
      <c r="B77" s="12"/>
      <c r="D77" s="168">
        <v>1185510</v>
      </c>
      <c r="E77" s="11"/>
      <c r="F77" s="11">
        <v>623071</v>
      </c>
      <c r="G77" s="11"/>
      <c r="H77" s="168">
        <v>1039410</v>
      </c>
      <c r="I77" s="11"/>
      <c r="J77" s="11">
        <v>523600</v>
      </c>
    </row>
    <row r="78" spans="1:10" ht="18.75" customHeight="1">
      <c r="A78" s="13" t="s">
        <v>52</v>
      </c>
      <c r="B78" s="9">
        <v>27</v>
      </c>
      <c r="D78" s="169">
        <v>4491363</v>
      </c>
      <c r="E78" s="11"/>
      <c r="F78" s="16">
        <v>5109137</v>
      </c>
      <c r="G78" s="11"/>
      <c r="H78" s="169">
        <v>3997743</v>
      </c>
      <c r="I78" s="11"/>
      <c r="J78" s="16">
        <v>4030098</v>
      </c>
    </row>
    <row r="79" spans="1:10" ht="5.15" customHeight="1">
      <c r="A79" s="13"/>
      <c r="B79" s="12"/>
      <c r="D79" s="168"/>
      <c r="E79" s="11"/>
      <c r="F79" s="11"/>
      <c r="G79" s="11"/>
      <c r="H79" s="168"/>
      <c r="I79" s="11"/>
      <c r="J79" s="11"/>
    </row>
    <row r="80" spans="1:10" ht="18.75" customHeight="1">
      <c r="A80" s="17" t="s">
        <v>2</v>
      </c>
      <c r="B80" s="9"/>
      <c r="D80" s="169">
        <f>SUM(D64:D78)</f>
        <v>470209633</v>
      </c>
      <c r="E80" s="11"/>
      <c r="F80" s="16">
        <f>SUM(F64:F78)</f>
        <v>449525572</v>
      </c>
      <c r="G80" s="16"/>
      <c r="H80" s="169">
        <f>SUM(H64:H78)</f>
        <v>454386589</v>
      </c>
      <c r="I80" s="11"/>
      <c r="J80" s="16">
        <f>SUM(J64:J78)</f>
        <v>434304245</v>
      </c>
    </row>
    <row r="81" spans="1:10" ht="6" customHeight="1">
      <c r="B81" s="9"/>
      <c r="D81" s="170"/>
      <c r="E81" s="11"/>
      <c r="F81" s="18"/>
      <c r="G81" s="18"/>
      <c r="H81" s="170"/>
      <c r="I81" s="18"/>
      <c r="J81" s="18"/>
    </row>
    <row r="82" spans="1:10" ht="18.75" customHeight="1">
      <c r="A82" s="3" t="s">
        <v>53</v>
      </c>
      <c r="B82" s="9"/>
      <c r="D82" s="168"/>
      <c r="E82" s="11"/>
      <c r="F82" s="11"/>
      <c r="G82" s="11"/>
      <c r="H82" s="168"/>
      <c r="I82" s="11"/>
      <c r="J82" s="11"/>
    </row>
    <row r="83" spans="1:10" ht="18.75" customHeight="1">
      <c r="A83" s="10" t="s">
        <v>26</v>
      </c>
      <c r="B83" s="9"/>
      <c r="D83" s="168"/>
      <c r="E83" s="11"/>
      <c r="F83" s="11"/>
      <c r="G83" s="11"/>
      <c r="H83" s="168"/>
      <c r="I83" s="11"/>
      <c r="J83" s="11"/>
    </row>
    <row r="84" spans="1:10" ht="18.75" customHeight="1">
      <c r="A84" s="19" t="s">
        <v>121</v>
      </c>
      <c r="B84" s="6"/>
      <c r="C84" s="3"/>
      <c r="D84" s="171"/>
      <c r="H84" s="171"/>
    </row>
    <row r="85" spans="1:10" ht="18.75" customHeight="1">
      <c r="A85" s="19" t="s">
        <v>253</v>
      </c>
      <c r="B85" s="6"/>
      <c r="C85" s="3"/>
      <c r="D85" s="171"/>
      <c r="H85" s="171"/>
    </row>
    <row r="86" spans="1:10" ht="18.399999999999999" customHeight="1" thickBot="1">
      <c r="A86" s="19" t="s">
        <v>252</v>
      </c>
      <c r="B86" s="9">
        <v>29</v>
      </c>
      <c r="C86" s="3"/>
      <c r="D86" s="172">
        <v>10478763</v>
      </c>
      <c r="E86" s="11"/>
      <c r="F86" s="21">
        <v>8467511</v>
      </c>
      <c r="G86" s="11"/>
      <c r="H86" s="172">
        <v>10478763</v>
      </c>
      <c r="I86" s="11"/>
      <c r="J86" s="21">
        <v>8467511</v>
      </c>
    </row>
    <row r="87" spans="1:10" ht="18.75" customHeight="1" thickTop="1">
      <c r="A87" s="19" t="s">
        <v>122</v>
      </c>
      <c r="B87" s="7"/>
      <c r="C87" s="3"/>
      <c r="D87" s="168"/>
      <c r="E87" s="11"/>
      <c r="F87" s="11"/>
      <c r="G87" s="11"/>
      <c r="H87" s="168"/>
      <c r="I87" s="11"/>
      <c r="J87" s="11"/>
    </row>
    <row r="88" spans="1:10" ht="18.75" customHeight="1">
      <c r="A88" s="19" t="s">
        <v>125</v>
      </c>
      <c r="B88" s="7"/>
      <c r="C88" s="3"/>
      <c r="D88" s="168">
        <v>8467511</v>
      </c>
      <c r="E88" s="11"/>
      <c r="F88" s="11">
        <v>8467511</v>
      </c>
      <c r="G88" s="11"/>
      <c r="H88" s="168">
        <v>8467511</v>
      </c>
      <c r="I88" s="11"/>
      <c r="J88" s="11">
        <v>8467511</v>
      </c>
    </row>
    <row r="89" spans="1:10" ht="18.75" customHeight="1">
      <c r="A89" s="10" t="s">
        <v>27</v>
      </c>
      <c r="C89" s="3"/>
      <c r="D89" s="168">
        <v>9356233</v>
      </c>
      <c r="E89" s="11"/>
      <c r="F89" s="11">
        <v>9356233</v>
      </c>
      <c r="G89" s="11"/>
      <c r="H89" s="168">
        <v>9356233</v>
      </c>
      <c r="I89" s="11"/>
      <c r="J89" s="11">
        <v>9356233</v>
      </c>
    </row>
    <row r="90" spans="1:10" ht="18.75" customHeight="1">
      <c r="A90" s="10" t="s">
        <v>54</v>
      </c>
      <c r="B90" s="9">
        <v>33</v>
      </c>
      <c r="C90" s="3"/>
      <c r="D90" s="168">
        <v>1895471</v>
      </c>
      <c r="E90" s="11"/>
      <c r="F90" s="11">
        <v>2010004</v>
      </c>
      <c r="G90" s="11"/>
      <c r="H90" s="168">
        <v>252393</v>
      </c>
      <c r="I90" s="11"/>
      <c r="J90" s="11">
        <v>317447</v>
      </c>
    </row>
    <row r="91" spans="1:10" ht="18.75" customHeight="1">
      <c r="A91" s="10" t="s">
        <v>9</v>
      </c>
      <c r="B91" s="9"/>
      <c r="C91" s="3"/>
      <c r="D91" s="168"/>
      <c r="E91" s="11"/>
      <c r="F91" s="11"/>
      <c r="G91" s="11"/>
      <c r="H91" s="168"/>
      <c r="I91" s="11"/>
      <c r="J91" s="11"/>
    </row>
    <row r="92" spans="1:10" ht="18.75" customHeight="1">
      <c r="A92" s="19" t="s">
        <v>123</v>
      </c>
      <c r="B92" s="9"/>
      <c r="C92" s="3"/>
      <c r="D92" s="168"/>
      <c r="E92" s="11"/>
      <c r="F92" s="11"/>
      <c r="G92" s="11"/>
      <c r="H92" s="168"/>
      <c r="I92" s="11"/>
      <c r="J92" s="11"/>
    </row>
    <row r="93" spans="1:10" ht="18.75" customHeight="1">
      <c r="A93" s="13" t="s">
        <v>126</v>
      </c>
      <c r="B93" s="9">
        <v>30</v>
      </c>
      <c r="C93" s="3"/>
      <c r="D93" s="168">
        <v>852337</v>
      </c>
      <c r="E93" s="11"/>
      <c r="F93" s="11">
        <v>852337</v>
      </c>
      <c r="G93" s="11"/>
      <c r="H93" s="168">
        <v>852337</v>
      </c>
      <c r="I93" s="11"/>
      <c r="J93" s="11">
        <v>852337</v>
      </c>
    </row>
    <row r="94" spans="1:10" ht="18.75" customHeight="1">
      <c r="A94" s="19" t="s">
        <v>124</v>
      </c>
      <c r="B94" s="7"/>
      <c r="C94" s="3"/>
      <c r="D94" s="169">
        <v>39432337</v>
      </c>
      <c r="E94" s="11"/>
      <c r="F94" s="16">
        <v>37137439</v>
      </c>
      <c r="G94" s="11"/>
      <c r="H94" s="169">
        <v>35761197</v>
      </c>
      <c r="I94" s="11"/>
      <c r="J94" s="16">
        <v>33947985</v>
      </c>
    </row>
    <row r="95" spans="1:10" ht="5.15" customHeight="1">
      <c r="A95" s="19"/>
      <c r="B95" s="7"/>
      <c r="C95" s="3"/>
      <c r="D95" s="168"/>
      <c r="E95" s="11"/>
      <c r="F95" s="11"/>
      <c r="G95" s="11"/>
      <c r="H95" s="168"/>
      <c r="I95" s="11"/>
      <c r="J95" s="11"/>
    </row>
    <row r="96" spans="1:10" ht="18.75" customHeight="1">
      <c r="A96" s="19" t="s">
        <v>55</v>
      </c>
      <c r="B96" s="7"/>
      <c r="C96" s="3"/>
      <c r="D96" s="168">
        <f>SUM(D88:D94)</f>
        <v>60003889</v>
      </c>
      <c r="E96" s="11"/>
      <c r="F96" s="11">
        <f>SUM(F88:F94)</f>
        <v>57823524</v>
      </c>
      <c r="G96" s="11"/>
      <c r="H96" s="168">
        <f>SUM(H88:H94)</f>
        <v>54689671</v>
      </c>
      <c r="I96" s="11"/>
      <c r="J96" s="11">
        <f>SUM(J88:J94)</f>
        <v>52941513</v>
      </c>
    </row>
    <row r="97" spans="1:10" ht="18.75" customHeight="1">
      <c r="A97" s="10" t="s">
        <v>56</v>
      </c>
      <c r="B97" s="7"/>
      <c r="C97" s="3"/>
      <c r="D97" s="169">
        <v>294297</v>
      </c>
      <c r="E97" s="11"/>
      <c r="F97" s="16">
        <v>287922</v>
      </c>
      <c r="G97" s="11"/>
      <c r="H97" s="169">
        <v>0</v>
      </c>
      <c r="I97" s="11"/>
      <c r="J97" s="23">
        <v>0</v>
      </c>
    </row>
    <row r="98" spans="1:10" ht="5.15" customHeight="1">
      <c r="B98" s="7"/>
      <c r="C98" s="3"/>
      <c r="D98" s="168"/>
      <c r="E98" s="11"/>
      <c r="F98" s="11"/>
      <c r="G98" s="11"/>
      <c r="H98" s="168"/>
      <c r="I98" s="11"/>
      <c r="J98" s="11"/>
    </row>
    <row r="99" spans="1:10" ht="18.75" customHeight="1">
      <c r="A99" s="8" t="s">
        <v>57</v>
      </c>
      <c r="B99" s="7"/>
      <c r="C99" s="3"/>
      <c r="D99" s="169">
        <f>SUM(D96:D97)</f>
        <v>60298186</v>
      </c>
      <c r="E99" s="11"/>
      <c r="F99" s="16">
        <f>SUM(F96:F97)</f>
        <v>58111446</v>
      </c>
      <c r="G99" s="11"/>
      <c r="H99" s="169">
        <f>SUM(H96:H97)</f>
        <v>54689671</v>
      </c>
      <c r="I99" s="11"/>
      <c r="J99" s="16">
        <f>SUM(J96:J97)</f>
        <v>52941513</v>
      </c>
    </row>
    <row r="100" spans="1:10" ht="5.15" customHeight="1">
      <c r="A100" s="8"/>
      <c r="B100" s="7"/>
      <c r="C100" s="3"/>
      <c r="D100" s="168"/>
      <c r="E100" s="11"/>
      <c r="F100" s="11"/>
      <c r="G100" s="11"/>
      <c r="H100" s="168"/>
      <c r="I100" s="11"/>
      <c r="J100" s="11"/>
    </row>
    <row r="101" spans="1:10" ht="18.75" customHeight="1" thickBot="1">
      <c r="A101" s="3" t="s">
        <v>58</v>
      </c>
      <c r="B101" s="7"/>
      <c r="C101" s="3"/>
      <c r="D101" s="172">
        <f>D80+D99</f>
        <v>530507819</v>
      </c>
      <c r="E101" s="11"/>
      <c r="F101" s="21">
        <f>F80+F99</f>
        <v>507637018</v>
      </c>
      <c r="G101" s="11"/>
      <c r="H101" s="172">
        <f>H80+H99</f>
        <v>509076260</v>
      </c>
      <c r="I101" s="11"/>
      <c r="J101" s="21">
        <f>J80+J99</f>
        <v>487245758</v>
      </c>
    </row>
    <row r="102" spans="1:10" ht="14.15" customHeight="1" thickTop="1">
      <c r="A102" s="3"/>
      <c r="B102" s="7"/>
      <c r="C102" s="3"/>
      <c r="D102" s="11"/>
      <c r="E102" s="11"/>
      <c r="F102" s="11"/>
      <c r="G102" s="11"/>
      <c r="H102" s="11"/>
      <c r="I102" s="11"/>
      <c r="J102" s="11"/>
    </row>
    <row r="103" spans="1:10" ht="14.15" customHeight="1">
      <c r="A103" s="3"/>
      <c r="B103" s="7"/>
      <c r="C103" s="3"/>
      <c r="D103" s="11"/>
      <c r="E103" s="11"/>
      <c r="F103" s="11"/>
      <c r="G103" s="11"/>
      <c r="H103" s="11"/>
      <c r="I103" s="11"/>
      <c r="J103" s="11"/>
    </row>
    <row r="104" spans="1:10" ht="14.15" customHeight="1">
      <c r="A104" s="3"/>
      <c r="B104" s="7"/>
      <c r="C104" s="3"/>
      <c r="D104" s="11"/>
      <c r="E104" s="11"/>
      <c r="F104" s="11"/>
      <c r="G104" s="11"/>
      <c r="H104" s="11"/>
      <c r="I104" s="11"/>
      <c r="J104" s="11"/>
    </row>
    <row r="105" spans="1:10" ht="14.15" customHeight="1">
      <c r="A105" s="3"/>
      <c r="B105" s="7"/>
      <c r="C105" s="3"/>
      <c r="D105" s="11"/>
      <c r="E105" s="11"/>
      <c r="F105" s="11"/>
      <c r="G105" s="11"/>
      <c r="H105" s="11"/>
      <c r="I105" s="11"/>
      <c r="J105" s="11"/>
    </row>
    <row r="106" spans="1:10" ht="14.15" customHeight="1">
      <c r="A106" s="3"/>
      <c r="B106" s="7"/>
      <c r="C106" s="3"/>
      <c r="D106" s="11"/>
      <c r="E106" s="11"/>
      <c r="F106" s="11"/>
      <c r="G106" s="11"/>
      <c r="H106" s="11"/>
      <c r="I106" s="11"/>
      <c r="J106" s="11"/>
    </row>
    <row r="107" spans="1:10" ht="16" customHeight="1">
      <c r="A107" s="246" t="s">
        <v>113</v>
      </c>
      <c r="B107" s="247"/>
      <c r="C107" s="247"/>
      <c r="D107" s="268" t="s">
        <v>113</v>
      </c>
      <c r="E107" s="268"/>
      <c r="F107" s="268"/>
      <c r="G107" s="268"/>
      <c r="H107" s="268"/>
      <c r="I107" s="268"/>
      <c r="J107" s="268"/>
    </row>
    <row r="108" spans="1:10" ht="19" customHeight="1">
      <c r="A108" s="61" t="s">
        <v>223</v>
      </c>
      <c r="B108" s="7"/>
      <c r="C108" s="3"/>
      <c r="D108" s="269" t="s">
        <v>211</v>
      </c>
      <c r="E108" s="269"/>
      <c r="F108" s="269"/>
      <c r="G108" s="269"/>
      <c r="H108" s="269"/>
      <c r="I108" s="269"/>
      <c r="J108" s="269"/>
    </row>
    <row r="109" spans="1:10" ht="19" customHeight="1">
      <c r="A109" s="61" t="s">
        <v>224</v>
      </c>
      <c r="B109" s="249"/>
      <c r="C109" s="250"/>
      <c r="D109" s="269" t="s">
        <v>212</v>
      </c>
      <c r="E109" s="269"/>
      <c r="F109" s="269"/>
      <c r="G109" s="269"/>
      <c r="H109" s="269"/>
      <c r="I109" s="269"/>
      <c r="J109" s="269"/>
    </row>
    <row r="110" spans="1:10" ht="11.25" customHeight="1">
      <c r="A110" s="246"/>
      <c r="B110" s="249"/>
      <c r="C110" s="250"/>
      <c r="D110" s="251"/>
      <c r="E110" s="248"/>
      <c r="F110" s="251"/>
      <c r="G110" s="248"/>
      <c r="H110" s="248"/>
      <c r="I110" s="248"/>
      <c r="J110" s="248"/>
    </row>
    <row r="111" spans="1:10" ht="22" customHeight="1">
      <c r="A111" s="254" t="str">
        <f>+A53</f>
        <v>หมายเหตุประกอบงบการเงินระหว่างกาลเป็นส่วนหนึ่งของงบการเงินระหว่างกาลนี้</v>
      </c>
      <c r="B111" s="252"/>
      <c r="C111" s="253"/>
      <c r="D111" s="245"/>
      <c r="E111" s="264"/>
      <c r="F111" s="264"/>
      <c r="G111" s="264"/>
      <c r="H111" s="264"/>
      <c r="I111" s="264"/>
      <c r="J111" s="245"/>
    </row>
  </sheetData>
  <mergeCells count="15">
    <mergeCell ref="D5:F5"/>
    <mergeCell ref="D58:F58"/>
    <mergeCell ref="H58:J58"/>
    <mergeCell ref="A1:J1"/>
    <mergeCell ref="A2:J2"/>
    <mergeCell ref="A3:J3"/>
    <mergeCell ref="A54:J54"/>
    <mergeCell ref="H5:J5"/>
    <mergeCell ref="E111:I111"/>
    <mergeCell ref="A55:J55"/>
    <mergeCell ref="A56:J56"/>
    <mergeCell ref="A53:G53"/>
    <mergeCell ref="D107:J107"/>
    <mergeCell ref="D108:J108"/>
    <mergeCell ref="D109:J109"/>
  </mergeCells>
  <pageMargins left="0.9" right="0.5" top="0.5" bottom="0.6" header="0.49" footer="0.4"/>
  <pageSetup paperSize="9" scale="83" firstPageNumber="8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3"/>
  <sheetViews>
    <sheetView zoomScaleNormal="100" zoomScaleSheetLayoutView="100" zoomScalePageLayoutView="85" workbookViewId="0">
      <selection sqref="A1:J1"/>
    </sheetView>
  </sheetViews>
  <sheetFormatPr defaultColWidth="9.09765625" defaultRowHeight="20.65" customHeight="1"/>
  <cols>
    <col min="1" max="1" width="52.09765625" style="56" customWidth="1"/>
    <col min="2" max="2" width="7.09765625" style="64" customWidth="1"/>
    <col min="3" max="3" width="0.69921875" style="56" customWidth="1"/>
    <col min="4" max="4" width="11.69921875" style="65" customWidth="1"/>
    <col min="5" max="5" width="0.69921875" style="65" customWidth="1"/>
    <col min="6" max="6" width="11.69921875" style="65" customWidth="1"/>
    <col min="7" max="7" width="0.69921875" style="65" customWidth="1"/>
    <col min="8" max="8" width="11.69921875" style="65" customWidth="1"/>
    <col min="9" max="9" width="0.69921875" style="65" customWidth="1"/>
    <col min="10" max="10" width="11.69921875" style="65" customWidth="1"/>
    <col min="11" max="16384" width="9.09765625" style="56"/>
  </cols>
  <sheetData>
    <row r="1" spans="1:10" ht="19.5" customHeight="1">
      <c r="A1" s="272" t="s">
        <v>207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0" ht="19.5" customHeight="1">
      <c r="A2" s="272" t="s">
        <v>155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19.5" customHeight="1">
      <c r="A3" s="273" t="s">
        <v>240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0" ht="19.5" customHeight="1">
      <c r="D4" s="133"/>
      <c r="E4" s="62"/>
      <c r="F4" s="133"/>
      <c r="G4" s="62"/>
      <c r="H4" s="133"/>
      <c r="I4" s="62"/>
      <c r="J4" s="133"/>
    </row>
    <row r="5" spans="1:10" s="60" customFormat="1" ht="19.5" customHeight="1">
      <c r="B5" s="53"/>
      <c r="C5" s="53"/>
      <c r="D5" s="270" t="s">
        <v>106</v>
      </c>
      <c r="E5" s="270"/>
      <c r="F5" s="270"/>
      <c r="G5" s="148"/>
      <c r="H5" s="270" t="s">
        <v>114</v>
      </c>
      <c r="I5" s="270"/>
      <c r="J5" s="270"/>
    </row>
    <row r="6" spans="1:10" s="60" customFormat="1" ht="19.5" customHeight="1">
      <c r="B6" s="53"/>
      <c r="C6" s="53"/>
      <c r="D6" s="206" t="s">
        <v>242</v>
      </c>
      <c r="E6" s="207"/>
      <c r="F6" s="26" t="s">
        <v>220</v>
      </c>
      <c r="G6" s="207"/>
      <c r="H6" s="206" t="s">
        <v>242</v>
      </c>
      <c r="I6" s="207"/>
      <c r="J6" s="26" t="s">
        <v>220</v>
      </c>
    </row>
    <row r="7" spans="1:10" s="57" customFormat="1" ht="19.5" customHeight="1">
      <c r="B7" s="155"/>
      <c r="C7" s="53"/>
      <c r="D7" s="28" t="s">
        <v>99</v>
      </c>
      <c r="E7" s="27"/>
      <c r="F7" s="28" t="s">
        <v>99</v>
      </c>
      <c r="G7" s="27"/>
      <c r="H7" s="28" t="s">
        <v>99</v>
      </c>
      <c r="I7" s="27"/>
      <c r="J7" s="28" t="s">
        <v>99</v>
      </c>
    </row>
    <row r="8" spans="1:10" s="57" customFormat="1" ht="19.5" customHeight="1">
      <c r="B8" s="64"/>
      <c r="C8" s="59"/>
      <c r="D8" s="173"/>
      <c r="E8" s="29"/>
      <c r="F8" s="29"/>
      <c r="G8" s="29"/>
      <c r="H8" s="173"/>
      <c r="I8" s="29"/>
      <c r="J8" s="29"/>
    </row>
    <row r="9" spans="1:10" ht="19.5" customHeight="1">
      <c r="A9" s="56" t="s">
        <v>95</v>
      </c>
      <c r="B9" s="61"/>
      <c r="D9" s="178">
        <v>7473691</v>
      </c>
      <c r="E9" s="31"/>
      <c r="F9" s="27">
        <v>5546896</v>
      </c>
      <c r="G9" s="31"/>
      <c r="H9" s="178">
        <v>7419340</v>
      </c>
      <c r="I9" s="31"/>
      <c r="J9" s="27">
        <v>5536921</v>
      </c>
    </row>
    <row r="10" spans="1:10" ht="19.5" customHeight="1">
      <c r="A10" s="56" t="s">
        <v>8</v>
      </c>
      <c r="B10" s="134"/>
      <c r="D10" s="175">
        <v>1952470</v>
      </c>
      <c r="E10" s="31"/>
      <c r="F10" s="38">
        <v>1071451</v>
      </c>
      <c r="G10" s="31"/>
      <c r="H10" s="175">
        <v>1968159</v>
      </c>
      <c r="I10" s="31"/>
      <c r="J10" s="38">
        <v>1085675</v>
      </c>
    </row>
    <row r="11" spans="1:10" ht="6" customHeight="1">
      <c r="B11" s="134"/>
      <c r="D11" s="174"/>
      <c r="E11" s="31"/>
      <c r="F11" s="31"/>
      <c r="G11" s="31"/>
      <c r="H11" s="174"/>
      <c r="I11" s="31"/>
      <c r="J11" s="31"/>
    </row>
    <row r="12" spans="1:10" ht="19.5" customHeight="1">
      <c r="A12" s="55" t="s">
        <v>59</v>
      </c>
      <c r="B12" s="61"/>
      <c r="D12" s="175">
        <f>D9-D10</f>
        <v>5521221</v>
      </c>
      <c r="E12" s="31"/>
      <c r="F12" s="38">
        <f>F9-F10</f>
        <v>4475445</v>
      </c>
      <c r="G12" s="31"/>
      <c r="H12" s="175">
        <f>H9-H10</f>
        <v>5451181</v>
      </c>
      <c r="I12" s="31"/>
      <c r="J12" s="38">
        <f>J9-J10</f>
        <v>4451246</v>
      </c>
    </row>
    <row r="13" spans="1:10" ht="6" customHeight="1">
      <c r="B13" s="134"/>
      <c r="D13" s="174"/>
      <c r="E13" s="31"/>
      <c r="F13" s="31"/>
      <c r="G13" s="31"/>
      <c r="H13" s="174"/>
      <c r="I13" s="31"/>
      <c r="J13" s="31"/>
    </row>
    <row r="14" spans="1:10" ht="19.5" customHeight="1">
      <c r="A14" s="56" t="s">
        <v>60</v>
      </c>
      <c r="B14" s="61"/>
      <c r="D14" s="178">
        <v>1690521</v>
      </c>
      <c r="E14" s="31"/>
      <c r="F14" s="27">
        <v>1645544</v>
      </c>
      <c r="G14" s="31"/>
      <c r="H14" s="178">
        <v>780620</v>
      </c>
      <c r="I14" s="31"/>
      <c r="J14" s="27">
        <v>685290</v>
      </c>
    </row>
    <row r="15" spans="1:10" ht="19.5" customHeight="1">
      <c r="A15" s="56" t="s">
        <v>61</v>
      </c>
      <c r="B15" s="61"/>
      <c r="D15" s="175">
        <v>226898</v>
      </c>
      <c r="E15" s="31"/>
      <c r="F15" s="38">
        <v>249455</v>
      </c>
      <c r="G15" s="31"/>
      <c r="H15" s="175">
        <v>74234</v>
      </c>
      <c r="I15" s="31"/>
      <c r="J15" s="38">
        <v>65979</v>
      </c>
    </row>
    <row r="16" spans="1:10" ht="6" customHeight="1">
      <c r="B16" s="61"/>
      <c r="D16" s="174"/>
      <c r="E16" s="31"/>
      <c r="F16" s="31"/>
      <c r="G16" s="31"/>
      <c r="H16" s="174"/>
      <c r="I16" s="31"/>
      <c r="J16" s="31"/>
    </row>
    <row r="17" spans="1:10" ht="19.5" customHeight="1">
      <c r="A17" s="55" t="s">
        <v>62</v>
      </c>
      <c r="D17" s="175">
        <f>D14-D15</f>
        <v>1463623</v>
      </c>
      <c r="E17" s="31"/>
      <c r="F17" s="38">
        <f>F14-F15</f>
        <v>1396089</v>
      </c>
      <c r="G17" s="31"/>
      <c r="H17" s="175">
        <f>H14-H15</f>
        <v>706386</v>
      </c>
      <c r="I17" s="31"/>
      <c r="J17" s="38">
        <f>J14-J15</f>
        <v>619311</v>
      </c>
    </row>
    <row r="18" spans="1:10" ht="19.5" customHeight="1">
      <c r="B18" s="135"/>
      <c r="C18" s="60"/>
      <c r="D18" s="174"/>
      <c r="E18" s="36"/>
      <c r="F18" s="31"/>
      <c r="G18" s="37"/>
      <c r="H18" s="174"/>
      <c r="I18" s="37"/>
      <c r="J18" s="31"/>
    </row>
    <row r="19" spans="1:10" ht="19.5" customHeight="1">
      <c r="A19" s="56" t="s">
        <v>161</v>
      </c>
      <c r="B19" s="135"/>
      <c r="C19" s="60"/>
      <c r="D19" s="174"/>
      <c r="E19" s="36"/>
      <c r="F19" s="31"/>
      <c r="G19" s="37"/>
      <c r="H19" s="174"/>
      <c r="I19" s="37"/>
      <c r="J19" s="31"/>
    </row>
    <row r="20" spans="1:10" ht="19.5" customHeight="1">
      <c r="A20" s="56" t="s">
        <v>162</v>
      </c>
      <c r="B20" s="135"/>
      <c r="C20" s="60"/>
      <c r="D20" s="174">
        <v>296035</v>
      </c>
      <c r="E20" s="36"/>
      <c r="F20" s="31">
        <v>122833</v>
      </c>
      <c r="G20" s="37"/>
      <c r="H20" s="174">
        <v>73591</v>
      </c>
      <c r="I20" s="37"/>
      <c r="J20" s="31">
        <v>139148</v>
      </c>
    </row>
    <row r="21" spans="1:10" ht="19.5" customHeight="1">
      <c r="A21" s="56" t="s">
        <v>131</v>
      </c>
      <c r="B21" s="134"/>
      <c r="D21" s="178">
        <v>-12411</v>
      </c>
      <c r="E21" s="31"/>
      <c r="F21" s="27">
        <v>1769</v>
      </c>
      <c r="G21" s="31"/>
      <c r="H21" s="178">
        <v>-11014</v>
      </c>
      <c r="I21" s="31"/>
      <c r="J21" s="27">
        <v>19451</v>
      </c>
    </row>
    <row r="22" spans="1:10" ht="19.5" customHeight="1">
      <c r="A22" s="56" t="s">
        <v>214</v>
      </c>
      <c r="B22" s="61"/>
      <c r="D22" s="178">
        <v>105321</v>
      </c>
      <c r="E22" s="31"/>
      <c r="F22" s="27">
        <v>93017</v>
      </c>
      <c r="G22" s="31"/>
      <c r="H22" s="178">
        <v>422167</v>
      </c>
      <c r="I22" s="31"/>
      <c r="J22" s="27">
        <v>632334</v>
      </c>
    </row>
    <row r="23" spans="1:10" ht="19.5" customHeight="1">
      <c r="A23" s="56" t="s">
        <v>132</v>
      </c>
      <c r="B23" s="61"/>
      <c r="D23" s="175">
        <v>49294</v>
      </c>
      <c r="E23" s="31"/>
      <c r="F23" s="38">
        <v>58304</v>
      </c>
      <c r="G23" s="31"/>
      <c r="H23" s="175">
        <v>63927</v>
      </c>
      <c r="I23" s="31"/>
      <c r="J23" s="38">
        <v>66617</v>
      </c>
    </row>
    <row r="24" spans="1:10" ht="6" customHeight="1">
      <c r="D24" s="174"/>
      <c r="E24" s="31"/>
      <c r="F24" s="31"/>
      <c r="G24" s="31"/>
      <c r="H24" s="174"/>
      <c r="I24" s="31"/>
      <c r="J24" s="31"/>
    </row>
    <row r="25" spans="1:10" ht="19.5" customHeight="1">
      <c r="A25" s="55" t="s">
        <v>63</v>
      </c>
      <c r="B25" s="61"/>
      <c r="D25" s="175">
        <f>D12+D17+SUM(D20:D23)</f>
        <v>7423083</v>
      </c>
      <c r="E25" s="31"/>
      <c r="F25" s="38">
        <f>F12+F17+SUM(F20:F23)</f>
        <v>6147457</v>
      </c>
      <c r="G25" s="31"/>
      <c r="H25" s="175">
        <f>H12+H17+SUM(H20:H23)</f>
        <v>6706238</v>
      </c>
      <c r="I25" s="31"/>
      <c r="J25" s="38">
        <f>J12+J17+SUM(J20:J23)</f>
        <v>5928107</v>
      </c>
    </row>
    <row r="26" spans="1:10" ht="6" customHeight="1">
      <c r="A26" s="154"/>
      <c r="B26" s="61"/>
      <c r="C26" s="60"/>
      <c r="D26" s="174"/>
      <c r="E26" s="36"/>
      <c r="F26" s="31"/>
      <c r="G26" s="37"/>
      <c r="H26" s="174"/>
      <c r="I26" s="37"/>
      <c r="J26" s="31"/>
    </row>
    <row r="27" spans="1:10" ht="19.5" customHeight="1">
      <c r="A27" s="60" t="s">
        <v>133</v>
      </c>
      <c r="B27" s="61"/>
      <c r="D27" s="174"/>
      <c r="E27" s="31"/>
      <c r="F27" s="31"/>
      <c r="G27" s="31"/>
      <c r="H27" s="174"/>
      <c r="I27" s="31"/>
      <c r="J27" s="31"/>
    </row>
    <row r="28" spans="1:10" ht="19.5" customHeight="1">
      <c r="A28" s="136" t="s">
        <v>29</v>
      </c>
      <c r="B28" s="61"/>
      <c r="D28" s="174">
        <v>1722640</v>
      </c>
      <c r="E28" s="31"/>
      <c r="F28" s="31">
        <v>1670129</v>
      </c>
      <c r="G28" s="31"/>
      <c r="H28" s="174">
        <v>1263406</v>
      </c>
      <c r="I28" s="31"/>
      <c r="J28" s="31">
        <v>1178998</v>
      </c>
    </row>
    <row r="29" spans="1:10" ht="19.5" customHeight="1">
      <c r="A29" s="136" t="s">
        <v>31</v>
      </c>
      <c r="B29" s="61"/>
      <c r="D29" s="174">
        <v>10130</v>
      </c>
      <c r="E29" s="31"/>
      <c r="F29" s="31">
        <v>9606</v>
      </c>
      <c r="G29" s="31"/>
      <c r="H29" s="174">
        <v>8600</v>
      </c>
      <c r="I29" s="31"/>
      <c r="J29" s="31">
        <v>8115</v>
      </c>
    </row>
    <row r="30" spans="1:10" ht="19.5" customHeight="1">
      <c r="A30" s="262" t="s">
        <v>134</v>
      </c>
      <c r="B30" s="61"/>
      <c r="D30" s="174">
        <v>334171</v>
      </c>
      <c r="E30" s="31"/>
      <c r="F30" s="31">
        <v>270745</v>
      </c>
      <c r="G30" s="31"/>
      <c r="H30" s="174">
        <v>303854</v>
      </c>
      <c r="I30" s="31"/>
      <c r="J30" s="31">
        <v>237148</v>
      </c>
    </row>
    <row r="31" spans="1:10" ht="19.5" customHeight="1">
      <c r="A31" s="136" t="s">
        <v>30</v>
      </c>
      <c r="B31" s="61"/>
      <c r="D31" s="174">
        <v>152311</v>
      </c>
      <c r="E31" s="31"/>
      <c r="F31" s="31">
        <v>116497</v>
      </c>
      <c r="G31" s="31"/>
      <c r="H31" s="174">
        <v>143736</v>
      </c>
      <c r="I31" s="31"/>
      <c r="J31" s="31">
        <v>113962</v>
      </c>
    </row>
    <row r="32" spans="1:10" ht="19.5" customHeight="1">
      <c r="A32" s="136" t="s">
        <v>190</v>
      </c>
      <c r="B32" s="61"/>
      <c r="D32" s="174">
        <v>15924</v>
      </c>
      <c r="E32" s="31"/>
      <c r="F32" s="31">
        <v>23049</v>
      </c>
      <c r="G32" s="31"/>
      <c r="H32" s="174">
        <v>16030</v>
      </c>
      <c r="I32" s="31"/>
      <c r="J32" s="31">
        <v>23048</v>
      </c>
    </row>
    <row r="33" spans="1:10" ht="19.5" customHeight="1">
      <c r="A33" s="262" t="s">
        <v>191</v>
      </c>
      <c r="B33" s="61"/>
      <c r="D33" s="178">
        <v>966520</v>
      </c>
      <c r="E33" s="31"/>
      <c r="F33" s="27">
        <v>242036</v>
      </c>
      <c r="G33" s="31"/>
      <c r="H33" s="178">
        <v>967340</v>
      </c>
      <c r="I33" s="31"/>
      <c r="J33" s="27">
        <v>286810</v>
      </c>
    </row>
    <row r="34" spans="1:10" ht="19.5" customHeight="1">
      <c r="A34" s="136" t="s">
        <v>135</v>
      </c>
      <c r="B34" s="61"/>
      <c r="C34" s="60"/>
      <c r="D34" s="175">
        <v>589230</v>
      </c>
      <c r="E34" s="36"/>
      <c r="F34" s="38">
        <v>486229</v>
      </c>
      <c r="G34" s="37"/>
      <c r="H34" s="175">
        <v>530490</v>
      </c>
      <c r="I34" s="37"/>
      <c r="J34" s="38">
        <v>437807</v>
      </c>
    </row>
    <row r="35" spans="1:10" ht="6" customHeight="1">
      <c r="A35" s="154"/>
      <c r="B35" s="61"/>
      <c r="C35" s="60"/>
      <c r="D35" s="174"/>
      <c r="E35" s="36"/>
      <c r="F35" s="31"/>
      <c r="G35" s="37"/>
      <c r="H35" s="174"/>
      <c r="I35" s="37"/>
      <c r="J35" s="31"/>
    </row>
    <row r="36" spans="1:10" ht="19.5" customHeight="1">
      <c r="A36" s="137" t="s">
        <v>136</v>
      </c>
      <c r="B36" s="61"/>
      <c r="D36" s="175">
        <f>SUM(D28:D34)</f>
        <v>3790926</v>
      </c>
      <c r="E36" s="31"/>
      <c r="F36" s="38">
        <f>SUM(F28:F34)</f>
        <v>2818291</v>
      </c>
      <c r="G36" s="31"/>
      <c r="H36" s="175">
        <f>SUM(H28:H34)</f>
        <v>3233456</v>
      </c>
      <c r="I36" s="31"/>
      <c r="J36" s="38">
        <f>SUM(J28:J34)</f>
        <v>2285888</v>
      </c>
    </row>
    <row r="37" spans="1:10" ht="6" customHeight="1">
      <c r="A37" s="137"/>
      <c r="B37" s="61"/>
      <c r="D37" s="174"/>
      <c r="E37" s="31"/>
      <c r="F37" s="31"/>
      <c r="G37" s="31"/>
      <c r="H37" s="174"/>
      <c r="I37" s="31"/>
      <c r="J37" s="31"/>
    </row>
    <row r="38" spans="1:10" ht="19.5" customHeight="1">
      <c r="A38" s="154" t="s">
        <v>179</v>
      </c>
      <c r="B38" s="61"/>
      <c r="D38" s="175">
        <v>1878360</v>
      </c>
      <c r="E38" s="31"/>
      <c r="F38" s="38">
        <v>812391</v>
      </c>
      <c r="G38" s="31"/>
      <c r="H38" s="175">
        <v>1878285</v>
      </c>
      <c r="I38" s="31"/>
      <c r="J38" s="38">
        <v>807808</v>
      </c>
    </row>
    <row r="39" spans="1:10" ht="6" customHeight="1">
      <c r="B39" s="134"/>
      <c r="D39" s="174"/>
      <c r="E39" s="31"/>
      <c r="F39" s="31"/>
      <c r="G39" s="31"/>
      <c r="H39" s="174"/>
      <c r="I39" s="31"/>
      <c r="J39" s="31"/>
    </row>
    <row r="40" spans="1:10" ht="19.5" customHeight="1">
      <c r="A40" s="60" t="s">
        <v>64</v>
      </c>
      <c r="B40" s="61"/>
      <c r="D40" s="178">
        <f>D25-D36-D38</f>
        <v>1753797</v>
      </c>
      <c r="E40" s="27"/>
      <c r="F40" s="27">
        <f>F25-F36-F38</f>
        <v>2516775</v>
      </c>
      <c r="G40" s="27"/>
      <c r="H40" s="178">
        <f>H25-H36-H38</f>
        <v>1594497</v>
      </c>
      <c r="I40" s="31"/>
      <c r="J40" s="27">
        <f>J25-J36-J38</f>
        <v>2834411</v>
      </c>
    </row>
    <row r="41" spans="1:10" ht="19.5" customHeight="1">
      <c r="A41" s="56" t="s">
        <v>110</v>
      </c>
      <c r="B41" s="134"/>
      <c r="D41" s="175">
        <v>342350</v>
      </c>
      <c r="E41" s="31"/>
      <c r="F41" s="38">
        <v>481256</v>
      </c>
      <c r="G41" s="31"/>
      <c r="H41" s="175">
        <v>225583</v>
      </c>
      <c r="I41" s="31"/>
      <c r="J41" s="38">
        <v>425956</v>
      </c>
    </row>
    <row r="42" spans="1:10" ht="6" customHeight="1">
      <c r="B42" s="134"/>
      <c r="D42" s="174"/>
      <c r="E42" s="31"/>
      <c r="F42" s="31"/>
      <c r="G42" s="31"/>
      <c r="H42" s="174"/>
      <c r="I42" s="31"/>
      <c r="J42" s="31"/>
    </row>
    <row r="43" spans="1:10" ht="19.5" customHeight="1">
      <c r="A43" s="60" t="s">
        <v>17</v>
      </c>
      <c r="B43" s="61"/>
      <c r="D43" s="175">
        <f>D40-D41</f>
        <v>1411447</v>
      </c>
      <c r="E43" s="31"/>
      <c r="F43" s="38">
        <f>F40-F41</f>
        <v>2035519</v>
      </c>
      <c r="G43" s="31"/>
      <c r="H43" s="175">
        <f>H40-H41</f>
        <v>1368914</v>
      </c>
      <c r="I43" s="31"/>
      <c r="J43" s="38">
        <f>J40-J41</f>
        <v>2408455</v>
      </c>
    </row>
    <row r="44" spans="1:10" ht="19.5" customHeight="1">
      <c r="A44" s="60"/>
      <c r="B44" s="61"/>
      <c r="D44" s="31"/>
      <c r="E44" s="31"/>
      <c r="F44" s="31"/>
      <c r="G44" s="31"/>
      <c r="H44" s="31"/>
      <c r="I44" s="31"/>
      <c r="J44" s="31"/>
    </row>
    <row r="45" spans="1:10" ht="19.5" customHeight="1">
      <c r="A45" s="60"/>
      <c r="B45" s="61"/>
      <c r="D45" s="31"/>
      <c r="E45" s="31"/>
      <c r="F45" s="31"/>
      <c r="G45" s="31"/>
      <c r="H45" s="31"/>
      <c r="I45" s="31"/>
      <c r="J45" s="31"/>
    </row>
    <row r="46" spans="1:10" ht="19.5" customHeight="1">
      <c r="A46" s="60"/>
      <c r="B46" s="61"/>
      <c r="D46" s="31"/>
      <c r="E46" s="31"/>
      <c r="F46" s="31"/>
      <c r="G46" s="31"/>
      <c r="H46" s="31"/>
      <c r="I46" s="31"/>
      <c r="J46" s="31"/>
    </row>
    <row r="47" spans="1:10" ht="19.5" customHeight="1">
      <c r="A47" s="60"/>
      <c r="B47" s="61"/>
      <c r="D47" s="31"/>
      <c r="E47" s="31"/>
      <c r="F47" s="31"/>
      <c r="G47" s="31"/>
      <c r="H47" s="31"/>
      <c r="I47" s="31"/>
      <c r="J47" s="31"/>
    </row>
    <row r="48" spans="1:10" ht="19.5" customHeight="1">
      <c r="A48" s="60"/>
      <c r="B48" s="61"/>
      <c r="D48" s="31"/>
      <c r="E48" s="31"/>
      <c r="F48" s="31"/>
      <c r="G48" s="31"/>
      <c r="H48" s="31"/>
      <c r="I48" s="31"/>
      <c r="J48" s="31"/>
    </row>
    <row r="49" spans="1:10" ht="19.5" customHeight="1">
      <c r="A49" s="60"/>
      <c r="B49" s="61"/>
      <c r="D49" s="31"/>
      <c r="E49" s="31"/>
      <c r="F49" s="31"/>
      <c r="G49" s="31"/>
      <c r="H49" s="31"/>
      <c r="I49" s="31"/>
      <c r="J49" s="31"/>
    </row>
    <row r="50" spans="1:10" ht="19.5" customHeight="1">
      <c r="A50" s="60"/>
      <c r="B50" s="61"/>
      <c r="D50" s="31"/>
      <c r="E50" s="31"/>
      <c r="F50" s="31"/>
      <c r="G50" s="31"/>
      <c r="H50" s="31"/>
      <c r="I50" s="31"/>
      <c r="J50" s="31"/>
    </row>
    <row r="51" spans="1:10" ht="19.5" customHeight="1">
      <c r="A51" s="60"/>
      <c r="B51" s="61"/>
      <c r="D51" s="31"/>
      <c r="E51" s="31"/>
      <c r="F51" s="31"/>
      <c r="G51" s="31"/>
      <c r="H51" s="31"/>
      <c r="I51" s="31"/>
      <c r="J51" s="31"/>
    </row>
    <row r="52" spans="1:10" ht="6.75" customHeight="1">
      <c r="A52" s="60"/>
      <c r="B52" s="61"/>
      <c r="D52" s="31"/>
      <c r="E52" s="31"/>
      <c r="F52" s="31"/>
      <c r="G52" s="31"/>
      <c r="H52" s="31"/>
      <c r="I52" s="31"/>
      <c r="J52" s="31"/>
    </row>
    <row r="53" spans="1:10" ht="22" customHeight="1">
      <c r="A53" s="63" t="s">
        <v>192</v>
      </c>
      <c r="B53" s="138"/>
      <c r="C53" s="63"/>
      <c r="D53" s="139"/>
      <c r="E53" s="140"/>
      <c r="F53" s="139"/>
      <c r="G53" s="140"/>
      <c r="H53" s="139"/>
      <c r="I53" s="140"/>
      <c r="J53" s="139"/>
    </row>
    <row r="54" spans="1:10" ht="19.5" customHeight="1">
      <c r="A54" s="272" t="s">
        <v>207</v>
      </c>
      <c r="B54" s="272"/>
      <c r="C54" s="272"/>
      <c r="D54" s="272"/>
      <c r="E54" s="272"/>
      <c r="F54" s="272"/>
      <c r="G54" s="272"/>
      <c r="H54" s="272"/>
      <c r="I54" s="272"/>
      <c r="J54" s="272"/>
    </row>
    <row r="55" spans="1:10" ht="19.5" customHeight="1">
      <c r="A55" s="272" t="s">
        <v>156</v>
      </c>
      <c r="B55" s="272"/>
      <c r="C55" s="272"/>
      <c r="D55" s="272"/>
      <c r="E55" s="272"/>
      <c r="F55" s="272"/>
      <c r="G55" s="272"/>
      <c r="H55" s="272"/>
      <c r="I55" s="272"/>
      <c r="J55" s="272"/>
    </row>
    <row r="56" spans="1:10" ht="19.5" customHeight="1">
      <c r="A56" s="273" t="str">
        <f>+A3</f>
        <v>สำหรับงวดสามเดือนสิ้นสุดวันที่ 30 มิถุนายน พ.ศ. 2566</v>
      </c>
      <c r="B56" s="273"/>
      <c r="C56" s="273"/>
      <c r="D56" s="273"/>
      <c r="E56" s="273"/>
      <c r="F56" s="273"/>
      <c r="G56" s="273"/>
      <c r="H56" s="273"/>
      <c r="I56" s="273"/>
      <c r="J56" s="273"/>
    </row>
    <row r="57" spans="1:10" ht="19.5" customHeight="1">
      <c r="D57" s="133"/>
      <c r="E57" s="62"/>
      <c r="F57" s="133"/>
      <c r="G57" s="62"/>
      <c r="H57" s="133"/>
      <c r="I57" s="62"/>
      <c r="J57" s="133"/>
    </row>
    <row r="58" spans="1:10" s="60" customFormat="1" ht="19.5" customHeight="1">
      <c r="B58" s="53"/>
      <c r="C58" s="53"/>
      <c r="D58" s="270" t="s">
        <v>106</v>
      </c>
      <c r="E58" s="270"/>
      <c r="F58" s="270"/>
      <c r="G58" s="148"/>
      <c r="H58" s="270" t="s">
        <v>114</v>
      </c>
      <c r="I58" s="270"/>
      <c r="J58" s="270"/>
    </row>
    <row r="59" spans="1:10" s="60" customFormat="1" ht="19.5" customHeight="1">
      <c r="B59" s="53"/>
      <c r="C59" s="53"/>
      <c r="D59" s="206" t="s">
        <v>242</v>
      </c>
      <c r="E59" s="207"/>
      <c r="F59" s="26" t="s">
        <v>220</v>
      </c>
      <c r="G59" s="207"/>
      <c r="H59" s="206" t="s">
        <v>242</v>
      </c>
      <c r="I59" s="207"/>
      <c r="J59" s="26" t="s">
        <v>220</v>
      </c>
    </row>
    <row r="60" spans="1:10" s="57" customFormat="1" ht="19.5" customHeight="1">
      <c r="B60" s="155"/>
      <c r="C60" s="53"/>
      <c r="D60" s="28" t="s">
        <v>99</v>
      </c>
      <c r="E60" s="27"/>
      <c r="F60" s="28" t="s">
        <v>99</v>
      </c>
      <c r="G60" s="27"/>
      <c r="H60" s="28" t="s">
        <v>99</v>
      </c>
      <c r="I60" s="27"/>
      <c r="J60" s="28" t="s">
        <v>99</v>
      </c>
    </row>
    <row r="61" spans="1:10" ht="19.5" customHeight="1">
      <c r="A61" s="55" t="s">
        <v>137</v>
      </c>
      <c r="B61" s="141"/>
      <c r="D61" s="174"/>
      <c r="E61" s="31"/>
      <c r="F61" s="31"/>
      <c r="G61" s="31"/>
      <c r="H61" s="174"/>
      <c r="I61" s="31"/>
      <c r="J61" s="31"/>
    </row>
    <row r="62" spans="1:10" ht="19.5" customHeight="1">
      <c r="A62" s="142" t="s">
        <v>225</v>
      </c>
      <c r="B62" s="141"/>
      <c r="D62" s="174"/>
      <c r="E62" s="31"/>
      <c r="F62" s="31"/>
      <c r="G62" s="31"/>
      <c r="H62" s="174"/>
      <c r="I62" s="31"/>
      <c r="J62" s="31"/>
    </row>
    <row r="63" spans="1:10" ht="19.5" customHeight="1">
      <c r="A63" s="142" t="s">
        <v>228</v>
      </c>
      <c r="B63" s="141"/>
      <c r="D63" s="174"/>
      <c r="E63" s="31"/>
      <c r="F63" s="31"/>
      <c r="G63" s="31"/>
      <c r="H63" s="174"/>
      <c r="I63" s="31"/>
      <c r="J63" s="31"/>
    </row>
    <row r="64" spans="1:10" ht="19.5" customHeight="1">
      <c r="A64" s="142" t="s">
        <v>163</v>
      </c>
      <c r="B64" s="141"/>
      <c r="D64" s="174">
        <v>-162966</v>
      </c>
      <c r="E64" s="31"/>
      <c r="F64" s="31">
        <v>-244103</v>
      </c>
      <c r="G64" s="31"/>
      <c r="H64" s="174">
        <v>-162966</v>
      </c>
      <c r="I64" s="31"/>
      <c r="J64" s="31">
        <v>-244103</v>
      </c>
    </row>
    <row r="65" spans="1:10" ht="19.5" customHeight="1">
      <c r="A65" s="142" t="s">
        <v>138</v>
      </c>
      <c r="B65" s="61"/>
      <c r="D65" s="174"/>
      <c r="E65" s="11"/>
      <c r="F65" s="31"/>
      <c r="G65" s="31"/>
      <c r="H65" s="174"/>
      <c r="I65" s="31"/>
      <c r="J65" s="31"/>
    </row>
    <row r="66" spans="1:10" ht="19.5" customHeight="1">
      <c r="A66" s="142" t="s">
        <v>139</v>
      </c>
      <c r="B66" s="134"/>
      <c r="D66" s="175">
        <v>32594</v>
      </c>
      <c r="E66" s="11"/>
      <c r="F66" s="38">
        <v>48821</v>
      </c>
      <c r="G66" s="31"/>
      <c r="H66" s="175">
        <v>32594</v>
      </c>
      <c r="I66" s="31"/>
      <c r="J66" s="38">
        <v>48821</v>
      </c>
    </row>
    <row r="67" spans="1:10" ht="6" customHeight="1">
      <c r="A67" s="142"/>
      <c r="B67" s="134"/>
      <c r="D67" s="174"/>
      <c r="E67" s="11"/>
      <c r="F67" s="31"/>
      <c r="G67" s="31"/>
      <c r="H67" s="174"/>
      <c r="I67" s="31"/>
      <c r="J67" s="31"/>
    </row>
    <row r="68" spans="1:10" ht="19.5" customHeight="1">
      <c r="A68" s="142" t="s">
        <v>226</v>
      </c>
      <c r="B68" s="61"/>
      <c r="D68" s="175">
        <f>SUM(D64:D66)</f>
        <v>-130372</v>
      </c>
      <c r="E68" s="31"/>
      <c r="F68" s="38">
        <f>SUM(F64:F66)</f>
        <v>-195282</v>
      </c>
      <c r="G68" s="31"/>
      <c r="H68" s="175">
        <f>SUM(H64:H66)</f>
        <v>-130372</v>
      </c>
      <c r="I68" s="31"/>
      <c r="J68" s="38">
        <f>SUM(J64:J66)</f>
        <v>-195282</v>
      </c>
    </row>
    <row r="69" spans="1:10" ht="6" customHeight="1">
      <c r="A69" s="142"/>
      <c r="B69" s="61"/>
      <c r="D69" s="174"/>
      <c r="E69" s="31"/>
      <c r="F69" s="31"/>
      <c r="G69" s="31"/>
      <c r="H69" s="174"/>
      <c r="I69" s="31"/>
      <c r="J69" s="31"/>
    </row>
    <row r="70" spans="1:10" ht="19.5" customHeight="1">
      <c r="A70" s="142" t="s">
        <v>164</v>
      </c>
      <c r="B70" s="61"/>
      <c r="D70" s="174"/>
      <c r="E70" s="31"/>
      <c r="F70" s="31"/>
      <c r="G70" s="31"/>
      <c r="H70" s="174"/>
      <c r="I70" s="31"/>
      <c r="J70" s="31"/>
    </row>
    <row r="71" spans="1:10" ht="19.5" customHeight="1">
      <c r="A71" s="142" t="s">
        <v>215</v>
      </c>
      <c r="B71" s="61"/>
      <c r="D71" s="174"/>
      <c r="E71" s="31"/>
      <c r="F71" s="31"/>
      <c r="G71" s="31"/>
      <c r="H71" s="174"/>
      <c r="I71" s="31"/>
      <c r="J71" s="31"/>
    </row>
    <row r="72" spans="1:10" ht="19.5" customHeight="1">
      <c r="A72" s="142" t="s">
        <v>163</v>
      </c>
      <c r="B72" s="61"/>
      <c r="D72" s="174">
        <v>41835</v>
      </c>
      <c r="E72" s="31"/>
      <c r="F72" s="31">
        <v>-14202</v>
      </c>
      <c r="G72" s="31"/>
      <c r="H72" s="174">
        <v>18092</v>
      </c>
      <c r="I72" s="31"/>
      <c r="J72" s="31">
        <v>1825</v>
      </c>
    </row>
    <row r="73" spans="1:10" ht="19.5" customHeight="1">
      <c r="A73" s="142" t="s">
        <v>138</v>
      </c>
      <c r="B73" s="61"/>
      <c r="D73" s="174"/>
      <c r="E73" s="31"/>
      <c r="F73" s="31"/>
      <c r="G73" s="31"/>
      <c r="H73" s="174"/>
      <c r="I73" s="31"/>
      <c r="J73" s="31"/>
    </row>
    <row r="74" spans="1:10" ht="19.5" customHeight="1">
      <c r="A74" s="142" t="s">
        <v>180</v>
      </c>
      <c r="B74" s="61"/>
      <c r="D74" s="175">
        <v>-8324</v>
      </c>
      <c r="E74" s="11"/>
      <c r="F74" s="38">
        <v>2843</v>
      </c>
      <c r="G74" s="31"/>
      <c r="H74" s="175">
        <v>-3619</v>
      </c>
      <c r="I74" s="31"/>
      <c r="J74" s="38">
        <v>-365</v>
      </c>
    </row>
    <row r="75" spans="1:10" ht="6" customHeight="1">
      <c r="A75" s="142"/>
      <c r="B75" s="134"/>
      <c r="D75" s="174"/>
      <c r="E75" s="11"/>
      <c r="F75" s="31"/>
      <c r="G75" s="31"/>
      <c r="H75" s="174"/>
      <c r="I75" s="31"/>
      <c r="J75" s="31"/>
    </row>
    <row r="76" spans="1:10" ht="19.5" customHeight="1">
      <c r="A76" s="142" t="s">
        <v>181</v>
      </c>
      <c r="B76" s="61"/>
      <c r="D76" s="175">
        <f>SUM(D70:D74)</f>
        <v>33511</v>
      </c>
      <c r="E76" s="31"/>
      <c r="F76" s="38">
        <f>SUM(F70:F74)</f>
        <v>-11359</v>
      </c>
      <c r="G76" s="31"/>
      <c r="H76" s="175">
        <f>SUM(H70:H74)</f>
        <v>14473</v>
      </c>
      <c r="I76" s="31"/>
      <c r="J76" s="38">
        <f>SUM(J70:J74)</f>
        <v>1460</v>
      </c>
    </row>
    <row r="77" spans="1:10" ht="6" customHeight="1">
      <c r="A77" s="142"/>
      <c r="B77" s="61"/>
      <c r="D77" s="174"/>
      <c r="E77" s="31"/>
      <c r="F77" s="31"/>
      <c r="G77" s="31"/>
      <c r="H77" s="174"/>
      <c r="I77" s="31"/>
      <c r="J77" s="31"/>
    </row>
    <row r="78" spans="1:10" ht="19.5" customHeight="1">
      <c r="A78" s="60" t="s">
        <v>257</v>
      </c>
      <c r="B78" s="61"/>
      <c r="D78" s="175">
        <f>D68+D76</f>
        <v>-96861</v>
      </c>
      <c r="E78" s="31"/>
      <c r="F78" s="38">
        <f>F68+F76</f>
        <v>-206641</v>
      </c>
      <c r="G78" s="31"/>
      <c r="H78" s="175">
        <f>H68+H76</f>
        <v>-115899</v>
      </c>
      <c r="I78" s="31"/>
      <c r="J78" s="38">
        <f>J68+J76</f>
        <v>-193822</v>
      </c>
    </row>
    <row r="79" spans="1:10" ht="6" customHeight="1">
      <c r="A79" s="60"/>
      <c r="B79" s="61"/>
      <c r="D79" s="174"/>
      <c r="E79" s="31"/>
      <c r="F79" s="31"/>
      <c r="G79" s="31"/>
      <c r="H79" s="174"/>
      <c r="I79" s="31"/>
      <c r="J79" s="31"/>
    </row>
    <row r="80" spans="1:10" ht="19.5" customHeight="1" thickBot="1">
      <c r="A80" s="60" t="s">
        <v>66</v>
      </c>
      <c r="B80" s="61"/>
      <c r="D80" s="176">
        <f>D78+D43</f>
        <v>1314586</v>
      </c>
      <c r="E80" s="31"/>
      <c r="F80" s="40">
        <f>F78+F43</f>
        <v>1828878</v>
      </c>
      <c r="G80" s="31"/>
      <c r="H80" s="176">
        <f>H78+H43</f>
        <v>1253015</v>
      </c>
      <c r="I80" s="31"/>
      <c r="J80" s="40">
        <f>J78+J43</f>
        <v>2214633</v>
      </c>
    </row>
    <row r="81" spans="1:10" ht="19.5" customHeight="1" thickTop="1">
      <c r="B81" s="61"/>
      <c r="D81" s="174"/>
      <c r="E81" s="31"/>
      <c r="F81" s="31"/>
      <c r="G81" s="31"/>
      <c r="H81" s="174"/>
      <c r="I81" s="31"/>
      <c r="J81" s="31"/>
    </row>
    <row r="82" spans="1:10" ht="19.5" customHeight="1">
      <c r="A82" s="143" t="s">
        <v>41</v>
      </c>
      <c r="B82" s="61"/>
      <c r="D82" s="174"/>
      <c r="E82" s="31"/>
      <c r="F82" s="31"/>
      <c r="G82" s="31"/>
      <c r="H82" s="174"/>
      <c r="I82" s="31"/>
      <c r="J82" s="31"/>
    </row>
    <row r="83" spans="1:10" ht="19.5" customHeight="1">
      <c r="A83" s="142" t="s">
        <v>199</v>
      </c>
      <c r="B83" s="61"/>
      <c r="D83" s="174">
        <v>1408291</v>
      </c>
      <c r="E83" s="31"/>
      <c r="F83" s="31">
        <v>2033280</v>
      </c>
      <c r="G83" s="31"/>
      <c r="H83" s="174">
        <v>1368914</v>
      </c>
      <c r="I83" s="31"/>
      <c r="J83" s="31">
        <v>2408455</v>
      </c>
    </row>
    <row r="84" spans="1:10" ht="19.5" customHeight="1">
      <c r="A84" s="142" t="s">
        <v>200</v>
      </c>
      <c r="B84" s="61"/>
      <c r="D84" s="174">
        <v>3156</v>
      </c>
      <c r="E84" s="31"/>
      <c r="F84" s="31">
        <v>2239</v>
      </c>
      <c r="G84" s="31"/>
      <c r="H84" s="174">
        <v>0</v>
      </c>
      <c r="I84" s="39"/>
      <c r="J84" s="31">
        <v>0</v>
      </c>
    </row>
    <row r="85" spans="1:10" ht="19.5" customHeight="1">
      <c r="A85" s="56" t="s">
        <v>67</v>
      </c>
      <c r="B85" s="61"/>
      <c r="D85" s="174"/>
      <c r="E85" s="31"/>
      <c r="F85" s="31"/>
      <c r="G85" s="31"/>
      <c r="H85" s="174"/>
      <c r="I85" s="31"/>
      <c r="J85" s="31"/>
    </row>
    <row r="86" spans="1:10" ht="19.5" customHeight="1">
      <c r="A86" s="142" t="s">
        <v>199</v>
      </c>
      <c r="B86" s="61"/>
      <c r="D86" s="174">
        <v>1311427</v>
      </c>
      <c r="E86" s="31"/>
      <c r="F86" s="31">
        <v>1826641</v>
      </c>
      <c r="G86" s="31"/>
      <c r="H86" s="174">
        <v>1253015</v>
      </c>
      <c r="I86" s="31"/>
      <c r="J86" s="31">
        <v>2214633</v>
      </c>
    </row>
    <row r="87" spans="1:10" ht="19.5" customHeight="1">
      <c r="A87" s="142" t="s">
        <v>200</v>
      </c>
      <c r="B87" s="61"/>
      <c r="D87" s="174">
        <v>3159</v>
      </c>
      <c r="E87" s="31"/>
      <c r="F87" s="31">
        <v>2237</v>
      </c>
      <c r="G87" s="31"/>
      <c r="H87" s="174">
        <v>0</v>
      </c>
      <c r="I87" s="39"/>
      <c r="J87" s="31">
        <v>0</v>
      </c>
    </row>
    <row r="88" spans="1:10" ht="19.5" customHeight="1">
      <c r="B88" s="135"/>
      <c r="D88" s="174"/>
      <c r="E88" s="31"/>
      <c r="F88" s="31"/>
      <c r="G88" s="31"/>
      <c r="H88" s="174"/>
      <c r="I88" s="31"/>
      <c r="J88" s="31"/>
    </row>
    <row r="89" spans="1:10" ht="19.5" customHeight="1">
      <c r="A89" s="137" t="s">
        <v>115</v>
      </c>
      <c r="B89" s="135"/>
      <c r="D89" s="174"/>
      <c r="E89" s="31"/>
      <c r="F89" s="31"/>
      <c r="G89" s="31"/>
      <c r="H89" s="174"/>
      <c r="I89" s="31"/>
      <c r="J89" s="31"/>
    </row>
    <row r="90" spans="1:10" ht="19.5" customHeight="1">
      <c r="A90" s="142" t="s">
        <v>140</v>
      </c>
      <c r="B90" s="134"/>
      <c r="D90" s="177">
        <v>1.66</v>
      </c>
      <c r="E90" s="41"/>
      <c r="F90" s="41">
        <v>2.4</v>
      </c>
      <c r="G90" s="31"/>
      <c r="H90" s="177">
        <v>1.62</v>
      </c>
      <c r="I90" s="31"/>
      <c r="J90" s="41">
        <v>2.84</v>
      </c>
    </row>
    <row r="91" spans="1:10" ht="19.5" customHeight="1">
      <c r="A91" s="142"/>
      <c r="B91" s="134"/>
      <c r="D91" s="41"/>
      <c r="E91" s="41"/>
      <c r="F91" s="41"/>
      <c r="G91" s="31"/>
      <c r="H91" s="41"/>
      <c r="I91" s="31"/>
      <c r="J91" s="41"/>
    </row>
    <row r="92" spans="1:10" ht="19.5" customHeight="1">
      <c r="A92" s="142"/>
      <c r="B92" s="134"/>
      <c r="D92" s="41"/>
      <c r="E92" s="41"/>
      <c r="F92" s="41"/>
      <c r="G92" s="31"/>
      <c r="H92" s="41"/>
      <c r="I92" s="31"/>
      <c r="J92" s="41"/>
    </row>
    <row r="93" spans="1:10" ht="19.5" customHeight="1">
      <c r="A93" s="142"/>
      <c r="B93" s="134"/>
      <c r="D93" s="41"/>
      <c r="E93" s="41"/>
      <c r="F93" s="41"/>
      <c r="G93" s="31"/>
      <c r="H93" s="41"/>
      <c r="I93" s="31"/>
      <c r="J93" s="41"/>
    </row>
    <row r="94" spans="1:10" ht="19.5" customHeight="1">
      <c r="A94" s="142"/>
      <c r="B94" s="134"/>
      <c r="D94" s="41"/>
      <c r="E94" s="41"/>
      <c r="F94" s="41"/>
      <c r="G94" s="31"/>
      <c r="H94" s="41"/>
      <c r="I94" s="31"/>
      <c r="J94" s="41"/>
    </row>
    <row r="95" spans="1:10" ht="19.5" customHeight="1">
      <c r="A95" s="142"/>
      <c r="B95" s="134"/>
      <c r="D95" s="41"/>
      <c r="E95" s="41"/>
      <c r="F95" s="41"/>
      <c r="G95" s="31"/>
      <c r="H95" s="41"/>
      <c r="I95" s="31"/>
      <c r="J95" s="41"/>
    </row>
    <row r="96" spans="1:10" ht="19.5" customHeight="1">
      <c r="A96" s="142"/>
      <c r="B96" s="134"/>
      <c r="D96" s="41"/>
      <c r="E96" s="41"/>
      <c r="F96" s="41"/>
      <c r="G96" s="31"/>
      <c r="H96" s="41"/>
      <c r="I96" s="31"/>
      <c r="J96" s="41"/>
    </row>
    <row r="97" spans="1:10" ht="19.5" customHeight="1">
      <c r="A97" s="142"/>
      <c r="B97" s="134"/>
      <c r="D97" s="41"/>
      <c r="E97" s="41"/>
      <c r="F97" s="41"/>
      <c r="G97" s="31"/>
      <c r="H97" s="41"/>
      <c r="I97" s="31"/>
      <c r="J97" s="41"/>
    </row>
    <row r="98" spans="1:10" ht="6" customHeight="1">
      <c r="A98" s="142"/>
      <c r="B98" s="134"/>
      <c r="D98" s="41"/>
      <c r="E98" s="41"/>
      <c r="F98" s="41"/>
      <c r="G98" s="31"/>
      <c r="H98" s="41"/>
      <c r="I98" s="31"/>
      <c r="J98" s="41"/>
    </row>
    <row r="99" spans="1:10" ht="19.5" customHeight="1">
      <c r="A99" s="61" t="s">
        <v>141</v>
      </c>
      <c r="B99" s="60"/>
      <c r="C99" s="145"/>
      <c r="D99" s="269" t="s">
        <v>141</v>
      </c>
      <c r="E99" s="269"/>
      <c r="F99" s="269"/>
      <c r="G99" s="269"/>
      <c r="H99" s="269"/>
      <c r="I99" s="269"/>
      <c r="J99" s="269"/>
    </row>
    <row r="100" spans="1:10" ht="19.5" customHeight="1">
      <c r="A100" s="61" t="s">
        <v>223</v>
      </c>
      <c r="B100" s="2"/>
      <c r="C100" s="1"/>
      <c r="D100" s="271" t="s">
        <v>211</v>
      </c>
      <c r="E100" s="271"/>
      <c r="F100" s="271"/>
      <c r="G100" s="271"/>
      <c r="H100" s="271"/>
      <c r="I100" s="271"/>
      <c r="J100" s="271"/>
    </row>
    <row r="101" spans="1:10" ht="19.5" customHeight="1">
      <c r="A101" s="61" t="s">
        <v>224</v>
      </c>
      <c r="B101" s="24"/>
      <c r="C101" s="25"/>
      <c r="D101" s="271" t="s">
        <v>212</v>
      </c>
      <c r="E101" s="271"/>
      <c r="F101" s="271"/>
      <c r="G101" s="271"/>
      <c r="H101" s="271"/>
      <c r="I101" s="271"/>
      <c r="J101" s="271"/>
    </row>
    <row r="102" spans="1:10" ht="24.75" customHeight="1">
      <c r="A102" s="61"/>
      <c r="B102" s="56"/>
      <c r="D102" s="144"/>
      <c r="E102" s="144"/>
      <c r="F102" s="144"/>
      <c r="G102" s="144"/>
      <c r="H102" s="144"/>
      <c r="J102" s="144"/>
    </row>
    <row r="103" spans="1:10" ht="22" customHeight="1">
      <c r="A103" s="63" t="str">
        <f>+A53</f>
        <v>หมายเหตุประกอบงบการเงินระหว่างกาลเป็นส่วนหนึ่งของงบการเงินระหว่างกาลนี้</v>
      </c>
      <c r="B103" s="63"/>
      <c r="C103" s="63"/>
      <c r="D103" s="146"/>
      <c r="E103" s="146"/>
      <c r="F103" s="146"/>
      <c r="G103" s="146"/>
      <c r="H103" s="146"/>
      <c r="I103" s="146"/>
      <c r="J103" s="146"/>
    </row>
  </sheetData>
  <mergeCells count="13">
    <mergeCell ref="D99:J99"/>
    <mergeCell ref="H58:J58"/>
    <mergeCell ref="D100:J100"/>
    <mergeCell ref="D101:J101"/>
    <mergeCell ref="A1:J1"/>
    <mergeCell ref="A2:J2"/>
    <mergeCell ref="A3:J3"/>
    <mergeCell ref="D5:F5"/>
    <mergeCell ref="H5:J5"/>
    <mergeCell ref="A54:J54"/>
    <mergeCell ref="A55:J55"/>
    <mergeCell ref="A56:J56"/>
    <mergeCell ref="D58:F58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1"/>
  <sheetViews>
    <sheetView zoomScaleNormal="100" zoomScaleSheetLayoutView="85" workbookViewId="0">
      <selection sqref="A1:J1"/>
    </sheetView>
  </sheetViews>
  <sheetFormatPr defaultColWidth="9.09765625" defaultRowHeight="20.65" customHeight="1"/>
  <cols>
    <col min="1" max="1" width="55.296875" style="56" customWidth="1"/>
    <col min="2" max="2" width="6.8984375" style="64" customWidth="1"/>
    <col min="3" max="3" width="0.69921875" style="56" customWidth="1"/>
    <col min="4" max="4" width="11" style="65" customWidth="1"/>
    <col min="5" max="5" width="0.69921875" style="65" customWidth="1"/>
    <col min="6" max="6" width="11" style="65" customWidth="1"/>
    <col min="7" max="7" width="0.69921875" style="65" customWidth="1"/>
    <col min="8" max="8" width="11" style="65" customWidth="1"/>
    <col min="9" max="9" width="0.69921875" style="65" customWidth="1"/>
    <col min="10" max="10" width="11" style="65" customWidth="1"/>
    <col min="11" max="16384" width="9.09765625" style="56"/>
  </cols>
  <sheetData>
    <row r="1" spans="1:10" ht="19.5" customHeight="1">
      <c r="A1" s="272" t="s">
        <v>207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0" ht="19.5" customHeight="1">
      <c r="A2" s="272" t="s">
        <v>111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19.5" customHeight="1">
      <c r="A3" s="273" t="s">
        <v>241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0" ht="19.5" customHeight="1">
      <c r="D4" s="133"/>
      <c r="E4" s="62"/>
      <c r="F4" s="133"/>
      <c r="G4" s="62"/>
      <c r="H4" s="133"/>
      <c r="I4" s="62"/>
      <c r="J4" s="133"/>
    </row>
    <row r="5" spans="1:10" s="60" customFormat="1" ht="19.5" customHeight="1">
      <c r="B5" s="53"/>
      <c r="C5" s="53"/>
      <c r="D5" s="270" t="s">
        <v>106</v>
      </c>
      <c r="E5" s="270"/>
      <c r="F5" s="270"/>
      <c r="G5" s="148"/>
      <c r="H5" s="270" t="s">
        <v>114</v>
      </c>
      <c r="I5" s="270"/>
      <c r="J5" s="270"/>
    </row>
    <row r="6" spans="1:10" s="60" customFormat="1" ht="19.5" customHeight="1">
      <c r="B6" s="53"/>
      <c r="C6" s="53"/>
      <c r="D6" s="206" t="s">
        <v>242</v>
      </c>
      <c r="E6" s="207"/>
      <c r="F6" s="26" t="s">
        <v>220</v>
      </c>
      <c r="G6" s="207"/>
      <c r="H6" s="206" t="s">
        <v>242</v>
      </c>
      <c r="I6" s="207"/>
      <c r="J6" s="26" t="s">
        <v>220</v>
      </c>
    </row>
    <row r="7" spans="1:10" s="57" customFormat="1" ht="19.5" customHeight="1">
      <c r="B7" s="54" t="s">
        <v>97</v>
      </c>
      <c r="C7" s="53"/>
      <c r="D7" s="28" t="s">
        <v>99</v>
      </c>
      <c r="E7" s="27"/>
      <c r="F7" s="28" t="s">
        <v>99</v>
      </c>
      <c r="G7" s="27"/>
      <c r="H7" s="28" t="s">
        <v>99</v>
      </c>
      <c r="I7" s="27"/>
      <c r="J7" s="28" t="s">
        <v>99</v>
      </c>
    </row>
    <row r="8" spans="1:10" s="57" customFormat="1" ht="19.5" customHeight="1">
      <c r="B8" s="64"/>
      <c r="C8" s="59"/>
      <c r="D8" s="173"/>
      <c r="E8" s="29"/>
      <c r="F8" s="29"/>
      <c r="G8" s="29"/>
      <c r="H8" s="173"/>
      <c r="I8" s="29"/>
      <c r="J8" s="29"/>
    </row>
    <row r="9" spans="1:10" ht="19.5" customHeight="1">
      <c r="A9" s="56" t="s">
        <v>95</v>
      </c>
      <c r="B9" s="61">
        <v>43</v>
      </c>
      <c r="D9" s="179">
        <v>14469197</v>
      </c>
      <c r="E9" s="31"/>
      <c r="F9" s="30">
        <v>10817363</v>
      </c>
      <c r="G9" s="31"/>
      <c r="H9" s="179">
        <v>14397089</v>
      </c>
      <c r="I9" s="31"/>
      <c r="J9" s="30">
        <v>10777242</v>
      </c>
    </row>
    <row r="10" spans="1:10" ht="19.5" customHeight="1">
      <c r="A10" s="56" t="s">
        <v>8</v>
      </c>
      <c r="B10" s="134">
        <v>44</v>
      </c>
      <c r="D10" s="180">
        <v>3724822</v>
      </c>
      <c r="E10" s="31"/>
      <c r="F10" s="32">
        <v>2037970</v>
      </c>
      <c r="G10" s="31"/>
      <c r="H10" s="180">
        <v>3756676</v>
      </c>
      <c r="I10" s="31"/>
      <c r="J10" s="32">
        <v>2060609</v>
      </c>
    </row>
    <row r="11" spans="1:10" ht="6" customHeight="1">
      <c r="B11" s="134"/>
      <c r="D11" s="181"/>
      <c r="E11" s="31"/>
      <c r="F11" s="34"/>
      <c r="G11" s="31"/>
      <c r="H11" s="181"/>
      <c r="I11" s="31"/>
      <c r="J11" s="34"/>
    </row>
    <row r="12" spans="1:10" ht="19.5" customHeight="1">
      <c r="A12" s="55" t="s">
        <v>59</v>
      </c>
      <c r="B12" s="61"/>
      <c r="D12" s="180">
        <f>D9-D10</f>
        <v>10744375</v>
      </c>
      <c r="E12" s="31"/>
      <c r="F12" s="32">
        <f>F9-F10</f>
        <v>8779393</v>
      </c>
      <c r="G12" s="31"/>
      <c r="H12" s="180">
        <f>H9-H10</f>
        <v>10640413</v>
      </c>
      <c r="I12" s="31"/>
      <c r="J12" s="32">
        <f>J9-J10</f>
        <v>8716633</v>
      </c>
    </row>
    <row r="13" spans="1:10" ht="6" customHeight="1">
      <c r="B13" s="134"/>
      <c r="D13" s="181"/>
      <c r="E13" s="31"/>
      <c r="F13" s="34"/>
      <c r="G13" s="31"/>
      <c r="H13" s="181"/>
      <c r="I13" s="31"/>
      <c r="J13" s="34"/>
    </row>
    <row r="14" spans="1:10" ht="19.5" customHeight="1">
      <c r="A14" s="56" t="s">
        <v>60</v>
      </c>
      <c r="B14" s="61">
        <v>45</v>
      </c>
      <c r="D14" s="179">
        <v>3314743</v>
      </c>
      <c r="E14" s="31"/>
      <c r="F14" s="30">
        <v>3496080</v>
      </c>
      <c r="G14" s="31"/>
      <c r="H14" s="179">
        <v>1499598</v>
      </c>
      <c r="I14" s="31"/>
      <c r="J14" s="30">
        <v>1496476</v>
      </c>
    </row>
    <row r="15" spans="1:10" ht="19.5" customHeight="1">
      <c r="A15" s="56" t="s">
        <v>61</v>
      </c>
      <c r="B15" s="61">
        <v>45</v>
      </c>
      <c r="D15" s="180">
        <v>507967</v>
      </c>
      <c r="E15" s="31"/>
      <c r="F15" s="32">
        <v>546288</v>
      </c>
      <c r="G15" s="31"/>
      <c r="H15" s="180">
        <v>148583</v>
      </c>
      <c r="I15" s="31"/>
      <c r="J15" s="32">
        <v>133865</v>
      </c>
    </row>
    <row r="16" spans="1:10" ht="6" customHeight="1">
      <c r="B16" s="61"/>
      <c r="D16" s="181"/>
      <c r="E16" s="31"/>
      <c r="F16" s="34"/>
      <c r="G16" s="31"/>
      <c r="H16" s="181"/>
      <c r="I16" s="31"/>
      <c r="J16" s="34"/>
    </row>
    <row r="17" spans="1:10" ht="19.5" customHeight="1">
      <c r="A17" s="55" t="s">
        <v>62</v>
      </c>
      <c r="D17" s="180">
        <f>D14-D15</f>
        <v>2806776</v>
      </c>
      <c r="E17" s="31"/>
      <c r="F17" s="32">
        <f>F14-F15</f>
        <v>2949792</v>
      </c>
      <c r="G17" s="31"/>
      <c r="H17" s="180">
        <f>H14-H15</f>
        <v>1351015</v>
      </c>
      <c r="I17" s="31"/>
      <c r="J17" s="32">
        <f>J14-J15</f>
        <v>1362611</v>
      </c>
    </row>
    <row r="18" spans="1:10" ht="19.5" customHeight="1">
      <c r="B18" s="135"/>
      <c r="C18" s="60"/>
      <c r="D18" s="174"/>
      <c r="E18" s="36"/>
      <c r="F18" s="31"/>
      <c r="G18" s="37"/>
      <c r="H18" s="174"/>
      <c r="I18" s="37"/>
      <c r="J18" s="31"/>
    </row>
    <row r="19" spans="1:10" ht="19.5" customHeight="1">
      <c r="A19" s="56" t="s">
        <v>161</v>
      </c>
      <c r="B19" s="135"/>
      <c r="C19" s="60"/>
      <c r="D19" s="174"/>
      <c r="E19" s="36"/>
      <c r="F19" s="31"/>
      <c r="G19" s="37"/>
      <c r="H19" s="174"/>
      <c r="I19" s="37"/>
      <c r="J19" s="31"/>
    </row>
    <row r="20" spans="1:10" ht="19.5" customHeight="1">
      <c r="A20" s="56" t="s">
        <v>162</v>
      </c>
      <c r="B20" s="61">
        <v>46</v>
      </c>
      <c r="C20" s="60"/>
      <c r="D20" s="174">
        <v>447001</v>
      </c>
      <c r="E20" s="36"/>
      <c r="F20" s="31">
        <v>484980</v>
      </c>
      <c r="G20" s="37"/>
      <c r="H20" s="174">
        <v>5946</v>
      </c>
      <c r="I20" s="37"/>
      <c r="J20" s="31">
        <v>326030</v>
      </c>
    </row>
    <row r="21" spans="1:10" ht="19.5" customHeight="1">
      <c r="A21" s="56" t="s">
        <v>131</v>
      </c>
      <c r="B21" s="134">
        <v>47</v>
      </c>
      <c r="D21" s="179">
        <v>-11523</v>
      </c>
      <c r="E21" s="31"/>
      <c r="F21" s="30">
        <v>-12509</v>
      </c>
      <c r="G21" s="31"/>
      <c r="H21" s="179">
        <v>-11648</v>
      </c>
      <c r="I21" s="31"/>
      <c r="J21" s="30">
        <v>6700</v>
      </c>
    </row>
    <row r="22" spans="1:10" ht="19.5" customHeight="1">
      <c r="A22" s="56" t="s">
        <v>214</v>
      </c>
      <c r="B22" s="61"/>
      <c r="D22" s="179">
        <v>272833</v>
      </c>
      <c r="E22" s="31"/>
      <c r="F22" s="30">
        <v>292552</v>
      </c>
      <c r="G22" s="31"/>
      <c r="H22" s="179">
        <v>466791</v>
      </c>
      <c r="I22" s="31"/>
      <c r="J22" s="30">
        <v>686107</v>
      </c>
    </row>
    <row r="23" spans="1:10" ht="19.5" customHeight="1">
      <c r="A23" s="56" t="s">
        <v>132</v>
      </c>
      <c r="B23" s="61">
        <v>48</v>
      </c>
      <c r="D23" s="180">
        <v>104670</v>
      </c>
      <c r="E23" s="31"/>
      <c r="F23" s="32">
        <v>94634</v>
      </c>
      <c r="G23" s="31"/>
      <c r="H23" s="180">
        <v>133804</v>
      </c>
      <c r="I23" s="31"/>
      <c r="J23" s="32">
        <v>114906</v>
      </c>
    </row>
    <row r="24" spans="1:10" ht="6" customHeight="1">
      <c r="D24" s="181"/>
      <c r="E24" s="31"/>
      <c r="F24" s="34"/>
      <c r="G24" s="31"/>
      <c r="H24" s="181"/>
      <c r="I24" s="31"/>
      <c r="J24" s="34"/>
    </row>
    <row r="25" spans="1:10" ht="19.5" customHeight="1">
      <c r="A25" s="55" t="s">
        <v>63</v>
      </c>
      <c r="B25" s="61"/>
      <c r="D25" s="180">
        <f>D12+D17+SUM(D20:D23)</f>
        <v>14364132</v>
      </c>
      <c r="E25" s="31"/>
      <c r="F25" s="32">
        <f>F12+F17+SUM(F20:F23)</f>
        <v>12588842</v>
      </c>
      <c r="G25" s="31"/>
      <c r="H25" s="180">
        <f>H12+H17+SUM(H20:H23)</f>
        <v>12586321</v>
      </c>
      <c r="I25" s="31"/>
      <c r="J25" s="32">
        <f>J12+J17+SUM(J20:J23)</f>
        <v>11212987</v>
      </c>
    </row>
    <row r="26" spans="1:10" ht="6" customHeight="1">
      <c r="D26" s="181"/>
      <c r="E26" s="31"/>
      <c r="F26" s="34"/>
      <c r="G26" s="31"/>
      <c r="H26" s="181"/>
      <c r="I26" s="31"/>
      <c r="J26" s="34"/>
    </row>
    <row r="27" spans="1:10" ht="19.5" customHeight="1">
      <c r="A27" s="60" t="s">
        <v>133</v>
      </c>
      <c r="B27" s="61"/>
      <c r="D27" s="174"/>
      <c r="E27" s="31"/>
      <c r="F27" s="31"/>
      <c r="G27" s="31"/>
      <c r="H27" s="174"/>
      <c r="I27" s="31"/>
      <c r="J27" s="31"/>
    </row>
    <row r="28" spans="1:10" ht="19.5" customHeight="1">
      <c r="A28" s="136" t="s">
        <v>29</v>
      </c>
      <c r="B28" s="61"/>
      <c r="D28" s="174">
        <v>3465787</v>
      </c>
      <c r="E28" s="31"/>
      <c r="F28" s="31">
        <v>3328059</v>
      </c>
      <c r="G28" s="31"/>
      <c r="H28" s="174">
        <v>2496029</v>
      </c>
      <c r="I28" s="31"/>
      <c r="J28" s="31">
        <v>2390328</v>
      </c>
    </row>
    <row r="29" spans="1:10" ht="19.5" customHeight="1">
      <c r="A29" s="136" t="s">
        <v>31</v>
      </c>
      <c r="B29" s="61"/>
      <c r="D29" s="182">
        <v>19467</v>
      </c>
      <c r="E29" s="31"/>
      <c r="F29" s="35">
        <v>22972</v>
      </c>
      <c r="G29" s="31"/>
      <c r="H29" s="182">
        <v>16212</v>
      </c>
      <c r="I29" s="31"/>
      <c r="J29" s="35">
        <v>17690</v>
      </c>
    </row>
    <row r="30" spans="1:10" ht="19.5" customHeight="1">
      <c r="A30" s="262" t="s">
        <v>134</v>
      </c>
      <c r="B30" s="61"/>
      <c r="D30" s="174">
        <v>645759</v>
      </c>
      <c r="E30" s="31"/>
      <c r="F30" s="31">
        <v>522950</v>
      </c>
      <c r="G30" s="31"/>
      <c r="H30" s="174">
        <v>588090</v>
      </c>
      <c r="I30" s="31"/>
      <c r="J30" s="31">
        <v>458976</v>
      </c>
    </row>
    <row r="31" spans="1:10" ht="19.5" customHeight="1">
      <c r="A31" s="136" t="s">
        <v>30</v>
      </c>
      <c r="B31" s="61"/>
      <c r="D31" s="174">
        <v>293261</v>
      </c>
      <c r="E31" s="31"/>
      <c r="F31" s="31">
        <v>228775</v>
      </c>
      <c r="G31" s="31"/>
      <c r="H31" s="174">
        <v>277576</v>
      </c>
      <c r="I31" s="31"/>
      <c r="J31" s="31">
        <v>223882</v>
      </c>
    </row>
    <row r="32" spans="1:10" ht="19.5" customHeight="1">
      <c r="A32" s="136" t="s">
        <v>255</v>
      </c>
      <c r="B32" s="61"/>
      <c r="D32" s="174">
        <v>-602603</v>
      </c>
      <c r="E32" s="31"/>
      <c r="F32" s="31">
        <v>80478</v>
      </c>
      <c r="G32" s="31"/>
      <c r="H32" s="174">
        <v>-603616</v>
      </c>
      <c r="I32" s="31"/>
      <c r="J32" s="31">
        <v>81512</v>
      </c>
    </row>
    <row r="33" spans="1:10" ht="19.5" customHeight="1">
      <c r="A33" s="262" t="s">
        <v>191</v>
      </c>
      <c r="B33" s="61"/>
      <c r="D33" s="174">
        <v>2062853</v>
      </c>
      <c r="E33" s="31"/>
      <c r="F33" s="31">
        <v>492625</v>
      </c>
      <c r="G33" s="31"/>
      <c r="H33" s="174">
        <v>2075476</v>
      </c>
      <c r="I33" s="31"/>
      <c r="J33" s="31">
        <v>540351</v>
      </c>
    </row>
    <row r="34" spans="1:10" ht="19.5" customHeight="1">
      <c r="A34" s="136" t="s">
        <v>135</v>
      </c>
      <c r="B34" s="61">
        <v>49</v>
      </c>
      <c r="C34" s="60"/>
      <c r="D34" s="175">
        <v>1145343</v>
      </c>
      <c r="E34" s="36"/>
      <c r="F34" s="38">
        <v>935558</v>
      </c>
      <c r="G34" s="37"/>
      <c r="H34" s="175">
        <v>1008620</v>
      </c>
      <c r="I34" s="37"/>
      <c r="J34" s="38">
        <v>841178</v>
      </c>
    </row>
    <row r="35" spans="1:10" ht="6" customHeight="1">
      <c r="A35" s="136"/>
      <c r="B35" s="61"/>
      <c r="C35" s="60"/>
      <c r="D35" s="174"/>
      <c r="E35" s="36"/>
      <c r="F35" s="31"/>
      <c r="G35" s="37"/>
      <c r="H35" s="174"/>
      <c r="I35" s="37"/>
      <c r="J35" s="31"/>
    </row>
    <row r="36" spans="1:10" ht="19.5" customHeight="1">
      <c r="A36" s="137" t="s">
        <v>136</v>
      </c>
      <c r="B36" s="61"/>
      <c r="D36" s="175">
        <f>SUM(D28:D34)</f>
        <v>7029867</v>
      </c>
      <c r="E36" s="31"/>
      <c r="F36" s="38">
        <f>SUM(F28:F34)</f>
        <v>5611417</v>
      </c>
      <c r="G36" s="31"/>
      <c r="H36" s="175">
        <f>SUM(H28:H34)</f>
        <v>5858387</v>
      </c>
      <c r="I36" s="31"/>
      <c r="J36" s="38">
        <f>SUM(J28:J34)</f>
        <v>4553917</v>
      </c>
    </row>
    <row r="37" spans="1:10" ht="6" customHeight="1">
      <c r="A37" s="137"/>
      <c r="B37" s="61"/>
      <c r="D37" s="174"/>
      <c r="E37" s="31"/>
      <c r="F37" s="31"/>
      <c r="G37" s="31"/>
      <c r="H37" s="174"/>
      <c r="I37" s="31"/>
      <c r="J37" s="31"/>
    </row>
    <row r="38" spans="1:10" ht="19.5" customHeight="1">
      <c r="A38" s="154" t="s">
        <v>179</v>
      </c>
      <c r="B38" s="61">
        <v>50</v>
      </c>
      <c r="D38" s="175">
        <v>2975262</v>
      </c>
      <c r="E38" s="31"/>
      <c r="F38" s="38">
        <v>1878269</v>
      </c>
      <c r="G38" s="31"/>
      <c r="H38" s="175">
        <v>2992997</v>
      </c>
      <c r="I38" s="31"/>
      <c r="J38" s="38">
        <v>1873687</v>
      </c>
    </row>
    <row r="39" spans="1:10" ht="6" customHeight="1">
      <c r="B39" s="134"/>
      <c r="D39" s="174"/>
      <c r="E39" s="31"/>
      <c r="F39" s="31"/>
      <c r="G39" s="31"/>
      <c r="H39" s="174"/>
      <c r="I39" s="31"/>
      <c r="J39" s="31"/>
    </row>
    <row r="40" spans="1:10" ht="19.5" customHeight="1">
      <c r="A40" s="60" t="s">
        <v>64</v>
      </c>
      <c r="B40" s="61"/>
      <c r="D40" s="179">
        <f>D25-D36-D38</f>
        <v>4359003</v>
      </c>
      <c r="E40" s="31"/>
      <c r="F40" s="30">
        <f>F25-F36-F38</f>
        <v>5099156</v>
      </c>
      <c r="G40" s="31"/>
      <c r="H40" s="179">
        <f>H25-H36-H38</f>
        <v>3734937</v>
      </c>
      <c r="I40" s="31"/>
      <c r="J40" s="30">
        <f>J25-J36-J38</f>
        <v>4785383</v>
      </c>
    </row>
    <row r="41" spans="1:10" ht="19.5" customHeight="1">
      <c r="A41" s="56" t="s">
        <v>110</v>
      </c>
      <c r="B41" s="134">
        <v>51</v>
      </c>
      <c r="D41" s="183">
        <v>859384</v>
      </c>
      <c r="E41" s="31"/>
      <c r="F41" s="33">
        <v>1001963</v>
      </c>
      <c r="G41" s="31"/>
      <c r="H41" s="183">
        <v>653333</v>
      </c>
      <c r="I41" s="31"/>
      <c r="J41" s="33">
        <v>825974</v>
      </c>
    </row>
    <row r="42" spans="1:10" ht="6" customHeight="1">
      <c r="B42" s="134"/>
      <c r="D42" s="182"/>
      <c r="E42" s="31"/>
      <c r="F42" s="35"/>
      <c r="G42" s="31"/>
      <c r="H42" s="182"/>
      <c r="I42" s="31"/>
      <c r="J42" s="35"/>
    </row>
    <row r="43" spans="1:10" ht="19.5" customHeight="1">
      <c r="A43" s="60" t="s">
        <v>17</v>
      </c>
      <c r="B43" s="61"/>
      <c r="D43" s="175">
        <f>D40-D41</f>
        <v>3499619</v>
      </c>
      <c r="E43" s="31"/>
      <c r="F43" s="38">
        <f>F40-F41</f>
        <v>4097193</v>
      </c>
      <c r="G43" s="31"/>
      <c r="H43" s="175">
        <f>H40-H41</f>
        <v>3081604</v>
      </c>
      <c r="I43" s="31"/>
      <c r="J43" s="38">
        <f>J40-J41</f>
        <v>3959409</v>
      </c>
    </row>
    <row r="44" spans="1:10" ht="19.5" customHeight="1">
      <c r="A44" s="60"/>
      <c r="B44" s="61"/>
      <c r="D44" s="31"/>
      <c r="E44" s="31"/>
      <c r="F44" s="31"/>
      <c r="G44" s="31"/>
      <c r="H44" s="31"/>
      <c r="I44" s="31"/>
      <c r="J44" s="31"/>
    </row>
    <row r="45" spans="1:10" ht="19.5" customHeight="1">
      <c r="A45" s="60"/>
      <c r="B45" s="61"/>
      <c r="D45" s="31"/>
      <c r="E45" s="31"/>
      <c r="F45" s="31"/>
      <c r="G45" s="31"/>
      <c r="H45" s="31"/>
      <c r="I45" s="31"/>
      <c r="J45" s="31"/>
    </row>
    <row r="46" spans="1:10" ht="19.5" customHeight="1">
      <c r="A46" s="60"/>
      <c r="B46" s="61"/>
      <c r="D46" s="31"/>
      <c r="E46" s="31"/>
      <c r="F46" s="31"/>
      <c r="G46" s="31"/>
      <c r="H46" s="31"/>
      <c r="I46" s="31"/>
      <c r="J46" s="31"/>
    </row>
    <row r="47" spans="1:10" ht="19.5" customHeight="1">
      <c r="A47" s="60"/>
      <c r="B47" s="61"/>
      <c r="D47" s="31"/>
      <c r="E47" s="31"/>
      <c r="F47" s="31"/>
      <c r="G47" s="31"/>
      <c r="H47" s="31"/>
      <c r="I47" s="31"/>
      <c r="J47" s="31"/>
    </row>
    <row r="48" spans="1:10" ht="19.5" customHeight="1">
      <c r="A48" s="60"/>
      <c r="B48" s="61"/>
      <c r="D48" s="31"/>
      <c r="E48" s="31"/>
      <c r="F48" s="31"/>
      <c r="G48" s="31"/>
      <c r="H48" s="31"/>
      <c r="I48" s="31"/>
      <c r="J48" s="31"/>
    </row>
    <row r="49" spans="1:10" ht="19.5" customHeight="1">
      <c r="A49" s="60"/>
      <c r="B49" s="61"/>
      <c r="D49" s="31"/>
      <c r="E49" s="31"/>
      <c r="F49" s="31"/>
      <c r="G49" s="31"/>
      <c r="H49" s="31"/>
      <c r="I49" s="31"/>
      <c r="J49" s="31"/>
    </row>
    <row r="50" spans="1:10" ht="19.5" customHeight="1">
      <c r="A50" s="60"/>
      <c r="B50" s="61"/>
      <c r="D50" s="31"/>
      <c r="E50" s="31"/>
      <c r="F50" s="31"/>
      <c r="G50" s="31"/>
      <c r="H50" s="31"/>
      <c r="I50" s="31"/>
      <c r="J50" s="31"/>
    </row>
    <row r="51" spans="1:10" ht="24.75" customHeight="1">
      <c r="A51" s="60"/>
      <c r="B51" s="61"/>
      <c r="D51" s="31"/>
      <c r="E51" s="31"/>
      <c r="F51" s="31"/>
      <c r="G51" s="31"/>
      <c r="H51" s="31"/>
      <c r="I51" s="31"/>
      <c r="J51" s="31"/>
    </row>
    <row r="52" spans="1:10" ht="22.4" customHeight="1">
      <c r="A52" s="63" t="s">
        <v>192</v>
      </c>
      <c r="B52" s="138"/>
      <c r="C52" s="63"/>
      <c r="D52" s="139"/>
      <c r="E52" s="140"/>
      <c r="F52" s="139"/>
      <c r="G52" s="140"/>
      <c r="H52" s="139"/>
      <c r="I52" s="140"/>
      <c r="J52" s="139"/>
    </row>
    <row r="53" spans="1:10" ht="19.5" customHeight="1">
      <c r="A53" s="272" t="s">
        <v>207</v>
      </c>
      <c r="B53" s="272"/>
      <c r="C53" s="272"/>
      <c r="D53" s="272"/>
      <c r="E53" s="272"/>
      <c r="F53" s="272"/>
      <c r="G53" s="272"/>
      <c r="H53" s="272"/>
      <c r="I53" s="272"/>
      <c r="J53" s="272"/>
    </row>
    <row r="54" spans="1:10" ht="19.5" customHeight="1">
      <c r="A54" s="272" t="s">
        <v>130</v>
      </c>
      <c r="B54" s="272"/>
      <c r="C54" s="272"/>
      <c r="D54" s="272"/>
      <c r="E54" s="272"/>
      <c r="F54" s="272"/>
      <c r="G54" s="272"/>
      <c r="H54" s="272"/>
      <c r="I54" s="272"/>
      <c r="J54" s="272"/>
    </row>
    <row r="55" spans="1:10" ht="19.5" customHeight="1">
      <c r="A55" s="273" t="str">
        <f>+A3</f>
        <v>สำหรับงวดหกเดือนสิ้นสุดวันที่ 30 มิถุนายน พ.ศ. 2566</v>
      </c>
      <c r="B55" s="273"/>
      <c r="C55" s="273"/>
      <c r="D55" s="273"/>
      <c r="E55" s="273"/>
      <c r="F55" s="273"/>
      <c r="G55" s="273"/>
      <c r="H55" s="273"/>
      <c r="I55" s="273"/>
      <c r="J55" s="273"/>
    </row>
    <row r="56" spans="1:10" ht="19.5" customHeight="1">
      <c r="D56" s="133"/>
      <c r="E56" s="62"/>
      <c r="F56" s="133"/>
      <c r="G56" s="62"/>
      <c r="H56" s="133"/>
      <c r="I56" s="62"/>
      <c r="J56" s="133"/>
    </row>
    <row r="57" spans="1:10" s="60" customFormat="1" ht="19.5" customHeight="1">
      <c r="B57" s="53"/>
      <c r="C57" s="53"/>
      <c r="D57" s="274" t="s">
        <v>106</v>
      </c>
      <c r="E57" s="274"/>
      <c r="F57" s="274"/>
      <c r="G57" s="58"/>
      <c r="H57" s="274" t="s">
        <v>114</v>
      </c>
      <c r="I57" s="274"/>
      <c r="J57" s="274"/>
    </row>
    <row r="58" spans="1:10" s="60" customFormat="1" ht="19.5" customHeight="1">
      <c r="B58" s="53"/>
      <c r="C58" s="53"/>
      <c r="D58" s="206" t="s">
        <v>242</v>
      </c>
      <c r="E58" s="207"/>
      <c r="F58" s="26" t="s">
        <v>220</v>
      </c>
      <c r="G58" s="207"/>
      <c r="H58" s="206" t="s">
        <v>242</v>
      </c>
      <c r="I58" s="207"/>
      <c r="J58" s="26" t="s">
        <v>220</v>
      </c>
    </row>
    <row r="59" spans="1:10" s="57" customFormat="1" ht="19.5" customHeight="1">
      <c r="B59" s="54" t="s">
        <v>97</v>
      </c>
      <c r="C59" s="53"/>
      <c r="D59" s="28" t="s">
        <v>99</v>
      </c>
      <c r="E59" s="27"/>
      <c r="F59" s="28" t="s">
        <v>99</v>
      </c>
      <c r="G59" s="27"/>
      <c r="H59" s="28" t="s">
        <v>99</v>
      </c>
      <c r="I59" s="27"/>
      <c r="J59" s="28" t="s">
        <v>99</v>
      </c>
    </row>
    <row r="60" spans="1:10" ht="19.5" customHeight="1">
      <c r="A60" s="55" t="s">
        <v>137</v>
      </c>
      <c r="B60" s="141"/>
      <c r="D60" s="174"/>
      <c r="E60" s="31"/>
      <c r="F60" s="31"/>
      <c r="G60" s="31"/>
      <c r="H60" s="174"/>
      <c r="I60" s="31"/>
      <c r="J60" s="31"/>
    </row>
    <row r="61" spans="1:10" ht="19.5" customHeight="1">
      <c r="A61" s="142" t="s">
        <v>225</v>
      </c>
      <c r="B61" s="141"/>
      <c r="D61" s="174"/>
      <c r="E61" s="31"/>
      <c r="F61" s="31"/>
      <c r="G61" s="31"/>
      <c r="H61" s="174"/>
      <c r="I61" s="31"/>
      <c r="J61" s="31"/>
    </row>
    <row r="62" spans="1:10" ht="19.5" customHeight="1">
      <c r="A62" s="142" t="s">
        <v>228</v>
      </c>
      <c r="B62" s="141"/>
      <c r="D62" s="174"/>
      <c r="E62" s="31"/>
      <c r="F62" s="31"/>
      <c r="G62" s="31"/>
      <c r="H62" s="174"/>
      <c r="I62" s="31"/>
      <c r="J62" s="31"/>
    </row>
    <row r="63" spans="1:10" ht="19.5" customHeight="1">
      <c r="A63" s="142" t="s">
        <v>163</v>
      </c>
      <c r="B63" s="141"/>
      <c r="D63" s="174">
        <v>-97309</v>
      </c>
      <c r="E63" s="31"/>
      <c r="F63" s="31">
        <v>-376849</v>
      </c>
      <c r="G63" s="31"/>
      <c r="H63" s="174">
        <v>-97309</v>
      </c>
      <c r="I63" s="31"/>
      <c r="J63" s="31">
        <v>-376849</v>
      </c>
    </row>
    <row r="64" spans="1:10" ht="19.5" customHeight="1">
      <c r="A64" s="142" t="s">
        <v>138</v>
      </c>
      <c r="B64" s="61"/>
      <c r="D64" s="174"/>
      <c r="E64" s="11"/>
      <c r="F64" s="31"/>
      <c r="G64" s="31"/>
      <c r="H64" s="174"/>
      <c r="I64" s="31"/>
      <c r="J64" s="31"/>
    </row>
    <row r="65" spans="1:10" ht="19.5" customHeight="1">
      <c r="A65" s="142" t="s">
        <v>139</v>
      </c>
      <c r="B65" s="134">
        <v>52</v>
      </c>
      <c r="D65" s="175">
        <v>19462</v>
      </c>
      <c r="E65" s="11"/>
      <c r="F65" s="38">
        <v>75370</v>
      </c>
      <c r="G65" s="31"/>
      <c r="H65" s="175">
        <v>19462</v>
      </c>
      <c r="I65" s="31"/>
      <c r="J65" s="38">
        <v>75370</v>
      </c>
    </row>
    <row r="66" spans="1:10" ht="6" customHeight="1">
      <c r="A66" s="142"/>
      <c r="B66" s="134"/>
      <c r="D66" s="174"/>
      <c r="E66" s="11"/>
      <c r="F66" s="31"/>
      <c r="G66" s="31"/>
      <c r="H66" s="174"/>
      <c r="I66" s="31"/>
      <c r="J66" s="31"/>
    </row>
    <row r="67" spans="1:10" ht="19.5" customHeight="1">
      <c r="A67" s="142" t="s">
        <v>226</v>
      </c>
      <c r="B67" s="61"/>
      <c r="D67" s="175">
        <f>SUM(D63:E65)</f>
        <v>-77847</v>
      </c>
      <c r="E67" s="31"/>
      <c r="F67" s="38">
        <f>SUM(F63:G65)</f>
        <v>-301479</v>
      </c>
      <c r="G67" s="31"/>
      <c r="H67" s="175">
        <f>SUM(H63:I65)</f>
        <v>-77847</v>
      </c>
      <c r="I67" s="31"/>
      <c r="J67" s="38">
        <f>SUM(J63:K65)</f>
        <v>-301479</v>
      </c>
    </row>
    <row r="68" spans="1:10" ht="19.5" customHeight="1">
      <c r="A68" s="142"/>
      <c r="B68" s="61"/>
      <c r="D68" s="174"/>
      <c r="E68" s="31"/>
      <c r="F68" s="31"/>
      <c r="G68" s="31"/>
      <c r="H68" s="174"/>
      <c r="I68" s="31"/>
      <c r="J68" s="31"/>
    </row>
    <row r="69" spans="1:10" ht="19.5" customHeight="1">
      <c r="A69" s="142" t="s">
        <v>164</v>
      </c>
      <c r="B69" s="61"/>
      <c r="D69" s="174"/>
      <c r="E69" s="31"/>
      <c r="F69" s="31"/>
      <c r="G69" s="31"/>
      <c r="H69" s="174"/>
      <c r="I69" s="31"/>
      <c r="J69" s="31"/>
    </row>
    <row r="70" spans="1:10" ht="19.5" customHeight="1">
      <c r="A70" s="142" t="s">
        <v>195</v>
      </c>
      <c r="B70" s="61"/>
      <c r="D70" s="174"/>
      <c r="E70" s="31"/>
      <c r="F70" s="31"/>
      <c r="G70" s="31"/>
      <c r="H70" s="174"/>
      <c r="I70" s="31"/>
      <c r="J70" s="31"/>
    </row>
    <row r="71" spans="1:10" ht="19.5" customHeight="1">
      <c r="A71" s="142" t="s">
        <v>163</v>
      </c>
      <c r="B71" s="61"/>
      <c r="D71" s="174">
        <v>43851</v>
      </c>
      <c r="E71" s="31"/>
      <c r="F71" s="31">
        <v>-8198</v>
      </c>
      <c r="G71" s="31"/>
      <c r="H71" s="174">
        <v>18092</v>
      </c>
      <c r="I71" s="31"/>
      <c r="J71" s="31">
        <v>1830</v>
      </c>
    </row>
    <row r="72" spans="1:10" ht="19.5" customHeight="1">
      <c r="A72" s="142" t="s">
        <v>196</v>
      </c>
      <c r="B72" s="61"/>
      <c r="D72" s="174"/>
      <c r="E72" s="31"/>
      <c r="F72" s="31"/>
      <c r="G72" s="31"/>
      <c r="H72" s="174"/>
      <c r="I72" s="31"/>
      <c r="J72" s="31"/>
    </row>
    <row r="73" spans="1:10" ht="19.5" customHeight="1">
      <c r="A73" s="142" t="s">
        <v>180</v>
      </c>
      <c r="B73" s="61">
        <v>52</v>
      </c>
      <c r="D73" s="175">
        <v>-8718</v>
      </c>
      <c r="E73" s="11"/>
      <c r="F73" s="38">
        <v>1645</v>
      </c>
      <c r="G73" s="31"/>
      <c r="H73" s="175">
        <v>-3619</v>
      </c>
      <c r="I73" s="31"/>
      <c r="J73" s="38">
        <v>-366</v>
      </c>
    </row>
    <row r="74" spans="1:10" ht="6" customHeight="1">
      <c r="A74" s="142"/>
      <c r="B74" s="134"/>
      <c r="D74" s="174"/>
      <c r="E74" s="11"/>
      <c r="F74" s="31"/>
      <c r="G74" s="31"/>
      <c r="H74" s="174"/>
      <c r="I74" s="31"/>
      <c r="J74" s="31"/>
    </row>
    <row r="75" spans="1:10" ht="19.5" customHeight="1">
      <c r="A75" s="142" t="s">
        <v>181</v>
      </c>
      <c r="B75" s="61"/>
      <c r="D75" s="175">
        <f>SUM(D69:D74)</f>
        <v>35133</v>
      </c>
      <c r="E75" s="31"/>
      <c r="F75" s="38">
        <f>SUM(F69:F74)</f>
        <v>-6553</v>
      </c>
      <c r="G75" s="31"/>
      <c r="H75" s="175">
        <f>SUM(H69:H74)</f>
        <v>14473</v>
      </c>
      <c r="I75" s="31"/>
      <c r="J75" s="38">
        <f>SUM(J69:J74)</f>
        <v>1464</v>
      </c>
    </row>
    <row r="76" spans="1:10" ht="6" customHeight="1">
      <c r="A76" s="142"/>
      <c r="B76" s="61"/>
      <c r="D76" s="174"/>
      <c r="E76" s="31"/>
      <c r="F76" s="31"/>
      <c r="G76" s="31"/>
      <c r="H76" s="174"/>
      <c r="I76" s="31"/>
      <c r="J76" s="31"/>
    </row>
    <row r="77" spans="1:10" ht="19.5" customHeight="1">
      <c r="A77" s="60" t="s">
        <v>257</v>
      </c>
      <c r="B77" s="61"/>
      <c r="D77" s="175">
        <f>D67+D75</f>
        <v>-42714</v>
      </c>
      <c r="E77" s="31"/>
      <c r="F77" s="38">
        <f>F67+F75</f>
        <v>-308032</v>
      </c>
      <c r="G77" s="31"/>
      <c r="H77" s="175">
        <f>H67+H75</f>
        <v>-63374</v>
      </c>
      <c r="I77" s="31"/>
      <c r="J77" s="38">
        <f>J67+J75</f>
        <v>-300015</v>
      </c>
    </row>
    <row r="78" spans="1:10" ht="6" customHeight="1">
      <c r="A78" s="60"/>
      <c r="B78" s="61"/>
      <c r="D78" s="174"/>
      <c r="E78" s="31"/>
      <c r="F78" s="31"/>
      <c r="G78" s="31"/>
      <c r="H78" s="174"/>
      <c r="I78" s="31"/>
      <c r="J78" s="31"/>
    </row>
    <row r="79" spans="1:10" ht="19.5" customHeight="1" thickBot="1">
      <c r="A79" s="60" t="s">
        <v>66</v>
      </c>
      <c r="B79" s="61"/>
      <c r="D79" s="176">
        <f>D77+D43</f>
        <v>3456905</v>
      </c>
      <c r="E79" s="31"/>
      <c r="F79" s="40">
        <f>F77+F43</f>
        <v>3789161</v>
      </c>
      <c r="G79" s="31"/>
      <c r="H79" s="176">
        <f>H77+H43</f>
        <v>3018230</v>
      </c>
      <c r="I79" s="31"/>
      <c r="J79" s="40">
        <f>J77+J43</f>
        <v>3659394</v>
      </c>
    </row>
    <row r="80" spans="1:10" ht="19.5" customHeight="1" thickTop="1">
      <c r="B80" s="61"/>
      <c r="D80" s="174"/>
      <c r="E80" s="31"/>
      <c r="F80" s="31"/>
      <c r="G80" s="31"/>
      <c r="H80" s="174"/>
      <c r="I80" s="31"/>
      <c r="J80" s="31"/>
    </row>
    <row r="81" spans="1:10" ht="19.5" customHeight="1">
      <c r="A81" s="143" t="s">
        <v>41</v>
      </c>
      <c r="B81" s="61"/>
      <c r="D81" s="174"/>
      <c r="E81" s="31"/>
      <c r="F81" s="31"/>
      <c r="G81" s="31"/>
      <c r="H81" s="174"/>
      <c r="I81" s="31"/>
      <c r="J81" s="31"/>
    </row>
    <row r="82" spans="1:10" ht="19.5" customHeight="1">
      <c r="A82" s="142" t="s">
        <v>197</v>
      </c>
      <c r="B82" s="61"/>
      <c r="D82" s="174">
        <v>3493155</v>
      </c>
      <c r="E82" s="31"/>
      <c r="F82" s="31">
        <v>4088634</v>
      </c>
      <c r="G82" s="31"/>
      <c r="H82" s="174">
        <v>3081604</v>
      </c>
      <c r="I82" s="31"/>
      <c r="J82" s="31">
        <v>3959409</v>
      </c>
    </row>
    <row r="83" spans="1:10" ht="19.5" customHeight="1">
      <c r="A83" s="142" t="s">
        <v>198</v>
      </c>
      <c r="B83" s="61"/>
      <c r="D83" s="174">
        <v>6464</v>
      </c>
      <c r="E83" s="31"/>
      <c r="F83" s="31">
        <v>8559</v>
      </c>
      <c r="G83" s="31"/>
      <c r="H83" s="174">
        <v>0</v>
      </c>
      <c r="I83" s="39"/>
      <c r="J83" s="31">
        <v>0</v>
      </c>
    </row>
    <row r="84" spans="1:10" ht="19.5" customHeight="1">
      <c r="A84" s="56" t="s">
        <v>67</v>
      </c>
      <c r="B84" s="61"/>
      <c r="D84" s="174"/>
      <c r="E84" s="31"/>
      <c r="F84" s="31"/>
      <c r="G84" s="31"/>
      <c r="H84" s="174"/>
      <c r="I84" s="31"/>
      <c r="J84" s="31"/>
    </row>
    <row r="85" spans="1:10" ht="19.5" customHeight="1">
      <c r="A85" s="142" t="s">
        <v>197</v>
      </c>
      <c r="B85" s="61"/>
      <c r="D85" s="174">
        <v>3450437</v>
      </c>
      <c r="E85" s="31"/>
      <c r="F85" s="31">
        <v>3780603</v>
      </c>
      <c r="G85" s="31"/>
      <c r="H85" s="174">
        <v>3018230</v>
      </c>
      <c r="I85" s="31"/>
      <c r="J85" s="31">
        <v>3659394</v>
      </c>
    </row>
    <row r="86" spans="1:10" ht="19.5" customHeight="1">
      <c r="A86" s="142" t="s">
        <v>198</v>
      </c>
      <c r="B86" s="61"/>
      <c r="D86" s="174">
        <v>6468</v>
      </c>
      <c r="E86" s="31"/>
      <c r="F86" s="31">
        <v>8558</v>
      </c>
      <c r="G86" s="31"/>
      <c r="H86" s="174">
        <v>0</v>
      </c>
      <c r="I86" s="39"/>
      <c r="J86" s="31">
        <v>0</v>
      </c>
    </row>
    <row r="87" spans="1:10" ht="19.5" customHeight="1">
      <c r="B87" s="135"/>
      <c r="D87" s="174"/>
      <c r="E87" s="31"/>
      <c r="F87" s="31"/>
      <c r="G87" s="31"/>
      <c r="H87" s="174"/>
      <c r="I87" s="31"/>
      <c r="J87" s="31"/>
    </row>
    <row r="88" spans="1:10" ht="19.5" customHeight="1">
      <c r="A88" s="137" t="s">
        <v>115</v>
      </c>
      <c r="B88" s="135"/>
      <c r="D88" s="174"/>
      <c r="E88" s="31"/>
      <c r="F88" s="31"/>
      <c r="G88" s="31"/>
      <c r="H88" s="174"/>
      <c r="I88" s="31"/>
      <c r="J88" s="31"/>
    </row>
    <row r="89" spans="1:10" ht="19.5" customHeight="1">
      <c r="A89" s="142" t="s">
        <v>140</v>
      </c>
      <c r="B89" s="134">
        <v>37</v>
      </c>
      <c r="D89" s="177">
        <v>4.13</v>
      </c>
      <c r="E89" s="41"/>
      <c r="F89" s="41">
        <v>4.83</v>
      </c>
      <c r="G89" s="31"/>
      <c r="H89" s="177">
        <v>3.64</v>
      </c>
      <c r="I89" s="31"/>
      <c r="J89" s="41">
        <v>4.68</v>
      </c>
    </row>
    <row r="90" spans="1:10" ht="19.5" customHeight="1">
      <c r="A90" s="142"/>
      <c r="B90" s="134"/>
      <c r="D90" s="41"/>
      <c r="E90" s="41"/>
      <c r="F90" s="41"/>
      <c r="G90" s="31"/>
      <c r="H90" s="41"/>
      <c r="I90" s="31"/>
      <c r="J90" s="41"/>
    </row>
    <row r="91" spans="1:10" ht="21.75" customHeight="1">
      <c r="A91" s="142"/>
      <c r="B91" s="134"/>
      <c r="D91" s="41"/>
      <c r="E91" s="41"/>
      <c r="F91" s="41"/>
      <c r="G91" s="31"/>
      <c r="H91" s="41"/>
      <c r="I91" s="31"/>
      <c r="J91" s="41"/>
    </row>
    <row r="92" spans="1:10" ht="19.5" customHeight="1">
      <c r="A92" s="142"/>
      <c r="B92" s="134"/>
      <c r="D92" s="41"/>
      <c r="E92" s="41"/>
      <c r="F92" s="41"/>
      <c r="G92" s="31"/>
      <c r="H92" s="41"/>
      <c r="I92" s="31"/>
      <c r="J92" s="41"/>
    </row>
    <row r="93" spans="1:10" ht="19.5" customHeight="1">
      <c r="A93" s="142"/>
      <c r="B93" s="134"/>
      <c r="D93" s="41"/>
      <c r="E93" s="41"/>
      <c r="F93" s="41"/>
      <c r="G93" s="31"/>
      <c r="H93" s="41"/>
      <c r="I93" s="31"/>
      <c r="J93" s="41"/>
    </row>
    <row r="94" spans="1:10" ht="19.5" customHeight="1">
      <c r="A94" s="142"/>
      <c r="B94" s="134"/>
      <c r="D94" s="41"/>
      <c r="E94" s="41"/>
      <c r="F94" s="41"/>
      <c r="G94" s="31"/>
      <c r="H94" s="41"/>
      <c r="I94" s="31"/>
      <c r="J94" s="41"/>
    </row>
    <row r="95" spans="1:10" ht="19.5" customHeight="1">
      <c r="A95" s="142"/>
      <c r="B95" s="134"/>
      <c r="D95" s="41"/>
      <c r="E95" s="41"/>
      <c r="F95" s="41"/>
      <c r="G95" s="31"/>
      <c r="H95" s="41"/>
      <c r="I95" s="31"/>
      <c r="J95" s="41"/>
    </row>
    <row r="96" spans="1:10" ht="17">
      <c r="A96" s="142"/>
      <c r="B96" s="134"/>
      <c r="D96" s="41"/>
      <c r="E96" s="41"/>
      <c r="F96" s="41"/>
      <c r="G96" s="31"/>
      <c r="H96" s="41"/>
      <c r="I96" s="31"/>
      <c r="J96" s="41"/>
    </row>
    <row r="97" spans="1:10" ht="19.5" customHeight="1">
      <c r="A97" s="61" t="s">
        <v>141</v>
      </c>
      <c r="B97" s="61"/>
      <c r="D97" s="269" t="s">
        <v>141</v>
      </c>
      <c r="E97" s="269"/>
      <c r="F97" s="269"/>
      <c r="G97" s="269"/>
      <c r="H97" s="269"/>
      <c r="I97" s="269"/>
      <c r="J97" s="269"/>
    </row>
    <row r="98" spans="1:10" ht="19.5" customHeight="1">
      <c r="A98" s="61" t="s">
        <v>223</v>
      </c>
      <c r="B98" s="2"/>
      <c r="C98" s="1"/>
      <c r="D98" s="271" t="s">
        <v>211</v>
      </c>
      <c r="E98" s="271"/>
      <c r="F98" s="271"/>
      <c r="G98" s="271"/>
      <c r="H98" s="271"/>
      <c r="I98" s="271"/>
      <c r="J98" s="271"/>
    </row>
    <row r="99" spans="1:10" ht="19.5" customHeight="1">
      <c r="A99" s="61" t="s">
        <v>224</v>
      </c>
      <c r="B99" s="24"/>
      <c r="C99" s="25"/>
      <c r="D99" s="271" t="s">
        <v>212</v>
      </c>
      <c r="E99" s="271"/>
      <c r="F99" s="271"/>
      <c r="G99" s="271"/>
      <c r="H99" s="271"/>
      <c r="I99" s="271"/>
      <c r="J99" s="271"/>
    </row>
    <row r="100" spans="1:10" ht="16.5" customHeight="1">
      <c r="B100" s="56"/>
      <c r="D100" s="269"/>
      <c r="E100" s="269"/>
      <c r="F100" s="269"/>
      <c r="G100" s="269"/>
      <c r="H100" s="269"/>
    </row>
    <row r="101" spans="1:10" ht="21.75" customHeight="1">
      <c r="A101" s="63" t="str">
        <f>A52</f>
        <v>หมายเหตุประกอบงบการเงินระหว่างกาลเป็นส่วนหนึ่งของงบการเงินระหว่างกาลนี้</v>
      </c>
      <c r="B101" s="63"/>
      <c r="C101" s="63"/>
      <c r="D101" s="146"/>
      <c r="E101" s="146"/>
      <c r="F101" s="146"/>
      <c r="G101" s="146"/>
      <c r="H101" s="146"/>
      <c r="I101" s="146"/>
      <c r="J101" s="146"/>
    </row>
  </sheetData>
  <mergeCells count="14">
    <mergeCell ref="A53:J53"/>
    <mergeCell ref="A1:J1"/>
    <mergeCell ref="A2:J2"/>
    <mergeCell ref="A3:J3"/>
    <mergeCell ref="D5:F5"/>
    <mergeCell ref="H5:J5"/>
    <mergeCell ref="D100:H100"/>
    <mergeCell ref="A54:J54"/>
    <mergeCell ref="A55:J55"/>
    <mergeCell ref="D57:F57"/>
    <mergeCell ref="H57:J57"/>
    <mergeCell ref="D98:J98"/>
    <mergeCell ref="D99:J99"/>
    <mergeCell ref="D97:J97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Z34"/>
  <sheetViews>
    <sheetView zoomScaleNormal="100" zoomScaleSheetLayoutView="115" workbookViewId="0"/>
  </sheetViews>
  <sheetFormatPr defaultColWidth="9.09765625" defaultRowHeight="20.149999999999999" customHeight="1"/>
  <cols>
    <col min="1" max="1" width="33.69921875" style="94" customWidth="1"/>
    <col min="2" max="2" width="5.8984375" style="94" customWidth="1"/>
    <col min="3" max="3" width="0.69921875" style="94" customWidth="1"/>
    <col min="4" max="4" width="8.3984375" style="237" customWidth="1"/>
    <col min="5" max="5" width="0.59765625" style="238" customWidth="1"/>
    <col min="6" max="6" width="7.296875" style="238" customWidth="1"/>
    <col min="7" max="7" width="0.59765625" style="238" customWidth="1"/>
    <col min="8" max="8" width="9.8984375" style="238" customWidth="1"/>
    <col min="9" max="9" width="0.59765625" style="238" customWidth="1"/>
    <col min="10" max="10" width="14.69921875" style="238" customWidth="1"/>
    <col min="11" max="11" width="0.59765625" style="238" customWidth="1"/>
    <col min="12" max="12" width="15" style="238" customWidth="1"/>
    <col min="13" max="13" width="0.59765625" style="238" customWidth="1"/>
    <col min="14" max="14" width="15.8984375" style="238" customWidth="1"/>
    <col min="15" max="15" width="0.59765625" style="238" customWidth="1"/>
    <col min="16" max="16" width="10.69921875" style="238" customWidth="1"/>
    <col min="17" max="17" width="0.59765625" style="238" customWidth="1"/>
    <col min="18" max="18" width="12.59765625" style="238" customWidth="1"/>
    <col min="19" max="19" width="0.59765625" style="238" customWidth="1"/>
    <col min="20" max="20" width="8.296875" style="238" customWidth="1"/>
    <col min="21" max="21" width="0.59765625" style="238" customWidth="1"/>
    <col min="22" max="22" width="9.3984375" style="238" customWidth="1"/>
    <col min="23" max="23" width="0.59765625" style="238" customWidth="1"/>
    <col min="24" max="24" width="8.3984375" style="238" customWidth="1"/>
    <col min="25" max="25" width="0.59765625" style="238" customWidth="1"/>
    <col min="26" max="26" width="9.8984375" style="238" customWidth="1"/>
    <col min="27" max="27" width="9.8984375" style="94" bestFit="1" customWidth="1"/>
    <col min="28" max="28" width="9.09765625" style="94"/>
    <col min="29" max="29" width="9.8984375" style="94" bestFit="1" customWidth="1"/>
    <col min="30" max="31" width="9.09765625" style="94"/>
    <col min="32" max="32" width="9.296875" style="94" bestFit="1" customWidth="1"/>
    <col min="33" max="34" width="9.09765625" style="94"/>
    <col min="35" max="35" width="9.296875" style="94" bestFit="1" customWidth="1"/>
    <col min="36" max="36" width="9.09765625" style="94"/>
    <col min="37" max="37" width="9.296875" style="94" bestFit="1" customWidth="1"/>
    <col min="38" max="38" width="9.09765625" style="94"/>
    <col min="39" max="39" width="9.296875" style="94" bestFit="1" customWidth="1"/>
    <col min="40" max="40" width="9.09765625" style="94"/>
    <col min="41" max="41" width="9.296875" style="94" bestFit="1" customWidth="1"/>
    <col min="42" max="42" width="9.09765625" style="94"/>
    <col min="43" max="43" width="10.59765625" style="94" bestFit="1" customWidth="1"/>
    <col min="44" max="16384" width="9.09765625" style="94"/>
  </cols>
  <sheetData>
    <row r="1" spans="1:26" ht="19.149999999999999" customHeight="1">
      <c r="A1" s="159" t="s">
        <v>207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00"/>
      <c r="Z1" s="100"/>
    </row>
    <row r="2" spans="1:26" ht="19.149999999999999" customHeight="1">
      <c r="A2" s="159" t="s">
        <v>103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00"/>
      <c r="Z2" s="100"/>
    </row>
    <row r="3" spans="1:26" ht="19.149999999999999" customHeight="1">
      <c r="A3" s="158" t="str">
        <f>+'12-13(6 เดือน)'!A55:J55</f>
        <v>สำหรับงวดหกเดือนสิ้นสุดวันที่ 30 มิถุนายน พ.ศ. 2566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00"/>
      <c r="Z3" s="100"/>
    </row>
    <row r="4" spans="1:26" ht="19.149999999999999" customHeight="1">
      <c r="A4" s="92"/>
      <c r="B4" s="92"/>
      <c r="C4" s="92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1:26" ht="19" customHeight="1">
      <c r="A5" s="95"/>
      <c r="B5" s="95"/>
      <c r="C5" s="159"/>
      <c r="D5" s="275" t="s">
        <v>106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158"/>
      <c r="Z5" s="152" t="s">
        <v>206</v>
      </c>
    </row>
    <row r="6" spans="1:26" ht="19" customHeight="1">
      <c r="A6" s="95"/>
      <c r="B6" s="95"/>
      <c r="C6" s="159"/>
      <c r="D6" s="276" t="s">
        <v>68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97"/>
      <c r="X6" s="97"/>
      <c r="Y6" s="97"/>
      <c r="Z6" s="97"/>
    </row>
    <row r="7" spans="1:26" s="95" customFormat="1" ht="19" customHeight="1">
      <c r="C7" s="98"/>
      <c r="D7" s="97"/>
      <c r="E7" s="97"/>
      <c r="F7" s="99"/>
      <c r="G7" s="97"/>
      <c r="H7" s="99"/>
      <c r="I7" s="100"/>
      <c r="J7" s="278" t="s">
        <v>54</v>
      </c>
      <c r="K7" s="278"/>
      <c r="L7" s="278"/>
      <c r="M7" s="278"/>
      <c r="N7" s="278"/>
      <c r="O7" s="278"/>
      <c r="P7" s="278"/>
      <c r="Q7" s="101"/>
      <c r="R7" s="263" t="s">
        <v>100</v>
      </c>
      <c r="S7" s="100"/>
      <c r="T7" s="97"/>
      <c r="U7" s="97"/>
      <c r="V7" s="97"/>
      <c r="W7" s="97"/>
      <c r="X7" s="97"/>
      <c r="Y7" s="97"/>
      <c r="Z7" s="97"/>
    </row>
    <row r="8" spans="1:26" s="95" customFormat="1" ht="19" customHeight="1">
      <c r="C8" s="98"/>
      <c r="D8" s="97"/>
      <c r="E8" s="97"/>
      <c r="F8" s="99"/>
      <c r="G8" s="97"/>
      <c r="H8" s="99"/>
      <c r="I8" s="100"/>
      <c r="J8" s="149" t="s">
        <v>165</v>
      </c>
      <c r="K8" s="97"/>
      <c r="M8" s="97"/>
      <c r="N8" s="97"/>
      <c r="O8" s="97"/>
      <c r="P8" s="97"/>
      <c r="Q8" s="101"/>
      <c r="R8" s="97"/>
      <c r="S8" s="97"/>
      <c r="T8" s="97"/>
      <c r="U8" s="97"/>
      <c r="V8" s="97"/>
      <c r="W8" s="97"/>
      <c r="X8" s="97"/>
      <c r="Y8" s="97"/>
      <c r="Z8" s="97"/>
    </row>
    <row r="9" spans="1:26" s="95" customFormat="1" ht="19" customHeight="1">
      <c r="C9" s="98"/>
      <c r="D9" s="97"/>
      <c r="E9" s="97"/>
      <c r="F9" s="99"/>
      <c r="G9" s="97"/>
      <c r="H9" s="99"/>
      <c r="I9" s="100"/>
      <c r="J9" s="150" t="s">
        <v>166</v>
      </c>
      <c r="K9" s="97"/>
      <c r="L9" s="149" t="s">
        <v>165</v>
      </c>
      <c r="M9" s="97"/>
      <c r="N9" s="97"/>
      <c r="O9" s="97"/>
      <c r="P9" s="106" t="s">
        <v>247</v>
      </c>
      <c r="Q9" s="101"/>
      <c r="R9" s="97"/>
      <c r="S9" s="97"/>
      <c r="T9" s="97"/>
      <c r="U9" s="97"/>
      <c r="V9" s="97"/>
      <c r="W9" s="97"/>
      <c r="X9" s="97"/>
      <c r="Y9" s="97"/>
      <c r="Z9" s="97"/>
    </row>
    <row r="10" spans="1:26" s="95" customFormat="1" ht="19" customHeight="1">
      <c r="C10" s="102"/>
      <c r="D10" s="103"/>
      <c r="E10" s="103"/>
      <c r="F10" s="103"/>
      <c r="G10" s="103"/>
      <c r="H10" s="103"/>
      <c r="I10" s="104"/>
      <c r="J10" s="151" t="s">
        <v>167</v>
      </c>
      <c r="K10" s="105"/>
      <c r="L10" s="150" t="s">
        <v>168</v>
      </c>
      <c r="M10" s="104"/>
      <c r="N10" s="104"/>
      <c r="O10" s="104"/>
      <c r="P10" s="106" t="s">
        <v>249</v>
      </c>
      <c r="Q10" s="104"/>
      <c r="R10" s="104"/>
      <c r="S10" s="103"/>
      <c r="T10" s="103"/>
      <c r="U10" s="103"/>
      <c r="V10" s="103"/>
      <c r="W10" s="103"/>
      <c r="X10" s="103"/>
      <c r="Y10" s="103"/>
      <c r="Z10" s="103"/>
    </row>
    <row r="11" spans="1:26" s="95" customFormat="1" ht="19" customHeight="1">
      <c r="C11" s="102"/>
      <c r="D11" s="103"/>
      <c r="E11" s="104"/>
      <c r="F11" s="103"/>
      <c r="G11" s="104"/>
      <c r="H11" s="151" t="s">
        <v>245</v>
      </c>
      <c r="I11" s="107"/>
      <c r="J11" s="151" t="s">
        <v>169</v>
      </c>
      <c r="K11" s="105"/>
      <c r="L11" s="150" t="s">
        <v>170</v>
      </c>
      <c r="M11" s="107"/>
      <c r="N11" s="105" t="s">
        <v>79</v>
      </c>
      <c r="O11" s="104"/>
      <c r="P11" s="106" t="s">
        <v>248</v>
      </c>
      <c r="Q11" s="104"/>
      <c r="R11" s="103"/>
      <c r="S11" s="103"/>
      <c r="T11" s="105" t="s">
        <v>9</v>
      </c>
      <c r="U11" s="103"/>
      <c r="V11" s="105" t="s">
        <v>143</v>
      </c>
      <c r="W11" s="103"/>
      <c r="X11" s="105" t="s">
        <v>69</v>
      </c>
      <c r="Y11" s="103"/>
      <c r="Z11" s="103"/>
    </row>
    <row r="12" spans="1:26" s="95" customFormat="1" ht="19" customHeight="1">
      <c r="A12" s="108"/>
      <c r="B12" s="108"/>
      <c r="C12" s="109"/>
      <c r="D12" s="105" t="s">
        <v>10</v>
      </c>
      <c r="E12" s="105"/>
      <c r="F12" s="105" t="s">
        <v>11</v>
      </c>
      <c r="G12" s="105"/>
      <c r="H12" s="150" t="s">
        <v>246</v>
      </c>
      <c r="I12" s="110"/>
      <c r="J12" s="150" t="s">
        <v>171</v>
      </c>
      <c r="K12" s="105"/>
      <c r="L12" s="150" t="s">
        <v>172</v>
      </c>
      <c r="M12" s="110"/>
      <c r="N12" s="105" t="s">
        <v>80</v>
      </c>
      <c r="O12" s="103"/>
      <c r="P12" s="106" t="s">
        <v>142</v>
      </c>
      <c r="Q12" s="104"/>
      <c r="R12" s="105" t="s">
        <v>72</v>
      </c>
      <c r="S12" s="103"/>
      <c r="T12" s="105" t="s">
        <v>12</v>
      </c>
      <c r="U12" s="103"/>
      <c r="V12" s="150" t="s">
        <v>208</v>
      </c>
      <c r="W12" s="103"/>
      <c r="X12" s="105" t="s">
        <v>70</v>
      </c>
      <c r="Y12" s="103"/>
      <c r="Z12" s="105"/>
    </row>
    <row r="13" spans="1:26" ht="19" customHeight="1">
      <c r="A13" s="112"/>
      <c r="B13" s="96" t="s">
        <v>97</v>
      </c>
      <c r="C13" s="98"/>
      <c r="D13" s="113" t="s">
        <v>13</v>
      </c>
      <c r="E13" s="105"/>
      <c r="F13" s="113" t="s">
        <v>14</v>
      </c>
      <c r="G13" s="105"/>
      <c r="H13" s="152" t="s">
        <v>0</v>
      </c>
      <c r="I13" s="110"/>
      <c r="J13" s="152" t="s">
        <v>173</v>
      </c>
      <c r="K13" s="150"/>
      <c r="L13" s="152" t="s">
        <v>173</v>
      </c>
      <c r="M13" s="110"/>
      <c r="N13" s="113" t="s">
        <v>65</v>
      </c>
      <c r="O13" s="111"/>
      <c r="P13" s="114" t="s">
        <v>144</v>
      </c>
      <c r="Q13" s="111"/>
      <c r="R13" s="113" t="s">
        <v>15</v>
      </c>
      <c r="S13" s="110"/>
      <c r="T13" s="113" t="s">
        <v>16</v>
      </c>
      <c r="U13" s="110"/>
      <c r="V13" s="113" t="s">
        <v>209</v>
      </c>
      <c r="W13" s="110"/>
      <c r="X13" s="113" t="s">
        <v>71</v>
      </c>
      <c r="Y13" s="110"/>
      <c r="Z13" s="113" t="s">
        <v>210</v>
      </c>
    </row>
    <row r="14" spans="1:26" ht="8.15" customHeight="1">
      <c r="A14" s="115"/>
      <c r="B14" s="115"/>
      <c r="C14" s="116"/>
      <c r="D14" s="117"/>
      <c r="E14" s="118"/>
      <c r="F14" s="119"/>
      <c r="G14" s="118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20"/>
      <c r="T14" s="118"/>
      <c r="U14" s="120"/>
      <c r="V14" s="120"/>
      <c r="W14" s="120"/>
      <c r="X14" s="118"/>
      <c r="Y14" s="120"/>
      <c r="Z14" s="118"/>
    </row>
    <row r="15" spans="1:26" ht="19" customHeight="1">
      <c r="A15" s="112" t="s">
        <v>221</v>
      </c>
      <c r="B15" s="121"/>
      <c r="C15" s="131"/>
      <c r="D15" s="126">
        <v>8467511</v>
      </c>
      <c r="E15" s="123"/>
      <c r="F15" s="126">
        <v>9356233</v>
      </c>
      <c r="G15" s="123"/>
      <c r="H15" s="126">
        <v>0</v>
      </c>
      <c r="I15" s="123"/>
      <c r="J15" s="126">
        <v>-16381</v>
      </c>
      <c r="K15" s="126"/>
      <c r="L15" s="126">
        <v>-139386</v>
      </c>
      <c r="M15" s="127"/>
      <c r="N15" s="126">
        <v>28557</v>
      </c>
      <c r="O15" s="123"/>
      <c r="P15" s="126">
        <v>-158337</v>
      </c>
      <c r="Q15" s="123"/>
      <c r="R15" s="126">
        <v>852337</v>
      </c>
      <c r="S15" s="123"/>
      <c r="T15" s="126">
        <v>32655567</v>
      </c>
      <c r="U15" s="123"/>
      <c r="V15" s="126">
        <f>SUM(D15:T15)</f>
        <v>51046101</v>
      </c>
      <c r="W15" s="118"/>
      <c r="X15" s="124">
        <v>116054</v>
      </c>
      <c r="Y15" s="118"/>
      <c r="Z15" s="126">
        <f>SUM(V15:X15)</f>
        <v>51162155</v>
      </c>
    </row>
    <row r="16" spans="1:26" ht="19" customHeight="1">
      <c r="A16" s="92" t="s">
        <v>105</v>
      </c>
      <c r="B16" s="125">
        <v>32</v>
      </c>
      <c r="C16" s="122"/>
      <c r="D16" s="126">
        <v>0</v>
      </c>
      <c r="E16" s="123"/>
      <c r="F16" s="126">
        <v>0</v>
      </c>
      <c r="G16" s="123"/>
      <c r="H16" s="126">
        <v>0</v>
      </c>
      <c r="I16" s="123"/>
      <c r="J16" s="126">
        <v>0</v>
      </c>
      <c r="K16" s="126"/>
      <c r="L16" s="126">
        <v>0</v>
      </c>
      <c r="M16" s="127"/>
      <c r="N16" s="124">
        <v>0</v>
      </c>
      <c r="O16" s="123"/>
      <c r="P16" s="126">
        <v>0</v>
      </c>
      <c r="Q16" s="118"/>
      <c r="R16" s="126">
        <v>0</v>
      </c>
      <c r="S16" s="118"/>
      <c r="T16" s="124">
        <v>-1861175</v>
      </c>
      <c r="U16" s="118"/>
      <c r="V16" s="126">
        <f>SUM(D16:T16)</f>
        <v>-1861175</v>
      </c>
      <c r="W16" s="118"/>
      <c r="X16" s="124">
        <v>0</v>
      </c>
      <c r="Y16" s="118"/>
      <c r="Z16" s="126">
        <f>SUM(V16:X16)</f>
        <v>-1861175</v>
      </c>
    </row>
    <row r="17" spans="1:26" ht="19" customHeight="1">
      <c r="A17" s="92" t="s">
        <v>81</v>
      </c>
      <c r="B17" s="125">
        <v>33</v>
      </c>
      <c r="C17" s="116"/>
      <c r="D17" s="126">
        <v>0</v>
      </c>
      <c r="E17" s="119"/>
      <c r="F17" s="126">
        <v>0</v>
      </c>
      <c r="G17" s="119"/>
      <c r="H17" s="126">
        <v>0</v>
      </c>
      <c r="I17" s="119"/>
      <c r="J17" s="123">
        <v>-376849</v>
      </c>
      <c r="K17" s="123"/>
      <c r="L17" s="123">
        <v>-8197</v>
      </c>
      <c r="M17" s="119"/>
      <c r="N17" s="118">
        <v>77015</v>
      </c>
      <c r="O17" s="118"/>
      <c r="P17" s="126">
        <v>0</v>
      </c>
      <c r="Q17" s="119"/>
      <c r="R17" s="126">
        <v>0</v>
      </c>
      <c r="S17" s="119"/>
      <c r="T17" s="118">
        <v>4088634</v>
      </c>
      <c r="U17" s="118"/>
      <c r="V17" s="126">
        <f>SUM(D17:T17)</f>
        <v>3780603</v>
      </c>
      <c r="W17" s="118"/>
      <c r="X17" s="120">
        <v>8558</v>
      </c>
      <c r="Y17" s="118"/>
      <c r="Z17" s="126">
        <f>SUM(V17:X17)</f>
        <v>3789161</v>
      </c>
    </row>
    <row r="18" spans="1:26" ht="19" customHeight="1">
      <c r="A18" s="92" t="s">
        <v>213</v>
      </c>
      <c r="B18" s="125">
        <v>33</v>
      </c>
      <c r="C18" s="116"/>
      <c r="D18" s="126">
        <v>0</v>
      </c>
      <c r="E18" s="119"/>
      <c r="F18" s="126">
        <v>0</v>
      </c>
      <c r="G18" s="119"/>
      <c r="H18" s="126">
        <v>0</v>
      </c>
      <c r="I18" s="119"/>
      <c r="J18" s="123">
        <v>0</v>
      </c>
      <c r="K18" s="123"/>
      <c r="L18" s="123">
        <v>-64378</v>
      </c>
      <c r="M18" s="119"/>
      <c r="N18" s="118">
        <v>12854</v>
      </c>
      <c r="O18" s="118"/>
      <c r="P18" s="126">
        <v>0</v>
      </c>
      <c r="Q18" s="119"/>
      <c r="R18" s="126">
        <v>0</v>
      </c>
      <c r="S18" s="119"/>
      <c r="T18" s="118">
        <v>51524</v>
      </c>
      <c r="U18" s="118"/>
      <c r="V18" s="126">
        <f>SUM(D18:T18)</f>
        <v>0</v>
      </c>
      <c r="W18" s="118"/>
      <c r="X18" s="120">
        <v>0</v>
      </c>
      <c r="Y18" s="118"/>
      <c r="Z18" s="126">
        <f>SUM(V18:X18)</f>
        <v>0</v>
      </c>
    </row>
    <row r="19" spans="1:26" ht="19" customHeight="1">
      <c r="A19" s="92" t="s">
        <v>82</v>
      </c>
      <c r="B19" s="125"/>
      <c r="C19" s="116"/>
      <c r="D19" s="128">
        <v>0</v>
      </c>
      <c r="E19" s="119"/>
      <c r="F19" s="128">
        <v>0</v>
      </c>
      <c r="G19" s="119"/>
      <c r="H19" s="128">
        <v>0</v>
      </c>
      <c r="I19" s="119"/>
      <c r="J19" s="129">
        <v>0</v>
      </c>
      <c r="K19" s="123"/>
      <c r="L19" s="129">
        <v>0</v>
      </c>
      <c r="M19" s="119"/>
      <c r="N19" s="130">
        <v>0</v>
      </c>
      <c r="O19" s="118"/>
      <c r="P19" s="128">
        <v>0</v>
      </c>
      <c r="Q19" s="119"/>
      <c r="R19" s="128">
        <v>0</v>
      </c>
      <c r="S19" s="119"/>
      <c r="T19" s="130">
        <v>0</v>
      </c>
      <c r="U19" s="118"/>
      <c r="V19" s="204">
        <f>SUM(D19:T19)</f>
        <v>0</v>
      </c>
      <c r="W19" s="118"/>
      <c r="X19" s="130">
        <v>-27263</v>
      </c>
      <c r="Y19" s="118"/>
      <c r="Z19" s="204">
        <f>SUM(V19:X19)</f>
        <v>-27263</v>
      </c>
    </row>
    <row r="20" spans="1:26" ht="8.15" customHeight="1">
      <c r="A20" s="92"/>
      <c r="B20" s="115"/>
      <c r="C20" s="116"/>
      <c r="D20" s="118"/>
      <c r="E20" s="118"/>
      <c r="F20" s="118"/>
      <c r="G20" s="118"/>
      <c r="H20" s="118"/>
      <c r="I20" s="118"/>
      <c r="J20" s="118"/>
      <c r="K20" s="118"/>
      <c r="L20" s="118"/>
      <c r="M20" s="124"/>
      <c r="N20" s="118"/>
      <c r="O20" s="124"/>
      <c r="P20" s="118"/>
      <c r="Q20" s="124"/>
      <c r="R20" s="118"/>
      <c r="S20" s="124"/>
      <c r="T20" s="118"/>
      <c r="U20" s="123"/>
      <c r="V20" s="118"/>
      <c r="W20" s="118"/>
      <c r="X20" s="118"/>
      <c r="Y20" s="118"/>
      <c r="Z20" s="124"/>
    </row>
    <row r="21" spans="1:26" ht="19" customHeight="1" thickBot="1">
      <c r="A21" s="112" t="s">
        <v>222</v>
      </c>
      <c r="B21" s="121"/>
      <c r="C21" s="131"/>
      <c r="D21" s="132">
        <f>SUM(D15:D19)</f>
        <v>8467511</v>
      </c>
      <c r="E21" s="123"/>
      <c r="F21" s="132">
        <f>SUM(F15:F19)</f>
        <v>9356233</v>
      </c>
      <c r="G21" s="123"/>
      <c r="H21" s="132">
        <f>SUM(H15:H19)</f>
        <v>0</v>
      </c>
      <c r="I21" s="123"/>
      <c r="J21" s="132">
        <f>SUM(J15:J19)</f>
        <v>-393230</v>
      </c>
      <c r="K21" s="126"/>
      <c r="L21" s="132">
        <f>SUM(L15:L19)</f>
        <v>-211961</v>
      </c>
      <c r="M21" s="127"/>
      <c r="N21" s="132">
        <f>SUM(N15:N19)</f>
        <v>118426</v>
      </c>
      <c r="O21" s="123"/>
      <c r="P21" s="132">
        <f>SUM(P15:P19)</f>
        <v>-158337</v>
      </c>
      <c r="Q21" s="123"/>
      <c r="R21" s="132">
        <f>SUM(R15:R19)</f>
        <v>852337</v>
      </c>
      <c r="S21" s="123"/>
      <c r="T21" s="132">
        <f>SUM(T15:T19)</f>
        <v>34934550</v>
      </c>
      <c r="U21" s="123"/>
      <c r="V21" s="132">
        <f>SUM(V15:V19)</f>
        <v>52965529</v>
      </c>
      <c r="W21" s="123"/>
      <c r="X21" s="132">
        <f>SUM(X15:X19)</f>
        <v>97349</v>
      </c>
      <c r="Y21" s="123"/>
      <c r="Z21" s="132">
        <f>SUM(Z15:Z19)</f>
        <v>53062878</v>
      </c>
    </row>
    <row r="22" spans="1:26" ht="19" customHeight="1" thickTop="1">
      <c r="A22" s="121"/>
      <c r="B22" s="121"/>
      <c r="C22" s="131"/>
      <c r="D22" s="126"/>
      <c r="E22" s="123"/>
      <c r="F22" s="126"/>
      <c r="G22" s="123"/>
      <c r="H22" s="126"/>
      <c r="I22" s="123"/>
      <c r="J22" s="126"/>
      <c r="K22" s="126"/>
      <c r="L22" s="126"/>
      <c r="M22" s="127"/>
      <c r="N22" s="126"/>
      <c r="O22" s="123"/>
      <c r="P22" s="126"/>
      <c r="Q22" s="123"/>
      <c r="R22" s="126"/>
      <c r="S22" s="123"/>
      <c r="T22" s="126"/>
      <c r="U22" s="123"/>
      <c r="V22" s="126"/>
      <c r="W22" s="123"/>
      <c r="X22" s="126"/>
      <c r="Y22" s="123"/>
      <c r="Z22" s="126"/>
    </row>
    <row r="23" spans="1:26" ht="19" customHeight="1">
      <c r="A23" s="112" t="s">
        <v>243</v>
      </c>
      <c r="B23" s="121"/>
      <c r="C23" s="131"/>
      <c r="D23" s="184">
        <v>8467511</v>
      </c>
      <c r="E23" s="123"/>
      <c r="F23" s="184">
        <v>9356233</v>
      </c>
      <c r="G23" s="123"/>
      <c r="H23" s="184">
        <v>3184565</v>
      </c>
      <c r="I23" s="123"/>
      <c r="J23" s="184">
        <v>-171355</v>
      </c>
      <c r="K23" s="126"/>
      <c r="L23" s="184">
        <v>-299407</v>
      </c>
      <c r="M23" s="127"/>
      <c r="N23" s="184">
        <v>-545462</v>
      </c>
      <c r="O23" s="123"/>
      <c r="P23" s="184">
        <v>-158337</v>
      </c>
      <c r="Q23" s="123"/>
      <c r="R23" s="184">
        <v>852337</v>
      </c>
      <c r="S23" s="123"/>
      <c r="T23" s="184">
        <v>37137439</v>
      </c>
      <c r="U23" s="123"/>
      <c r="V23" s="184">
        <f>SUM(D23:T23)</f>
        <v>57823524</v>
      </c>
      <c r="W23" s="118"/>
      <c r="X23" s="186">
        <v>287922</v>
      </c>
      <c r="Y23" s="118"/>
      <c r="Z23" s="184">
        <f>SUM(V23:X23)</f>
        <v>58111446</v>
      </c>
    </row>
    <row r="24" spans="1:26" ht="19" customHeight="1">
      <c r="A24" s="92" t="s">
        <v>105</v>
      </c>
      <c r="B24" s="125">
        <v>32</v>
      </c>
      <c r="C24" s="122"/>
      <c r="D24" s="184">
        <v>0</v>
      </c>
      <c r="E24" s="123"/>
      <c r="F24" s="184">
        <v>0</v>
      </c>
      <c r="G24" s="123"/>
      <c r="H24" s="184">
        <v>0</v>
      </c>
      <c r="I24" s="123"/>
      <c r="J24" s="184">
        <v>0</v>
      </c>
      <c r="K24" s="126"/>
      <c r="L24" s="184">
        <v>0</v>
      </c>
      <c r="M24" s="127"/>
      <c r="N24" s="186">
        <v>0</v>
      </c>
      <c r="O24" s="123"/>
      <c r="P24" s="184">
        <v>0</v>
      </c>
      <c r="Q24" s="118"/>
      <c r="R24" s="184">
        <v>0</v>
      </c>
      <c r="S24" s="118"/>
      <c r="T24" s="186">
        <v>-1270072</v>
      </c>
      <c r="U24" s="118"/>
      <c r="V24" s="184">
        <f>SUM(D24:T24)</f>
        <v>-1270072</v>
      </c>
      <c r="W24" s="118"/>
      <c r="X24" s="186">
        <v>0</v>
      </c>
      <c r="Y24" s="118"/>
      <c r="Z24" s="184">
        <f>SUM(V24:X24)</f>
        <v>-1270072</v>
      </c>
    </row>
    <row r="25" spans="1:26" ht="19" customHeight="1">
      <c r="A25" s="92" t="s">
        <v>81</v>
      </c>
      <c r="B25" s="125">
        <v>33</v>
      </c>
      <c r="C25" s="116"/>
      <c r="D25" s="184">
        <v>0</v>
      </c>
      <c r="E25" s="119"/>
      <c r="F25" s="184">
        <v>0</v>
      </c>
      <c r="G25" s="119"/>
      <c r="H25" s="184">
        <v>0</v>
      </c>
      <c r="I25" s="119"/>
      <c r="J25" s="185">
        <v>-97309</v>
      </c>
      <c r="K25" s="123"/>
      <c r="L25" s="185">
        <v>43845</v>
      </c>
      <c r="M25" s="119"/>
      <c r="N25" s="187">
        <v>10746</v>
      </c>
      <c r="O25" s="118"/>
      <c r="P25" s="184">
        <v>0</v>
      </c>
      <c r="Q25" s="119"/>
      <c r="R25" s="184">
        <v>0</v>
      </c>
      <c r="S25" s="119"/>
      <c r="T25" s="187">
        <v>3493155</v>
      </c>
      <c r="U25" s="118"/>
      <c r="V25" s="184">
        <f>SUM(D25:T25)</f>
        <v>3450437</v>
      </c>
      <c r="W25" s="118"/>
      <c r="X25" s="188">
        <v>6468</v>
      </c>
      <c r="Y25" s="118"/>
      <c r="Z25" s="184">
        <f>SUM(V25:X25)</f>
        <v>3456905</v>
      </c>
    </row>
    <row r="26" spans="1:26" ht="19" customHeight="1">
      <c r="A26" s="92" t="s">
        <v>213</v>
      </c>
      <c r="B26" s="125">
        <v>33</v>
      </c>
      <c r="C26" s="116"/>
      <c r="D26" s="184">
        <v>0</v>
      </c>
      <c r="E26" s="119"/>
      <c r="F26" s="184">
        <v>0</v>
      </c>
      <c r="G26" s="119"/>
      <c r="H26" s="184">
        <v>-9463</v>
      </c>
      <c r="I26" s="119"/>
      <c r="J26" s="185">
        <v>0</v>
      </c>
      <c r="K26" s="123"/>
      <c r="L26" s="185">
        <v>-80148</v>
      </c>
      <c r="M26" s="119"/>
      <c r="N26" s="187">
        <v>17796</v>
      </c>
      <c r="O26" s="118"/>
      <c r="P26" s="184">
        <v>0</v>
      </c>
      <c r="Q26" s="119"/>
      <c r="R26" s="184">
        <v>0</v>
      </c>
      <c r="S26" s="119"/>
      <c r="T26" s="187">
        <v>71815</v>
      </c>
      <c r="U26" s="118"/>
      <c r="V26" s="184">
        <f>SUM(D26:T26)</f>
        <v>0</v>
      </c>
      <c r="W26" s="118"/>
      <c r="X26" s="188">
        <v>0</v>
      </c>
      <c r="Y26" s="118"/>
      <c r="Z26" s="184">
        <f>SUM(V26:X26)</f>
        <v>0</v>
      </c>
    </row>
    <row r="27" spans="1:26" ht="19" customHeight="1">
      <c r="A27" s="92" t="s">
        <v>82</v>
      </c>
      <c r="B27" s="125"/>
      <c r="C27" s="116"/>
      <c r="D27" s="189">
        <v>0</v>
      </c>
      <c r="E27" s="119"/>
      <c r="F27" s="189">
        <v>0</v>
      </c>
      <c r="G27" s="119"/>
      <c r="H27" s="189">
        <v>0</v>
      </c>
      <c r="I27" s="119"/>
      <c r="J27" s="190">
        <v>0</v>
      </c>
      <c r="K27" s="123"/>
      <c r="L27" s="190">
        <v>0</v>
      </c>
      <c r="M27" s="119"/>
      <c r="N27" s="191">
        <v>0</v>
      </c>
      <c r="O27" s="118"/>
      <c r="P27" s="189">
        <v>0</v>
      </c>
      <c r="Q27" s="119"/>
      <c r="R27" s="189">
        <v>0</v>
      </c>
      <c r="S27" s="119"/>
      <c r="T27" s="191">
        <v>0</v>
      </c>
      <c r="U27" s="118"/>
      <c r="V27" s="205">
        <f>SUM(D27:T27)</f>
        <v>0</v>
      </c>
      <c r="W27" s="118"/>
      <c r="X27" s="191">
        <v>-93</v>
      </c>
      <c r="Y27" s="118"/>
      <c r="Z27" s="205">
        <f>SUM(V27:X27)</f>
        <v>-93</v>
      </c>
    </row>
    <row r="28" spans="1:26" ht="8.15" customHeight="1">
      <c r="A28" s="92"/>
      <c r="B28" s="115"/>
      <c r="C28" s="116"/>
      <c r="D28" s="187"/>
      <c r="E28" s="118"/>
      <c r="F28" s="187"/>
      <c r="G28" s="118"/>
      <c r="H28" s="187"/>
      <c r="I28" s="118"/>
      <c r="J28" s="187"/>
      <c r="K28" s="118"/>
      <c r="L28" s="187"/>
      <c r="M28" s="124"/>
      <c r="N28" s="187"/>
      <c r="O28" s="124"/>
      <c r="P28" s="187"/>
      <c r="Q28" s="124"/>
      <c r="R28" s="187"/>
      <c r="S28" s="124"/>
      <c r="T28" s="187"/>
      <c r="U28" s="123"/>
      <c r="V28" s="187"/>
      <c r="W28" s="118"/>
      <c r="X28" s="187"/>
      <c r="Y28" s="118"/>
      <c r="Z28" s="186"/>
    </row>
    <row r="29" spans="1:26" ht="19" customHeight="1" thickBot="1">
      <c r="A29" s="112" t="s">
        <v>244</v>
      </c>
      <c r="B29" s="121"/>
      <c r="C29" s="131"/>
      <c r="D29" s="192">
        <f>SUM(D23:D27)</f>
        <v>8467511</v>
      </c>
      <c r="E29" s="123"/>
      <c r="F29" s="192">
        <f>SUM(F23:F27)</f>
        <v>9356233</v>
      </c>
      <c r="G29" s="123"/>
      <c r="H29" s="192">
        <f>SUM(H23:H27)</f>
        <v>3175102</v>
      </c>
      <c r="I29" s="123"/>
      <c r="J29" s="192">
        <f>SUM(J23:J27)</f>
        <v>-268664</v>
      </c>
      <c r="K29" s="126"/>
      <c r="L29" s="192">
        <f>SUM(L23:L27)</f>
        <v>-335710</v>
      </c>
      <c r="M29" s="127"/>
      <c r="N29" s="192">
        <f>SUM(N23:N27)</f>
        <v>-516920</v>
      </c>
      <c r="O29" s="123"/>
      <c r="P29" s="192">
        <f>SUM(P23:P27)</f>
        <v>-158337</v>
      </c>
      <c r="Q29" s="123"/>
      <c r="R29" s="192">
        <f>SUM(R23:R27)</f>
        <v>852337</v>
      </c>
      <c r="S29" s="123"/>
      <c r="T29" s="192">
        <f>SUM(T23:T27)</f>
        <v>39432337</v>
      </c>
      <c r="U29" s="123"/>
      <c r="V29" s="192">
        <f>SUM(V23:V27)</f>
        <v>60003889</v>
      </c>
      <c r="W29" s="123"/>
      <c r="X29" s="192">
        <f>SUM(X23:X27)</f>
        <v>294297</v>
      </c>
      <c r="Y29" s="123"/>
      <c r="Z29" s="192">
        <f>SUM(Z23:Z27)</f>
        <v>60298186</v>
      </c>
    </row>
    <row r="30" spans="1:26" ht="19" customHeight="1" thickTop="1">
      <c r="A30" s="121"/>
      <c r="B30" s="121"/>
      <c r="C30" s="131"/>
      <c r="D30" s="126"/>
      <c r="E30" s="123"/>
      <c r="F30" s="126"/>
      <c r="G30" s="123"/>
      <c r="H30" s="126"/>
      <c r="I30" s="123"/>
      <c r="J30" s="126"/>
      <c r="K30" s="126"/>
      <c r="L30" s="126"/>
      <c r="M30" s="127"/>
      <c r="N30" s="126"/>
      <c r="O30" s="123"/>
      <c r="P30" s="126"/>
      <c r="Q30" s="123"/>
      <c r="R30" s="126"/>
      <c r="S30" s="123"/>
      <c r="T30" s="126"/>
      <c r="U30" s="123"/>
      <c r="V30" s="126"/>
      <c r="W30" s="123"/>
      <c r="X30" s="126"/>
      <c r="Y30" s="123"/>
      <c r="Z30" s="126"/>
    </row>
    <row r="31" spans="1:26" ht="19" customHeight="1">
      <c r="A31" s="121"/>
      <c r="B31" s="121"/>
      <c r="C31" s="131"/>
      <c r="D31" s="126"/>
      <c r="E31" s="123"/>
      <c r="F31" s="126"/>
      <c r="G31" s="123"/>
      <c r="H31" s="126"/>
      <c r="I31" s="123"/>
      <c r="J31" s="126"/>
      <c r="K31" s="126"/>
      <c r="L31" s="126"/>
      <c r="M31" s="127"/>
      <c r="N31" s="126"/>
      <c r="O31" s="123"/>
      <c r="P31" s="126"/>
      <c r="Q31" s="123"/>
      <c r="R31" s="126"/>
      <c r="S31" s="123"/>
      <c r="T31" s="126"/>
      <c r="U31" s="123"/>
      <c r="V31" s="126"/>
      <c r="W31" s="123"/>
      <c r="X31" s="126"/>
      <c r="Y31" s="123"/>
      <c r="Z31" s="126"/>
    </row>
    <row r="32" spans="1:26" ht="19" customHeight="1">
      <c r="A32" s="121"/>
      <c r="B32" s="121"/>
      <c r="C32" s="131"/>
      <c r="D32" s="126"/>
      <c r="E32" s="123"/>
      <c r="F32" s="126"/>
      <c r="G32" s="123"/>
      <c r="H32" s="126"/>
      <c r="I32" s="123"/>
      <c r="J32" s="126"/>
      <c r="K32" s="126"/>
      <c r="L32" s="126"/>
      <c r="M32" s="127"/>
      <c r="N32" s="126"/>
      <c r="O32" s="123"/>
      <c r="P32" s="126"/>
      <c r="Q32" s="123"/>
      <c r="R32" s="126"/>
      <c r="S32" s="123"/>
      <c r="T32" s="126"/>
      <c r="U32" s="123"/>
      <c r="V32" s="126"/>
      <c r="W32" s="123"/>
      <c r="X32" s="126"/>
      <c r="Y32" s="123"/>
      <c r="Z32" s="126"/>
    </row>
    <row r="33" spans="1:26" ht="15" customHeight="1">
      <c r="A33" s="121"/>
      <c r="B33" s="121"/>
      <c r="C33" s="131"/>
      <c r="D33" s="126"/>
      <c r="E33" s="123"/>
      <c r="F33" s="126"/>
      <c r="G33" s="123"/>
      <c r="H33" s="126"/>
      <c r="I33" s="123"/>
      <c r="J33" s="126"/>
      <c r="K33" s="126"/>
      <c r="L33" s="126"/>
      <c r="M33" s="127"/>
      <c r="N33" s="126"/>
      <c r="O33" s="123"/>
      <c r="P33" s="126"/>
      <c r="Q33" s="123"/>
      <c r="R33" s="126"/>
      <c r="S33" s="123"/>
      <c r="T33" s="126"/>
      <c r="U33" s="123"/>
      <c r="V33" s="126"/>
      <c r="W33" s="123"/>
      <c r="X33" s="126"/>
      <c r="Y33" s="123"/>
      <c r="Z33" s="126"/>
    </row>
    <row r="34" spans="1:26" ht="22" customHeight="1">
      <c r="A34" s="277" t="str">
        <f>+'12-13(6 เดือน)'!A101</f>
        <v>หมายเหตุประกอบงบการเงินระหว่างกาลเป็นส่วนหนึ่งของงบการเงินระหว่างกาลนี้</v>
      </c>
      <c r="B34" s="277"/>
      <c r="C34" s="277"/>
      <c r="D34" s="277"/>
      <c r="E34" s="277"/>
      <c r="F34" s="277"/>
      <c r="G34" s="277"/>
      <c r="H34" s="277"/>
      <c r="I34" s="277"/>
      <c r="J34" s="147"/>
      <c r="K34" s="147"/>
      <c r="L34" s="147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</row>
  </sheetData>
  <mergeCells count="4">
    <mergeCell ref="D5:X5"/>
    <mergeCell ref="D6:V6"/>
    <mergeCell ref="A34:I34"/>
    <mergeCell ref="J7:P7"/>
  </mergeCells>
  <pageMargins left="0.3" right="0.3" top="0.5" bottom="0.6" header="0.49" footer="0.4"/>
  <pageSetup paperSize="9" scale="90" firstPageNumber="14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T33"/>
  <sheetViews>
    <sheetView zoomScaleNormal="100" zoomScaleSheetLayoutView="100" zoomScalePageLayoutView="55" workbookViewId="0">
      <selection sqref="A1:T1"/>
    </sheetView>
  </sheetViews>
  <sheetFormatPr defaultColWidth="9.09765625" defaultRowHeight="20.149999999999999" customHeight="1"/>
  <cols>
    <col min="1" max="1" width="35.59765625" style="66" customWidth="1"/>
    <col min="2" max="2" width="6.09765625" style="66" customWidth="1"/>
    <col min="3" max="3" width="0.69921875" style="66" customWidth="1"/>
    <col min="4" max="4" width="9.69921875" style="258" customWidth="1"/>
    <col min="5" max="5" width="0.69921875" style="88" customWidth="1"/>
    <col min="6" max="6" width="7.8984375" style="88" customWidth="1"/>
    <col min="7" max="7" width="0.69921875" style="88" customWidth="1"/>
    <col min="8" max="8" width="8.3984375" style="88" customWidth="1"/>
    <col min="9" max="9" width="0.69921875" style="88" customWidth="1"/>
    <col min="10" max="10" width="19.69921875" style="88" customWidth="1"/>
    <col min="11" max="11" width="0.69921875" style="88" customWidth="1"/>
    <col min="12" max="12" width="18.8984375" style="88" customWidth="1"/>
    <col min="13" max="13" width="0.69921875" style="88" customWidth="1"/>
    <col min="14" max="14" width="18.09765625" style="88" customWidth="1"/>
    <col min="15" max="15" width="0.69921875" style="88" customWidth="1"/>
    <col min="16" max="16" width="15.09765625" style="88" customWidth="1"/>
    <col min="17" max="17" width="0.69921875" style="88" customWidth="1"/>
    <col min="18" max="18" width="8.8984375" style="88" customWidth="1"/>
    <col min="19" max="19" width="0.69921875" style="88" customWidth="1"/>
    <col min="20" max="20" width="10.796875" style="88" customWidth="1"/>
    <col min="21" max="16384" width="9.09765625" style="66"/>
  </cols>
  <sheetData>
    <row r="1" spans="1:20" ht="20.149999999999999" customHeight="1">
      <c r="A1" s="282" t="s">
        <v>207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</row>
    <row r="2" spans="1:20" ht="20.149999999999999" customHeight="1">
      <c r="A2" s="282" t="s">
        <v>154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</row>
    <row r="3" spans="1:20" ht="20.149999999999999" customHeight="1">
      <c r="A3" s="283" t="s">
        <v>241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</row>
    <row r="4" spans="1:20" s="68" customFormat="1" ht="13.5" customHeight="1">
      <c r="A4" s="67"/>
      <c r="B4" s="67"/>
      <c r="C4" s="67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</row>
    <row r="5" spans="1:20" s="68" customFormat="1" ht="20.149999999999999" customHeight="1">
      <c r="D5" s="280" t="s">
        <v>114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161"/>
      <c r="T5" s="160" t="s">
        <v>206</v>
      </c>
    </row>
    <row r="6" spans="1:20" s="68" customFormat="1" ht="20.149999999999999" customHeight="1">
      <c r="B6" s="69"/>
      <c r="C6" s="69"/>
      <c r="D6" s="70"/>
      <c r="E6" s="71"/>
      <c r="F6" s="71"/>
      <c r="G6" s="71"/>
      <c r="H6" s="71"/>
      <c r="I6" s="71"/>
      <c r="J6" s="285" t="s">
        <v>54</v>
      </c>
      <c r="K6" s="285"/>
      <c r="L6" s="285"/>
      <c r="M6" s="285"/>
      <c r="N6" s="285"/>
      <c r="O6" s="71"/>
      <c r="P6" s="256" t="s">
        <v>100</v>
      </c>
      <c r="Q6" s="89"/>
      <c r="R6" s="71"/>
      <c r="S6" s="71"/>
      <c r="T6" s="71"/>
    </row>
    <row r="7" spans="1:20" s="68" customFormat="1" ht="20.149999999999999" customHeight="1">
      <c r="A7" s="72"/>
      <c r="B7" s="73"/>
      <c r="C7" s="73"/>
      <c r="D7" s="43"/>
      <c r="E7" s="43"/>
      <c r="F7" s="74"/>
      <c r="G7" s="43"/>
      <c r="H7" s="44" t="s">
        <v>245</v>
      </c>
      <c r="I7" s="43"/>
      <c r="J7" s="44" t="s">
        <v>165</v>
      </c>
      <c r="K7" s="44"/>
      <c r="L7" s="44" t="s">
        <v>165</v>
      </c>
      <c r="M7" s="43"/>
      <c r="N7" s="44"/>
      <c r="O7" s="43"/>
      <c r="P7" s="43"/>
      <c r="Q7" s="42"/>
      <c r="R7" s="42"/>
      <c r="S7" s="42"/>
      <c r="T7" s="42"/>
    </row>
    <row r="8" spans="1:20" ht="20.149999999999999" customHeight="1">
      <c r="A8" s="72"/>
      <c r="B8" s="75"/>
      <c r="C8" s="75"/>
      <c r="D8" s="42"/>
      <c r="E8" s="42"/>
      <c r="F8" s="42"/>
      <c r="G8" s="42"/>
      <c r="H8" s="44" t="s">
        <v>249</v>
      </c>
      <c r="I8" s="43"/>
      <c r="J8" s="44" t="s">
        <v>174</v>
      </c>
      <c r="K8" s="44"/>
      <c r="L8" s="44" t="s">
        <v>175</v>
      </c>
      <c r="M8" s="43"/>
      <c r="N8" s="44" t="s">
        <v>79</v>
      </c>
      <c r="O8" s="43"/>
      <c r="P8" s="43"/>
      <c r="Q8" s="45"/>
      <c r="R8" s="44" t="s">
        <v>9</v>
      </c>
      <c r="S8" s="42"/>
      <c r="T8" s="42"/>
    </row>
    <row r="9" spans="1:20" ht="20.149999999999999" customHeight="1">
      <c r="A9" s="72"/>
      <c r="B9" s="76"/>
      <c r="C9" s="76"/>
      <c r="D9" s="44" t="s">
        <v>10</v>
      </c>
      <c r="E9" s="43"/>
      <c r="F9" s="44" t="s">
        <v>11</v>
      </c>
      <c r="G9" s="43"/>
      <c r="H9" s="44" t="s">
        <v>251</v>
      </c>
      <c r="I9" s="43"/>
      <c r="J9" s="44" t="s">
        <v>176</v>
      </c>
      <c r="K9" s="44"/>
      <c r="L9" s="44" t="s">
        <v>177</v>
      </c>
      <c r="M9" s="45"/>
      <c r="N9" s="44" t="s">
        <v>80</v>
      </c>
      <c r="O9" s="43"/>
      <c r="P9" s="44" t="s">
        <v>72</v>
      </c>
      <c r="Q9" s="42"/>
      <c r="R9" s="44" t="s">
        <v>12</v>
      </c>
      <c r="S9" s="42"/>
      <c r="T9" s="44" t="s">
        <v>143</v>
      </c>
    </row>
    <row r="10" spans="1:20" ht="20.149999999999999" customHeight="1">
      <c r="A10" s="72"/>
      <c r="B10" s="77" t="s">
        <v>97</v>
      </c>
      <c r="C10" s="68"/>
      <c r="D10" s="46" t="s">
        <v>13</v>
      </c>
      <c r="E10" s="43"/>
      <c r="F10" s="46" t="s">
        <v>14</v>
      </c>
      <c r="G10" s="43"/>
      <c r="H10" s="46" t="s">
        <v>0</v>
      </c>
      <c r="I10" s="43"/>
      <c r="J10" s="46" t="s">
        <v>178</v>
      </c>
      <c r="K10" s="153"/>
      <c r="L10" s="46" t="s">
        <v>178</v>
      </c>
      <c r="M10" s="78"/>
      <c r="N10" s="46" t="s">
        <v>65</v>
      </c>
      <c r="O10" s="43"/>
      <c r="P10" s="46" t="s">
        <v>15</v>
      </c>
      <c r="Q10" s="42"/>
      <c r="R10" s="46" t="s">
        <v>16</v>
      </c>
      <c r="S10" s="42"/>
      <c r="T10" s="46" t="s">
        <v>145</v>
      </c>
    </row>
    <row r="11" spans="1:20" ht="4" customHeight="1">
      <c r="A11" s="79"/>
      <c r="B11" s="76"/>
      <c r="C11" s="76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47"/>
    </row>
    <row r="12" spans="1:20" ht="20.149999999999999" customHeight="1">
      <c r="A12" s="79" t="s">
        <v>221</v>
      </c>
      <c r="B12" s="86"/>
      <c r="C12" s="86"/>
      <c r="D12" s="202">
        <v>8467511</v>
      </c>
      <c r="E12" s="201"/>
      <c r="F12" s="202">
        <v>9356233</v>
      </c>
      <c r="G12" s="201"/>
      <c r="H12" s="255" t="s">
        <v>250</v>
      </c>
      <c r="I12" s="201"/>
      <c r="J12" s="202">
        <v>-16381</v>
      </c>
      <c r="K12" s="202"/>
      <c r="L12" s="202">
        <v>213233</v>
      </c>
      <c r="N12" s="201">
        <v>-39370</v>
      </c>
      <c r="O12" s="201"/>
      <c r="P12" s="202">
        <v>852337</v>
      </c>
      <c r="Q12" s="201"/>
      <c r="R12" s="202">
        <v>29121443</v>
      </c>
      <c r="S12" s="201"/>
      <c r="T12" s="48">
        <f>SUM(D12:R12)</f>
        <v>47955006</v>
      </c>
    </row>
    <row r="13" spans="1:20" ht="20.149999999999999" customHeight="1">
      <c r="A13" s="82" t="s">
        <v>105</v>
      </c>
      <c r="B13" s="83">
        <v>32</v>
      </c>
      <c r="C13" s="81"/>
      <c r="D13" s="49">
        <v>0</v>
      </c>
      <c r="E13" s="49"/>
      <c r="F13" s="49">
        <v>0</v>
      </c>
      <c r="G13" s="49"/>
      <c r="H13" s="49">
        <v>0</v>
      </c>
      <c r="I13" s="49"/>
      <c r="J13" s="49">
        <v>0</v>
      </c>
      <c r="K13" s="49"/>
      <c r="L13" s="49">
        <v>0</v>
      </c>
      <c r="M13" s="49"/>
      <c r="N13" s="49">
        <v>0</v>
      </c>
      <c r="O13" s="49"/>
      <c r="P13" s="49">
        <v>0</v>
      </c>
      <c r="Q13" s="49"/>
      <c r="R13" s="49">
        <v>-1861175</v>
      </c>
      <c r="S13" s="49"/>
      <c r="T13" s="48">
        <f>SUM(D13:R13)</f>
        <v>-1861175</v>
      </c>
    </row>
    <row r="14" spans="1:20" ht="20.149999999999999" customHeight="1">
      <c r="A14" s="82" t="s">
        <v>81</v>
      </c>
      <c r="B14" s="83">
        <v>33</v>
      </c>
      <c r="C14" s="84"/>
      <c r="D14" s="51">
        <v>0</v>
      </c>
      <c r="E14" s="48"/>
      <c r="F14" s="51">
        <v>0</v>
      </c>
      <c r="G14" s="48"/>
      <c r="H14" s="51">
        <v>0</v>
      </c>
      <c r="I14" s="50"/>
      <c r="J14" s="52">
        <v>-376849</v>
      </c>
      <c r="K14" s="49"/>
      <c r="L14" s="52">
        <v>1830</v>
      </c>
      <c r="M14" s="50"/>
      <c r="N14" s="52">
        <v>75004</v>
      </c>
      <c r="O14" s="49"/>
      <c r="P14" s="51">
        <v>0</v>
      </c>
      <c r="Q14" s="49"/>
      <c r="R14" s="52">
        <v>3959409</v>
      </c>
      <c r="S14" s="49"/>
      <c r="T14" s="85">
        <f>SUM(D14:R14)</f>
        <v>3659394</v>
      </c>
    </row>
    <row r="15" spans="1:20" ht="4" customHeight="1">
      <c r="A15" s="82"/>
      <c r="B15" s="84"/>
      <c r="C15" s="84"/>
      <c r="D15" s="49"/>
      <c r="E15" s="48"/>
      <c r="F15" s="49"/>
      <c r="G15" s="48"/>
      <c r="H15" s="49"/>
      <c r="I15" s="50"/>
      <c r="J15" s="49"/>
      <c r="K15" s="49"/>
      <c r="L15" s="49"/>
      <c r="M15" s="50"/>
      <c r="N15" s="49"/>
      <c r="O15" s="49"/>
      <c r="P15" s="49"/>
      <c r="Q15" s="49"/>
      <c r="R15" s="49"/>
      <c r="S15" s="49"/>
      <c r="T15" s="48"/>
    </row>
    <row r="16" spans="1:20" ht="20.149999999999999" customHeight="1" thickBot="1">
      <c r="A16" s="257" t="s">
        <v>222</v>
      </c>
      <c r="B16" s="86"/>
      <c r="C16" s="86"/>
      <c r="D16" s="87">
        <f>SUM(D12:D14)</f>
        <v>8467511</v>
      </c>
      <c r="E16" s="49"/>
      <c r="F16" s="87">
        <f>SUM(F12:F14)</f>
        <v>9356233</v>
      </c>
      <c r="G16" s="49"/>
      <c r="H16" s="87">
        <f>SUM(H12:H14)</f>
        <v>0</v>
      </c>
      <c r="I16" s="49"/>
      <c r="J16" s="87">
        <f>SUM(J12:J14)</f>
        <v>-393230</v>
      </c>
      <c r="K16" s="48"/>
      <c r="L16" s="87">
        <f>SUM(L12:L14)</f>
        <v>215063</v>
      </c>
      <c r="M16" s="49"/>
      <c r="N16" s="87">
        <f>SUM(N12:N14)</f>
        <v>35634</v>
      </c>
      <c r="O16" s="49"/>
      <c r="P16" s="87">
        <f>SUM(P12:P14)</f>
        <v>852337</v>
      </c>
      <c r="Q16" s="49"/>
      <c r="R16" s="87">
        <f>SUM(R12:R14)</f>
        <v>31219677</v>
      </c>
      <c r="S16" s="49"/>
      <c r="T16" s="87">
        <f>SUM(T12:T14)</f>
        <v>49753225</v>
      </c>
    </row>
    <row r="17" spans="1:20" ht="13.5" customHeight="1" thickTop="1">
      <c r="A17" s="79"/>
      <c r="B17" s="86"/>
      <c r="C17" s="86"/>
      <c r="D17" s="48"/>
      <c r="E17" s="49"/>
      <c r="F17" s="48"/>
      <c r="G17" s="49"/>
      <c r="H17" s="48"/>
      <c r="I17" s="49"/>
      <c r="J17" s="48"/>
      <c r="K17" s="48"/>
      <c r="L17" s="48"/>
      <c r="M17" s="49"/>
      <c r="N17" s="48"/>
      <c r="O17" s="49"/>
      <c r="P17" s="48"/>
      <c r="Q17" s="49"/>
      <c r="R17" s="48"/>
      <c r="S17" s="49"/>
      <c r="T17" s="48"/>
    </row>
    <row r="18" spans="1:20" ht="20.149999999999999" customHeight="1">
      <c r="A18" s="79" t="s">
        <v>243</v>
      </c>
      <c r="B18" s="86"/>
      <c r="C18" s="86"/>
      <c r="D18" s="193">
        <v>8467511</v>
      </c>
      <c r="E18" s="201"/>
      <c r="F18" s="193">
        <v>9356233</v>
      </c>
      <c r="G18" s="201"/>
      <c r="H18" s="193">
        <v>354517</v>
      </c>
      <c r="I18" s="201"/>
      <c r="J18" s="193">
        <v>-171355</v>
      </c>
      <c r="K18" s="202"/>
      <c r="L18" s="193">
        <v>213647</v>
      </c>
      <c r="N18" s="194">
        <v>-79362</v>
      </c>
      <c r="O18" s="201"/>
      <c r="P18" s="193">
        <v>852337</v>
      </c>
      <c r="Q18" s="201"/>
      <c r="R18" s="193">
        <v>33947985</v>
      </c>
      <c r="S18" s="201"/>
      <c r="T18" s="196">
        <f>SUM(D18:R18)</f>
        <v>52941513</v>
      </c>
    </row>
    <row r="19" spans="1:20" ht="20.149999999999999" customHeight="1">
      <c r="A19" s="82" t="s">
        <v>105</v>
      </c>
      <c r="B19" s="125">
        <v>32</v>
      </c>
      <c r="C19" s="81"/>
      <c r="D19" s="195">
        <v>0</v>
      </c>
      <c r="E19" s="49"/>
      <c r="F19" s="195">
        <v>0</v>
      </c>
      <c r="G19" s="49"/>
      <c r="H19" s="195">
        <v>0</v>
      </c>
      <c r="I19" s="49"/>
      <c r="J19" s="195">
        <v>0</v>
      </c>
      <c r="K19" s="49"/>
      <c r="L19" s="195">
        <v>0</v>
      </c>
      <c r="M19" s="49"/>
      <c r="N19" s="195">
        <v>0</v>
      </c>
      <c r="O19" s="49"/>
      <c r="P19" s="195">
        <v>0</v>
      </c>
      <c r="Q19" s="49"/>
      <c r="R19" s="195">
        <v>-1270072</v>
      </c>
      <c r="S19" s="49"/>
      <c r="T19" s="196">
        <f>SUM(D19:R19)</f>
        <v>-1270072</v>
      </c>
    </row>
    <row r="20" spans="1:20" ht="20.149999999999999" customHeight="1">
      <c r="A20" s="82" t="s">
        <v>81</v>
      </c>
      <c r="B20" s="83">
        <v>33</v>
      </c>
      <c r="C20" s="81"/>
      <c r="D20" s="195">
        <v>0</v>
      </c>
      <c r="E20" s="49"/>
      <c r="F20" s="195">
        <v>0</v>
      </c>
      <c r="G20" s="49"/>
      <c r="H20" s="195">
        <v>0</v>
      </c>
      <c r="I20" s="49"/>
      <c r="J20" s="195">
        <v>-97309</v>
      </c>
      <c r="K20" s="49"/>
      <c r="L20" s="195">
        <v>18092</v>
      </c>
      <c r="M20" s="49"/>
      <c r="N20" s="195">
        <v>15843</v>
      </c>
      <c r="O20" s="49"/>
      <c r="P20" s="195">
        <v>0</v>
      </c>
      <c r="Q20" s="49"/>
      <c r="R20" s="195">
        <v>3081604</v>
      </c>
      <c r="S20" s="49"/>
      <c r="T20" s="196">
        <f>SUM(D20:R20)</f>
        <v>3018230</v>
      </c>
    </row>
    <row r="21" spans="1:20" ht="20.149999999999999" customHeight="1">
      <c r="A21" s="82" t="s">
        <v>213</v>
      </c>
      <c r="B21" s="83">
        <v>33</v>
      </c>
      <c r="C21" s="84"/>
      <c r="D21" s="197">
        <v>0</v>
      </c>
      <c r="E21" s="48"/>
      <c r="F21" s="197">
        <v>0</v>
      </c>
      <c r="G21" s="48"/>
      <c r="H21" s="197">
        <v>-2100</v>
      </c>
      <c r="I21" s="50"/>
      <c r="J21" s="198">
        <v>0</v>
      </c>
      <c r="K21" s="49"/>
      <c r="L21" s="198">
        <v>0</v>
      </c>
      <c r="M21" s="50"/>
      <c r="N21" s="198">
        <v>420</v>
      </c>
      <c r="O21" s="49"/>
      <c r="P21" s="197">
        <v>0</v>
      </c>
      <c r="Q21" s="49"/>
      <c r="R21" s="198">
        <v>1680</v>
      </c>
      <c r="S21" s="49"/>
      <c r="T21" s="199">
        <f>SUM(D21:R21)</f>
        <v>0</v>
      </c>
    </row>
    <row r="22" spans="1:20" ht="4" customHeight="1">
      <c r="A22" s="82"/>
      <c r="B22" s="84"/>
      <c r="C22" s="84"/>
      <c r="D22" s="195"/>
      <c r="E22" s="48"/>
      <c r="F22" s="195"/>
      <c r="G22" s="48"/>
      <c r="H22" s="195"/>
      <c r="I22" s="50"/>
      <c r="J22" s="195"/>
      <c r="K22" s="49"/>
      <c r="L22" s="195"/>
      <c r="M22" s="50"/>
      <c r="N22" s="195"/>
      <c r="O22" s="49"/>
      <c r="P22" s="195"/>
      <c r="Q22" s="49"/>
      <c r="R22" s="195"/>
      <c r="S22" s="49"/>
      <c r="T22" s="196"/>
    </row>
    <row r="23" spans="1:20" ht="20.149999999999999" customHeight="1" thickBot="1">
      <c r="A23" s="257" t="s">
        <v>244</v>
      </c>
      <c r="B23" s="86"/>
      <c r="C23" s="86"/>
      <c r="D23" s="200">
        <f>SUM(D18:D21)</f>
        <v>8467511</v>
      </c>
      <c r="E23" s="49"/>
      <c r="F23" s="200">
        <f>SUM(F18:F21)</f>
        <v>9356233</v>
      </c>
      <c r="G23" s="49"/>
      <c r="H23" s="200">
        <f>SUM(H18:H21)</f>
        <v>352417</v>
      </c>
      <c r="I23" s="49"/>
      <c r="J23" s="200">
        <f>SUM(J18:J21)</f>
        <v>-268664</v>
      </c>
      <c r="K23" s="48"/>
      <c r="L23" s="200">
        <f>SUM(L18:L21)</f>
        <v>231739</v>
      </c>
      <c r="M23" s="49"/>
      <c r="N23" s="200">
        <f>SUM(N18:N21)</f>
        <v>-63099</v>
      </c>
      <c r="O23" s="49"/>
      <c r="P23" s="200">
        <f>SUM(P18:P21)</f>
        <v>852337</v>
      </c>
      <c r="Q23" s="49"/>
      <c r="R23" s="200">
        <f>SUM(R18:R21)</f>
        <v>35761197</v>
      </c>
      <c r="S23" s="49"/>
      <c r="T23" s="200">
        <f>SUM(T18:T21)</f>
        <v>54689671</v>
      </c>
    </row>
    <row r="24" spans="1:20" ht="17.149999999999999" customHeight="1" thickTop="1">
      <c r="A24" s="79"/>
      <c r="B24" s="86"/>
      <c r="C24" s="86"/>
      <c r="D24" s="48"/>
      <c r="E24" s="49"/>
      <c r="F24" s="48"/>
      <c r="G24" s="49"/>
      <c r="H24" s="48"/>
      <c r="I24" s="49"/>
      <c r="J24" s="48"/>
      <c r="K24" s="48"/>
      <c r="L24" s="48"/>
      <c r="M24" s="49"/>
      <c r="N24" s="48"/>
      <c r="O24" s="49"/>
      <c r="P24" s="48"/>
      <c r="Q24" s="49"/>
      <c r="R24" s="48"/>
      <c r="S24" s="49"/>
      <c r="T24" s="48"/>
    </row>
    <row r="25" spans="1:20" ht="17.149999999999999" customHeight="1">
      <c r="A25" s="79"/>
      <c r="B25" s="86"/>
      <c r="C25" s="86"/>
      <c r="D25" s="48"/>
      <c r="E25" s="49"/>
      <c r="F25" s="48"/>
      <c r="G25" s="49"/>
      <c r="H25" s="48"/>
      <c r="I25" s="49"/>
      <c r="J25" s="48"/>
      <c r="K25" s="48"/>
      <c r="L25" s="48"/>
      <c r="M25" s="49"/>
      <c r="N25" s="48"/>
      <c r="O25" s="49"/>
      <c r="P25" s="48"/>
      <c r="Q25" s="49"/>
      <c r="R25" s="48"/>
      <c r="S25" s="49"/>
      <c r="T25" s="48"/>
    </row>
    <row r="26" spans="1:20" ht="17.149999999999999" customHeight="1">
      <c r="A26" s="79"/>
      <c r="B26" s="86"/>
      <c r="C26" s="86"/>
      <c r="D26" s="48"/>
      <c r="E26" s="49"/>
      <c r="F26" s="48"/>
      <c r="G26" s="49"/>
      <c r="H26" s="48"/>
      <c r="I26" s="49"/>
      <c r="J26" s="48"/>
      <c r="K26" s="48"/>
      <c r="L26" s="48"/>
      <c r="M26" s="49"/>
      <c r="N26" s="48"/>
      <c r="O26" s="49"/>
      <c r="P26" s="48"/>
      <c r="Q26" s="49"/>
      <c r="R26" s="48"/>
      <c r="S26" s="49"/>
      <c r="T26" s="48"/>
    </row>
    <row r="27" spans="1:20" ht="20.25" customHeight="1">
      <c r="A27" s="79"/>
      <c r="B27" s="86"/>
      <c r="C27" s="86"/>
      <c r="D27" s="48"/>
      <c r="E27" s="49"/>
      <c r="F27" s="48"/>
      <c r="G27" s="49"/>
      <c r="H27" s="48"/>
      <c r="I27" s="49"/>
      <c r="J27" s="48"/>
      <c r="K27" s="48"/>
      <c r="L27" s="48"/>
      <c r="M27" s="49"/>
      <c r="N27" s="48"/>
      <c r="O27" s="49"/>
      <c r="P27" s="48"/>
      <c r="Q27" s="49"/>
      <c r="R27" s="48"/>
      <c r="S27" s="49"/>
      <c r="T27" s="48"/>
    </row>
    <row r="28" spans="1:20" ht="17.149999999999999" customHeight="1">
      <c r="A28" s="79"/>
      <c r="B28" s="86"/>
      <c r="C28" s="86"/>
      <c r="D28" s="48"/>
      <c r="E28" s="49"/>
      <c r="F28" s="48"/>
      <c r="G28" s="49"/>
      <c r="H28" s="48"/>
      <c r="I28" s="49"/>
      <c r="J28" s="48"/>
      <c r="K28" s="48"/>
      <c r="L28" s="48"/>
      <c r="M28" s="49"/>
      <c r="N28" s="48"/>
      <c r="O28" s="49"/>
      <c r="P28" s="48"/>
      <c r="Q28" s="49"/>
      <c r="R28" s="48"/>
      <c r="S28" s="49"/>
      <c r="T28" s="48"/>
    </row>
    <row r="29" spans="1:20" ht="20.149999999999999" customHeight="1">
      <c r="B29" s="90" t="s">
        <v>141</v>
      </c>
      <c r="C29" s="69"/>
      <c r="D29" s="89"/>
      <c r="N29" s="208" t="s">
        <v>229</v>
      </c>
      <c r="P29" s="66"/>
    </row>
    <row r="30" spans="1:20" ht="20.149999999999999" customHeight="1">
      <c r="B30" s="157" t="s">
        <v>223</v>
      </c>
      <c r="C30" s="91"/>
      <c r="D30" s="88"/>
      <c r="N30" s="286" t="s">
        <v>211</v>
      </c>
      <c r="O30" s="286"/>
      <c r="P30" s="286"/>
      <c r="Q30" s="260"/>
      <c r="R30" s="260"/>
      <c r="S30" s="260"/>
    </row>
    <row r="31" spans="1:20" ht="20.149999999999999" customHeight="1">
      <c r="B31" s="90" t="s">
        <v>224</v>
      </c>
      <c r="D31" s="88"/>
      <c r="N31" s="279" t="s">
        <v>212</v>
      </c>
      <c r="O31" s="279"/>
      <c r="P31" s="279"/>
      <c r="Q31" s="261"/>
      <c r="R31" s="261"/>
      <c r="S31" s="261"/>
    </row>
    <row r="32" spans="1:20" ht="9.75" customHeight="1">
      <c r="A32" s="90"/>
      <c r="D32" s="88"/>
      <c r="O32" s="258"/>
      <c r="P32" s="258"/>
      <c r="Q32" s="258"/>
      <c r="R32" s="258"/>
      <c r="S32" s="258"/>
    </row>
    <row r="33" spans="1:20" ht="22.15" customHeight="1">
      <c r="A33" s="281" t="s">
        <v>192</v>
      </c>
      <c r="B33" s="281"/>
      <c r="C33" s="281"/>
      <c r="D33" s="281"/>
      <c r="E33" s="281"/>
      <c r="F33" s="281"/>
      <c r="G33" s="281"/>
      <c r="H33" s="281"/>
      <c r="I33" s="281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</row>
  </sheetData>
  <mergeCells count="9">
    <mergeCell ref="N31:P31"/>
    <mergeCell ref="D5:R5"/>
    <mergeCell ref="A33:I33"/>
    <mergeCell ref="A1:T1"/>
    <mergeCell ref="A2:T2"/>
    <mergeCell ref="A3:T3"/>
    <mergeCell ref="D4:T4"/>
    <mergeCell ref="J6:N6"/>
    <mergeCell ref="N30:P30"/>
  </mergeCells>
  <pageMargins left="0.3" right="0.3" top="0.5" bottom="0.6" header="0.49" footer="0.4"/>
  <pageSetup paperSize="9" scale="95" firstPageNumber="15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H154"/>
  <sheetViews>
    <sheetView zoomScaleNormal="100" zoomScaleSheetLayoutView="100" workbookViewId="0">
      <selection sqref="A1:H1"/>
    </sheetView>
  </sheetViews>
  <sheetFormatPr defaultColWidth="9.09765625" defaultRowHeight="19.149999999999999" customHeight="1"/>
  <cols>
    <col min="1" max="1" width="63.3984375" style="56" customWidth="1"/>
    <col min="2" max="2" width="10.69921875" style="62" customWidth="1"/>
    <col min="3" max="3" width="0.8984375" style="62" customWidth="1"/>
    <col min="4" max="4" width="10.69921875" style="62" customWidth="1"/>
    <col min="5" max="5" width="0.8984375" style="62" customWidth="1"/>
    <col min="6" max="6" width="10.69921875" style="62" customWidth="1"/>
    <col min="7" max="7" width="0.8984375" style="62" customWidth="1"/>
    <col min="8" max="8" width="10.69921875" style="62" customWidth="1"/>
    <col min="9" max="16384" width="9.09765625" style="56"/>
  </cols>
  <sheetData>
    <row r="1" spans="1:8" ht="19" customHeight="1">
      <c r="A1" s="272" t="s">
        <v>207</v>
      </c>
      <c r="B1" s="272"/>
      <c r="C1" s="272"/>
      <c r="D1" s="272"/>
      <c r="E1" s="272"/>
      <c r="F1" s="272"/>
      <c r="G1" s="272"/>
      <c r="H1" s="272"/>
    </row>
    <row r="2" spans="1:8" ht="19" customHeight="1">
      <c r="A2" s="272" t="s">
        <v>104</v>
      </c>
      <c r="B2" s="272"/>
      <c r="C2" s="272"/>
      <c r="D2" s="272"/>
      <c r="E2" s="272"/>
      <c r="F2" s="272"/>
      <c r="G2" s="272"/>
      <c r="H2" s="272"/>
    </row>
    <row r="3" spans="1:8" ht="19" customHeight="1">
      <c r="A3" s="273" t="s">
        <v>241</v>
      </c>
      <c r="B3" s="273"/>
      <c r="C3" s="273"/>
      <c r="D3" s="273"/>
      <c r="E3" s="273"/>
      <c r="F3" s="273"/>
      <c r="G3" s="273"/>
      <c r="H3" s="273"/>
    </row>
    <row r="4" spans="1:8" ht="19" customHeight="1">
      <c r="A4" s="209"/>
      <c r="B4" s="210"/>
      <c r="C4" s="210"/>
      <c r="D4" s="210"/>
      <c r="E4" s="210"/>
      <c r="F4" s="210"/>
      <c r="G4" s="210"/>
      <c r="H4" s="210"/>
    </row>
    <row r="5" spans="1:8" s="94" customFormat="1" ht="19" customHeight="1">
      <c r="A5" s="66"/>
      <c r="B5" s="287" t="s">
        <v>106</v>
      </c>
      <c r="C5" s="287"/>
      <c r="D5" s="287"/>
      <c r="E5" s="211"/>
      <c r="F5" s="287" t="s">
        <v>114</v>
      </c>
      <c r="G5" s="287"/>
      <c r="H5" s="287"/>
    </row>
    <row r="6" spans="1:8" s="94" customFormat="1" ht="19" customHeight="1">
      <c r="A6" s="66"/>
      <c r="B6" s="44" t="s">
        <v>242</v>
      </c>
      <c r="C6" s="80"/>
      <c r="D6" s="44" t="s">
        <v>220</v>
      </c>
      <c r="E6" s="80"/>
      <c r="F6" s="44" t="s">
        <v>242</v>
      </c>
      <c r="G6" s="80"/>
      <c r="H6" s="44" t="s">
        <v>220</v>
      </c>
    </row>
    <row r="7" spans="1:8" s="156" customFormat="1" ht="19" customHeight="1">
      <c r="A7" s="212"/>
      <c r="B7" s="46" t="s">
        <v>99</v>
      </c>
      <c r="C7" s="47"/>
      <c r="D7" s="46" t="s">
        <v>99</v>
      </c>
      <c r="E7" s="47"/>
      <c r="F7" s="46" t="s">
        <v>99</v>
      </c>
      <c r="G7" s="44"/>
      <c r="H7" s="46" t="s">
        <v>99</v>
      </c>
    </row>
    <row r="8" spans="1:8" s="94" customFormat="1" ht="19" customHeight="1">
      <c r="A8" s="213" t="s">
        <v>3</v>
      </c>
      <c r="B8" s="227"/>
      <c r="C8" s="47"/>
      <c r="D8" s="47"/>
      <c r="E8" s="47"/>
      <c r="F8" s="227"/>
      <c r="G8" s="47"/>
      <c r="H8" s="47"/>
    </row>
    <row r="9" spans="1:8" s="94" customFormat="1" ht="19" customHeight="1">
      <c r="A9" s="66" t="s">
        <v>64</v>
      </c>
      <c r="B9" s="227">
        <v>4359003</v>
      </c>
      <c r="C9" s="47"/>
      <c r="D9" s="47">
        <v>5099156</v>
      </c>
      <c r="E9" s="47"/>
      <c r="F9" s="227">
        <v>3734937</v>
      </c>
      <c r="G9" s="47"/>
      <c r="H9" s="47">
        <v>4785383</v>
      </c>
    </row>
    <row r="10" spans="1:8" s="94" customFormat="1" ht="19" customHeight="1">
      <c r="A10" s="66" t="s">
        <v>86</v>
      </c>
      <c r="B10" s="227"/>
      <c r="C10" s="47"/>
      <c r="D10" s="47"/>
      <c r="E10" s="47"/>
      <c r="F10" s="227"/>
      <c r="G10" s="47"/>
      <c r="H10" s="47"/>
    </row>
    <row r="11" spans="1:8" s="94" customFormat="1" ht="19" customHeight="1">
      <c r="A11" s="214" t="s">
        <v>87</v>
      </c>
      <c r="B11" s="227"/>
      <c r="C11" s="47"/>
      <c r="D11" s="47"/>
      <c r="E11" s="47"/>
      <c r="F11" s="227"/>
      <c r="G11" s="47"/>
      <c r="H11" s="47"/>
    </row>
    <row r="12" spans="1:8" s="94" customFormat="1" ht="19" customHeight="1">
      <c r="A12" s="215" t="s">
        <v>91</v>
      </c>
      <c r="B12" s="227">
        <v>275319</v>
      </c>
      <c r="C12" s="47"/>
      <c r="D12" s="47">
        <v>230525</v>
      </c>
      <c r="E12" s="47"/>
      <c r="F12" s="229">
        <v>239193</v>
      </c>
      <c r="G12" s="47"/>
      <c r="H12" s="216">
        <v>198430</v>
      </c>
    </row>
    <row r="13" spans="1:8" s="94" customFormat="1" ht="19" customHeight="1">
      <c r="A13" s="215" t="s">
        <v>92</v>
      </c>
      <c r="B13" s="227">
        <v>113421</v>
      </c>
      <c r="C13" s="47"/>
      <c r="D13" s="47">
        <v>103276</v>
      </c>
      <c r="E13" s="47"/>
      <c r="F13" s="227">
        <v>91879</v>
      </c>
      <c r="G13" s="47"/>
      <c r="H13" s="47">
        <v>85821</v>
      </c>
    </row>
    <row r="14" spans="1:8" s="94" customFormat="1" ht="19" customHeight="1">
      <c r="A14" s="215" t="s">
        <v>231</v>
      </c>
      <c r="B14" s="227">
        <v>33574</v>
      </c>
      <c r="C14" s="47"/>
      <c r="D14" s="47">
        <v>29255</v>
      </c>
      <c r="E14" s="47"/>
      <c r="F14" s="227">
        <v>34701</v>
      </c>
      <c r="G14" s="47"/>
      <c r="H14" s="47">
        <v>29678</v>
      </c>
    </row>
    <row r="15" spans="1:8" s="94" customFormat="1" ht="19" customHeight="1">
      <c r="A15" s="215" t="s">
        <v>179</v>
      </c>
      <c r="B15" s="227">
        <v>1246285</v>
      </c>
      <c r="C15" s="47"/>
      <c r="D15" s="47">
        <v>738862</v>
      </c>
      <c r="E15" s="47"/>
      <c r="F15" s="227">
        <v>1264019</v>
      </c>
      <c r="G15" s="47"/>
      <c r="H15" s="47">
        <v>734281</v>
      </c>
    </row>
    <row r="16" spans="1:8" s="94" customFormat="1" ht="19" customHeight="1">
      <c r="A16" s="215" t="s">
        <v>232</v>
      </c>
      <c r="B16" s="227">
        <v>1932156</v>
      </c>
      <c r="C16" s="47"/>
      <c r="D16" s="47">
        <v>669438</v>
      </c>
      <c r="E16" s="47"/>
      <c r="F16" s="227">
        <v>1943427</v>
      </c>
      <c r="G16" s="47"/>
      <c r="H16" s="47">
        <v>108322</v>
      </c>
    </row>
    <row r="17" spans="1:8" s="94" customFormat="1" ht="19" customHeight="1">
      <c r="A17" s="215" t="s">
        <v>258</v>
      </c>
      <c r="B17" s="227"/>
      <c r="C17" s="47"/>
      <c r="D17" s="47"/>
      <c r="E17" s="47"/>
      <c r="F17" s="228"/>
      <c r="G17" s="47"/>
      <c r="H17" s="162"/>
    </row>
    <row r="18" spans="1:8" s="94" customFormat="1" ht="19" customHeight="1">
      <c r="A18" s="215" t="s">
        <v>182</v>
      </c>
      <c r="B18" s="227">
        <v>1205133</v>
      </c>
      <c r="C18" s="47"/>
      <c r="D18" s="47">
        <v>225607</v>
      </c>
      <c r="E18" s="47"/>
      <c r="F18" s="230">
        <v>329464</v>
      </c>
      <c r="G18" s="47"/>
      <c r="H18" s="203">
        <v>87812</v>
      </c>
    </row>
    <row r="19" spans="1:8" s="94" customFormat="1" ht="19" customHeight="1">
      <c r="A19" s="215" t="s">
        <v>146</v>
      </c>
      <c r="B19" s="228" t="s">
        <v>250</v>
      </c>
      <c r="C19" s="47"/>
      <c r="D19" s="162" t="s">
        <v>250</v>
      </c>
      <c r="E19" s="47"/>
      <c r="F19" s="228">
        <v>125</v>
      </c>
      <c r="G19" s="47"/>
      <c r="H19" s="162">
        <v>-18516</v>
      </c>
    </row>
    <row r="20" spans="1:8" s="94" customFormat="1" ht="19" customHeight="1">
      <c r="A20" s="215" t="s">
        <v>259</v>
      </c>
      <c r="B20" s="228">
        <v>-18</v>
      </c>
      <c r="C20" s="47"/>
      <c r="D20" s="162" t="s">
        <v>250</v>
      </c>
      <c r="E20" s="47"/>
      <c r="F20" s="228">
        <v>-1</v>
      </c>
      <c r="G20" s="47"/>
      <c r="H20" s="162" t="s">
        <v>250</v>
      </c>
    </row>
    <row r="21" spans="1:8" s="94" customFormat="1" ht="19" customHeight="1">
      <c r="A21" s="215" t="s">
        <v>260</v>
      </c>
      <c r="B21" s="227">
        <v>-602603</v>
      </c>
      <c r="C21" s="47"/>
      <c r="D21" s="47">
        <v>70278</v>
      </c>
      <c r="E21" s="47"/>
      <c r="F21" s="227">
        <v>-603616</v>
      </c>
      <c r="G21" s="47"/>
      <c r="H21" s="47">
        <v>81513</v>
      </c>
    </row>
    <row r="22" spans="1:8" s="94" customFormat="1" ht="19" customHeight="1">
      <c r="A22" s="215" t="s">
        <v>193</v>
      </c>
      <c r="B22" s="227">
        <v>-619</v>
      </c>
      <c r="C22" s="47"/>
      <c r="D22" s="47">
        <v>3340</v>
      </c>
      <c r="E22" s="47"/>
      <c r="F22" s="227">
        <v>-619</v>
      </c>
      <c r="G22" s="47"/>
      <c r="H22" s="47">
        <v>3340</v>
      </c>
    </row>
    <row r="23" spans="1:8" s="94" customFormat="1" ht="19" customHeight="1">
      <c r="A23" s="215" t="s">
        <v>261</v>
      </c>
      <c r="B23" s="227">
        <v>11523</v>
      </c>
      <c r="C23" s="47"/>
      <c r="D23" s="47">
        <v>-546026</v>
      </c>
      <c r="E23" s="47"/>
      <c r="F23" s="228">
        <v>11523</v>
      </c>
      <c r="G23" s="47"/>
      <c r="H23" s="162" t="s">
        <v>250</v>
      </c>
    </row>
    <row r="24" spans="1:8" s="94" customFormat="1" ht="19" customHeight="1">
      <c r="A24" s="215" t="s">
        <v>147</v>
      </c>
      <c r="B24" s="227">
        <v>-2558</v>
      </c>
      <c r="C24" s="47"/>
      <c r="D24" s="47">
        <v>-10533</v>
      </c>
      <c r="E24" s="47"/>
      <c r="F24" s="227">
        <v>-2197</v>
      </c>
      <c r="G24" s="47"/>
      <c r="H24" s="47">
        <v>-10533</v>
      </c>
    </row>
    <row r="25" spans="1:8" s="94" customFormat="1" ht="19" customHeight="1">
      <c r="A25" s="215" t="s">
        <v>148</v>
      </c>
      <c r="B25" s="227">
        <v>869</v>
      </c>
      <c r="C25" s="47"/>
      <c r="D25" s="47">
        <v>253</v>
      </c>
      <c r="E25" s="47"/>
      <c r="F25" s="227">
        <v>848</v>
      </c>
      <c r="G25" s="47"/>
      <c r="H25" s="47">
        <v>253</v>
      </c>
    </row>
    <row r="26" spans="1:8" s="94" customFormat="1" ht="19" customHeight="1">
      <c r="A26" s="215" t="s">
        <v>59</v>
      </c>
      <c r="B26" s="227">
        <v>-10777949</v>
      </c>
      <c r="C26" s="47"/>
      <c r="D26" s="47">
        <v>-8808648</v>
      </c>
      <c r="E26" s="47"/>
      <c r="F26" s="227">
        <v>-10675114</v>
      </c>
      <c r="G26" s="47"/>
      <c r="H26" s="47">
        <v>-8746311</v>
      </c>
    </row>
    <row r="27" spans="1:8" s="94" customFormat="1" ht="19" customHeight="1">
      <c r="A27" s="215" t="s">
        <v>75</v>
      </c>
      <c r="B27" s="227">
        <v>-272833</v>
      </c>
      <c r="C27" s="47"/>
      <c r="D27" s="47">
        <v>-292552</v>
      </c>
      <c r="E27" s="47"/>
      <c r="F27" s="227">
        <v>-466791</v>
      </c>
      <c r="G27" s="47"/>
      <c r="H27" s="47">
        <v>-686107</v>
      </c>
    </row>
    <row r="28" spans="1:8" s="94" customFormat="1" ht="19" customHeight="1">
      <c r="A28" s="215" t="s">
        <v>74</v>
      </c>
      <c r="B28" s="227">
        <v>13789808</v>
      </c>
      <c r="C28" s="47"/>
      <c r="D28" s="47">
        <v>10165998</v>
      </c>
      <c r="E28" s="47"/>
      <c r="F28" s="227">
        <v>13725778</v>
      </c>
      <c r="G28" s="47"/>
      <c r="H28" s="47">
        <v>10127426</v>
      </c>
    </row>
    <row r="29" spans="1:8" s="94" customFormat="1" ht="19" customHeight="1">
      <c r="A29" s="215" t="s">
        <v>43</v>
      </c>
      <c r="B29" s="227">
        <v>-3263543</v>
      </c>
      <c r="C29" s="47"/>
      <c r="D29" s="47">
        <v>-1947935</v>
      </c>
      <c r="E29" s="47"/>
      <c r="F29" s="227">
        <v>-3295397</v>
      </c>
      <c r="G29" s="47"/>
      <c r="H29" s="47">
        <v>-1970574</v>
      </c>
    </row>
    <row r="30" spans="1:8" s="94" customFormat="1" ht="19" customHeight="1">
      <c r="A30" s="215" t="s">
        <v>96</v>
      </c>
      <c r="B30" s="227">
        <v>270332</v>
      </c>
      <c r="C30" s="47"/>
      <c r="D30" s="47">
        <v>294596</v>
      </c>
      <c r="E30" s="47"/>
      <c r="F30" s="227">
        <v>46263</v>
      </c>
      <c r="G30" s="47"/>
      <c r="H30" s="47">
        <v>55315</v>
      </c>
    </row>
    <row r="31" spans="1:8" s="94" customFormat="1" ht="19" customHeight="1">
      <c r="A31" s="215" t="s">
        <v>44</v>
      </c>
      <c r="B31" s="227">
        <v>-627326</v>
      </c>
      <c r="C31" s="47"/>
      <c r="D31" s="47">
        <v>-1344502</v>
      </c>
      <c r="E31" s="47"/>
      <c r="F31" s="227">
        <v>-470075</v>
      </c>
      <c r="G31" s="47"/>
      <c r="H31" s="47">
        <v>-954852</v>
      </c>
    </row>
    <row r="32" spans="1:8" s="94" customFormat="1" ht="19" customHeight="1">
      <c r="A32" s="215" t="s">
        <v>233</v>
      </c>
      <c r="B32" s="227">
        <v>33977</v>
      </c>
      <c r="C32" s="47"/>
      <c r="D32" s="47">
        <v>52752</v>
      </c>
      <c r="E32" s="47"/>
      <c r="F32" s="227">
        <v>17797</v>
      </c>
      <c r="G32" s="47"/>
      <c r="H32" s="47">
        <v>39989</v>
      </c>
    </row>
    <row r="33" spans="1:8" s="94" customFormat="1" ht="19" customHeight="1">
      <c r="A33" s="215" t="s">
        <v>149</v>
      </c>
      <c r="B33" s="227">
        <v>8904</v>
      </c>
      <c r="C33" s="47"/>
      <c r="D33" s="47">
        <v>13815</v>
      </c>
      <c r="E33" s="47"/>
      <c r="F33" s="227">
        <v>6492</v>
      </c>
      <c r="G33" s="47"/>
      <c r="H33" s="47">
        <v>13793</v>
      </c>
    </row>
    <row r="34" spans="1:8" s="94" customFormat="1" ht="19" customHeight="1">
      <c r="A34" s="215" t="s">
        <v>150</v>
      </c>
      <c r="B34" s="198">
        <v>-1263818</v>
      </c>
      <c r="C34" s="47"/>
      <c r="D34" s="52">
        <v>-1071231</v>
      </c>
      <c r="E34" s="47"/>
      <c r="F34" s="198">
        <v>-749063</v>
      </c>
      <c r="G34" s="47"/>
      <c r="H34" s="52">
        <v>-493111</v>
      </c>
    </row>
    <row r="35" spans="1:8" s="94" customFormat="1" ht="6" customHeight="1">
      <c r="A35" s="215"/>
      <c r="B35" s="227"/>
      <c r="C35" s="47"/>
      <c r="D35" s="47"/>
      <c r="E35" s="47"/>
      <c r="F35" s="227"/>
      <c r="G35" s="47"/>
      <c r="H35" s="47"/>
    </row>
    <row r="36" spans="1:8" s="94" customFormat="1" ht="19" customHeight="1">
      <c r="A36" s="66" t="s">
        <v>93</v>
      </c>
      <c r="B36" s="227">
        <f>SUM(B9:B34)</f>
        <v>6469037</v>
      </c>
      <c r="C36" s="47"/>
      <c r="D36" s="47">
        <f>SUM(D9:D34)</f>
        <v>3675724</v>
      </c>
      <c r="E36" s="47"/>
      <c r="F36" s="227">
        <f>SUM(F9:F34)</f>
        <v>5183573</v>
      </c>
      <c r="G36" s="47"/>
      <c r="H36" s="47">
        <f>SUM(H9:H34)</f>
        <v>3471352</v>
      </c>
    </row>
    <row r="37" spans="1:8" s="94" customFormat="1" ht="19" customHeight="1">
      <c r="A37" s="66" t="s">
        <v>32</v>
      </c>
      <c r="B37" s="227"/>
      <c r="C37" s="47"/>
      <c r="D37" s="47"/>
      <c r="E37" s="47"/>
      <c r="F37" s="227"/>
      <c r="G37" s="47"/>
      <c r="H37" s="47"/>
    </row>
    <row r="38" spans="1:8" s="94" customFormat="1" ht="19" customHeight="1">
      <c r="A38" s="215" t="s">
        <v>28</v>
      </c>
      <c r="B38" s="227">
        <v>-7501787</v>
      </c>
      <c r="C38" s="47"/>
      <c r="D38" s="47">
        <v>21646</v>
      </c>
      <c r="E38" s="47"/>
      <c r="F38" s="227">
        <v>-1831761</v>
      </c>
      <c r="G38" s="47"/>
      <c r="H38" s="47">
        <v>4038153</v>
      </c>
    </row>
    <row r="39" spans="1:8" s="94" customFormat="1" ht="19" customHeight="1">
      <c r="A39" s="215" t="s">
        <v>157</v>
      </c>
      <c r="B39" s="227">
        <v>7790918</v>
      </c>
      <c r="C39" s="47"/>
      <c r="D39" s="47">
        <v>-5698993</v>
      </c>
      <c r="E39" s="47"/>
      <c r="F39" s="227">
        <v>2058468</v>
      </c>
      <c r="G39" s="47"/>
      <c r="H39" s="47">
        <v>-857945</v>
      </c>
    </row>
    <row r="40" spans="1:8" s="94" customFormat="1" ht="19" customHeight="1">
      <c r="A40" s="215" t="s">
        <v>33</v>
      </c>
      <c r="B40" s="227">
        <v>-25866546</v>
      </c>
      <c r="C40" s="47"/>
      <c r="D40" s="47">
        <v>-32363347</v>
      </c>
      <c r="E40" s="47"/>
      <c r="F40" s="227">
        <v>-25927764</v>
      </c>
      <c r="G40" s="47"/>
      <c r="H40" s="47">
        <v>-32315863</v>
      </c>
    </row>
    <row r="41" spans="1:8" s="94" customFormat="1" ht="19" customHeight="1">
      <c r="A41" s="215" t="s">
        <v>34</v>
      </c>
      <c r="B41" s="227">
        <v>4254821</v>
      </c>
      <c r="C41" s="47"/>
      <c r="D41" s="47">
        <v>2613261</v>
      </c>
      <c r="E41" s="47"/>
      <c r="F41" s="227">
        <v>4267444</v>
      </c>
      <c r="G41" s="47"/>
      <c r="H41" s="47">
        <v>2650786</v>
      </c>
    </row>
    <row r="42" spans="1:8" s="94" customFormat="1" ht="19" customHeight="1">
      <c r="A42" s="215" t="s">
        <v>76</v>
      </c>
      <c r="B42" s="227">
        <v>-169723</v>
      </c>
      <c r="C42" s="47"/>
      <c r="D42" s="47">
        <v>-834933</v>
      </c>
      <c r="E42" s="162"/>
      <c r="F42" s="228" t="s">
        <v>250</v>
      </c>
      <c r="G42" s="162"/>
      <c r="H42" s="162" t="s">
        <v>250</v>
      </c>
    </row>
    <row r="43" spans="1:8" s="94" customFormat="1" ht="19" customHeight="1">
      <c r="A43" s="215" t="s">
        <v>116</v>
      </c>
      <c r="B43" s="227">
        <v>-1976028</v>
      </c>
      <c r="C43" s="47"/>
      <c r="D43" s="47">
        <v>-1487496</v>
      </c>
      <c r="E43" s="162"/>
      <c r="F43" s="228" t="s">
        <v>250</v>
      </c>
      <c r="G43" s="162"/>
      <c r="H43" s="162" t="s">
        <v>250</v>
      </c>
    </row>
    <row r="44" spans="1:8" s="94" customFormat="1" ht="19" customHeight="1">
      <c r="A44" s="215" t="s">
        <v>94</v>
      </c>
      <c r="B44" s="227">
        <v>-4681174</v>
      </c>
      <c r="C44" s="47"/>
      <c r="D44" s="47">
        <v>-57988</v>
      </c>
      <c r="E44" s="162"/>
      <c r="F44" s="228">
        <v>-5172373</v>
      </c>
      <c r="G44" s="162"/>
      <c r="H44" s="162">
        <v>-262831</v>
      </c>
    </row>
    <row r="45" spans="1:8" s="94" customFormat="1" ht="19" customHeight="1">
      <c r="A45" s="47"/>
      <c r="B45" s="47"/>
      <c r="C45" s="47"/>
      <c r="D45" s="47"/>
      <c r="E45" s="47"/>
      <c r="F45" s="47"/>
      <c r="G45" s="47"/>
      <c r="H45" s="47"/>
    </row>
    <row r="46" spans="1:8" s="94" customFormat="1" ht="19" customHeight="1">
      <c r="A46" s="47"/>
      <c r="B46" s="47"/>
      <c r="C46" s="47"/>
      <c r="D46" s="47"/>
      <c r="E46" s="47"/>
      <c r="F46" s="47"/>
      <c r="G46" s="47"/>
      <c r="H46" s="47"/>
    </row>
    <row r="47" spans="1:8" s="94" customFormat="1" ht="19" customHeight="1">
      <c r="A47" s="47"/>
      <c r="B47" s="47"/>
      <c r="C47" s="47"/>
      <c r="D47" s="47"/>
      <c r="E47" s="47"/>
      <c r="F47" s="47"/>
      <c r="G47" s="47"/>
      <c r="H47" s="47"/>
    </row>
    <row r="48" spans="1:8" s="94" customFormat="1" ht="2.25" customHeight="1">
      <c r="A48" s="47"/>
      <c r="B48" s="47"/>
      <c r="C48" s="47"/>
      <c r="D48" s="47"/>
      <c r="E48" s="47"/>
      <c r="F48" s="47"/>
      <c r="G48" s="47"/>
      <c r="H48" s="47"/>
    </row>
    <row r="49" spans="1:8" ht="22.4" customHeight="1">
      <c r="A49" s="63" t="s">
        <v>192</v>
      </c>
      <c r="B49" s="167"/>
      <c r="C49" s="167"/>
      <c r="D49" s="167"/>
      <c r="E49" s="167"/>
      <c r="F49" s="167"/>
      <c r="G49" s="167"/>
      <c r="H49" s="167"/>
    </row>
    <row r="50" spans="1:8" ht="19" customHeight="1">
      <c r="A50" s="272" t="s">
        <v>207</v>
      </c>
      <c r="B50" s="272"/>
      <c r="C50" s="272"/>
      <c r="D50" s="272"/>
      <c r="E50" s="272"/>
      <c r="F50" s="272"/>
      <c r="G50" s="272"/>
      <c r="H50" s="272"/>
    </row>
    <row r="51" spans="1:8" ht="19" customHeight="1">
      <c r="A51" s="272" t="s">
        <v>219</v>
      </c>
      <c r="B51" s="272"/>
      <c r="C51" s="272"/>
      <c r="D51" s="272"/>
      <c r="E51" s="272"/>
      <c r="F51" s="272"/>
      <c r="G51" s="272"/>
      <c r="H51" s="272"/>
    </row>
    <row r="52" spans="1:8" ht="19" customHeight="1">
      <c r="A52" s="273" t="s">
        <v>241</v>
      </c>
      <c r="B52" s="273"/>
      <c r="C52" s="273"/>
      <c r="D52" s="273"/>
      <c r="E52" s="273"/>
      <c r="F52" s="273"/>
      <c r="G52" s="273"/>
      <c r="H52" s="273"/>
    </row>
    <row r="53" spans="1:8" s="94" customFormat="1" ht="10.5" customHeight="1">
      <c r="A53" s="66"/>
      <c r="B53" s="44"/>
      <c r="C53" s="80"/>
      <c r="D53" s="44"/>
      <c r="E53" s="80"/>
      <c r="F53" s="44"/>
      <c r="G53" s="80"/>
      <c r="H53" s="44"/>
    </row>
    <row r="54" spans="1:8" s="94" customFormat="1" ht="15" customHeight="1">
      <c r="A54" s="66"/>
      <c r="B54" s="287" t="s">
        <v>106</v>
      </c>
      <c r="C54" s="287"/>
      <c r="D54" s="287"/>
      <c r="E54" s="211"/>
      <c r="F54" s="287" t="s">
        <v>114</v>
      </c>
      <c r="G54" s="287"/>
      <c r="H54" s="287"/>
    </row>
    <row r="55" spans="1:8" s="94" customFormat="1" ht="15" customHeight="1">
      <c r="A55" s="66"/>
      <c r="B55" s="44" t="s">
        <v>242</v>
      </c>
      <c r="C55" s="80"/>
      <c r="D55" s="44" t="s">
        <v>220</v>
      </c>
      <c r="E55" s="80"/>
      <c r="F55" s="44" t="s">
        <v>242</v>
      </c>
      <c r="G55" s="80"/>
      <c r="H55" s="44" t="s">
        <v>220</v>
      </c>
    </row>
    <row r="56" spans="1:8" s="156" customFormat="1" ht="15" customHeight="1">
      <c r="A56" s="212"/>
      <c r="B56" s="46" t="s">
        <v>99</v>
      </c>
      <c r="C56" s="47"/>
      <c r="D56" s="46" t="s">
        <v>99</v>
      </c>
      <c r="E56" s="47"/>
      <c r="F56" s="46" t="s">
        <v>99</v>
      </c>
      <c r="G56" s="44"/>
      <c r="H56" s="46" t="s">
        <v>99</v>
      </c>
    </row>
    <row r="57" spans="1:8" s="94" customFormat="1" ht="17.149999999999999" customHeight="1">
      <c r="A57" s="213" t="s">
        <v>216</v>
      </c>
      <c r="B57" s="229"/>
      <c r="C57" s="216"/>
      <c r="D57" s="216"/>
      <c r="E57" s="216"/>
      <c r="F57" s="229"/>
      <c r="G57" s="216"/>
      <c r="H57" s="216"/>
    </row>
    <row r="58" spans="1:8" s="94" customFormat="1" ht="17.149999999999999" customHeight="1">
      <c r="A58" s="66" t="s">
        <v>35</v>
      </c>
      <c r="B58" s="231"/>
      <c r="C58" s="163"/>
      <c r="D58" s="163"/>
      <c r="E58" s="163"/>
      <c r="F58" s="235"/>
      <c r="G58" s="163"/>
      <c r="H58" s="164"/>
    </row>
    <row r="59" spans="1:8" s="94" customFormat="1" ht="17.149999999999999" customHeight="1">
      <c r="A59" s="215" t="s">
        <v>42</v>
      </c>
      <c r="B59" s="228">
        <v>2392147</v>
      </c>
      <c r="C59" s="162"/>
      <c r="D59" s="162">
        <v>32558964</v>
      </c>
      <c r="E59" s="162"/>
      <c r="F59" s="228">
        <v>2553559</v>
      </c>
      <c r="G59" s="162"/>
      <c r="H59" s="162">
        <v>32583835</v>
      </c>
    </row>
    <row r="60" spans="1:8" s="94" customFormat="1" ht="17.149999999999999" customHeight="1">
      <c r="A60" s="215" t="s">
        <v>28</v>
      </c>
      <c r="B60" s="228">
        <v>2980224</v>
      </c>
      <c r="C60" s="162"/>
      <c r="D60" s="162">
        <v>-2178815</v>
      </c>
      <c r="E60" s="162"/>
      <c r="F60" s="228">
        <v>4140103</v>
      </c>
      <c r="G60" s="162"/>
      <c r="H60" s="162">
        <v>-2551718</v>
      </c>
    </row>
    <row r="61" spans="1:8" s="94" customFormat="1" ht="17.149999999999999" customHeight="1">
      <c r="A61" s="215" t="s">
        <v>19</v>
      </c>
      <c r="B61" s="228">
        <v>282897</v>
      </c>
      <c r="C61" s="162"/>
      <c r="D61" s="162">
        <v>258818</v>
      </c>
      <c r="E61" s="162"/>
      <c r="F61" s="228">
        <v>282897</v>
      </c>
      <c r="G61" s="162"/>
      <c r="H61" s="162">
        <v>258818</v>
      </c>
    </row>
    <row r="62" spans="1:8" s="94" customFormat="1" ht="17.149999999999999" customHeight="1">
      <c r="A62" s="215" t="s">
        <v>117</v>
      </c>
      <c r="B62" s="228">
        <v>587108</v>
      </c>
      <c r="C62" s="162"/>
      <c r="D62" s="162">
        <v>-1314265</v>
      </c>
      <c r="E62" s="162"/>
      <c r="F62" s="228" t="s">
        <v>250</v>
      </c>
      <c r="G62" s="162"/>
      <c r="H62" s="162" t="s">
        <v>250</v>
      </c>
    </row>
    <row r="63" spans="1:8" s="94" customFormat="1" ht="17.149999999999999" customHeight="1">
      <c r="A63" s="215" t="s">
        <v>24</v>
      </c>
      <c r="B63" s="228">
        <v>1409208</v>
      </c>
      <c r="C63" s="162"/>
      <c r="D63" s="162">
        <v>3116977</v>
      </c>
      <c r="E63" s="162"/>
      <c r="F63" s="228" t="s">
        <v>250</v>
      </c>
      <c r="G63" s="162"/>
      <c r="H63" s="162" t="s">
        <v>250</v>
      </c>
    </row>
    <row r="64" spans="1:8" s="94" customFormat="1" ht="17.149999999999999" customHeight="1">
      <c r="A64" s="215" t="s">
        <v>21</v>
      </c>
      <c r="B64" s="228">
        <v>-1553640</v>
      </c>
      <c r="C64" s="162"/>
      <c r="D64" s="162">
        <v>5654</v>
      </c>
      <c r="E64" s="162"/>
      <c r="F64" s="228">
        <v>-1445764</v>
      </c>
      <c r="G64" s="162"/>
      <c r="H64" s="162">
        <v>3427</v>
      </c>
    </row>
    <row r="65" spans="1:8" s="94" customFormat="1" ht="17.149999999999999" customHeight="1">
      <c r="A65" s="215" t="s">
        <v>7</v>
      </c>
      <c r="B65" s="197">
        <v>187863</v>
      </c>
      <c r="C65" s="162"/>
      <c r="D65" s="51">
        <v>323305</v>
      </c>
      <c r="E65" s="162"/>
      <c r="F65" s="197">
        <v>258527</v>
      </c>
      <c r="G65" s="162"/>
      <c r="H65" s="51">
        <v>291679</v>
      </c>
    </row>
    <row r="66" spans="1:8" s="94" customFormat="1" ht="3" customHeight="1">
      <c r="A66" s="215"/>
      <c r="B66" s="227"/>
      <c r="C66" s="47"/>
      <c r="D66" s="47"/>
      <c r="E66" s="47"/>
      <c r="F66" s="227"/>
      <c r="G66" s="47"/>
      <c r="H66" s="47"/>
    </row>
    <row r="67" spans="1:8" s="94" customFormat="1" ht="17.149999999999999" customHeight="1">
      <c r="A67" s="67" t="s">
        <v>83</v>
      </c>
      <c r="B67" s="197">
        <f>SUM(B36:B44,B59:B65)</f>
        <v>-15394675</v>
      </c>
      <c r="C67" s="47"/>
      <c r="D67" s="51">
        <f>SUM(D36:D44,D59:D65)</f>
        <v>-1361488</v>
      </c>
      <c r="E67" s="47"/>
      <c r="F67" s="197">
        <f>SUM(F36:F44,F59:F65)</f>
        <v>-15633091</v>
      </c>
      <c r="G67" s="47"/>
      <c r="H67" s="51">
        <f>SUM(H36:H44,H59:H65)</f>
        <v>7309693</v>
      </c>
    </row>
    <row r="68" spans="1:8" s="94" customFormat="1" ht="8.15" customHeight="1">
      <c r="A68" s="215"/>
      <c r="B68" s="227"/>
      <c r="C68" s="47"/>
      <c r="D68" s="47"/>
      <c r="E68" s="47"/>
      <c r="F68" s="227"/>
      <c r="G68" s="47"/>
      <c r="H68" s="47"/>
    </row>
    <row r="69" spans="1:8" s="94" customFormat="1" ht="17.149999999999999" customHeight="1">
      <c r="A69" s="213" t="s">
        <v>4</v>
      </c>
      <c r="B69" s="227"/>
      <c r="C69" s="47"/>
      <c r="D69" s="47"/>
      <c r="E69" s="47"/>
      <c r="F69" s="227"/>
      <c r="G69" s="47"/>
      <c r="H69" s="47"/>
    </row>
    <row r="70" spans="1:8" s="94" customFormat="1" ht="17.149999999999999" customHeight="1">
      <c r="A70" s="215" t="s">
        <v>201</v>
      </c>
      <c r="B70" s="227"/>
      <c r="C70" s="47"/>
      <c r="D70" s="47"/>
      <c r="E70" s="47"/>
      <c r="F70" s="227"/>
      <c r="G70" s="47"/>
      <c r="H70" s="47"/>
    </row>
    <row r="71" spans="1:8" s="94" customFormat="1" ht="17.149999999999999" customHeight="1">
      <c r="A71" s="215" t="s">
        <v>202</v>
      </c>
      <c r="B71" s="227">
        <v>-4480486</v>
      </c>
      <c r="C71" s="47"/>
      <c r="D71" s="47">
        <v>-16792600</v>
      </c>
      <c r="E71" s="47"/>
      <c r="F71" s="227">
        <v>-4480485</v>
      </c>
      <c r="G71" s="47"/>
      <c r="H71" s="47">
        <v>-16792600</v>
      </c>
    </row>
    <row r="72" spans="1:8" s="94" customFormat="1" ht="17.149999999999999" customHeight="1">
      <c r="A72" s="215" t="s">
        <v>203</v>
      </c>
      <c r="B72" s="227"/>
      <c r="C72" s="47"/>
      <c r="D72" s="47"/>
      <c r="E72" s="47"/>
      <c r="F72" s="227"/>
      <c r="G72" s="47"/>
      <c r="H72" s="47"/>
    </row>
    <row r="73" spans="1:8" s="94" customFormat="1" ht="17.149999999999999" customHeight="1">
      <c r="A73" s="215" t="s">
        <v>202</v>
      </c>
      <c r="B73" s="227">
        <v>10121310</v>
      </c>
      <c r="C73" s="47"/>
      <c r="D73" s="47">
        <v>2717079</v>
      </c>
      <c r="E73" s="47"/>
      <c r="F73" s="227">
        <v>10121310</v>
      </c>
      <c r="G73" s="47"/>
      <c r="H73" s="47">
        <v>2717079</v>
      </c>
    </row>
    <row r="74" spans="1:8" s="94" customFormat="1" ht="17.149999999999999" customHeight="1">
      <c r="A74" s="215" t="s">
        <v>204</v>
      </c>
      <c r="B74" s="227"/>
      <c r="C74" s="47"/>
      <c r="D74" s="47"/>
      <c r="E74" s="47"/>
      <c r="F74" s="227"/>
      <c r="G74" s="47"/>
      <c r="H74" s="47"/>
    </row>
    <row r="75" spans="1:8" s="94" customFormat="1" ht="17.149999999999999" customHeight="1">
      <c r="A75" s="215" t="s">
        <v>202</v>
      </c>
      <c r="B75" s="227">
        <v>-514650</v>
      </c>
      <c r="C75" s="47"/>
      <c r="D75" s="47">
        <v>-4535</v>
      </c>
      <c r="E75" s="47"/>
      <c r="F75" s="227" t="s">
        <v>250</v>
      </c>
      <c r="G75" s="47"/>
      <c r="H75" s="47" t="s">
        <v>250</v>
      </c>
    </row>
    <row r="76" spans="1:8" s="94" customFormat="1" ht="17.149999999999999" customHeight="1">
      <c r="A76" s="215" t="s">
        <v>205</v>
      </c>
      <c r="B76" s="227"/>
      <c r="C76" s="47"/>
      <c r="D76" s="47"/>
      <c r="E76" s="47"/>
      <c r="F76" s="227"/>
      <c r="G76" s="47"/>
      <c r="H76" s="47"/>
    </row>
    <row r="77" spans="1:8" s="94" customFormat="1" ht="17.149999999999999" customHeight="1">
      <c r="A77" s="215" t="s">
        <v>202</v>
      </c>
      <c r="B77" s="227">
        <v>133434</v>
      </c>
      <c r="C77" s="47"/>
      <c r="D77" s="47">
        <v>178058</v>
      </c>
      <c r="E77" s="47"/>
      <c r="F77" s="227" t="s">
        <v>250</v>
      </c>
      <c r="G77" s="47"/>
      <c r="H77" s="47" t="s">
        <v>250</v>
      </c>
    </row>
    <row r="78" spans="1:8" s="94" customFormat="1" ht="17.149999999999999" customHeight="1">
      <c r="A78" s="215" t="s">
        <v>183</v>
      </c>
      <c r="B78" s="227">
        <v>-60414</v>
      </c>
      <c r="C78" s="47"/>
      <c r="D78" s="47">
        <v>-629596</v>
      </c>
      <c r="E78" s="47"/>
      <c r="F78" s="227" t="s">
        <v>250</v>
      </c>
      <c r="G78" s="47"/>
      <c r="H78" s="47" t="s">
        <v>250</v>
      </c>
    </row>
    <row r="79" spans="1:8" s="94" customFormat="1" ht="17.149999999999999" customHeight="1">
      <c r="A79" s="215" t="s">
        <v>184</v>
      </c>
      <c r="B79" s="227">
        <v>110954</v>
      </c>
      <c r="C79" s="47"/>
      <c r="D79" s="47">
        <v>674828</v>
      </c>
      <c r="E79" s="47"/>
      <c r="F79" s="227" t="s">
        <v>250</v>
      </c>
      <c r="G79" s="47"/>
      <c r="H79" s="47" t="s">
        <v>250</v>
      </c>
    </row>
    <row r="80" spans="1:8" s="94" customFormat="1" ht="17.149999999999999" customHeight="1">
      <c r="A80" s="215" t="s">
        <v>112</v>
      </c>
      <c r="B80" s="228" t="s">
        <v>250</v>
      </c>
      <c r="C80" s="162"/>
      <c r="D80" s="162" t="s">
        <v>250</v>
      </c>
      <c r="E80" s="162"/>
      <c r="F80" s="227">
        <v>420528</v>
      </c>
      <c r="G80" s="162"/>
      <c r="H80" s="47">
        <v>630792</v>
      </c>
    </row>
    <row r="81" spans="1:8" s="94" customFormat="1" ht="17.149999999999999" customHeight="1">
      <c r="A81" s="215" t="s">
        <v>256</v>
      </c>
      <c r="B81" s="228">
        <v>-5</v>
      </c>
      <c r="C81" s="162"/>
      <c r="D81" s="162" t="s">
        <v>250</v>
      </c>
      <c r="E81" s="162"/>
      <c r="F81" s="227" t="s">
        <v>250</v>
      </c>
      <c r="G81" s="162"/>
      <c r="H81" s="47" t="s">
        <v>250</v>
      </c>
    </row>
    <row r="82" spans="1:8" s="94" customFormat="1" ht="17.149999999999999" customHeight="1">
      <c r="A82" s="215" t="s">
        <v>98</v>
      </c>
      <c r="B82" s="227">
        <v>-276874</v>
      </c>
      <c r="C82" s="80"/>
      <c r="D82" s="47">
        <v>-334101</v>
      </c>
      <c r="E82" s="80"/>
      <c r="F82" s="227">
        <v>-178498</v>
      </c>
      <c r="G82" s="80"/>
      <c r="H82" s="47">
        <v>-237459</v>
      </c>
    </row>
    <row r="83" spans="1:8" s="94" customFormat="1" ht="17.149999999999999" customHeight="1">
      <c r="A83" s="217" t="s">
        <v>36</v>
      </c>
      <c r="B83" s="227">
        <v>2606</v>
      </c>
      <c r="C83" s="47"/>
      <c r="D83" s="47">
        <v>10552</v>
      </c>
      <c r="E83" s="47"/>
      <c r="F83" s="227">
        <v>2221</v>
      </c>
      <c r="G83" s="47"/>
      <c r="H83" s="47">
        <v>10552</v>
      </c>
    </row>
    <row r="84" spans="1:8" s="94" customFormat="1" ht="17.149999999999999" customHeight="1">
      <c r="A84" s="215" t="s">
        <v>37</v>
      </c>
      <c r="B84" s="198">
        <v>-247251</v>
      </c>
      <c r="C84" s="80"/>
      <c r="D84" s="52">
        <v>-189251</v>
      </c>
      <c r="E84" s="80"/>
      <c r="F84" s="198">
        <v>-152868</v>
      </c>
      <c r="G84" s="80"/>
      <c r="H84" s="52">
        <v>-163516</v>
      </c>
    </row>
    <row r="85" spans="1:8" s="94" customFormat="1" ht="3" customHeight="1">
      <c r="A85" s="215"/>
      <c r="B85" s="227"/>
      <c r="C85" s="80"/>
      <c r="D85" s="47"/>
      <c r="E85" s="80"/>
      <c r="F85" s="227"/>
      <c r="G85" s="80"/>
      <c r="H85" s="47"/>
    </row>
    <row r="86" spans="1:8" s="94" customFormat="1" ht="17.149999999999999" customHeight="1">
      <c r="A86" s="67" t="s">
        <v>84</v>
      </c>
      <c r="B86" s="198">
        <f>SUM(B70:B84)</f>
        <v>4788624</v>
      </c>
      <c r="C86" s="80"/>
      <c r="D86" s="52">
        <f>SUM(D70:D84)</f>
        <v>-14369566</v>
      </c>
      <c r="E86" s="80"/>
      <c r="F86" s="197">
        <f>SUM(F70:F84)</f>
        <v>5732208</v>
      </c>
      <c r="G86" s="80"/>
      <c r="H86" s="51">
        <f>SUM(H70:H84)</f>
        <v>-13835152</v>
      </c>
    </row>
    <row r="87" spans="1:8" s="94" customFormat="1" ht="5.15" customHeight="1">
      <c r="A87" s="215"/>
      <c r="B87" s="227"/>
      <c r="C87" s="47"/>
      <c r="D87" s="47"/>
      <c r="E87" s="47"/>
      <c r="F87" s="227"/>
      <c r="G87" s="47"/>
      <c r="H87" s="47"/>
    </row>
    <row r="88" spans="1:8" s="94" customFormat="1" ht="17.149999999999999" customHeight="1">
      <c r="A88" s="213" t="s">
        <v>78</v>
      </c>
      <c r="B88" s="232"/>
      <c r="C88" s="80"/>
      <c r="D88" s="80"/>
      <c r="E88" s="80"/>
      <c r="F88" s="232"/>
      <c r="G88" s="80"/>
      <c r="H88" s="80"/>
    </row>
    <row r="89" spans="1:8" s="94" customFormat="1" ht="17.149999999999999" customHeight="1">
      <c r="A89" s="215" t="s">
        <v>38</v>
      </c>
      <c r="B89" s="227">
        <v>52883807</v>
      </c>
      <c r="C89" s="47"/>
      <c r="D89" s="47">
        <v>25719856</v>
      </c>
      <c r="E89" s="47"/>
      <c r="F89" s="227">
        <v>50757068</v>
      </c>
      <c r="G89" s="47"/>
      <c r="H89" s="47">
        <v>20551715</v>
      </c>
    </row>
    <row r="90" spans="1:8" s="94" customFormat="1" ht="17.149999999999999" customHeight="1">
      <c r="A90" s="215" t="s">
        <v>39</v>
      </c>
      <c r="B90" s="229">
        <v>-40590678</v>
      </c>
      <c r="C90" s="80"/>
      <c r="D90" s="216">
        <v>-9553275</v>
      </c>
      <c r="E90" s="47"/>
      <c r="F90" s="227">
        <v>-39017905</v>
      </c>
      <c r="G90" s="47"/>
      <c r="H90" s="47">
        <v>-11515421</v>
      </c>
    </row>
    <row r="91" spans="1:8" s="94" customFormat="1" ht="17.149999999999999" customHeight="1">
      <c r="A91" s="215" t="s">
        <v>227</v>
      </c>
      <c r="B91" s="229" t="s">
        <v>250</v>
      </c>
      <c r="C91" s="80"/>
      <c r="D91" s="216" t="s">
        <v>250</v>
      </c>
      <c r="E91" s="47"/>
      <c r="F91" s="227">
        <v>-495000</v>
      </c>
      <c r="G91" s="47"/>
      <c r="H91" s="47">
        <v>-695000</v>
      </c>
    </row>
    <row r="92" spans="1:8" s="94" customFormat="1" ht="17.149999999999999" customHeight="1">
      <c r="A92" s="215" t="s">
        <v>194</v>
      </c>
      <c r="B92" s="232">
        <v>-8133228</v>
      </c>
      <c r="C92" s="80"/>
      <c r="D92" s="80">
        <v>-6105310</v>
      </c>
      <c r="E92" s="47"/>
      <c r="F92" s="227" t="s">
        <v>250</v>
      </c>
      <c r="G92" s="47"/>
      <c r="H92" s="47" t="s">
        <v>250</v>
      </c>
    </row>
    <row r="93" spans="1:8" s="94" customFormat="1" ht="17.149999999999999" customHeight="1">
      <c r="A93" s="215" t="s">
        <v>120</v>
      </c>
      <c r="B93" s="232">
        <v>7733500</v>
      </c>
      <c r="C93" s="80"/>
      <c r="D93" s="80">
        <v>7477000</v>
      </c>
      <c r="E93" s="47"/>
      <c r="F93" s="227" t="s">
        <v>250</v>
      </c>
      <c r="G93" s="47"/>
      <c r="H93" s="47" t="s">
        <v>250</v>
      </c>
    </row>
    <row r="94" spans="1:8" s="94" customFormat="1" ht="17.149999999999999" customHeight="1">
      <c r="A94" s="215" t="s">
        <v>105</v>
      </c>
      <c r="B94" s="227">
        <v>-1270072</v>
      </c>
      <c r="C94" s="80"/>
      <c r="D94" s="47">
        <v>-1861175</v>
      </c>
      <c r="E94" s="47"/>
      <c r="F94" s="227">
        <v>-1270072</v>
      </c>
      <c r="G94" s="47"/>
      <c r="H94" s="47">
        <v>-1861175</v>
      </c>
    </row>
    <row r="95" spans="1:8" s="94" customFormat="1" ht="17.149999999999999" customHeight="1">
      <c r="A95" s="215" t="s">
        <v>217</v>
      </c>
      <c r="B95" s="227">
        <v>-47217</v>
      </c>
      <c r="C95" s="80"/>
      <c r="D95" s="47">
        <v>-55309</v>
      </c>
      <c r="E95" s="47"/>
      <c r="F95" s="227">
        <v>-103240</v>
      </c>
      <c r="G95" s="47"/>
      <c r="H95" s="47">
        <v>-91188</v>
      </c>
    </row>
    <row r="96" spans="1:8" s="94" customFormat="1" ht="17.149999999999999" customHeight="1">
      <c r="A96" s="215" t="s">
        <v>118</v>
      </c>
      <c r="B96" s="233">
        <v>-93</v>
      </c>
      <c r="C96" s="80"/>
      <c r="D96" s="165">
        <v>-139</v>
      </c>
      <c r="E96" s="47"/>
      <c r="F96" s="228" t="s">
        <v>250</v>
      </c>
      <c r="G96" s="218"/>
      <c r="H96" s="162" t="s">
        <v>250</v>
      </c>
    </row>
    <row r="97" spans="1:8" s="94" customFormat="1" ht="17.149999999999999" customHeight="1">
      <c r="A97" s="215" t="s">
        <v>119</v>
      </c>
      <c r="B97" s="197" t="s">
        <v>250</v>
      </c>
      <c r="C97" s="80"/>
      <c r="D97" s="51">
        <v>-27124</v>
      </c>
      <c r="E97" s="47"/>
      <c r="F97" s="197" t="s">
        <v>250</v>
      </c>
      <c r="G97" s="219"/>
      <c r="H97" s="51" t="s">
        <v>250</v>
      </c>
    </row>
    <row r="98" spans="1:8" s="94" customFormat="1" ht="3" customHeight="1">
      <c r="A98" s="215"/>
      <c r="B98" s="227"/>
      <c r="C98" s="80"/>
      <c r="D98" s="47"/>
      <c r="E98" s="47"/>
      <c r="F98" s="227"/>
      <c r="G98" s="219"/>
      <c r="H98" s="47"/>
    </row>
    <row r="99" spans="1:8" s="94" customFormat="1" ht="17.149999999999999" customHeight="1">
      <c r="A99" s="67" t="s">
        <v>85</v>
      </c>
      <c r="B99" s="198">
        <f>SUM(B89:B97)</f>
        <v>10576019</v>
      </c>
      <c r="C99" s="80"/>
      <c r="D99" s="52">
        <f>SUM(D89:D97)</f>
        <v>15594524</v>
      </c>
      <c r="E99" s="80"/>
      <c r="F99" s="198">
        <f>SUM(F89:F97)</f>
        <v>9870851</v>
      </c>
      <c r="G99" s="80"/>
      <c r="H99" s="52">
        <f>SUM(H89:H97)</f>
        <v>6388931</v>
      </c>
    </row>
    <row r="100" spans="1:8" s="94" customFormat="1" ht="3" customHeight="1">
      <c r="A100" s="215"/>
      <c r="B100" s="232"/>
      <c r="C100" s="80"/>
      <c r="D100" s="80"/>
      <c r="E100" s="47"/>
      <c r="F100" s="227"/>
      <c r="G100" s="47"/>
      <c r="H100" s="47"/>
    </row>
    <row r="101" spans="1:8" s="94" customFormat="1" ht="17.149999999999999" customHeight="1">
      <c r="A101" s="213" t="s">
        <v>127</v>
      </c>
      <c r="B101" s="227">
        <f>B67+B86+B99</f>
        <v>-30032</v>
      </c>
      <c r="C101" s="47"/>
      <c r="D101" s="47">
        <f>D67+D86+D99</f>
        <v>-136530</v>
      </c>
      <c r="E101" s="47"/>
      <c r="F101" s="227">
        <f>F67+F86+F99</f>
        <v>-30032</v>
      </c>
      <c r="G101" s="47"/>
      <c r="H101" s="47">
        <f>H67+H86+H99</f>
        <v>-136528</v>
      </c>
    </row>
    <row r="102" spans="1:8" s="94" customFormat="1" ht="17.149999999999999" customHeight="1">
      <c r="A102" s="66" t="s">
        <v>40</v>
      </c>
      <c r="B102" s="198">
        <v>1000242</v>
      </c>
      <c r="C102" s="47"/>
      <c r="D102" s="52">
        <v>1242065</v>
      </c>
      <c r="E102" s="47"/>
      <c r="F102" s="198">
        <v>1000086</v>
      </c>
      <c r="G102" s="47"/>
      <c r="H102" s="52">
        <v>1241867</v>
      </c>
    </row>
    <row r="103" spans="1:8" s="94" customFormat="1" ht="3" customHeight="1">
      <c r="A103" s="213"/>
      <c r="B103" s="227"/>
      <c r="C103" s="47"/>
      <c r="D103" s="47"/>
      <c r="E103" s="47"/>
      <c r="F103" s="227"/>
      <c r="G103" s="47"/>
      <c r="H103" s="47"/>
    </row>
    <row r="104" spans="1:8" s="94" customFormat="1" ht="17.149999999999999" customHeight="1" thickBot="1">
      <c r="A104" s="213" t="s">
        <v>151</v>
      </c>
      <c r="B104" s="234">
        <f>SUM(B101:B102)</f>
        <v>970210</v>
      </c>
      <c r="C104" s="80"/>
      <c r="D104" s="166">
        <f>SUM(D101:D102)</f>
        <v>1105535</v>
      </c>
      <c r="E104" s="80"/>
      <c r="F104" s="234">
        <f>SUM(F101:F102)</f>
        <v>970054</v>
      </c>
      <c r="G104" s="80"/>
      <c r="H104" s="166">
        <f>SUM(H101:H102)</f>
        <v>1105339</v>
      </c>
    </row>
    <row r="105" spans="1:8" s="94" customFormat="1" ht="21" customHeight="1" thickTop="1">
      <c r="A105" s="213"/>
      <c r="B105" s="216"/>
      <c r="C105" s="220"/>
      <c r="D105" s="216"/>
      <c r="E105" s="220"/>
      <c r="F105" s="216"/>
      <c r="G105" s="220"/>
      <c r="H105" s="216"/>
    </row>
    <row r="106" spans="1:8" s="94" customFormat="1" ht="21" customHeight="1">
      <c r="A106" s="213"/>
      <c r="B106" s="216"/>
      <c r="C106" s="220"/>
      <c r="D106" s="216"/>
      <c r="E106" s="220"/>
      <c r="F106" s="216"/>
      <c r="G106" s="220"/>
      <c r="H106" s="216"/>
    </row>
    <row r="107" spans="1:8" ht="22.15" customHeight="1">
      <c r="A107" s="63" t="str">
        <f>A49</f>
        <v>หมายเหตุประกอบงบการเงินระหว่างกาลเป็นส่วนหนึ่งของงบการเงินระหว่างกาลนี้</v>
      </c>
      <c r="B107" s="167"/>
      <c r="C107" s="167"/>
      <c r="D107" s="167"/>
      <c r="E107" s="167"/>
      <c r="F107" s="167"/>
      <c r="G107" s="167"/>
      <c r="H107" s="167"/>
    </row>
    <row r="108" spans="1:8" ht="17.149999999999999" customHeight="1">
      <c r="A108" s="272" t="s">
        <v>207</v>
      </c>
      <c r="B108" s="272"/>
      <c r="C108" s="272"/>
      <c r="D108" s="272"/>
      <c r="E108" s="272"/>
      <c r="F108" s="272"/>
      <c r="G108" s="272"/>
      <c r="H108" s="272"/>
    </row>
    <row r="109" spans="1:8" ht="19.149999999999999" customHeight="1">
      <c r="A109" s="272" t="s">
        <v>219</v>
      </c>
      <c r="B109" s="272"/>
      <c r="C109" s="272"/>
      <c r="D109" s="272"/>
      <c r="E109" s="272"/>
      <c r="F109" s="272"/>
      <c r="G109" s="272"/>
      <c r="H109" s="272"/>
    </row>
    <row r="110" spans="1:8" ht="19.149999999999999" customHeight="1">
      <c r="A110" s="288" t="str">
        <f>+A3</f>
        <v>สำหรับงวดหกเดือนสิ้นสุดวันที่ 30 มิถุนายน พ.ศ. 2566</v>
      </c>
      <c r="B110" s="288"/>
      <c r="C110" s="288"/>
      <c r="D110" s="288"/>
      <c r="E110" s="288"/>
      <c r="F110" s="288"/>
      <c r="G110" s="288"/>
      <c r="H110" s="288"/>
    </row>
    <row r="111" spans="1:8" ht="19.149999999999999" customHeight="1">
      <c r="A111" s="209"/>
      <c r="B111" s="210"/>
      <c r="C111" s="210"/>
      <c r="D111" s="210"/>
      <c r="E111" s="210"/>
      <c r="F111" s="210"/>
      <c r="G111" s="210"/>
      <c r="H111" s="210"/>
    </row>
    <row r="112" spans="1:8" s="94" customFormat="1" ht="19.149999999999999" customHeight="1">
      <c r="A112" s="221" t="s">
        <v>108</v>
      </c>
      <c r="B112" s="210"/>
      <c r="C112" s="210"/>
      <c r="D112" s="210"/>
      <c r="E112" s="210"/>
      <c r="F112" s="210"/>
      <c r="G112" s="210"/>
      <c r="H112" s="210"/>
    </row>
    <row r="113" spans="1:8" s="94" customFormat="1" ht="19.149999999999999" customHeight="1">
      <c r="A113" s="221"/>
      <c r="B113" s="210"/>
      <c r="C113" s="210"/>
      <c r="D113" s="210"/>
      <c r="E113" s="210"/>
      <c r="F113" s="210"/>
      <c r="G113" s="210"/>
      <c r="H113" s="210"/>
    </row>
    <row r="114" spans="1:8" s="94" customFormat="1" ht="19.149999999999999" customHeight="1">
      <c r="A114" s="221" t="s">
        <v>109</v>
      </c>
      <c r="B114" s="210"/>
      <c r="C114" s="210"/>
      <c r="D114" s="210"/>
      <c r="E114" s="210"/>
      <c r="F114" s="210"/>
      <c r="G114" s="210"/>
      <c r="H114" s="210"/>
    </row>
    <row r="115" spans="1:8" s="94" customFormat="1" ht="19.149999999999999" customHeight="1">
      <c r="A115" s="221"/>
      <c r="B115" s="210"/>
      <c r="C115" s="210"/>
      <c r="D115" s="210"/>
      <c r="E115" s="210"/>
      <c r="F115" s="210"/>
      <c r="G115" s="210"/>
      <c r="H115" s="210"/>
    </row>
    <row r="116" spans="1:8" s="94" customFormat="1" ht="19.399999999999999" customHeight="1">
      <c r="A116" s="222" t="s">
        <v>254</v>
      </c>
      <c r="B116" s="210"/>
      <c r="C116" s="210"/>
      <c r="D116" s="210"/>
      <c r="E116" s="210"/>
      <c r="F116" s="210"/>
      <c r="G116" s="210"/>
      <c r="H116" s="210"/>
    </row>
    <row r="117" spans="1:8" s="94" customFormat="1" ht="19.149999999999999" customHeight="1">
      <c r="A117" s="222"/>
      <c r="B117" s="210"/>
      <c r="C117" s="210"/>
      <c r="D117" s="210"/>
      <c r="E117" s="210"/>
      <c r="F117" s="210"/>
      <c r="G117" s="210"/>
      <c r="H117" s="210"/>
    </row>
    <row r="118" spans="1:8" s="94" customFormat="1" ht="19.149999999999999" customHeight="1">
      <c r="A118" s="222"/>
      <c r="B118" s="287" t="s">
        <v>106</v>
      </c>
      <c r="C118" s="287"/>
      <c r="D118" s="287"/>
      <c r="E118" s="211"/>
      <c r="F118" s="287" t="s">
        <v>114</v>
      </c>
      <c r="G118" s="287"/>
      <c r="H118" s="287"/>
    </row>
    <row r="119" spans="1:8" s="94" customFormat="1" ht="19.149999999999999" customHeight="1">
      <c r="A119" s="66"/>
      <c r="B119" s="44" t="s">
        <v>242</v>
      </c>
      <c r="C119" s="80"/>
      <c r="D119" s="44" t="s">
        <v>220</v>
      </c>
      <c r="E119" s="80"/>
      <c r="F119" s="44" t="s">
        <v>242</v>
      </c>
      <c r="G119" s="80"/>
      <c r="H119" s="44" t="s">
        <v>220</v>
      </c>
    </row>
    <row r="120" spans="1:8" s="94" customFormat="1" ht="19.149999999999999" customHeight="1">
      <c r="A120" s="212"/>
      <c r="B120" s="46" t="s">
        <v>99</v>
      </c>
      <c r="C120" s="47"/>
      <c r="D120" s="46" t="s">
        <v>99</v>
      </c>
      <c r="E120" s="47"/>
      <c r="F120" s="46" t="s">
        <v>99</v>
      </c>
      <c r="G120" s="44"/>
      <c r="H120" s="46" t="s">
        <v>99</v>
      </c>
    </row>
    <row r="121" spans="1:8" s="94" customFormat="1" ht="12.75" customHeight="1">
      <c r="A121" s="213"/>
      <c r="B121" s="229"/>
      <c r="C121" s="216"/>
      <c r="D121" s="216"/>
      <c r="E121" s="216"/>
      <c r="F121" s="229"/>
      <c r="G121" s="216"/>
      <c r="H121" s="216"/>
    </row>
    <row r="122" spans="1:8" s="94" customFormat="1" ht="19.399999999999999" customHeight="1">
      <c r="A122" s="67" t="s">
        <v>218</v>
      </c>
      <c r="B122" s="229">
        <v>20015</v>
      </c>
      <c r="C122" s="162"/>
      <c r="D122" s="216">
        <v>-43315</v>
      </c>
      <c r="E122" s="162"/>
      <c r="F122" s="229">
        <v>20015</v>
      </c>
      <c r="G122" s="162"/>
      <c r="H122" s="216">
        <v>-43315.265340000005</v>
      </c>
    </row>
    <row r="123" spans="1:8" s="94" customFormat="1" ht="19.399999999999999" customHeight="1">
      <c r="A123" s="67" t="s">
        <v>107</v>
      </c>
      <c r="B123" s="229">
        <v>4347366</v>
      </c>
      <c r="C123" s="162"/>
      <c r="D123" s="216">
        <v>2753879</v>
      </c>
      <c r="E123" s="162"/>
      <c r="F123" s="229">
        <v>4345236</v>
      </c>
      <c r="G123" s="162"/>
      <c r="H123" s="216">
        <v>2720087.9071200001</v>
      </c>
    </row>
    <row r="124" spans="1:8" s="94" customFormat="1" ht="19.399999999999999" customHeight="1">
      <c r="A124" s="67" t="s">
        <v>237</v>
      </c>
      <c r="B124" s="229">
        <v>24389</v>
      </c>
      <c r="C124" s="162"/>
      <c r="D124" s="216">
        <v>48934</v>
      </c>
      <c r="E124" s="162"/>
      <c r="F124" s="229">
        <v>187209</v>
      </c>
      <c r="G124" s="162"/>
      <c r="H124" s="216">
        <v>195469</v>
      </c>
    </row>
    <row r="125" spans="1:8" s="94" customFormat="1" ht="19.399999999999999" customHeight="1">
      <c r="A125" s="67" t="s">
        <v>238</v>
      </c>
      <c r="B125" s="229">
        <v>24408</v>
      </c>
      <c r="C125" s="162"/>
      <c r="D125" s="216">
        <v>48934</v>
      </c>
      <c r="E125" s="162"/>
      <c r="F125" s="229">
        <v>187210</v>
      </c>
      <c r="G125" s="162"/>
      <c r="H125" s="216">
        <v>195469</v>
      </c>
    </row>
    <row r="126" spans="1:8" s="94" customFormat="1" ht="19.399999999999999" customHeight="1">
      <c r="A126" s="67" t="s">
        <v>236</v>
      </c>
      <c r="B126" s="229"/>
      <c r="C126" s="47"/>
      <c r="D126" s="216"/>
      <c r="E126" s="47"/>
      <c r="F126" s="229"/>
      <c r="G126" s="47"/>
      <c r="H126" s="216"/>
    </row>
    <row r="127" spans="1:8" s="94" customFormat="1" ht="19.399999999999999" customHeight="1">
      <c r="A127" s="67" t="s">
        <v>185</v>
      </c>
      <c r="B127" s="229">
        <v>-97309</v>
      </c>
      <c r="C127" s="47"/>
      <c r="D127" s="216">
        <v>-376849</v>
      </c>
      <c r="E127" s="47"/>
      <c r="F127" s="229">
        <v>-97309</v>
      </c>
      <c r="G127" s="47"/>
      <c r="H127" s="216">
        <v>-376849</v>
      </c>
    </row>
    <row r="128" spans="1:8" s="94" customFormat="1" ht="19.399999999999999" customHeight="1">
      <c r="A128" s="67" t="s">
        <v>187</v>
      </c>
      <c r="B128" s="229"/>
      <c r="C128" s="47"/>
      <c r="D128" s="216"/>
      <c r="E128" s="47"/>
      <c r="F128" s="229"/>
      <c r="G128" s="47"/>
      <c r="H128" s="216"/>
    </row>
    <row r="129" spans="1:8" s="94" customFormat="1" ht="19.399999999999999" customHeight="1">
      <c r="A129" s="67" t="s">
        <v>185</v>
      </c>
      <c r="B129" s="229">
        <v>-36315</v>
      </c>
      <c r="C129" s="47"/>
      <c r="D129" s="216">
        <v>-72592</v>
      </c>
      <c r="E129" s="47"/>
      <c r="F129" s="229">
        <v>18092</v>
      </c>
      <c r="G129" s="47"/>
      <c r="H129" s="216">
        <v>1830</v>
      </c>
    </row>
    <row r="130" spans="1:8" s="66" customFormat="1" ht="19.399999999999999" customHeight="1">
      <c r="A130" s="67" t="s">
        <v>235</v>
      </c>
      <c r="B130" s="229">
        <v>1361941</v>
      </c>
      <c r="C130" s="223"/>
      <c r="D130" s="216">
        <v>880769</v>
      </c>
      <c r="E130" s="223"/>
      <c r="F130" s="229">
        <v>1361941</v>
      </c>
      <c r="G130" s="223"/>
      <c r="H130" s="216">
        <v>880768.85732000007</v>
      </c>
    </row>
    <row r="131" spans="1:8" s="66" customFormat="1" ht="19.399999999999999" customHeight="1">
      <c r="A131" s="67" t="s">
        <v>234</v>
      </c>
      <c r="B131" s="229">
        <v>1214798</v>
      </c>
      <c r="C131" s="223"/>
      <c r="D131" s="216">
        <v>505509</v>
      </c>
      <c r="E131" s="223"/>
      <c r="F131" s="229">
        <v>1828151</v>
      </c>
      <c r="G131" s="223"/>
      <c r="H131" s="216">
        <v>572758.15738000011</v>
      </c>
    </row>
    <row r="132" spans="1:8" s="66" customFormat="1" ht="19.399999999999999" customHeight="1">
      <c r="A132" s="66" t="s">
        <v>186</v>
      </c>
      <c r="B132" s="229">
        <v>0</v>
      </c>
      <c r="C132" s="220"/>
      <c r="D132" s="216">
        <v>0</v>
      </c>
      <c r="E132" s="220"/>
      <c r="F132" s="229">
        <v>0</v>
      </c>
      <c r="G132" s="220"/>
      <c r="H132" s="216">
        <v>444220.00000000093</v>
      </c>
    </row>
    <row r="133" spans="1:8" s="66" customFormat="1" ht="19.399999999999999" customHeight="1">
      <c r="A133" s="66" t="s">
        <v>230</v>
      </c>
      <c r="B133" s="229">
        <v>0</v>
      </c>
      <c r="C133" s="216"/>
      <c r="D133" s="216">
        <v>21502</v>
      </c>
      <c r="E133" s="216"/>
      <c r="F133" s="229">
        <v>0</v>
      </c>
      <c r="G133" s="216"/>
      <c r="H133" s="216">
        <v>0</v>
      </c>
    </row>
    <row r="134" spans="1:8" s="66" customFormat="1" ht="19.399999999999999" customHeight="1">
      <c r="A134" s="213"/>
      <c r="B134" s="216"/>
      <c r="C134" s="220"/>
      <c r="D134" s="216"/>
      <c r="E134" s="220"/>
      <c r="F134" s="216"/>
      <c r="G134" s="220"/>
      <c r="H134" s="216"/>
    </row>
    <row r="135" spans="1:8" s="66" customFormat="1" ht="19.399999999999999" customHeight="1">
      <c r="A135" s="213"/>
      <c r="B135" s="216"/>
      <c r="C135" s="220"/>
      <c r="D135" s="216"/>
      <c r="E135" s="220"/>
      <c r="F135" s="216"/>
      <c r="G135" s="220"/>
      <c r="H135" s="216"/>
    </row>
    <row r="136" spans="1:8" s="66" customFormat="1" ht="19.399999999999999" customHeight="1">
      <c r="A136" s="213"/>
      <c r="B136" s="216"/>
      <c r="C136" s="220"/>
      <c r="D136" s="216"/>
      <c r="E136" s="220"/>
      <c r="F136" s="216"/>
      <c r="G136" s="220"/>
      <c r="H136" s="216"/>
    </row>
    <row r="137" spans="1:8" s="66" customFormat="1" ht="19.399999999999999" customHeight="1">
      <c r="A137" s="213"/>
      <c r="B137" s="216"/>
      <c r="C137" s="220"/>
      <c r="D137" s="216"/>
      <c r="E137" s="220"/>
      <c r="F137" s="216"/>
      <c r="G137" s="220"/>
      <c r="H137" s="216"/>
    </row>
    <row r="138" spans="1:8" s="66" customFormat="1" ht="19.399999999999999" customHeight="1">
      <c r="A138" s="213"/>
      <c r="B138" s="216"/>
      <c r="C138" s="220"/>
      <c r="D138" s="216"/>
      <c r="E138" s="220"/>
      <c r="F138" s="216"/>
      <c r="G138" s="220"/>
      <c r="H138" s="216"/>
    </row>
    <row r="139" spans="1:8" s="66" customFormat="1" ht="19.399999999999999" customHeight="1">
      <c r="A139" s="213"/>
      <c r="B139" s="216"/>
      <c r="C139" s="220"/>
      <c r="D139" s="216"/>
      <c r="E139" s="220"/>
      <c r="F139" s="216"/>
      <c r="G139" s="220"/>
      <c r="H139" s="216"/>
    </row>
    <row r="140" spans="1:8" s="66" customFormat="1" ht="19.399999999999999" customHeight="1">
      <c r="A140" s="213"/>
      <c r="B140" s="216"/>
      <c r="C140" s="220"/>
      <c r="D140" s="216"/>
      <c r="E140" s="220"/>
      <c r="F140" s="216"/>
      <c r="G140" s="220"/>
      <c r="H140" s="216"/>
    </row>
    <row r="141" spans="1:8" s="66" customFormat="1" ht="19.399999999999999" customHeight="1">
      <c r="A141" s="213"/>
      <c r="B141" s="216"/>
      <c r="C141" s="220"/>
      <c r="D141" s="216"/>
      <c r="E141" s="220"/>
      <c r="F141" s="216"/>
      <c r="G141" s="220"/>
      <c r="H141" s="216"/>
    </row>
    <row r="142" spans="1:8" s="66" customFormat="1" ht="19.399999999999999" customHeight="1">
      <c r="A142" s="213"/>
      <c r="B142" s="216"/>
      <c r="C142" s="220"/>
      <c r="D142" s="216"/>
      <c r="E142" s="220"/>
      <c r="F142" s="216"/>
      <c r="G142" s="220"/>
      <c r="H142" s="216"/>
    </row>
    <row r="143" spans="1:8" s="66" customFormat="1" ht="19.399999999999999" customHeight="1">
      <c r="A143" s="213"/>
      <c r="B143" s="216"/>
      <c r="C143" s="220"/>
      <c r="D143" s="216"/>
      <c r="E143" s="220"/>
      <c r="F143" s="216"/>
      <c r="G143" s="220"/>
      <c r="H143" s="216"/>
    </row>
    <row r="144" spans="1:8" s="66" customFormat="1" ht="23.25" customHeight="1">
      <c r="A144" s="213"/>
      <c r="B144" s="216"/>
      <c r="C144" s="220"/>
      <c r="D144" s="216"/>
      <c r="E144" s="220"/>
      <c r="F144" s="216"/>
      <c r="G144" s="220"/>
      <c r="H144" s="216"/>
    </row>
    <row r="145" spans="1:8" s="66" customFormat="1" ht="19.399999999999999" customHeight="1">
      <c r="A145" s="213"/>
      <c r="B145" s="216"/>
      <c r="C145" s="220"/>
      <c r="D145" s="216"/>
      <c r="E145" s="220"/>
      <c r="F145" s="216"/>
      <c r="G145" s="220"/>
      <c r="H145" s="216"/>
    </row>
    <row r="146" spans="1:8" ht="19.5" customHeight="1">
      <c r="A146" s="60"/>
      <c r="C146" s="224"/>
      <c r="E146" s="224"/>
      <c r="G146" s="224"/>
    </row>
    <row r="147" spans="1:8" ht="19.399999999999999" customHeight="1">
      <c r="A147" s="225" t="s">
        <v>141</v>
      </c>
      <c r="B147" s="226"/>
      <c r="C147" s="271" t="s">
        <v>141</v>
      </c>
      <c r="D147" s="271"/>
      <c r="E147" s="271"/>
      <c r="F147" s="271"/>
      <c r="G147" s="271"/>
      <c r="H147" s="226"/>
    </row>
    <row r="148" spans="1:8" ht="19.399999999999999" customHeight="1">
      <c r="A148" s="61" t="s">
        <v>223</v>
      </c>
      <c r="B148" s="226"/>
      <c r="C148" s="226"/>
      <c r="D148" s="271" t="s">
        <v>211</v>
      </c>
      <c r="E148" s="271"/>
      <c r="F148" s="271"/>
      <c r="G148" s="271"/>
      <c r="H148" s="226"/>
    </row>
    <row r="149" spans="1:8" ht="19.399999999999999" customHeight="1">
      <c r="A149" s="61" t="s">
        <v>224</v>
      </c>
      <c r="B149" s="271" t="s">
        <v>212</v>
      </c>
      <c r="C149" s="271"/>
      <c r="D149" s="271"/>
      <c r="E149" s="271"/>
      <c r="F149" s="271"/>
      <c r="G149" s="271"/>
      <c r="H149" s="271"/>
    </row>
    <row r="150" spans="1:8" ht="19.399999999999999" customHeight="1">
      <c r="A150" s="60"/>
      <c r="C150" s="224"/>
      <c r="E150" s="224"/>
      <c r="G150" s="224"/>
    </row>
    <row r="151" spans="1:8" ht="19.399999999999999" customHeight="1">
      <c r="A151" s="60"/>
      <c r="C151" s="224"/>
      <c r="E151" s="224"/>
      <c r="G151" s="224"/>
    </row>
    <row r="152" spans="1:8" ht="19.399999999999999" customHeight="1">
      <c r="B152" s="56"/>
      <c r="C152" s="56"/>
      <c r="D152" s="56"/>
      <c r="E152" s="56"/>
      <c r="F152" s="56"/>
      <c r="G152" s="56"/>
      <c r="H152" s="56"/>
    </row>
    <row r="153" spans="1:8" ht="18" customHeight="1">
      <c r="B153" s="56"/>
      <c r="C153" s="56"/>
      <c r="D153" s="56"/>
      <c r="E153" s="56"/>
      <c r="F153" s="56"/>
      <c r="G153" s="56"/>
      <c r="H153" s="56"/>
    </row>
    <row r="154" spans="1:8" ht="22.15" customHeight="1">
      <c r="A154" s="63" t="s">
        <v>192</v>
      </c>
      <c r="B154" s="167"/>
      <c r="C154" s="167"/>
      <c r="D154" s="167"/>
      <c r="E154" s="167"/>
      <c r="F154" s="167"/>
      <c r="G154" s="167"/>
      <c r="H154" s="167"/>
    </row>
  </sheetData>
  <mergeCells count="18">
    <mergeCell ref="A50:H50"/>
    <mergeCell ref="A1:H1"/>
    <mergeCell ref="A2:H2"/>
    <mergeCell ref="A3:H3"/>
    <mergeCell ref="B5:D5"/>
    <mergeCell ref="F5:H5"/>
    <mergeCell ref="B149:H149"/>
    <mergeCell ref="A51:H51"/>
    <mergeCell ref="A52:H52"/>
    <mergeCell ref="B54:D54"/>
    <mergeCell ref="F54:H54"/>
    <mergeCell ref="A108:H108"/>
    <mergeCell ref="A109:H109"/>
    <mergeCell ref="A110:H110"/>
    <mergeCell ref="B118:D118"/>
    <mergeCell ref="F118:H118"/>
    <mergeCell ref="C147:G147"/>
    <mergeCell ref="D148:G148"/>
  </mergeCells>
  <pageMargins left="0.8" right="0.5" top="0.5" bottom="0.6" header="0.49" footer="0.4"/>
  <pageSetup paperSize="9" scale="90" firstPageNumber="16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49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ฐานะการเงิน 8-9</vt:lpstr>
      <vt:lpstr>10-11(3 เดือน)</vt:lpstr>
      <vt:lpstr>12-13(6 เดือน)</vt:lpstr>
      <vt:lpstr>ส่วนของเจ้าของ งบรวม14</vt:lpstr>
      <vt:lpstr>ส่วนของเจ้าของ เฉพาะธนาคาร15</vt:lpstr>
      <vt:lpstr>งบกระแสเงินสด16-18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2023-08-18T06:19:47Z</cp:lastPrinted>
  <dcterms:created xsi:type="dcterms:W3CDTF">2001-07-23T02:00:01Z</dcterms:created>
  <dcterms:modified xsi:type="dcterms:W3CDTF">2023-08-24T04:20:19Z</dcterms:modified>
</cp:coreProperties>
</file>