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3_66\2Q23\ตรวจสอบ\"/>
    </mc:Choice>
  </mc:AlternateContent>
  <xr:revisionPtr revIDLastSave="0" documentId="13_ncr:1_{6CAEFDB9-FBFF-44B2-B229-67ED568E4555}" xr6:coauthVersionLast="47" xr6:coauthVersionMax="47" xr10:uidLastSave="{00000000-0000-0000-0000-000000000000}"/>
  <bookViews>
    <workbookView xWindow="-110" yWindow="-110" windowWidth="19420" windowHeight="10420" tabRatio="724" xr2:uid="{00000000-000D-0000-FFFF-FFFF00000000}"/>
  </bookViews>
  <sheets>
    <sheet name="Financial position 6-7" sheetId="26" r:id="rId1"/>
    <sheet name="8-9 (3_M)" sheetId="28" r:id="rId2"/>
    <sheet name="10-11 (6_M)" sheetId="32" r:id="rId3"/>
    <sheet name="SHAREHOLDERS Conso 12" sheetId="30" r:id="rId4"/>
    <sheet name="SHAREHOLDERS The Bank 13" sheetId="31" r:id="rId5"/>
    <sheet name="CASH FLOWS 14-16" sheetId="33" r:id="rId6"/>
  </sheets>
  <definedNames>
    <definedName name="AS2DocOpenMode" hidden="1">"AS2DocumentEdit"</definedName>
  </definedNames>
  <calcPr calcId="191029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1" i="33" l="1"/>
  <c r="H101" i="33"/>
  <c r="F101" i="33"/>
  <c r="D101" i="33"/>
  <c r="J86" i="33"/>
  <c r="H86" i="33"/>
  <c r="F86" i="33"/>
  <c r="D86" i="33"/>
  <c r="A62" i="33"/>
  <c r="A115" i="33" s="1"/>
  <c r="A60" i="33"/>
  <c r="A113" i="33" s="1"/>
  <c r="J38" i="33"/>
  <c r="J57" i="33" s="1"/>
  <c r="H38" i="33"/>
  <c r="H57" i="33" s="1"/>
  <c r="F38" i="33"/>
  <c r="F57" i="33" s="1"/>
  <c r="D38" i="33"/>
  <c r="D57" i="33" s="1"/>
  <c r="D103" i="33" s="1"/>
  <c r="J103" i="33" l="1"/>
  <c r="J106" i="33" s="1"/>
  <c r="D106" i="33"/>
  <c r="F103" i="33"/>
  <c r="F106" i="33" s="1"/>
  <c r="H103" i="33"/>
  <c r="H106" i="33" s="1"/>
  <c r="T23" i="31"/>
  <c r="T24" i="31"/>
  <c r="T25" i="31"/>
  <c r="T15" i="31"/>
  <c r="T16" i="31"/>
  <c r="T22" i="31"/>
  <c r="F27" i="31"/>
  <c r="F19" i="31"/>
  <c r="F32" i="30"/>
  <c r="F23" i="30"/>
  <c r="R27" i="31"/>
  <c r="P27" i="31"/>
  <c r="N27" i="31"/>
  <c r="L27" i="31"/>
  <c r="J27" i="31"/>
  <c r="H27" i="31"/>
  <c r="D27" i="31"/>
  <c r="X32" i="30"/>
  <c r="T32" i="30"/>
  <c r="R32" i="30"/>
  <c r="P32" i="30"/>
  <c r="N32" i="30"/>
  <c r="L32" i="30"/>
  <c r="J32" i="30"/>
  <c r="H32" i="30"/>
  <c r="D32" i="30"/>
  <c r="V30" i="30"/>
  <c r="Z30" i="30" s="1"/>
  <c r="V29" i="30"/>
  <c r="Z29" i="30" s="1"/>
  <c r="V28" i="30"/>
  <c r="Z28" i="30" s="1"/>
  <c r="V27" i="30"/>
  <c r="Z27" i="30" s="1"/>
  <c r="V26" i="30"/>
  <c r="Z26" i="30" s="1"/>
  <c r="J82" i="32"/>
  <c r="J74" i="32"/>
  <c r="J38" i="32"/>
  <c r="J19" i="32"/>
  <c r="J14" i="32"/>
  <c r="F82" i="32"/>
  <c r="F74" i="32"/>
  <c r="F38" i="32"/>
  <c r="F19" i="32"/>
  <c r="F14" i="32"/>
  <c r="J81" i="28"/>
  <c r="J73" i="28"/>
  <c r="J38" i="28"/>
  <c r="J19" i="28"/>
  <c r="J14" i="28"/>
  <c r="F81" i="28"/>
  <c r="F73" i="28"/>
  <c r="F38" i="28"/>
  <c r="F19" i="28"/>
  <c r="F14" i="28"/>
  <c r="V17" i="30"/>
  <c r="J27" i="28" l="1"/>
  <c r="J42" i="28" s="1"/>
  <c r="J45" i="28" s="1"/>
  <c r="F83" i="28"/>
  <c r="F27" i="28"/>
  <c r="F42" i="28" s="1"/>
  <c r="F45" i="28" s="1"/>
  <c r="J83" i="28"/>
  <c r="J84" i="32"/>
  <c r="J27" i="32"/>
  <c r="J42" i="32" s="1"/>
  <c r="J45" i="32" s="1"/>
  <c r="J86" i="32" s="1"/>
  <c r="F84" i="32"/>
  <c r="F27" i="32"/>
  <c r="F42" i="32" s="1"/>
  <c r="F45" i="32" s="1"/>
  <c r="T27" i="31"/>
  <c r="Z32" i="30"/>
  <c r="V32" i="30"/>
  <c r="J85" i="28" l="1"/>
  <c r="F85" i="28"/>
  <c r="F86" i="32"/>
  <c r="T17" i="31"/>
  <c r="V18" i="30"/>
  <c r="Z18" i="30" s="1"/>
  <c r="A3" i="30"/>
  <c r="A112" i="32"/>
  <c r="A56" i="32"/>
  <c r="A110" i="28"/>
  <c r="A55" i="28"/>
  <c r="H82" i="32"/>
  <c r="D82" i="32"/>
  <c r="H74" i="32"/>
  <c r="D74" i="32"/>
  <c r="A59" i="32"/>
  <c r="A57" i="32"/>
  <c r="H38" i="32"/>
  <c r="D38" i="32"/>
  <c r="H19" i="32"/>
  <c r="D19" i="32"/>
  <c r="H14" i="32"/>
  <c r="D14" i="32"/>
  <c r="Z17" i="30"/>
  <c r="D84" i="32" l="1"/>
  <c r="H84" i="32"/>
  <c r="D27" i="32"/>
  <c r="D42" i="32" s="1"/>
  <c r="D45" i="32" s="1"/>
  <c r="H27" i="32"/>
  <c r="H42" i="32" s="1"/>
  <c r="H45" i="32" s="1"/>
  <c r="R19" i="31"/>
  <c r="P19" i="31"/>
  <c r="N19" i="31"/>
  <c r="L19" i="31"/>
  <c r="J19" i="31"/>
  <c r="X23" i="30"/>
  <c r="T23" i="30"/>
  <c r="R23" i="30"/>
  <c r="P23" i="30"/>
  <c r="N23" i="30"/>
  <c r="L23" i="30"/>
  <c r="J23" i="30"/>
  <c r="H23" i="30"/>
  <c r="D23" i="30"/>
  <c r="V21" i="30"/>
  <c r="Z21" i="30" s="1"/>
  <c r="V20" i="30"/>
  <c r="Z20" i="30" s="1"/>
  <c r="V19" i="30"/>
  <c r="Z19" i="30" s="1"/>
  <c r="A3" i="31"/>
  <c r="D19" i="31"/>
  <c r="A1" i="31"/>
  <c r="H81" i="28"/>
  <c r="D81" i="28"/>
  <c r="H73" i="28"/>
  <c r="D73" i="28"/>
  <c r="A58" i="28"/>
  <c r="H38" i="28"/>
  <c r="D38" i="28"/>
  <c r="H19" i="28"/>
  <c r="D19" i="28"/>
  <c r="H14" i="28"/>
  <c r="D14" i="28"/>
  <c r="A56" i="28"/>
  <c r="J30" i="26"/>
  <c r="H30" i="26"/>
  <c r="F30" i="26"/>
  <c r="D30" i="26"/>
  <c r="J107" i="26"/>
  <c r="J110" i="26" s="1"/>
  <c r="J88" i="26"/>
  <c r="F107" i="26"/>
  <c r="F110" i="26" s="1"/>
  <c r="F88" i="26"/>
  <c r="A123" i="26"/>
  <c r="H107" i="26"/>
  <c r="H110" i="26" s="1"/>
  <c r="D107" i="26"/>
  <c r="D110" i="26" s="1"/>
  <c r="H88" i="26"/>
  <c r="D88" i="26"/>
  <c r="A61" i="26"/>
  <c r="H86" i="32" l="1"/>
  <c r="D86" i="32"/>
  <c r="H19" i="31"/>
  <c r="T19" i="31"/>
  <c r="D27" i="28"/>
  <c r="D42" i="28" s="1"/>
  <c r="V23" i="30"/>
  <c r="Z23" i="30"/>
  <c r="H83" i="28"/>
  <c r="H27" i="28"/>
  <c r="H42" i="28" s="1"/>
  <c r="D83" i="28"/>
  <c r="D112" i="26"/>
  <c r="H112" i="26"/>
  <c r="J112" i="26"/>
  <c r="F112" i="26"/>
  <c r="D45" i="28" l="1"/>
  <c r="D85" i="28" s="1"/>
  <c r="H45" i="28"/>
  <c r="H85" i="28" s="1"/>
</calcChain>
</file>

<file path=xl/sharedStrings.xml><?xml version="1.0" encoding="utf-8"?>
<sst xmlns="http://schemas.openxmlformats.org/spreadsheetml/2006/main" count="583" uniqueCount="276">
  <si>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</si>
  <si>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</si>
  <si>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</si>
  <si>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</si>
  <si>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</si>
  <si>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</si>
  <si>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</si>
  <si>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</si>
  <si>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</si>
  <si>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</si>
  <si>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</si>
  <si>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</si>
  <si>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</si>
  <si>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</si>
  <si>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</si>
  <si>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</si>
  <si>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</si>
  <si>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</si>
  <si>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</si>
  <si>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</si>
  <si>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Deposits</t>
  </si>
  <si>
    <t>Securities and derivative business payables</t>
  </si>
  <si>
    <t>Liabilities payable on demand</t>
  </si>
  <si>
    <t>Securities and derivative business receivables</t>
  </si>
  <si>
    <t>Cash</t>
  </si>
  <si>
    <t>Investments in subsidiaries, net</t>
  </si>
  <si>
    <t>Investments in properties, net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</si>
  <si>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</si>
  <si>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</si>
  <si>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</si>
  <si>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</si>
  <si>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</si>
  <si>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</si>
  <si>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</si>
  <si>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</si>
  <si>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</si>
  <si>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</si>
  <si>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</si>
  <si>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</si>
  <si>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</si>
  <si>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</si>
  <si>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</si>
  <si>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</si>
  <si>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Dividend income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</si>
  <si>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</si>
  <si>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</si>
  <si>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</si>
  <si>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</si>
  <si>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</si>
  <si>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</si>
  <si>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</si>
  <si>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</si>
  <si>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Premium on share capital</t>
  </si>
  <si>
    <t>Premium</t>
  </si>
  <si>
    <t>on share</t>
  </si>
  <si>
    <t xml:space="preserve">Deferred tax assets </t>
  </si>
  <si>
    <t>Interest income, net</t>
  </si>
  <si>
    <t>Fees and services income, net</t>
  </si>
  <si>
    <t>relating to</t>
  </si>
  <si>
    <t>Fees and services expenses</t>
  </si>
  <si>
    <t>Profit from operating before income tax expenses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</si>
  <si>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</si>
  <si>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</si>
  <si>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</si>
  <si>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</si>
  <si>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</si>
  <si>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Surplus on</t>
  </si>
  <si>
    <t>share</t>
  </si>
  <si>
    <t>Other intangible assets, net</t>
  </si>
  <si>
    <t>Goodwill</t>
  </si>
  <si>
    <t xml:space="preserve">Interbank and money market items, net </t>
  </si>
  <si>
    <t>Revaluation</t>
  </si>
  <si>
    <t xml:space="preserve">Adjustments to reconcile profit from operating before income tax </t>
  </si>
  <si>
    <t xml:space="preserve">Profit from operating before changes in operating assets and liabilities </t>
  </si>
  <si>
    <t>Loans to customers and accrued interest receivables, net</t>
  </si>
  <si>
    <t>Non-controlling interests</t>
  </si>
  <si>
    <t>31 December</t>
  </si>
  <si>
    <t>equity</t>
  </si>
  <si>
    <t>……………………………………………………………</t>
  </si>
  <si>
    <t>Cash and cash equivalents as at 1 January</t>
  </si>
  <si>
    <t xml:space="preserve">Statement of Financial Position </t>
  </si>
  <si>
    <t>The condensed notes are an integral part of this interim financial information.</t>
  </si>
  <si>
    <t>Total comprehensive income (expense)</t>
  </si>
  <si>
    <t>Items that will be reclassified subsequently to profit or loss</t>
  </si>
  <si>
    <t>Net profit attributable to</t>
  </si>
  <si>
    <t>Total comprehensive income attributable to</t>
  </si>
  <si>
    <t>Thousand Baht</t>
  </si>
  <si>
    <t>Thousand</t>
  </si>
  <si>
    <t>Other components of equity</t>
  </si>
  <si>
    <t>Assets</t>
  </si>
  <si>
    <t>Liabilities and equity</t>
  </si>
  <si>
    <t>Liabilities</t>
  </si>
  <si>
    <t>Equity</t>
  </si>
  <si>
    <t>Income tax expenses</t>
  </si>
  <si>
    <t>Transfer of assets for loan settlement</t>
  </si>
  <si>
    <t>Total items that will be reclassified subsequently to profit or loss</t>
  </si>
  <si>
    <t xml:space="preserve">Other comprehensive income </t>
  </si>
  <si>
    <t>income (expenses)</t>
  </si>
  <si>
    <t>Supplementary information for cash flows:</t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</si>
  <si>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</si>
  <si>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</si>
  <si>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>Accounts payable to clearing house and broker - dealers</t>
  </si>
  <si>
    <t>Separate</t>
  </si>
  <si>
    <t>Attributable to owners of the parent</t>
  </si>
  <si>
    <t>(Mr. Aphinant Klewpatinond)</t>
  </si>
  <si>
    <t>paid-up</t>
  </si>
  <si>
    <t>components of other</t>
  </si>
  <si>
    <t>comprehensive</t>
  </si>
  <si>
    <t>Cash flows from operating activities</t>
  </si>
  <si>
    <t>Cash flows from investing activities</t>
  </si>
  <si>
    <t>Cash flows from financing activities</t>
  </si>
  <si>
    <t>Gain (loss) on investments, net</t>
  </si>
  <si>
    <t>surplus (deficit) on</t>
  </si>
  <si>
    <t>Chief Executive Officer</t>
  </si>
  <si>
    <t>ownership</t>
  </si>
  <si>
    <t>interest in</t>
  </si>
  <si>
    <t>subsidiary</t>
  </si>
  <si>
    <t>change in</t>
  </si>
  <si>
    <t>Investments, net</t>
  </si>
  <si>
    <t>Right-of-use assets</t>
  </si>
  <si>
    <t>Lease liabilities</t>
  </si>
  <si>
    <t>Expected credit loss</t>
  </si>
  <si>
    <t>Total items that will not be reclassified to profit or loss</t>
  </si>
  <si>
    <t>investments in debt</t>
  </si>
  <si>
    <t>other comprehensive income</t>
  </si>
  <si>
    <t>Items that will not be reclassified subsequently to profit or loss</t>
  </si>
  <si>
    <t>Pay-in-kind properties foreclosed for reduction and distribution of the</t>
  </si>
  <si>
    <r>
      <t xml:space="preserve">Statement of Financial Position </t>
    </r>
    <r>
      <rPr>
        <sz val="9"/>
        <rFont val="Arial"/>
        <family val="2"/>
      </rPr>
      <t>(Cont’d)</t>
    </r>
  </si>
  <si>
    <t>Consolidated                                                                                                                                                                     Unit : Thousand Baht</t>
  </si>
  <si>
    <t xml:space="preserve">Kiatnakin Phatra Bank Public Company Limited and Subsidiaries </t>
  </si>
  <si>
    <t xml:space="preserve">Kiatnakin Phatra Bank Public Company Limited and Subsidiaries  </t>
  </si>
  <si>
    <t>Decrease in non-controlling interests</t>
  </si>
  <si>
    <t>attibutable</t>
  </si>
  <si>
    <t>to the Bank's</t>
  </si>
  <si>
    <t>shareholders</t>
  </si>
  <si>
    <t>Transfer to retained earnings</t>
  </si>
  <si>
    <t>Increase in lease liabilities</t>
  </si>
  <si>
    <t>Increase in right-of-use assets</t>
  </si>
  <si>
    <t>Increase in payables from trading securities</t>
  </si>
  <si>
    <t>2022</t>
  </si>
  <si>
    <t>Opening balance  as at 1 January 2022</t>
  </si>
  <si>
    <t xml:space="preserve">   Authorised share capital</t>
  </si>
  <si>
    <t xml:space="preserve">      846,751,109 ordinary shares of Baht 10 each</t>
  </si>
  <si>
    <t xml:space="preserve">   Issued and paid-up share capital</t>
  </si>
  <si>
    <t xml:space="preserve">   Appropriated</t>
  </si>
  <si>
    <t xml:space="preserve">   Unappropriated</t>
  </si>
  <si>
    <t xml:space="preserve">      Legal reserve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</si>
  <si>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</si>
  <si>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</si>
  <si>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</si>
  <si>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</si>
  <si>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sale of foreclosed assets</t>
  </si>
  <si>
    <t xml:space="preserve">   Other expenses</t>
  </si>
  <si>
    <t xml:space="preserve">   Loss on debt instruments classified at fair value through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</si>
  <si>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</si>
  <si>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</si>
  <si>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</si>
  <si>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 xml:space="preserve">   Income taxes on items that will not be subsequently</t>
  </si>
  <si>
    <t xml:space="preserve">   Equity holders of the Bank</t>
  </si>
  <si>
    <t xml:space="preserve">   Non-controlling interests</t>
  </si>
  <si>
    <t xml:space="preserve">   Basic earnings per share (Baht)</t>
  </si>
  <si>
    <t>Gains on financial instruments measured at fair value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</si>
  <si>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</si>
  <si>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</si>
  <si>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</si>
  <si>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</si>
  <si>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   at fair value through profit or loss</t>
  </si>
  <si>
    <t xml:space="preserve">   (Reversal) Loss on impairment of other assets</t>
  </si>
  <si>
    <t xml:space="preserve">   Gain on disposal of equipment</t>
  </si>
  <si>
    <t xml:space="preserve">   Loss on write-off of equipment 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</si>
  <si>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</si>
  <si>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</si>
  <si>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</si>
  <si>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</si>
  <si>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</si>
  <si>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</si>
  <si>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</si>
  <si>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   Decrease in accrued expenses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</si>
  <si>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</si>
  <si>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</si>
  <si>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</si>
  <si>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</si>
  <si>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Securities and derivative business receivables</t>
  </si>
  <si>
    <t xml:space="preserve">   Accounts receivable from clearing house and broker-dealers</t>
  </si>
  <si>
    <t xml:space="preserve">   Other assets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</si>
  <si>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</si>
  <si>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</si>
  <si>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</si>
  <si>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</si>
  <si>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</si>
  <si>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</si>
  <si>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 xml:space="preserve">   Cash paid for investments in debt instruments measured 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</si>
  <si>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</si>
  <si>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</si>
  <si>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</si>
  <si>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</si>
  <si>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</si>
  <si>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building improvement and equipment</t>
  </si>
  <si>
    <t xml:space="preserve">   Purchases of intangible assets</t>
  </si>
  <si>
    <t xml:space="preserve">   Proceeds from sales of equipment</t>
  </si>
  <si>
    <t xml:space="preserve">      at fair value through other comprehensive income</t>
  </si>
  <si>
    <t xml:space="preserve">   Proceeds from issuance of debentures</t>
  </si>
  <si>
    <t xml:space="preserve">   Cash paid for redemption of debentures</t>
  </si>
  <si>
    <t xml:space="preserve">   Proceeds from borrowings</t>
  </si>
  <si>
    <t xml:space="preserve">   Cash paid for redemption of financial liabilities</t>
  </si>
  <si>
    <t xml:space="preserve">   Proceeds from issuance of financial liabilities</t>
  </si>
  <si>
    <t xml:space="preserve">   Cash paid for lease liabilities</t>
  </si>
  <si>
    <t xml:space="preserve">   Dividend paid to minority interest</t>
  </si>
  <si>
    <t xml:space="preserve">   Decrease in share capital of minority shareholders in subsidiaries</t>
  </si>
  <si>
    <t xml:space="preserve">      designated at fair value through profit or loss</t>
  </si>
  <si>
    <t xml:space="preserve">   and equipment purchased</t>
  </si>
  <si>
    <t xml:space="preserve">   measured at fair value through other comprehensive income</t>
  </si>
  <si>
    <t xml:space="preserve">   capital of the subsidiaries</t>
  </si>
  <si>
    <t xml:space="preserve">   Amortisation of premium on investments in securities</t>
  </si>
  <si>
    <t>Net decrease in cash and cash equivalents</t>
  </si>
  <si>
    <t>Increase in receivables from trading securities</t>
  </si>
  <si>
    <t>(Mr. Philip Chen Chong Tan)</t>
  </si>
  <si>
    <t>President</t>
  </si>
  <si>
    <t>retained earnings -</t>
  </si>
  <si>
    <t>30 June</t>
  </si>
  <si>
    <t>The accompanying notes are an integral part of these interim financial statements.</t>
  </si>
  <si>
    <t xml:space="preserve">    through profit or loss, net</t>
  </si>
  <si>
    <t xml:space="preserve">Earnings per share of Equity holders of the Bank                                                           </t>
  </si>
  <si>
    <t>Statement of Profit or Loss and Other Comprehensive Income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</si>
  <si>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</si>
  <si>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 xml:space="preserve">Earnings per share of Equity holders of the Bank                                                             </t>
  </si>
  <si>
    <t>Statement of Changes in Equity</t>
  </si>
  <si>
    <t>Closing balances as at 30 June 2022</t>
  </si>
  <si>
    <t>Dividend paid</t>
  </si>
  <si>
    <r>
      <t xml:space="preserve">Statement of Changes in Equity </t>
    </r>
    <r>
      <rPr>
        <sz val="9"/>
        <rFont val="Arial"/>
        <family val="2"/>
      </rPr>
      <t>(Cont'd)</t>
    </r>
  </si>
  <si>
    <t>Statement of Cash Flows</t>
  </si>
  <si>
    <r>
      <rPr>
        <b/>
        <sz val="9"/>
        <rFont val="Arial"/>
        <family val="2"/>
      </rPr>
      <t xml:space="preserve">Statement of Cash Flows </t>
    </r>
    <r>
      <rPr>
        <sz val="9"/>
        <rFont val="Arial"/>
        <family val="2"/>
      </rPr>
      <t>(Cont’d)</t>
    </r>
  </si>
  <si>
    <r>
      <t>Statement of Cash Flows</t>
    </r>
    <r>
      <rPr>
        <sz val="9"/>
        <rFont val="Arial"/>
        <family val="2"/>
      </rPr>
      <t xml:space="preserve"> (Cont’d)</t>
    </r>
  </si>
  <si>
    <t>Cash and cash equivalents as at 30 June</t>
  </si>
  <si>
    <t>Non-cash transactions</t>
  </si>
  <si>
    <t>Accounts receivable from clearing house and broker - dealers</t>
  </si>
  <si>
    <t>Financial assets measured at fair value through profit or loss</t>
  </si>
  <si>
    <t>Financial liabilities measured at fair value through profit or loss</t>
  </si>
  <si>
    <t xml:space="preserve">Decrease in fair value reserves on debt securities </t>
  </si>
  <si>
    <t>Increase (decrease) in fair value reserves on equity securities</t>
  </si>
  <si>
    <t xml:space="preserve">Increase (decrease) in account payables from land, premises </t>
  </si>
  <si>
    <t xml:space="preserve">   Dividend paid</t>
  </si>
  <si>
    <t xml:space="preserve">   Gain (loss) on equity instruments designated at fair value through</t>
  </si>
  <si>
    <t xml:space="preserve">   Loss from revaluation of foreclosed assets</t>
  </si>
  <si>
    <t>Unit : Thousand Baht</t>
  </si>
  <si>
    <t>Transfer of investment properties to land, premises and equipment</t>
  </si>
  <si>
    <t xml:space="preserve">   Increase (decrease) in specific business tax payable</t>
  </si>
  <si>
    <t xml:space="preserve">   Dividend received and profit sharing from subsidiaries</t>
  </si>
  <si>
    <t>As at 30 June 2023</t>
  </si>
  <si>
    <t>For the three-month period ended 30 June 2023</t>
  </si>
  <si>
    <t>For the six-month period ended 30 June 2023</t>
  </si>
  <si>
    <t>2023</t>
  </si>
  <si>
    <t>Opening balance  as at 1 January 2023</t>
  </si>
  <si>
    <t>Closing balances as at 30 June 2023</t>
  </si>
  <si>
    <t>Significant non-cash transactions for the six-month period ended 30 June 2023 and 2022 are as follows;</t>
  </si>
  <si>
    <t xml:space="preserve">   Gain (loss) on equity instruments designated at </t>
  </si>
  <si>
    <t xml:space="preserve">      fair value through other comprehensive income</t>
  </si>
  <si>
    <t>surplus on</t>
  </si>
  <si>
    <t xml:space="preserve"> assets</t>
  </si>
  <si>
    <t>-</t>
  </si>
  <si>
    <t>20</t>
  </si>
  <si>
    <t xml:space="preserve">      1,047,876,293 ordinary shares of Baht 10 each</t>
  </si>
  <si>
    <t xml:space="preserve">   Loss from revaluation of foreclosed assets (reversal)</t>
  </si>
  <si>
    <t>Total other comprehensive expense</t>
  </si>
  <si>
    <t xml:space="preserve">   Loss on remeasuring financial instruments measured </t>
  </si>
  <si>
    <t xml:space="preserve">   (Reversal) Loss on impairment on investments in subsidiaries</t>
  </si>
  <si>
    <t xml:space="preserve">   Gain on lease modifications</t>
  </si>
  <si>
    <t xml:space="preserve">   (Reversal) Loss on diminution in value of properties foreclosed</t>
  </si>
  <si>
    <t xml:space="preserve">   Loss (Gain) on disposal of investment in securities</t>
  </si>
  <si>
    <t xml:space="preserve">   Cash paid for investment properties</t>
  </si>
  <si>
    <r>
      <t xml:space="preserve">      (31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December 2022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: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846,751,109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ordinary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shares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of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Baht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10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each)</t>
    </r>
  </si>
  <si>
    <t>investment in equity</t>
  </si>
  <si>
    <t>instruments designated</t>
  </si>
  <si>
    <t>at fair value through</t>
  </si>
  <si>
    <t xml:space="preserve"> instruments measured</t>
  </si>
  <si>
    <t xml:space="preserve">   Unrealised loss on trading and foreign exchange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</si>
</sst>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#;\(#,##0\)"/>
    <numFmt numFmtId="191" formatCode="#,##0;\(#,##0\);&quot;-&quot;;@"/>
    <numFmt numFmtId="192" formatCode="#,##0.00;\(#,##0.00\);&quot;-&quot;;@"/>
    <numFmt numFmtId="193" formatCode="_(* #,##0_);_(* \(#,##0\);_(* &quot;-&quot;??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7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1" fontId="7" fillId="0" borderId="0" xfId="21" applyNumberFormat="1" applyFont="1" applyAlignment="1">
      <alignment horizontal="right" vertical="center"/>
    </xf>
    <xf numFmtId="191" fontId="7" fillId="0" borderId="0" xfId="21" applyNumberFormat="1" applyFont="1" applyAlignment="1">
      <alignment vertical="center"/>
    </xf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1" fontId="7" fillId="0" borderId="1" xfId="1" applyNumberFormat="1" applyFont="1" applyFill="1" applyBorder="1" applyAlignment="1">
      <alignment vertical="center" wrapText="1"/>
    </xf>
    <xf numFmtId="191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vertical="center"/>
    </xf>
    <xf numFmtId="191" fontId="7" fillId="0" borderId="0" xfId="1" quotePrefix="1" applyNumberFormat="1" applyFont="1" applyFill="1" applyBorder="1" applyAlignment="1">
      <alignment vertical="center"/>
    </xf>
    <xf numFmtId="191" fontId="7" fillId="0" borderId="2" xfId="1" quotePrefix="1" applyNumberFormat="1" applyFont="1" applyFill="1" applyBorder="1" applyAlignment="1">
      <alignment vertical="center"/>
    </xf>
    <xf numFmtId="191" fontId="8" fillId="0" borderId="0" xfId="2" quotePrefix="1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0" fontId="8" fillId="0" borderId="0" xfId="21" applyFont="1" applyAlignment="1">
      <alignment horizontal="left" vertical="center"/>
    </xf>
    <xf numFmtId="191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191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vertical="center"/>
    </xf>
    <xf numFmtId="191" fontId="7" fillId="0" borderId="0" xfId="19" applyNumberFormat="1" applyFont="1" applyAlignment="1">
      <alignment vertical="center"/>
    </xf>
    <xf numFmtId="191" fontId="7" fillId="0" borderId="0" xfId="5" applyNumberFormat="1" applyFont="1" applyFill="1" applyBorder="1" applyAlignment="1">
      <alignment vertical="center"/>
    </xf>
    <xf numFmtId="0" fontId="8" fillId="0" borderId="0" xfId="19" applyFont="1" applyAlignment="1">
      <alignment vertical="center"/>
    </xf>
    <xf numFmtId="191" fontId="7" fillId="0" borderId="0" xfId="19" applyNumberFormat="1" applyFont="1" applyAlignment="1">
      <alignment horizontal="right" vertical="center"/>
    </xf>
    <xf numFmtId="0" fontId="7" fillId="0" borderId="1" xfId="19" quotePrefix="1" applyFont="1" applyBorder="1" applyAlignment="1">
      <alignment horizontal="left" vertical="center"/>
    </xf>
    <xf numFmtId="191" fontId="7" fillId="0" borderId="0" xfId="8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91" fontId="7" fillId="0" borderId="0" xfId="5" applyNumberFormat="1" applyFont="1" applyFill="1" applyBorder="1" applyAlignment="1">
      <alignment horizontal="right"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left" vertical="center"/>
    </xf>
    <xf numFmtId="191" fontId="7" fillId="0" borderId="0" xfId="5" applyNumberFormat="1" applyFont="1" applyFill="1" applyBorder="1" applyAlignment="1">
      <alignment horizontal="center" vertical="center"/>
    </xf>
    <xf numFmtId="191" fontId="7" fillId="2" borderId="0" xfId="19" applyNumberFormat="1" applyFont="1" applyFill="1" applyAlignment="1">
      <alignment vertical="center"/>
    </xf>
    <xf numFmtId="191" fontId="7" fillId="2" borderId="0" xfId="5" applyNumberFormat="1" applyFont="1" applyFill="1" applyBorder="1" applyAlignment="1">
      <alignment vertical="center"/>
    </xf>
    <xf numFmtId="191" fontId="7" fillId="2" borderId="0" xfId="5" quotePrefix="1" applyNumberFormat="1" applyFont="1" applyFill="1" applyBorder="1" applyAlignment="1">
      <alignment horizontal="right" vertical="center" wrapText="1"/>
    </xf>
    <xf numFmtId="191" fontId="7" fillId="2" borderId="1" xfId="5" applyNumberFormat="1" applyFont="1" applyFill="1" applyBorder="1" applyAlignment="1">
      <alignment vertical="center"/>
    </xf>
    <xf numFmtId="191" fontId="7" fillId="2" borderId="2" xfId="5" applyNumberFormat="1" applyFont="1" applyFill="1" applyBorder="1" applyAlignment="1">
      <alignment vertical="center"/>
    </xf>
    <xf numFmtId="191" fontId="7" fillId="2" borderId="0" xfId="8" applyNumberFormat="1" applyFont="1" applyFill="1" applyBorder="1" applyAlignment="1">
      <alignment horizontal="right" vertical="center"/>
    </xf>
    <xf numFmtId="191" fontId="7" fillId="2" borderId="0" xfId="5" applyNumberFormat="1" applyFont="1" applyFill="1" applyBorder="1" applyAlignment="1">
      <alignment horizontal="right" vertical="center"/>
    </xf>
    <xf numFmtId="191" fontId="7" fillId="2" borderId="1" xfId="5" applyNumberFormat="1" applyFont="1" applyFill="1" applyBorder="1" applyAlignment="1">
      <alignment horizontal="right" vertical="center"/>
    </xf>
    <xf numFmtId="191" fontId="7" fillId="2" borderId="2" xfId="5" applyNumberFormat="1" applyFont="1" applyFill="1" applyBorder="1" applyAlignment="1">
      <alignment horizontal="right" vertical="center"/>
    </xf>
    <xf numFmtId="191" fontId="7" fillId="2" borderId="3" xfId="5" applyNumberFormat="1" applyFont="1" applyFill="1" applyBorder="1" applyAlignment="1">
      <alignment horizontal="right" vertical="center"/>
    </xf>
    <xf numFmtId="191" fontId="7" fillId="2" borderId="0" xfId="8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horizontal="right" vertical="center"/>
    </xf>
    <xf numFmtId="191" fontId="8" fillId="2" borderId="0" xfId="1" applyNumberFormat="1" applyFont="1" applyFill="1" applyBorder="1" applyAlignment="1">
      <alignment horizontal="right" vertical="center"/>
    </xf>
    <xf numFmtId="191" fontId="7" fillId="2" borderId="0" xfId="1" applyNumberFormat="1" applyFont="1" applyFill="1" applyBorder="1" applyAlignment="1">
      <alignment vertical="center"/>
    </xf>
    <xf numFmtId="191" fontId="7" fillId="2" borderId="1" xfId="1" applyNumberFormat="1" applyFont="1" applyFill="1" applyBorder="1" applyAlignment="1">
      <alignment vertical="center"/>
    </xf>
    <xf numFmtId="191" fontId="7" fillId="2" borderId="2" xfId="1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vertical="center" wrapText="1"/>
    </xf>
    <xf numFmtId="192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vertical="center" wrapText="1"/>
    </xf>
    <xf numFmtId="191" fontId="7" fillId="2" borderId="0" xfId="1" applyNumberFormat="1" applyFont="1" applyFill="1" applyAlignment="1">
      <alignment vertical="center"/>
    </xf>
    <xf numFmtId="191" fontId="7" fillId="2" borderId="2" xfId="1" quotePrefix="1" applyNumberFormat="1" applyFont="1" applyFill="1" applyBorder="1" applyAlignment="1">
      <alignment vertical="center"/>
    </xf>
    <xf numFmtId="191" fontId="8" fillId="0" borderId="0" xfId="16" applyNumberFormat="1" applyFont="1" applyAlignment="1">
      <alignment horizontal="left" vertical="center"/>
    </xf>
    <xf numFmtId="189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1" fontId="8" fillId="2" borderId="0" xfId="16" applyNumberFormat="1" applyFont="1" applyFill="1" applyAlignment="1">
      <alignment horizontal="center" vertical="center"/>
    </xf>
    <xf numFmtId="191" fontId="7" fillId="0" borderId="0" xfId="16" applyNumberFormat="1" applyFont="1" applyAlignment="1">
      <alignment vertical="center"/>
    </xf>
    <xf numFmtId="37" fontId="7" fillId="0" borderId="0" xfId="16" applyNumberFormat="1" applyFont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91" fontId="7" fillId="0" borderId="0" xfId="16" applyNumberFormat="1" applyFont="1" applyAlignment="1">
      <alignment horizontal="right" vertical="center"/>
    </xf>
    <xf numFmtId="191" fontId="7" fillId="2" borderId="0" xfId="16" applyNumberFormat="1" applyFont="1" applyFill="1" applyAlignment="1">
      <alignment vertical="center"/>
    </xf>
    <xf numFmtId="191" fontId="8" fillId="0" borderId="0" xfId="4" quotePrefix="1" applyNumberFormat="1" applyFont="1" applyFill="1" applyBorder="1" applyAlignment="1">
      <alignment horizontal="righ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0" fontId="7" fillId="0" borderId="0" xfId="16" applyFont="1" applyAlignment="1">
      <alignment horizontal="left" vertical="center" wrapText="1"/>
    </xf>
    <xf numFmtId="191" fontId="8" fillId="0" borderId="0" xfId="16" applyNumberFormat="1" applyFont="1" applyAlignment="1">
      <alignment horizontal="right" vertical="center"/>
    </xf>
    <xf numFmtId="191" fontId="8" fillId="0" borderId="0" xfId="16" applyNumberFormat="1" applyFont="1" applyAlignment="1">
      <alignment vertical="center"/>
    </xf>
    <xf numFmtId="191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0" fontId="8" fillId="0" borderId="0" xfId="16" quotePrefix="1" applyNumberFormat="1" applyFont="1" applyAlignment="1">
      <alignment horizontal="left" vertical="center"/>
    </xf>
    <xf numFmtId="191" fontId="8" fillId="0" borderId="3" xfId="16" applyNumberFormat="1" applyFont="1" applyBorder="1" applyAlignment="1">
      <alignment vertical="center"/>
    </xf>
    <xf numFmtId="191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191" fontId="7" fillId="0" borderId="0" xfId="4" applyNumberFormat="1" applyFont="1" applyFill="1" applyBorder="1" applyAlignment="1">
      <alignment vertical="center"/>
    </xf>
    <xf numFmtId="191" fontId="7" fillId="0" borderId="0" xfId="19" quotePrefix="1" applyNumberFormat="1" applyFont="1" applyAlignment="1">
      <alignment vertical="center"/>
    </xf>
    <xf numFmtId="191" fontId="7" fillId="0" borderId="0" xfId="19" applyNumberFormat="1" applyFont="1" applyAlignment="1">
      <alignment horizontal="right" vertical="center" wrapText="1"/>
    </xf>
    <xf numFmtId="191" fontId="7" fillId="0" borderId="0" xfId="16" applyNumberFormat="1" applyFont="1" applyAlignment="1">
      <alignment horizontal="left" vertical="center"/>
    </xf>
    <xf numFmtId="191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91" fontId="7" fillId="0" borderId="0" xfId="16" quotePrefix="1" applyNumberFormat="1" applyFont="1" applyAlignment="1">
      <alignment vertical="center"/>
    </xf>
    <xf numFmtId="191" fontId="7" fillId="2" borderId="2" xfId="1" applyNumberFormat="1" applyFont="1" applyFill="1" applyBorder="1" applyAlignment="1">
      <alignment vertical="center" wrapText="1"/>
    </xf>
    <xf numFmtId="0" fontId="7" fillId="0" borderId="0" xfId="16" applyFont="1" applyAlignment="1">
      <alignment horizontal="center" vertical="center"/>
    </xf>
    <xf numFmtId="0" fontId="8" fillId="0" borderId="0" xfId="16" applyFont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191" fontId="7" fillId="2" borderId="1" xfId="5" quotePrefix="1" applyNumberFormat="1" applyFont="1" applyFill="1" applyBorder="1" applyAlignment="1">
      <alignment vertical="center" wrapText="1"/>
    </xf>
    <xf numFmtId="191" fontId="10" fillId="0" borderId="0" xfId="21" applyNumberFormat="1" applyFont="1" applyAlignment="1">
      <alignment horizontal="left" vertical="center"/>
    </xf>
    <xf numFmtId="191" fontId="9" fillId="0" borderId="0" xfId="21" applyNumberFormat="1" applyFont="1" applyAlignment="1">
      <alignment horizontal="right" vertical="center"/>
    </xf>
    <xf numFmtId="191" fontId="10" fillId="0" borderId="0" xfId="1" quotePrefix="1" applyNumberFormat="1" applyFont="1" applyFill="1" applyAlignment="1">
      <alignment horizontal="right" vertical="center"/>
    </xf>
    <xf numFmtId="191" fontId="10" fillId="0" borderId="1" xfId="2" applyNumberFormat="1" applyFont="1" applyFill="1" applyBorder="1" applyAlignment="1">
      <alignment horizontal="right" vertical="center"/>
    </xf>
    <xf numFmtId="191" fontId="9" fillId="0" borderId="0" xfId="19" applyNumberFormat="1" applyFont="1" applyAlignment="1">
      <alignment vertical="center"/>
    </xf>
    <xf numFmtId="191" fontId="9" fillId="0" borderId="0" xfId="5" applyNumberFormat="1" applyFont="1" applyFill="1" applyBorder="1" applyAlignment="1">
      <alignment vertical="center"/>
    </xf>
    <xf numFmtId="191" fontId="9" fillId="0" borderId="0" xfId="5" quotePrefix="1" applyNumberFormat="1" applyFont="1" applyFill="1" applyBorder="1" applyAlignment="1">
      <alignment horizontal="right" vertical="center" wrapText="1"/>
    </xf>
    <xf numFmtId="191" fontId="9" fillId="0" borderId="1" xfId="5" applyNumberFormat="1" applyFont="1" applyFill="1" applyBorder="1" applyAlignment="1">
      <alignment vertical="center"/>
    </xf>
    <xf numFmtId="191" fontId="9" fillId="0" borderId="2" xfId="5" applyNumberFormat="1" applyFont="1" applyFill="1" applyBorder="1" applyAlignment="1">
      <alignment vertical="center"/>
    </xf>
    <xf numFmtId="191" fontId="9" fillId="0" borderId="0" xfId="19" applyNumberFormat="1" applyFont="1" applyAlignment="1">
      <alignment horizontal="right"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23" applyNumberFormat="1" applyFont="1" applyFill="1" applyBorder="1" applyAlignment="1">
      <alignment horizontal="right" vertical="center"/>
    </xf>
    <xf numFmtId="191" fontId="9" fillId="0" borderId="1" xfId="23" applyNumberFormat="1" applyFont="1" applyFill="1" applyBorder="1" applyAlignment="1">
      <alignment horizontal="right"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0" borderId="3" xfId="5" applyNumberFormat="1" applyFont="1" applyFill="1" applyBorder="1" applyAlignment="1">
      <alignment horizontal="right" vertical="center"/>
    </xf>
    <xf numFmtId="191" fontId="9" fillId="0" borderId="2" xfId="5" applyNumberFormat="1" applyFont="1" applyFill="1" applyBorder="1" applyAlignment="1">
      <alignment horizontal="right" vertical="center"/>
    </xf>
    <xf numFmtId="191" fontId="9" fillId="0" borderId="0" xfId="5" quotePrefix="1" applyNumberFormat="1" applyFont="1" applyFill="1" applyBorder="1" applyAlignment="1">
      <alignment vertical="center" wrapText="1"/>
    </xf>
    <xf numFmtId="191" fontId="9" fillId="0" borderId="1" xfId="5" quotePrefix="1" applyNumberFormat="1" applyFont="1" applyFill="1" applyBorder="1" applyAlignment="1">
      <alignment vertical="center" wrapText="1"/>
    </xf>
    <xf numFmtId="191" fontId="9" fillId="0" borderId="0" xfId="23" applyNumberFormat="1" applyFont="1" applyFill="1" applyBorder="1" applyAlignment="1">
      <alignment horizontal="right" vertical="center" wrapText="1"/>
    </xf>
    <xf numFmtId="191" fontId="9" fillId="0" borderId="1" xfId="1" applyNumberFormat="1" applyFont="1" applyFill="1" applyBorder="1" applyAlignment="1">
      <alignment horizontal="right" vertical="center" wrapText="1"/>
    </xf>
    <xf numFmtId="0" fontId="7" fillId="0" borderId="1" xfId="17" quotePrefix="1" applyFont="1" applyBorder="1" applyAlignment="1">
      <alignment vertical="center"/>
    </xf>
    <xf numFmtId="0" fontId="7" fillId="0" borderId="1" xfId="16" quotePrefix="1" applyFont="1" applyBorder="1" applyAlignment="1">
      <alignment vertical="center"/>
    </xf>
    <xf numFmtId="191" fontId="8" fillId="0" borderId="1" xfId="16" applyNumberFormat="1" applyFont="1" applyBorder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0" fontId="7" fillId="0" borderId="1" xfId="16" applyFont="1" applyBorder="1" applyAlignment="1">
      <alignment vertical="center"/>
    </xf>
    <xf numFmtId="191" fontId="7" fillId="0" borderId="1" xfId="16" applyNumberFormat="1" applyFont="1" applyBorder="1" applyAlignment="1">
      <alignment vertical="center"/>
    </xf>
    <xf numFmtId="191" fontId="7" fillId="0" borderId="1" xfId="16" applyNumberFormat="1" applyFont="1" applyBorder="1" applyAlignment="1">
      <alignment horizontal="right" vertical="center"/>
    </xf>
    <xf numFmtId="0" fontId="7" fillId="0" borderId="1" xfId="16" quotePrefix="1" applyFont="1" applyBorder="1" applyAlignment="1">
      <alignment horizontal="left" vertical="center"/>
    </xf>
    <xf numFmtId="191" fontId="8" fillId="0" borderId="1" xfId="4" applyNumberFormat="1" applyFont="1" applyFill="1" applyBorder="1" applyAlignment="1">
      <alignment horizontal="right" vertical="center"/>
    </xf>
    <xf numFmtId="191" fontId="7" fillId="0" borderId="2" xfId="1" applyNumberFormat="1" applyFont="1" applyFill="1" applyBorder="1" applyAlignment="1">
      <alignment vertical="center" wrapText="1"/>
    </xf>
    <xf numFmtId="191" fontId="7" fillId="0" borderId="0" xfId="24" applyNumberFormat="1" applyFont="1" applyFill="1" applyBorder="1" applyAlignment="1">
      <alignment horizontal="right" vertical="center"/>
    </xf>
    <xf numFmtId="191" fontId="7" fillId="0" borderId="0" xfId="24" applyNumberFormat="1" applyFont="1" applyFill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 vertical="center" wrapText="1"/>
    </xf>
    <xf numFmtId="191" fontId="11" fillId="0" borderId="0" xfId="1" applyNumberFormat="1" applyFont="1" applyFill="1" applyBorder="1" applyAlignment="1">
      <alignment horizontal="right" vertical="center"/>
    </xf>
    <xf numFmtId="191" fontId="12" fillId="0" borderId="0" xfId="1" applyNumberFormat="1" applyFont="1" applyFill="1" applyBorder="1" applyAlignment="1">
      <alignment horizontal="right" vertical="center"/>
    </xf>
    <xf numFmtId="0" fontId="8" fillId="0" borderId="1" xfId="21" applyFont="1" applyBorder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14" fillId="0" borderId="0" xfId="16" applyFont="1" applyAlignment="1">
      <alignment vertical="center"/>
    </xf>
    <xf numFmtId="191" fontId="14" fillId="0" borderId="0" xfId="21" applyNumberFormat="1" applyFont="1" applyAlignment="1">
      <alignment vertical="center" wrapText="1"/>
    </xf>
    <xf numFmtId="191" fontId="15" fillId="0" borderId="0" xfId="21" applyNumberFormat="1" applyFont="1" applyAlignment="1">
      <alignment horizontal="center" vertical="center"/>
    </xf>
    <xf numFmtId="191" fontId="14" fillId="0" borderId="0" xfId="24" applyNumberFormat="1" applyFont="1" applyFill="1" applyAlignment="1">
      <alignment horizontal="right" vertical="center"/>
    </xf>
    <xf numFmtId="191" fontId="14" fillId="0" borderId="0" xfId="24" quotePrefix="1" applyNumberFormat="1" applyFont="1" applyFill="1" applyBorder="1" applyAlignment="1">
      <alignment horizontal="right" vertical="center"/>
    </xf>
    <xf numFmtId="191" fontId="14" fillId="0" borderId="0" xfId="24" applyNumberFormat="1" applyFont="1" applyFill="1" applyBorder="1" applyAlignment="1">
      <alignment horizontal="right" vertical="center"/>
    </xf>
    <xf numFmtId="191" fontId="15" fillId="0" borderId="0" xfId="1" applyNumberFormat="1" applyFont="1" applyFill="1" applyAlignment="1">
      <alignment horizontal="right" vertical="center"/>
    </xf>
    <xf numFmtId="191" fontId="14" fillId="0" borderId="0" xfId="1" quotePrefix="1" applyNumberFormat="1" applyFont="1" applyFill="1" applyAlignment="1">
      <alignment horizontal="right" vertical="center"/>
    </xf>
    <xf numFmtId="191" fontId="14" fillId="0" borderId="0" xfId="1" applyNumberFormat="1" applyFont="1" applyFill="1" applyBorder="1" applyAlignment="1">
      <alignment horizontal="right" vertical="center"/>
    </xf>
    <xf numFmtId="0" fontId="14" fillId="0" borderId="0" xfId="16" applyFont="1" applyAlignment="1">
      <alignment horizontal="right" vertical="center"/>
    </xf>
    <xf numFmtId="191" fontId="14" fillId="0" borderId="1" xfId="1" applyNumberFormat="1" applyFont="1" applyFill="1" applyBorder="1" applyAlignment="1">
      <alignment horizontal="right" vertical="center"/>
    </xf>
    <xf numFmtId="191" fontId="15" fillId="2" borderId="0" xfId="16" applyNumberFormat="1" applyFont="1" applyFill="1" applyAlignment="1">
      <alignment horizontal="right" vertical="center"/>
    </xf>
    <xf numFmtId="191" fontId="15" fillId="0" borderId="0" xfId="16" applyNumberFormat="1" applyFont="1" applyAlignment="1">
      <alignment horizontal="right" vertical="center"/>
    </xf>
    <xf numFmtId="0" fontId="14" fillId="0" borderId="0" xfId="16" applyFont="1" applyAlignment="1">
      <alignment horizontal="left" vertical="center"/>
    </xf>
    <xf numFmtId="191" fontId="15" fillId="0" borderId="0" xfId="16" applyNumberFormat="1" applyFont="1" applyAlignment="1">
      <alignment vertical="center"/>
    </xf>
    <xf numFmtId="0" fontId="15" fillId="0" borderId="0" xfId="16" applyFont="1" applyAlignment="1">
      <alignment vertical="center"/>
    </xf>
    <xf numFmtId="0" fontId="15" fillId="0" borderId="0" xfId="16" applyFont="1" applyAlignment="1">
      <alignment horizontal="left" vertical="center"/>
    </xf>
    <xf numFmtId="191" fontId="15" fillId="0" borderId="0" xfId="1" applyNumberFormat="1" applyFont="1" applyFill="1" applyBorder="1" applyAlignment="1">
      <alignment vertical="center"/>
    </xf>
    <xf numFmtId="191" fontId="15" fillId="2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Border="1" applyAlignment="1">
      <alignment horizontal="right" vertical="center"/>
    </xf>
    <xf numFmtId="0" fontId="16" fillId="0" borderId="0" xfId="16" applyFont="1" applyAlignment="1">
      <alignment vertical="center"/>
    </xf>
    <xf numFmtId="191" fontId="15" fillId="2" borderId="1" xfId="1" applyNumberFormat="1" applyFont="1" applyFill="1" applyBorder="1" applyAlignment="1">
      <alignment horizontal="right" vertical="center"/>
    </xf>
    <xf numFmtId="191" fontId="15" fillId="0" borderId="1" xfId="1" applyNumberFormat="1" applyFont="1" applyFill="1" applyBorder="1" applyAlignment="1">
      <alignment horizontal="right" vertical="center"/>
    </xf>
    <xf numFmtId="38" fontId="15" fillId="0" borderId="0" xfId="19" applyNumberFormat="1" applyFont="1" applyAlignment="1">
      <alignment vertical="center"/>
    </xf>
    <xf numFmtId="191" fontId="15" fillId="0" borderId="0" xfId="1" applyNumberFormat="1" applyFont="1" applyFill="1" applyBorder="1" applyAlignment="1">
      <alignment vertical="center" wrapText="1"/>
    </xf>
    <xf numFmtId="0" fontId="15" fillId="0" borderId="0" xfId="16" applyFont="1" applyAlignment="1">
      <alignment vertical="center" wrapText="1"/>
    </xf>
    <xf numFmtId="191" fontId="15" fillId="0" borderId="0" xfId="1" applyNumberFormat="1" applyFont="1" applyFill="1" applyAlignment="1">
      <alignment vertical="center" wrapText="1"/>
    </xf>
    <xf numFmtId="191" fontId="15" fillId="0" borderId="0" xfId="1" applyNumberFormat="1" applyFont="1" applyFill="1" applyAlignment="1">
      <alignment horizontal="right" vertical="center" wrapText="1"/>
    </xf>
    <xf numFmtId="0" fontId="16" fillId="0" borderId="0" xfId="16" applyFont="1" applyAlignment="1">
      <alignment horizontal="left" vertical="center"/>
    </xf>
    <xf numFmtId="191" fontId="15" fillId="2" borderId="2" xfId="1" applyNumberFormat="1" applyFont="1" applyFill="1" applyBorder="1" applyAlignment="1">
      <alignment horizontal="right" vertical="center"/>
    </xf>
    <xf numFmtId="191" fontId="15" fillId="0" borderId="2" xfId="1" applyNumberFormat="1" applyFont="1" applyFill="1" applyBorder="1" applyAlignment="1">
      <alignment horizontal="right" vertical="center"/>
    </xf>
    <xf numFmtId="0" fontId="14" fillId="0" borderId="0" xfId="13" applyFont="1" applyAlignment="1">
      <alignment vertical="center"/>
    </xf>
    <xf numFmtId="0" fontId="15" fillId="0" borderId="0" xfId="13" applyFont="1" applyAlignment="1">
      <alignment vertical="center"/>
    </xf>
    <xf numFmtId="0" fontId="15" fillId="0" borderId="0" xfId="13" applyFont="1" applyAlignment="1">
      <alignment horizontal="left" vertical="center" wrapText="1"/>
    </xf>
    <xf numFmtId="0" fontId="15" fillId="0" borderId="0" xfId="13" applyFont="1" applyAlignment="1">
      <alignment horizontal="right" vertical="center" wrapText="1"/>
    </xf>
    <xf numFmtId="191" fontId="15" fillId="0" borderId="0" xfId="16" applyNumberFormat="1" applyFont="1" applyAlignment="1">
      <alignment horizontal="center" vertical="center"/>
    </xf>
    <xf numFmtId="191" fontId="14" fillId="0" borderId="0" xfId="16" applyNumberFormat="1" applyFont="1" applyAlignment="1">
      <alignment vertical="center"/>
    </xf>
    <xf numFmtId="191" fontId="14" fillId="0" borderId="0" xfId="16" applyNumberFormat="1" applyFont="1" applyAlignment="1">
      <alignment horizontal="right" vertical="center"/>
    </xf>
    <xf numFmtId="191" fontId="14" fillId="0" borderId="1" xfId="16" applyNumberFormat="1" applyFont="1" applyBorder="1" applyAlignment="1">
      <alignment horizontal="right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1" fontId="8" fillId="0" borderId="1" xfId="21" applyNumberFormat="1" applyFont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191" fontId="8" fillId="0" borderId="0" xfId="19" applyNumberFormat="1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191" fontId="8" fillId="0" borderId="1" xfId="16" applyNumberFormat="1" applyFont="1" applyBorder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0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0" fontId="8" fillId="0" borderId="1" xfId="16" quotePrefix="1" applyNumberFormat="1" applyFont="1" applyBorder="1" applyAlignment="1">
      <alignment horizontal="left" vertical="center"/>
    </xf>
    <xf numFmtId="191" fontId="8" fillId="0" borderId="1" xfId="16" applyNumberFormat="1" applyFont="1" applyBorder="1" applyAlignment="1">
      <alignment horizontal="right" vertical="center"/>
    </xf>
    <xf numFmtId="191" fontId="8" fillId="0" borderId="4" xfId="16" applyNumberFormat="1" applyFont="1" applyBorder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1" fontId="14" fillId="0" borderId="1" xfId="21" applyNumberFormat="1" applyFont="1" applyBorder="1" applyAlignment="1">
      <alignment horizontal="center" vertical="center" wrapText="1"/>
    </xf>
    <xf numFmtId="191" fontId="14" fillId="0" borderId="1" xfId="16" applyNumberFormat="1" applyFont="1" applyBorder="1" applyAlignment="1">
      <alignment horizontal="center" vertical="center" wrapText="1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24" xr:uid="{D856EAC9-C2D8-40B6-9420-E5019D9D4F23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AFAFA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zoomScaleNormal="100" zoomScaleSheetLayoutView="100" workbookViewId="0">
      <selection sqref="A1:J1"/>
    </sheetView>
  </sheetViews>
  <sheetFormatPr defaultColWidth="9.09765625" defaultRowHeight="11.5" x14ac:dyDescent="0.75"/>
  <cols>
    <col min="1" max="1" width="56.8984375" style="2" customWidth="1"/>
    <col min="2" max="2" width="5.3984375" style="3" customWidth="1"/>
    <col min="3" max="3" width="0.59765625" style="1" customWidth="1"/>
    <col min="4" max="4" width="12.69921875" style="4" customWidth="1"/>
    <col min="5" max="5" width="0.59765625" style="5" customWidth="1"/>
    <col min="6" max="6" width="12.69921875" style="114" customWidth="1"/>
    <col min="7" max="7" width="0.59765625" style="4" customWidth="1"/>
    <col min="8" max="8" width="12.69921875" style="4" customWidth="1"/>
    <col min="9" max="9" width="0.59765625" style="5" customWidth="1"/>
    <col min="10" max="10" width="12.69921875" style="114" customWidth="1"/>
    <col min="11" max="16384" width="9.09765625" style="1"/>
  </cols>
  <sheetData>
    <row r="1" spans="1:10" ht="16.5" customHeight="1" x14ac:dyDescent="0.75">
      <c r="A1" s="202" t="s">
        <v>129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16.5" customHeight="1" x14ac:dyDescent="0.75">
      <c r="A2" s="202" t="s">
        <v>80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6.5" customHeight="1" x14ac:dyDescent="0.75">
      <c r="A3" s="203" t="s">
        <v>248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16.5" customHeight="1" x14ac:dyDescent="0.75">
      <c r="A4" s="31"/>
      <c r="B4" s="31"/>
      <c r="C4" s="31"/>
      <c r="D4" s="32"/>
      <c r="E4" s="32"/>
      <c r="F4" s="113"/>
      <c r="G4" s="32"/>
      <c r="H4" s="32"/>
      <c r="I4" s="32"/>
      <c r="J4" s="113"/>
    </row>
    <row r="5" spans="1:10" ht="16.5" customHeight="1" x14ac:dyDescent="0.75"/>
    <row r="6" spans="1:10" ht="16.5" customHeight="1" x14ac:dyDescent="0.75">
      <c r="A6" s="33"/>
      <c r="B6" s="34"/>
      <c r="C6" s="34"/>
      <c r="D6" s="204" t="s">
        <v>0</v>
      </c>
      <c r="E6" s="204"/>
      <c r="F6" s="204"/>
      <c r="H6" s="204" t="s">
        <v>102</v>
      </c>
      <c r="I6" s="204"/>
      <c r="J6" s="204"/>
    </row>
    <row r="7" spans="1:10" s="35" customFormat="1" ht="16.5" customHeight="1" x14ac:dyDescent="0.75">
      <c r="D7" s="6" t="s">
        <v>219</v>
      </c>
      <c r="E7" s="7"/>
      <c r="F7" s="115" t="s">
        <v>76</v>
      </c>
      <c r="G7" s="8"/>
      <c r="H7" s="6" t="s">
        <v>219</v>
      </c>
      <c r="I7" s="7"/>
      <c r="J7" s="115" t="s">
        <v>76</v>
      </c>
    </row>
    <row r="8" spans="1:10" s="35" customFormat="1" ht="16.5" customHeight="1" x14ac:dyDescent="0.75">
      <c r="D8" s="27" t="s">
        <v>251</v>
      </c>
      <c r="E8" s="28"/>
      <c r="F8" s="27" t="s">
        <v>139</v>
      </c>
      <c r="G8" s="9"/>
      <c r="H8" s="27" t="s">
        <v>251</v>
      </c>
      <c r="I8" s="28"/>
      <c r="J8" s="27" t="s">
        <v>139</v>
      </c>
    </row>
    <row r="9" spans="1:10" s="35" customFormat="1" ht="16.5" customHeight="1" x14ac:dyDescent="0.75">
      <c r="B9" s="161" t="s">
        <v>1</v>
      </c>
      <c r="D9" s="36" t="s">
        <v>86</v>
      </c>
      <c r="E9" s="28"/>
      <c r="F9" s="116" t="s">
        <v>86</v>
      </c>
      <c r="G9" s="9"/>
      <c r="H9" s="36" t="s">
        <v>86</v>
      </c>
      <c r="I9" s="28"/>
      <c r="J9" s="116" t="s">
        <v>86</v>
      </c>
    </row>
    <row r="10" spans="1:10" ht="16.5" customHeight="1" x14ac:dyDescent="0.75">
      <c r="A10" s="37" t="s">
        <v>89</v>
      </c>
      <c r="B10" s="151"/>
      <c r="C10" s="38"/>
      <c r="D10" s="52"/>
      <c r="E10" s="39"/>
      <c r="F10" s="117"/>
      <c r="G10" s="39"/>
      <c r="H10" s="52"/>
      <c r="I10" s="39"/>
      <c r="J10" s="117"/>
    </row>
    <row r="11" spans="1:10" ht="16.5" customHeight="1" x14ac:dyDescent="0.75">
      <c r="A11" s="37"/>
      <c r="B11" s="151"/>
      <c r="C11" s="38"/>
      <c r="D11" s="52"/>
      <c r="E11" s="39"/>
      <c r="F11" s="117"/>
      <c r="G11" s="39"/>
      <c r="H11" s="52"/>
      <c r="I11" s="39"/>
      <c r="J11" s="117"/>
    </row>
    <row r="12" spans="1:10" ht="16.5" customHeight="1" x14ac:dyDescent="0.75">
      <c r="A12" s="38" t="s">
        <v>24</v>
      </c>
      <c r="B12" s="151"/>
      <c r="C12" s="38"/>
      <c r="D12" s="53">
        <v>970210</v>
      </c>
      <c r="E12" s="40"/>
      <c r="F12" s="118">
        <v>1000242</v>
      </c>
      <c r="G12" s="40"/>
      <c r="H12" s="53">
        <v>970054</v>
      </c>
      <c r="I12" s="40"/>
      <c r="J12" s="118">
        <v>1000086</v>
      </c>
    </row>
    <row r="13" spans="1:10" ht="16.5" customHeight="1" x14ac:dyDescent="0.75">
      <c r="A13" s="38" t="s">
        <v>70</v>
      </c>
      <c r="B13" s="151">
        <v>6</v>
      </c>
      <c r="C13" s="38"/>
      <c r="D13" s="53">
        <v>53277527</v>
      </c>
      <c r="E13" s="40"/>
      <c r="F13" s="118">
        <v>45732349</v>
      </c>
      <c r="G13" s="40"/>
      <c r="H13" s="53">
        <v>50056364</v>
      </c>
      <c r="I13" s="40"/>
      <c r="J13" s="118">
        <v>48186721</v>
      </c>
    </row>
    <row r="14" spans="1:10" ht="16.5" customHeight="1" x14ac:dyDescent="0.75">
      <c r="A14" s="38" t="s">
        <v>236</v>
      </c>
      <c r="B14" s="151">
        <v>8</v>
      </c>
      <c r="C14" s="38"/>
      <c r="D14" s="53">
        <v>9709357</v>
      </c>
      <c r="E14" s="40"/>
      <c r="F14" s="118">
        <v>18702990</v>
      </c>
      <c r="G14" s="40"/>
      <c r="H14" s="53">
        <v>974367</v>
      </c>
      <c r="I14" s="40"/>
      <c r="J14" s="118">
        <v>3359880</v>
      </c>
    </row>
    <row r="15" spans="1:10" ht="16.5" customHeight="1" x14ac:dyDescent="0.75">
      <c r="A15" s="38" t="s">
        <v>51</v>
      </c>
      <c r="B15" s="151">
        <v>7</v>
      </c>
      <c r="C15" s="38"/>
      <c r="D15" s="53">
        <v>10588710</v>
      </c>
      <c r="E15" s="40"/>
      <c r="F15" s="118">
        <v>10538015</v>
      </c>
      <c r="G15" s="40"/>
      <c r="H15" s="53">
        <v>10580749</v>
      </c>
      <c r="I15" s="40"/>
      <c r="J15" s="118">
        <v>10538995</v>
      </c>
    </row>
    <row r="16" spans="1:10" ht="16.5" customHeight="1" x14ac:dyDescent="0.75">
      <c r="A16" s="38" t="s">
        <v>118</v>
      </c>
      <c r="B16" s="151">
        <v>9</v>
      </c>
      <c r="C16" s="38"/>
      <c r="D16" s="53">
        <v>27193971</v>
      </c>
      <c r="E16" s="40"/>
      <c r="F16" s="118">
        <v>31847691</v>
      </c>
      <c r="G16" s="40"/>
      <c r="H16" s="53">
        <v>25602041</v>
      </c>
      <c r="I16" s="40"/>
      <c r="J16" s="118">
        <v>30613322</v>
      </c>
    </row>
    <row r="17" spans="1:10" ht="16.5" customHeight="1" x14ac:dyDescent="0.75">
      <c r="A17" s="38" t="s">
        <v>25</v>
      </c>
      <c r="B17" s="151">
        <v>10</v>
      </c>
      <c r="C17" s="38"/>
      <c r="D17" s="54">
        <v>0</v>
      </c>
      <c r="E17" s="40"/>
      <c r="F17" s="118">
        <v>0</v>
      </c>
      <c r="G17" s="40"/>
      <c r="H17" s="53">
        <v>9706173</v>
      </c>
      <c r="I17" s="40"/>
      <c r="J17" s="118">
        <v>9706298</v>
      </c>
    </row>
    <row r="18" spans="1:10" ht="16.5" customHeight="1" x14ac:dyDescent="0.75">
      <c r="A18" s="38" t="s">
        <v>26</v>
      </c>
      <c r="B18" s="3">
        <v>11</v>
      </c>
      <c r="C18" s="38"/>
      <c r="D18" s="53">
        <v>20134</v>
      </c>
      <c r="E18" s="40"/>
      <c r="F18" s="119">
        <v>20221</v>
      </c>
      <c r="G18" s="40"/>
      <c r="H18" s="53">
        <v>0</v>
      </c>
      <c r="I18" s="40"/>
      <c r="J18" s="118">
        <v>0</v>
      </c>
    </row>
    <row r="19" spans="1:10" ht="16.5" customHeight="1" x14ac:dyDescent="0.75">
      <c r="A19" s="38" t="s">
        <v>74</v>
      </c>
      <c r="B19" s="151">
        <v>12</v>
      </c>
      <c r="C19" s="38"/>
      <c r="D19" s="53">
        <v>385872839</v>
      </c>
      <c r="E19" s="40"/>
      <c r="F19" s="118">
        <v>364870521</v>
      </c>
      <c r="G19" s="40"/>
      <c r="H19" s="53">
        <v>387602165</v>
      </c>
      <c r="I19" s="40"/>
      <c r="J19" s="134">
        <v>366616498</v>
      </c>
    </row>
    <row r="20" spans="1:10" ht="16.5" customHeight="1" x14ac:dyDescent="0.75">
      <c r="A20" s="38" t="s">
        <v>3</v>
      </c>
      <c r="B20" s="3">
        <v>15</v>
      </c>
      <c r="C20" s="38"/>
      <c r="D20" s="53">
        <v>6482878</v>
      </c>
      <c r="E20" s="40"/>
      <c r="F20" s="118">
        <v>5787730</v>
      </c>
      <c r="G20" s="40"/>
      <c r="H20" s="53">
        <v>7574573</v>
      </c>
      <c r="I20" s="40"/>
      <c r="J20" s="118">
        <v>6893164</v>
      </c>
    </row>
    <row r="21" spans="1:10" ht="16.5" customHeight="1" x14ac:dyDescent="0.75">
      <c r="A21" s="38" t="s">
        <v>50</v>
      </c>
      <c r="B21" s="151">
        <v>16</v>
      </c>
      <c r="C21" s="38"/>
      <c r="D21" s="53">
        <v>7456437</v>
      </c>
      <c r="E21" s="40"/>
      <c r="F21" s="118">
        <v>7412008</v>
      </c>
      <c r="G21" s="40"/>
      <c r="H21" s="53">
        <v>1320997</v>
      </c>
      <c r="I21" s="40"/>
      <c r="J21" s="118">
        <v>1278141</v>
      </c>
    </row>
    <row r="22" spans="1:10" ht="16.5" customHeight="1" x14ac:dyDescent="0.75">
      <c r="A22" s="38" t="s">
        <v>119</v>
      </c>
      <c r="B22" s="151">
        <v>17</v>
      </c>
      <c r="C22" s="38"/>
      <c r="D22" s="53">
        <v>259085</v>
      </c>
      <c r="E22" s="40"/>
      <c r="F22" s="118">
        <v>282138</v>
      </c>
      <c r="G22" s="40"/>
      <c r="H22" s="53">
        <v>1205843</v>
      </c>
      <c r="I22" s="40"/>
      <c r="J22" s="118">
        <v>1126819</v>
      </c>
    </row>
    <row r="23" spans="1:10" ht="16.5" customHeight="1" x14ac:dyDescent="0.75">
      <c r="A23" s="38" t="s">
        <v>68</v>
      </c>
      <c r="B23" s="151">
        <v>18.100000000000001</v>
      </c>
      <c r="C23" s="38"/>
      <c r="D23" s="53">
        <v>1521545</v>
      </c>
      <c r="E23" s="40"/>
      <c r="F23" s="118">
        <v>1388321</v>
      </c>
      <c r="G23" s="40"/>
      <c r="H23" s="53">
        <v>1323998</v>
      </c>
      <c r="I23" s="40"/>
      <c r="J23" s="118">
        <v>1263614</v>
      </c>
    </row>
    <row r="24" spans="1:10" ht="16.5" customHeight="1" x14ac:dyDescent="0.75">
      <c r="A24" s="38" t="s">
        <v>69</v>
      </c>
      <c r="B24" s="151">
        <v>18.2</v>
      </c>
      <c r="C24" s="38"/>
      <c r="D24" s="53">
        <v>3066035</v>
      </c>
      <c r="E24" s="40"/>
      <c r="F24" s="118">
        <v>3066035</v>
      </c>
      <c r="G24" s="40"/>
      <c r="H24" s="53">
        <v>0</v>
      </c>
      <c r="I24" s="40"/>
      <c r="J24" s="118">
        <v>0</v>
      </c>
    </row>
    <row r="25" spans="1:10" ht="16.5" customHeight="1" x14ac:dyDescent="0.75">
      <c r="A25" s="38" t="s">
        <v>55</v>
      </c>
      <c r="B25" s="151">
        <v>19</v>
      </c>
      <c r="C25" s="38"/>
      <c r="D25" s="53">
        <v>1776348</v>
      </c>
      <c r="E25" s="40"/>
      <c r="F25" s="118">
        <v>1431900</v>
      </c>
      <c r="G25" s="40"/>
      <c r="H25" s="53">
        <v>1557513</v>
      </c>
      <c r="I25" s="40"/>
      <c r="J25" s="134">
        <v>1215611</v>
      </c>
    </row>
    <row r="26" spans="1:10" ht="16.5" customHeight="1" x14ac:dyDescent="0.75">
      <c r="A26" s="38" t="s">
        <v>235</v>
      </c>
      <c r="B26" s="151"/>
      <c r="C26" s="38"/>
      <c r="D26" s="53">
        <v>3251923</v>
      </c>
      <c r="E26" s="40"/>
      <c r="F26" s="118">
        <v>1275894</v>
      </c>
      <c r="G26" s="40"/>
      <c r="H26" s="53">
        <v>0</v>
      </c>
      <c r="I26" s="40"/>
      <c r="J26" s="118">
        <v>0</v>
      </c>
    </row>
    <row r="27" spans="1:10" ht="16.5" customHeight="1" x14ac:dyDescent="0.75">
      <c r="A27" s="38" t="s">
        <v>23</v>
      </c>
      <c r="B27" s="151"/>
      <c r="C27" s="38"/>
      <c r="D27" s="53">
        <v>8145799</v>
      </c>
      <c r="E27" s="40"/>
      <c r="F27" s="118">
        <v>7976075</v>
      </c>
      <c r="G27" s="40"/>
      <c r="H27" s="53">
        <v>0</v>
      </c>
      <c r="I27" s="40"/>
      <c r="J27" s="118">
        <v>0</v>
      </c>
    </row>
    <row r="28" spans="1:10" ht="16.5" customHeight="1" x14ac:dyDescent="0.75">
      <c r="A28" s="38" t="s">
        <v>4</v>
      </c>
      <c r="B28" s="152" t="s">
        <v>260</v>
      </c>
      <c r="C28" s="38"/>
      <c r="D28" s="55">
        <v>10915021</v>
      </c>
      <c r="E28" s="40"/>
      <c r="F28" s="120">
        <v>6304888</v>
      </c>
      <c r="G28" s="40"/>
      <c r="H28" s="112">
        <v>10601423</v>
      </c>
      <c r="I28" s="40"/>
      <c r="J28" s="135">
        <v>5446609</v>
      </c>
    </row>
    <row r="29" spans="1:10" ht="16.5" customHeight="1" x14ac:dyDescent="0.75">
      <c r="A29" s="38"/>
      <c r="B29" s="152"/>
      <c r="C29" s="38"/>
      <c r="D29" s="53"/>
      <c r="E29" s="40"/>
      <c r="F29" s="118"/>
      <c r="G29" s="40"/>
      <c r="H29" s="53"/>
      <c r="I29" s="40"/>
      <c r="J29" s="118"/>
    </row>
    <row r="30" spans="1:10" ht="16.5" customHeight="1" thickBot="1" x14ac:dyDescent="0.8">
      <c r="A30" s="41" t="s">
        <v>5</v>
      </c>
      <c r="B30" s="151"/>
      <c r="C30" s="38"/>
      <c r="D30" s="56">
        <f>SUM(D12:D28)</f>
        <v>530507819</v>
      </c>
      <c r="E30" s="40"/>
      <c r="F30" s="121">
        <f>SUM(F12:F28)</f>
        <v>507637018</v>
      </c>
      <c r="G30" s="40"/>
      <c r="H30" s="56">
        <f>SUM(H12:H28)</f>
        <v>509076260</v>
      </c>
      <c r="I30" s="40"/>
      <c r="J30" s="121">
        <f>SUM(J12:J28)</f>
        <v>487245758</v>
      </c>
    </row>
    <row r="31" spans="1:10" ht="16.5" customHeight="1" thickTop="1" x14ac:dyDescent="0.75">
      <c r="A31" s="37"/>
      <c r="B31" s="151"/>
      <c r="C31" s="38"/>
      <c r="D31" s="42"/>
      <c r="E31" s="42"/>
      <c r="F31" s="122"/>
      <c r="G31" s="42"/>
      <c r="H31" s="42"/>
      <c r="I31" s="42"/>
      <c r="J31" s="122"/>
    </row>
    <row r="32" spans="1:10" ht="16.5" customHeight="1" x14ac:dyDescent="0.75">
      <c r="A32" s="37"/>
      <c r="B32" s="151"/>
      <c r="C32" s="38"/>
      <c r="D32" s="42"/>
      <c r="E32" s="42"/>
      <c r="F32" s="122"/>
      <c r="G32" s="42"/>
      <c r="H32" s="42"/>
      <c r="I32" s="42"/>
      <c r="J32" s="122"/>
    </row>
    <row r="33" spans="1:10" ht="16.5" customHeight="1" x14ac:dyDescent="0.75">
      <c r="A33" s="37"/>
      <c r="B33" s="151"/>
      <c r="C33" s="38"/>
      <c r="D33" s="42"/>
      <c r="E33" s="42"/>
      <c r="F33" s="122"/>
      <c r="G33" s="42"/>
      <c r="H33" s="42"/>
      <c r="I33" s="42"/>
      <c r="J33" s="122"/>
    </row>
    <row r="34" spans="1:10" ht="16.5" customHeight="1" x14ac:dyDescent="0.75">
      <c r="A34" s="37"/>
      <c r="B34" s="151"/>
      <c r="C34" s="38"/>
      <c r="D34" s="42"/>
      <c r="E34" s="42"/>
      <c r="F34" s="122"/>
      <c r="G34" s="42"/>
      <c r="H34" s="42"/>
      <c r="I34" s="42"/>
      <c r="J34" s="122"/>
    </row>
    <row r="35" spans="1:10" ht="16.5" customHeight="1" x14ac:dyDescent="0.75">
      <c r="A35" s="37"/>
      <c r="B35" s="151"/>
      <c r="C35" s="38"/>
      <c r="D35" s="42"/>
      <c r="E35" s="42"/>
      <c r="F35" s="122"/>
      <c r="G35" s="42"/>
      <c r="H35" s="42"/>
      <c r="I35" s="42"/>
      <c r="J35" s="122"/>
    </row>
    <row r="36" spans="1:10" ht="16.5" customHeight="1" x14ac:dyDescent="0.75">
      <c r="A36" s="37"/>
      <c r="B36" s="151"/>
      <c r="C36" s="38"/>
      <c r="D36" s="42"/>
      <c r="E36" s="42"/>
      <c r="F36" s="122"/>
      <c r="G36" s="42"/>
      <c r="H36" s="42"/>
      <c r="I36" s="42"/>
      <c r="J36" s="122"/>
    </row>
    <row r="37" spans="1:10" ht="16.5" customHeight="1" x14ac:dyDescent="0.75">
      <c r="A37" s="37"/>
      <c r="B37" s="151"/>
      <c r="C37" s="38"/>
      <c r="D37" s="42"/>
      <c r="E37" s="42"/>
      <c r="F37" s="122"/>
      <c r="G37" s="42"/>
      <c r="H37" s="42"/>
      <c r="I37" s="42"/>
      <c r="J37" s="122"/>
    </row>
    <row r="38" spans="1:10" ht="16.5" customHeight="1" x14ac:dyDescent="0.75">
      <c r="A38" s="37"/>
      <c r="B38" s="151"/>
      <c r="C38" s="38"/>
      <c r="D38" s="42"/>
      <c r="E38" s="42"/>
      <c r="F38" s="122"/>
      <c r="G38" s="42"/>
      <c r="H38" s="42"/>
      <c r="I38" s="42"/>
      <c r="J38" s="122"/>
    </row>
    <row r="39" spans="1:10" ht="16.5" customHeight="1" x14ac:dyDescent="0.75">
      <c r="A39" s="37"/>
      <c r="B39" s="151"/>
      <c r="C39" s="38"/>
      <c r="D39" s="42"/>
      <c r="E39" s="42"/>
      <c r="F39" s="122"/>
      <c r="G39" s="42"/>
      <c r="H39" s="42"/>
      <c r="I39" s="42"/>
      <c r="J39" s="122"/>
    </row>
    <row r="40" spans="1:10" ht="16.5" customHeight="1" x14ac:dyDescent="0.75">
      <c r="A40" s="37"/>
      <c r="B40" s="151"/>
      <c r="C40" s="38"/>
      <c r="D40" s="42"/>
      <c r="E40" s="42"/>
      <c r="F40" s="122"/>
      <c r="G40" s="42"/>
      <c r="H40" s="42"/>
      <c r="I40" s="42"/>
      <c r="J40" s="122"/>
    </row>
    <row r="41" spans="1:10" ht="16.5" customHeight="1" x14ac:dyDescent="0.75">
      <c r="A41" s="37"/>
      <c r="B41" s="151"/>
      <c r="C41" s="38"/>
      <c r="D41" s="42"/>
      <c r="E41" s="42"/>
      <c r="F41" s="122"/>
      <c r="G41" s="42"/>
      <c r="H41" s="42"/>
      <c r="I41" s="42"/>
      <c r="J41" s="122"/>
    </row>
    <row r="42" spans="1:10" ht="16.5" customHeight="1" x14ac:dyDescent="0.75">
      <c r="A42" s="37"/>
      <c r="B42" s="151"/>
      <c r="C42" s="38"/>
      <c r="D42" s="42"/>
      <c r="E42" s="42"/>
      <c r="F42" s="122"/>
      <c r="G42" s="42"/>
      <c r="H42" s="42"/>
      <c r="I42" s="42"/>
      <c r="J42" s="122"/>
    </row>
    <row r="43" spans="1:10" ht="16.5" customHeight="1" x14ac:dyDescent="0.75">
      <c r="A43" s="37"/>
      <c r="B43" s="151"/>
      <c r="C43" s="38"/>
      <c r="D43" s="42"/>
      <c r="E43" s="42"/>
      <c r="F43" s="122"/>
      <c r="G43" s="42"/>
      <c r="H43" s="42"/>
      <c r="I43" s="42"/>
      <c r="J43" s="122"/>
    </row>
    <row r="44" spans="1:10" ht="16.5" customHeight="1" x14ac:dyDescent="0.75">
      <c r="A44" s="37"/>
      <c r="B44" s="151"/>
      <c r="C44" s="38"/>
      <c r="D44" s="42"/>
      <c r="E44" s="42"/>
      <c r="F44" s="122"/>
      <c r="G44" s="42"/>
      <c r="H44" s="42"/>
      <c r="I44" s="42"/>
      <c r="J44" s="122"/>
    </row>
    <row r="45" spans="1:10" ht="16.5" customHeight="1" x14ac:dyDescent="0.75">
      <c r="A45" s="37"/>
      <c r="B45" s="151"/>
      <c r="C45" s="38"/>
      <c r="D45" s="42"/>
      <c r="E45" s="42"/>
      <c r="F45" s="122"/>
      <c r="G45" s="42"/>
      <c r="H45" s="42"/>
      <c r="I45" s="42"/>
      <c r="J45" s="122"/>
    </row>
    <row r="46" spans="1:10" ht="16.5" customHeight="1" x14ac:dyDescent="0.75">
      <c r="A46" s="37"/>
      <c r="B46" s="151"/>
      <c r="C46" s="38"/>
      <c r="D46" s="42"/>
      <c r="E46" s="42"/>
      <c r="F46" s="122"/>
      <c r="G46" s="42"/>
      <c r="H46" s="42"/>
      <c r="I46" s="42"/>
      <c r="J46" s="122"/>
    </row>
    <row r="47" spans="1:10" ht="16.5" customHeight="1" x14ac:dyDescent="0.75">
      <c r="A47" s="37"/>
      <c r="B47" s="151"/>
      <c r="C47" s="38"/>
      <c r="D47" s="42"/>
      <c r="E47" s="42"/>
      <c r="F47" s="122"/>
      <c r="G47" s="42"/>
      <c r="H47" s="42"/>
      <c r="I47" s="42"/>
      <c r="J47" s="122"/>
    </row>
    <row r="48" spans="1:10" ht="16.5" customHeight="1" x14ac:dyDescent="0.75">
      <c r="A48" s="37"/>
      <c r="B48" s="151"/>
      <c r="C48" s="38"/>
      <c r="D48" s="42"/>
      <c r="E48" s="42"/>
      <c r="F48" s="122"/>
      <c r="G48" s="42"/>
      <c r="H48" s="42"/>
      <c r="I48" s="42"/>
      <c r="J48" s="122"/>
    </row>
    <row r="49" spans="1:10" ht="16.5" customHeight="1" x14ac:dyDescent="0.75">
      <c r="A49" s="37"/>
      <c r="B49" s="151"/>
      <c r="C49" s="38"/>
      <c r="D49" s="42"/>
      <c r="E49" s="42"/>
      <c r="F49" s="122"/>
      <c r="G49" s="42"/>
      <c r="H49" s="42"/>
      <c r="I49" s="42"/>
      <c r="J49" s="122"/>
    </row>
    <row r="50" spans="1:10" ht="16.5" customHeight="1" x14ac:dyDescent="0.75">
      <c r="A50" s="37"/>
      <c r="B50" s="151"/>
      <c r="C50" s="38"/>
      <c r="D50" s="42"/>
      <c r="E50" s="42"/>
      <c r="F50" s="122"/>
      <c r="G50" s="42"/>
      <c r="H50" s="42"/>
      <c r="I50" s="42"/>
      <c r="J50" s="122"/>
    </row>
    <row r="51" spans="1:10" ht="16.5" customHeight="1" x14ac:dyDescent="0.75">
      <c r="A51" s="37"/>
      <c r="B51" s="151"/>
      <c r="C51" s="38"/>
      <c r="D51" s="42"/>
      <c r="E51" s="42"/>
      <c r="F51" s="122"/>
      <c r="G51" s="42"/>
      <c r="H51" s="42"/>
      <c r="I51" s="42"/>
      <c r="J51" s="122"/>
    </row>
    <row r="52" spans="1:10" ht="16.5" customHeight="1" x14ac:dyDescent="0.75">
      <c r="A52" s="37"/>
      <c r="B52" s="151"/>
      <c r="C52" s="38"/>
      <c r="D52" s="42"/>
      <c r="E52" s="42"/>
      <c r="F52" s="122"/>
      <c r="G52" s="42"/>
      <c r="H52" s="42"/>
      <c r="I52" s="42"/>
      <c r="J52" s="122"/>
    </row>
    <row r="53" spans="1:10" ht="16.5" customHeight="1" x14ac:dyDescent="0.75">
      <c r="A53" s="37"/>
      <c r="B53" s="151"/>
      <c r="C53" s="38"/>
      <c r="D53" s="42"/>
      <c r="E53" s="42"/>
      <c r="F53" s="122"/>
      <c r="G53" s="42"/>
      <c r="H53" s="42"/>
      <c r="I53" s="42"/>
      <c r="J53" s="122"/>
    </row>
    <row r="54" spans="1:10" ht="16.5" customHeight="1" x14ac:dyDescent="0.75">
      <c r="A54" s="37"/>
      <c r="B54" s="151"/>
      <c r="C54" s="38"/>
      <c r="D54" s="42"/>
      <c r="E54" s="42"/>
      <c r="F54" s="122"/>
      <c r="G54" s="42"/>
      <c r="H54" s="42"/>
      <c r="I54" s="42"/>
      <c r="J54" s="122"/>
    </row>
    <row r="55" spans="1:10" ht="16.5" customHeight="1" x14ac:dyDescent="0.75">
      <c r="A55" s="37"/>
      <c r="B55" s="151"/>
      <c r="C55" s="38"/>
      <c r="D55" s="42"/>
      <c r="E55" s="42"/>
      <c r="F55" s="122"/>
      <c r="G55" s="42"/>
      <c r="H55" s="42"/>
      <c r="I55" s="42"/>
      <c r="J55" s="122"/>
    </row>
    <row r="56" spans="1:10" ht="16.5" customHeight="1" x14ac:dyDescent="0.75">
      <c r="A56" s="37"/>
      <c r="B56" s="151"/>
      <c r="C56" s="38"/>
      <c r="D56" s="42"/>
      <c r="E56" s="42"/>
      <c r="F56" s="122"/>
      <c r="G56" s="42"/>
      <c r="H56" s="42"/>
      <c r="I56" s="42"/>
      <c r="J56" s="122"/>
    </row>
    <row r="57" spans="1:10" ht="10.5" customHeight="1" x14ac:dyDescent="0.75">
      <c r="A57" s="37"/>
      <c r="B57" s="151"/>
      <c r="C57" s="38"/>
      <c r="D57" s="42"/>
      <c r="E57" s="42"/>
      <c r="F57" s="122"/>
      <c r="G57" s="42"/>
      <c r="H57" s="42"/>
      <c r="I57" s="42"/>
      <c r="J57" s="122"/>
    </row>
    <row r="58" spans="1:10" ht="22.4" customHeight="1" x14ac:dyDescent="0.75">
      <c r="A58" s="43" t="s">
        <v>220</v>
      </c>
      <c r="B58" s="43"/>
      <c r="C58" s="43"/>
      <c r="D58" s="43"/>
      <c r="E58" s="43"/>
      <c r="F58" s="43"/>
      <c r="G58" s="43"/>
      <c r="H58" s="43"/>
      <c r="I58" s="43"/>
      <c r="J58" s="43"/>
    </row>
    <row r="59" spans="1:10" ht="16.5" customHeight="1" x14ac:dyDescent="0.75">
      <c r="A59" s="202" t="s">
        <v>130</v>
      </c>
      <c r="B59" s="202"/>
      <c r="C59" s="202"/>
      <c r="D59" s="202"/>
      <c r="E59" s="202"/>
      <c r="F59" s="202"/>
      <c r="G59" s="202"/>
      <c r="H59" s="202"/>
      <c r="I59" s="202"/>
      <c r="J59" s="202"/>
    </row>
    <row r="60" spans="1:10" ht="16.5" customHeight="1" x14ac:dyDescent="0.75">
      <c r="A60" s="202" t="s">
        <v>127</v>
      </c>
      <c r="B60" s="202"/>
      <c r="C60" s="202"/>
      <c r="D60" s="202"/>
      <c r="E60" s="202"/>
      <c r="F60" s="202"/>
      <c r="G60" s="202"/>
      <c r="H60" s="202"/>
      <c r="I60" s="202"/>
      <c r="J60" s="202"/>
    </row>
    <row r="61" spans="1:10" ht="16.5" customHeight="1" x14ac:dyDescent="0.75">
      <c r="A61" s="203" t="str">
        <f>+A3</f>
        <v>As at 30 June 2023</v>
      </c>
      <c r="B61" s="203"/>
      <c r="C61" s="203"/>
      <c r="D61" s="203"/>
      <c r="E61" s="203"/>
      <c r="F61" s="203"/>
      <c r="G61" s="203"/>
      <c r="H61" s="203"/>
      <c r="I61" s="203"/>
      <c r="J61" s="203"/>
    </row>
    <row r="62" spans="1:10" ht="15" customHeight="1" x14ac:dyDescent="0.75">
      <c r="A62" s="31"/>
      <c r="B62" s="31"/>
      <c r="C62" s="31"/>
      <c r="D62" s="32"/>
      <c r="E62" s="32"/>
      <c r="F62" s="113"/>
      <c r="G62" s="32"/>
      <c r="H62" s="32"/>
      <c r="I62" s="32"/>
      <c r="J62" s="113"/>
    </row>
    <row r="63" spans="1:10" ht="15" customHeight="1" x14ac:dyDescent="0.75"/>
    <row r="64" spans="1:10" ht="15" customHeight="1" x14ac:dyDescent="0.75">
      <c r="A64" s="33"/>
      <c r="B64" s="34"/>
      <c r="C64" s="34"/>
      <c r="D64" s="204" t="s">
        <v>0</v>
      </c>
      <c r="E64" s="204"/>
      <c r="F64" s="204"/>
      <c r="H64" s="204" t="s">
        <v>102</v>
      </c>
      <c r="I64" s="204"/>
      <c r="J64" s="204"/>
    </row>
    <row r="65" spans="1:10" s="35" customFormat="1" ht="15" customHeight="1" x14ac:dyDescent="0.75">
      <c r="D65" s="6" t="s">
        <v>219</v>
      </c>
      <c r="E65" s="7"/>
      <c r="F65" s="115" t="s">
        <v>76</v>
      </c>
      <c r="G65" s="8"/>
      <c r="H65" s="6" t="s">
        <v>219</v>
      </c>
      <c r="I65" s="7"/>
      <c r="J65" s="115" t="s">
        <v>76</v>
      </c>
    </row>
    <row r="66" spans="1:10" s="35" customFormat="1" ht="15" customHeight="1" x14ac:dyDescent="0.75">
      <c r="D66" s="27" t="s">
        <v>251</v>
      </c>
      <c r="E66" s="28"/>
      <c r="F66" s="27" t="s">
        <v>139</v>
      </c>
      <c r="G66" s="9"/>
      <c r="H66" s="27" t="s">
        <v>251</v>
      </c>
      <c r="I66" s="28"/>
      <c r="J66" s="27" t="s">
        <v>139</v>
      </c>
    </row>
    <row r="67" spans="1:10" s="35" customFormat="1" ht="15" customHeight="1" x14ac:dyDescent="0.75">
      <c r="B67" s="161" t="s">
        <v>1</v>
      </c>
      <c r="D67" s="36" t="s">
        <v>86</v>
      </c>
      <c r="E67" s="28"/>
      <c r="F67" s="116" t="s">
        <v>86</v>
      </c>
      <c r="G67" s="9"/>
      <c r="H67" s="36" t="s">
        <v>86</v>
      </c>
      <c r="I67" s="28"/>
      <c r="J67" s="116" t="s">
        <v>86</v>
      </c>
    </row>
    <row r="68" spans="1:10" ht="15" customHeight="1" x14ac:dyDescent="0.75">
      <c r="A68" s="37" t="s">
        <v>90</v>
      </c>
      <c r="B68" s="151"/>
      <c r="C68" s="38"/>
      <c r="D68" s="62"/>
      <c r="E68" s="44"/>
      <c r="F68" s="123"/>
      <c r="G68" s="44"/>
      <c r="H68" s="57"/>
      <c r="I68" s="45"/>
      <c r="J68" s="128"/>
    </row>
    <row r="69" spans="1:10" ht="12" customHeight="1" x14ac:dyDescent="0.75">
      <c r="B69" s="151"/>
      <c r="C69" s="38"/>
      <c r="D69" s="62"/>
      <c r="E69" s="44"/>
      <c r="F69" s="123"/>
      <c r="G69" s="44"/>
      <c r="H69" s="57"/>
      <c r="I69" s="45"/>
      <c r="J69" s="128"/>
    </row>
    <row r="70" spans="1:10" ht="15" customHeight="1" x14ac:dyDescent="0.75">
      <c r="A70" s="37" t="s">
        <v>91</v>
      </c>
      <c r="B70" s="151"/>
      <c r="C70" s="38"/>
      <c r="D70" s="62"/>
      <c r="E70" s="44"/>
      <c r="F70" s="123"/>
      <c r="G70" s="44"/>
      <c r="H70" s="57"/>
      <c r="I70" s="45"/>
      <c r="J70" s="128"/>
    </row>
    <row r="71" spans="1:10" ht="12" customHeight="1" x14ac:dyDescent="0.75">
      <c r="A71" s="37"/>
      <c r="B71" s="151"/>
      <c r="C71" s="38"/>
      <c r="D71" s="62"/>
      <c r="E71" s="44"/>
      <c r="F71" s="123"/>
      <c r="G71" s="44"/>
      <c r="H71" s="57"/>
      <c r="I71" s="45"/>
      <c r="J71" s="128"/>
    </row>
    <row r="72" spans="1:10" ht="15" customHeight="1" x14ac:dyDescent="0.75">
      <c r="A72" s="38" t="s">
        <v>20</v>
      </c>
      <c r="B72" s="151">
        <v>21</v>
      </c>
      <c r="C72" s="38"/>
      <c r="D72" s="53">
        <v>333856147</v>
      </c>
      <c r="E72" s="40"/>
      <c r="F72" s="124">
        <v>331464000</v>
      </c>
      <c r="G72" s="159"/>
      <c r="H72" s="53">
        <v>334462807</v>
      </c>
      <c r="I72" s="159"/>
      <c r="J72" s="124">
        <v>331909248</v>
      </c>
    </row>
    <row r="73" spans="1:10" ht="15" customHeight="1" x14ac:dyDescent="0.75">
      <c r="A73" s="38" t="s">
        <v>27</v>
      </c>
      <c r="B73" s="151">
        <v>22</v>
      </c>
      <c r="C73" s="38"/>
      <c r="D73" s="53">
        <v>23155344</v>
      </c>
      <c r="E73" s="40"/>
      <c r="F73" s="124">
        <v>20175120</v>
      </c>
      <c r="G73" s="159"/>
      <c r="H73" s="53">
        <v>23640913</v>
      </c>
      <c r="I73" s="159"/>
      <c r="J73" s="124">
        <v>19500810</v>
      </c>
    </row>
    <row r="74" spans="1:10" ht="15" customHeight="1" x14ac:dyDescent="0.75">
      <c r="A74" s="38" t="s">
        <v>22</v>
      </c>
      <c r="B74" s="151"/>
      <c r="C74" s="38"/>
      <c r="D74" s="53">
        <v>622731</v>
      </c>
      <c r="E74" s="40"/>
      <c r="F74" s="124">
        <v>339834</v>
      </c>
      <c r="G74" s="159"/>
      <c r="H74" s="53">
        <v>622731</v>
      </c>
      <c r="I74" s="159"/>
      <c r="J74" s="124">
        <v>339834</v>
      </c>
    </row>
    <row r="75" spans="1:10" ht="15" customHeight="1" x14ac:dyDescent="0.75">
      <c r="A75" s="38" t="s">
        <v>237</v>
      </c>
      <c r="B75" s="151">
        <v>23</v>
      </c>
      <c r="C75" s="38"/>
      <c r="D75" s="53">
        <v>3156814</v>
      </c>
      <c r="E75" s="40"/>
      <c r="F75" s="124">
        <v>3556542</v>
      </c>
      <c r="G75" s="159"/>
      <c r="H75" s="53">
        <v>0</v>
      </c>
      <c r="I75" s="159"/>
      <c r="J75" s="124">
        <v>0</v>
      </c>
    </row>
    <row r="76" spans="1:10" ht="15" customHeight="1" x14ac:dyDescent="0.75">
      <c r="A76" s="38" t="s">
        <v>28</v>
      </c>
      <c r="B76" s="153">
        <v>7</v>
      </c>
      <c r="C76" s="38"/>
      <c r="D76" s="53">
        <v>11311002</v>
      </c>
      <c r="E76" s="40"/>
      <c r="F76" s="124">
        <v>9328151</v>
      </c>
      <c r="G76" s="159"/>
      <c r="H76" s="53">
        <v>11304679</v>
      </c>
      <c r="I76" s="159"/>
      <c r="J76" s="124">
        <v>9319498</v>
      </c>
    </row>
    <row r="77" spans="1:10" ht="15" customHeight="1" x14ac:dyDescent="0.75">
      <c r="A77" s="38" t="s">
        <v>29</v>
      </c>
      <c r="B77" s="154">
        <v>24</v>
      </c>
      <c r="C77" s="38"/>
      <c r="D77" s="53">
        <v>73438976</v>
      </c>
      <c r="E77" s="40"/>
      <c r="F77" s="124">
        <v>61354232</v>
      </c>
      <c r="G77" s="159"/>
      <c r="H77" s="53">
        <v>70755708</v>
      </c>
      <c r="I77" s="159"/>
      <c r="J77" s="124">
        <v>59719929</v>
      </c>
    </row>
    <row r="78" spans="1:10" ht="15" customHeight="1" x14ac:dyDescent="0.75">
      <c r="A78" s="38" t="s">
        <v>120</v>
      </c>
      <c r="B78" s="154">
        <v>17</v>
      </c>
      <c r="C78" s="38"/>
      <c r="D78" s="53">
        <v>187795</v>
      </c>
      <c r="E78" s="40"/>
      <c r="F78" s="124">
        <v>210623</v>
      </c>
      <c r="G78" s="159"/>
      <c r="H78" s="53">
        <v>1142987</v>
      </c>
      <c r="I78" s="159"/>
      <c r="J78" s="124">
        <v>1059019</v>
      </c>
    </row>
    <row r="79" spans="1:10" ht="15" customHeight="1" x14ac:dyDescent="0.75">
      <c r="A79" s="46" t="s">
        <v>30</v>
      </c>
      <c r="B79" s="154">
        <v>25</v>
      </c>
      <c r="C79" s="38"/>
      <c r="D79" s="53">
        <v>1222875</v>
      </c>
      <c r="E79" s="40"/>
      <c r="F79" s="124">
        <v>1207623</v>
      </c>
      <c r="G79" s="159"/>
      <c r="H79" s="53">
        <v>866328</v>
      </c>
      <c r="I79" s="159"/>
      <c r="J79" s="124">
        <v>867563</v>
      </c>
    </row>
    <row r="80" spans="1:10" ht="15" customHeight="1" x14ac:dyDescent="0.75">
      <c r="A80" s="47" t="s">
        <v>64</v>
      </c>
      <c r="B80" s="155">
        <v>19</v>
      </c>
      <c r="C80" s="38"/>
      <c r="D80" s="53">
        <v>546683</v>
      </c>
      <c r="E80" s="40"/>
      <c r="F80" s="124">
        <v>529924</v>
      </c>
      <c r="G80" s="159"/>
      <c r="H80" s="53">
        <v>0</v>
      </c>
      <c r="I80" s="159"/>
      <c r="J80" s="136">
        <v>0</v>
      </c>
    </row>
    <row r="81" spans="1:10" ht="15" customHeight="1" x14ac:dyDescent="0.75">
      <c r="A81" s="38" t="s">
        <v>101</v>
      </c>
      <c r="B81" s="154"/>
      <c r="C81" s="38"/>
      <c r="D81" s="53">
        <v>751146</v>
      </c>
      <c r="E81" s="40"/>
      <c r="F81" s="124">
        <v>164038</v>
      </c>
      <c r="G81" s="159"/>
      <c r="H81" s="53">
        <v>0</v>
      </c>
      <c r="I81" s="159"/>
      <c r="J81" s="136">
        <v>0</v>
      </c>
    </row>
    <row r="82" spans="1:10" ht="15" customHeight="1" x14ac:dyDescent="0.75">
      <c r="A82" s="38" t="s">
        <v>21</v>
      </c>
      <c r="B82" s="154"/>
      <c r="C82" s="38"/>
      <c r="D82" s="53">
        <v>9588962</v>
      </c>
      <c r="E82" s="40"/>
      <c r="F82" s="124">
        <v>8179754</v>
      </c>
      <c r="G82" s="159"/>
      <c r="H82" s="53">
        <v>0</v>
      </c>
      <c r="I82" s="159"/>
      <c r="J82" s="136">
        <v>0</v>
      </c>
    </row>
    <row r="83" spans="1:10" ht="15" customHeight="1" x14ac:dyDescent="0.75">
      <c r="A83" s="46" t="s">
        <v>31</v>
      </c>
      <c r="B83" s="154"/>
      <c r="C83" s="38"/>
      <c r="D83" s="53">
        <v>716922</v>
      </c>
      <c r="E83" s="40"/>
      <c r="F83" s="124">
        <v>505437</v>
      </c>
      <c r="G83" s="159"/>
      <c r="H83" s="53">
        <v>716922</v>
      </c>
      <c r="I83" s="159"/>
      <c r="J83" s="124">
        <v>505437</v>
      </c>
    </row>
    <row r="84" spans="1:10" ht="15" customHeight="1" x14ac:dyDescent="0.75">
      <c r="A84" s="46" t="s">
        <v>32</v>
      </c>
      <c r="B84" s="154">
        <v>26</v>
      </c>
      <c r="C84" s="38"/>
      <c r="D84" s="53">
        <v>5977363</v>
      </c>
      <c r="E84" s="40"/>
      <c r="F84" s="124">
        <v>6778086</v>
      </c>
      <c r="G84" s="159"/>
      <c r="H84" s="53">
        <v>5836361</v>
      </c>
      <c r="I84" s="159"/>
      <c r="J84" s="124">
        <v>6529209</v>
      </c>
    </row>
    <row r="85" spans="1:10" ht="15" customHeight="1" x14ac:dyDescent="0.75">
      <c r="A85" s="46" t="s">
        <v>33</v>
      </c>
      <c r="B85" s="154"/>
      <c r="C85" s="38"/>
      <c r="D85" s="53">
        <v>1185510</v>
      </c>
      <c r="E85" s="40"/>
      <c r="F85" s="124">
        <v>623071</v>
      </c>
      <c r="G85" s="159"/>
      <c r="H85" s="53">
        <v>1039410</v>
      </c>
      <c r="I85" s="159"/>
      <c r="J85" s="124">
        <v>523600</v>
      </c>
    </row>
    <row r="86" spans="1:10" ht="15" customHeight="1" x14ac:dyDescent="0.75">
      <c r="A86" s="46" t="s">
        <v>6</v>
      </c>
      <c r="B86" s="154">
        <v>27</v>
      </c>
      <c r="C86" s="38"/>
      <c r="D86" s="55">
        <v>4491363</v>
      </c>
      <c r="E86" s="40"/>
      <c r="F86" s="125">
        <v>5109137</v>
      </c>
      <c r="G86" s="159"/>
      <c r="H86" s="55">
        <v>3997743</v>
      </c>
      <c r="I86" s="159"/>
      <c r="J86" s="125">
        <v>4030098</v>
      </c>
    </row>
    <row r="87" spans="1:10" ht="12" customHeight="1" x14ac:dyDescent="0.75">
      <c r="A87" s="46"/>
      <c r="B87" s="151"/>
      <c r="C87" s="38"/>
      <c r="D87" s="58"/>
      <c r="E87" s="48"/>
      <c r="F87" s="126"/>
      <c r="G87" s="48"/>
      <c r="H87" s="58"/>
      <c r="I87" s="48"/>
      <c r="J87" s="126"/>
    </row>
    <row r="88" spans="1:10" ht="15" customHeight="1" x14ac:dyDescent="0.75">
      <c r="A88" s="41" t="s">
        <v>7</v>
      </c>
      <c r="B88" s="156"/>
      <c r="C88" s="38"/>
      <c r="D88" s="59">
        <f>SUM(D72:D86)</f>
        <v>470209633</v>
      </c>
      <c r="E88" s="48"/>
      <c r="F88" s="127">
        <f>SUM(F72:F86)</f>
        <v>449525572</v>
      </c>
      <c r="G88" s="48"/>
      <c r="H88" s="59">
        <f>SUM(H72:H86)</f>
        <v>454386589</v>
      </c>
      <c r="I88" s="48"/>
      <c r="J88" s="127">
        <f>SUM(J72:J86)</f>
        <v>434304245</v>
      </c>
    </row>
    <row r="89" spans="1:10" ht="15" customHeight="1" x14ac:dyDescent="0.75">
      <c r="A89" s="37"/>
      <c r="B89" s="151"/>
      <c r="C89" s="38"/>
      <c r="D89" s="62"/>
      <c r="E89" s="44"/>
      <c r="F89" s="123"/>
      <c r="G89" s="45"/>
      <c r="H89" s="57"/>
      <c r="I89" s="45"/>
      <c r="J89" s="128"/>
    </row>
    <row r="90" spans="1:10" ht="15" customHeight="1" x14ac:dyDescent="0.75">
      <c r="A90" s="37"/>
      <c r="B90" s="151"/>
      <c r="C90" s="38"/>
      <c r="D90" s="62"/>
      <c r="E90" s="44"/>
      <c r="F90" s="123"/>
      <c r="G90" s="45"/>
      <c r="H90" s="57"/>
      <c r="I90" s="45"/>
      <c r="J90" s="128"/>
    </row>
    <row r="91" spans="1:10" ht="15" customHeight="1" x14ac:dyDescent="0.75">
      <c r="A91" s="41" t="s">
        <v>92</v>
      </c>
      <c r="B91" s="156"/>
      <c r="C91" s="38"/>
      <c r="D91" s="57"/>
      <c r="E91" s="45"/>
      <c r="F91" s="128"/>
      <c r="G91" s="44"/>
      <c r="H91" s="57"/>
      <c r="I91" s="45"/>
      <c r="J91" s="128"/>
    </row>
    <row r="92" spans="1:10" ht="12" customHeight="1" x14ac:dyDescent="0.75">
      <c r="A92" s="41"/>
      <c r="B92" s="156"/>
      <c r="C92" s="38"/>
      <c r="D92" s="57"/>
      <c r="E92" s="45"/>
      <c r="F92" s="128"/>
      <c r="G92" s="44"/>
      <c r="H92" s="57"/>
      <c r="I92" s="45"/>
      <c r="J92" s="128"/>
    </row>
    <row r="93" spans="1:10" ht="15" customHeight="1" x14ac:dyDescent="0.75">
      <c r="A93" s="38" t="s">
        <v>8</v>
      </c>
      <c r="B93" s="151"/>
      <c r="C93" s="38"/>
      <c r="D93" s="62"/>
      <c r="E93" s="44"/>
      <c r="F93" s="123"/>
      <c r="G93" s="44"/>
      <c r="H93" s="57"/>
      <c r="I93" s="45"/>
      <c r="J93" s="128"/>
    </row>
    <row r="94" spans="1:10" ht="15" customHeight="1" x14ac:dyDescent="0.75">
      <c r="A94" s="1" t="s">
        <v>141</v>
      </c>
      <c r="B94" s="156"/>
      <c r="C94" s="41"/>
      <c r="D94" s="52"/>
      <c r="E94" s="39"/>
      <c r="F94" s="117"/>
      <c r="G94" s="39"/>
      <c r="H94" s="52"/>
      <c r="I94" s="39"/>
      <c r="J94" s="117"/>
    </row>
    <row r="95" spans="1:10" ht="15" customHeight="1" x14ac:dyDescent="0.75">
      <c r="A95" s="1" t="s">
        <v>261</v>
      </c>
      <c r="B95" s="156"/>
      <c r="C95" s="41"/>
      <c r="D95" s="52"/>
      <c r="E95" s="39"/>
      <c r="F95" s="117"/>
      <c r="G95" s="39"/>
      <c r="H95" s="52"/>
      <c r="I95" s="39"/>
      <c r="J95" s="117"/>
    </row>
    <row r="96" spans="1:10" ht="15" customHeight="1" thickBot="1" x14ac:dyDescent="0.8">
      <c r="A96" s="162" t="s">
        <v>270</v>
      </c>
      <c r="B96" s="155">
        <v>29</v>
      </c>
      <c r="D96" s="60">
        <v>10478763</v>
      </c>
      <c r="E96" s="40"/>
      <c r="F96" s="129">
        <v>8467511</v>
      </c>
      <c r="G96" s="160"/>
      <c r="H96" s="60">
        <v>10478763</v>
      </c>
      <c r="I96" s="160"/>
      <c r="J96" s="129">
        <v>8467511</v>
      </c>
    </row>
    <row r="97" spans="1:10" ht="12" customHeight="1" thickTop="1" x14ac:dyDescent="0.75">
      <c r="A97" s="1"/>
      <c r="B97" s="156"/>
      <c r="D97" s="58"/>
      <c r="E97" s="40"/>
      <c r="F97" s="126"/>
      <c r="G97" s="48"/>
      <c r="H97" s="58"/>
      <c r="I97" s="48"/>
      <c r="J97" s="126"/>
    </row>
    <row r="98" spans="1:10" ht="15" customHeight="1" x14ac:dyDescent="0.75">
      <c r="A98" s="1" t="s">
        <v>143</v>
      </c>
      <c r="B98" s="35"/>
      <c r="C98" s="41"/>
      <c r="D98" s="58"/>
      <c r="E98" s="48"/>
      <c r="F98" s="126"/>
      <c r="G98" s="48"/>
      <c r="H98" s="58"/>
      <c r="I98" s="48"/>
      <c r="J98" s="126"/>
    </row>
    <row r="99" spans="1:10" ht="15" customHeight="1" x14ac:dyDescent="0.75">
      <c r="A99" s="1" t="s">
        <v>142</v>
      </c>
      <c r="B99" s="35"/>
      <c r="C99" s="41"/>
      <c r="D99" s="58">
        <v>8467511</v>
      </c>
      <c r="E99" s="48"/>
      <c r="F99" s="130">
        <v>8467511</v>
      </c>
      <c r="G99" s="160"/>
      <c r="H99" s="58">
        <v>8467511</v>
      </c>
      <c r="I99" s="160"/>
      <c r="J99" s="130">
        <v>8467511</v>
      </c>
    </row>
    <row r="100" spans="1:10" ht="15" customHeight="1" x14ac:dyDescent="0.75">
      <c r="A100" s="38" t="s">
        <v>52</v>
      </c>
      <c r="C100" s="41"/>
      <c r="D100" s="58">
        <v>9356233</v>
      </c>
      <c r="E100" s="48"/>
      <c r="F100" s="130">
        <v>9356233</v>
      </c>
      <c r="G100" s="160"/>
      <c r="H100" s="58">
        <v>9356233</v>
      </c>
      <c r="I100" s="160"/>
      <c r="J100" s="130">
        <v>9356233</v>
      </c>
    </row>
    <row r="101" spans="1:10" ht="15" customHeight="1" x14ac:dyDescent="0.75">
      <c r="A101" s="38" t="s">
        <v>88</v>
      </c>
      <c r="B101" s="151">
        <v>33</v>
      </c>
      <c r="C101" s="41"/>
      <c r="D101" s="58">
        <v>1895471</v>
      </c>
      <c r="E101" s="48"/>
      <c r="F101" s="130">
        <v>2010004</v>
      </c>
      <c r="G101" s="160"/>
      <c r="H101" s="58">
        <v>252393</v>
      </c>
      <c r="I101" s="160"/>
      <c r="J101" s="130">
        <v>317447</v>
      </c>
    </row>
    <row r="102" spans="1:10" ht="15" customHeight="1" x14ac:dyDescent="0.75">
      <c r="A102" s="38" t="s">
        <v>9</v>
      </c>
      <c r="B102" s="151"/>
      <c r="C102" s="41"/>
      <c r="D102" s="58"/>
      <c r="E102" s="48"/>
      <c r="F102" s="130"/>
      <c r="G102" s="160"/>
      <c r="H102" s="58"/>
      <c r="I102" s="160"/>
      <c r="J102" s="130"/>
    </row>
    <row r="103" spans="1:10" ht="15" customHeight="1" x14ac:dyDescent="0.75">
      <c r="A103" s="1" t="s">
        <v>144</v>
      </c>
      <c r="C103" s="41"/>
      <c r="D103" s="58"/>
      <c r="E103" s="48"/>
      <c r="F103" s="130"/>
      <c r="G103" s="160"/>
      <c r="H103" s="58"/>
      <c r="I103" s="160"/>
      <c r="J103" s="130"/>
    </row>
    <row r="104" spans="1:10" ht="15" customHeight="1" x14ac:dyDescent="0.75">
      <c r="A104" s="1" t="s">
        <v>146</v>
      </c>
      <c r="B104" s="151">
        <v>30</v>
      </c>
      <c r="C104" s="41"/>
      <c r="D104" s="58">
        <v>852337</v>
      </c>
      <c r="E104" s="48"/>
      <c r="F104" s="130">
        <v>852337</v>
      </c>
      <c r="G104" s="160"/>
      <c r="H104" s="58">
        <v>852337</v>
      </c>
      <c r="I104" s="160"/>
      <c r="J104" s="130">
        <v>852337</v>
      </c>
    </row>
    <row r="105" spans="1:10" ht="15" customHeight="1" x14ac:dyDescent="0.75">
      <c r="A105" s="1" t="s">
        <v>145</v>
      </c>
      <c r="B105" s="35"/>
      <c r="C105" s="41"/>
      <c r="D105" s="59">
        <v>39432337</v>
      </c>
      <c r="E105" s="48"/>
      <c r="F105" s="131">
        <v>37137439</v>
      </c>
      <c r="G105" s="160"/>
      <c r="H105" s="59">
        <v>35761197</v>
      </c>
      <c r="I105" s="160"/>
      <c r="J105" s="131">
        <v>33947985</v>
      </c>
    </row>
    <row r="106" spans="1:10" ht="12" customHeight="1" x14ac:dyDescent="0.75">
      <c r="A106" s="1"/>
      <c r="B106" s="35"/>
      <c r="C106" s="41"/>
      <c r="D106" s="58"/>
      <c r="E106" s="48"/>
      <c r="F106" s="126"/>
      <c r="G106" s="48"/>
      <c r="H106" s="58"/>
      <c r="I106" s="48"/>
      <c r="J106" s="126"/>
    </row>
    <row r="107" spans="1:10" ht="15" customHeight="1" x14ac:dyDescent="0.75">
      <c r="A107" s="49" t="s">
        <v>34</v>
      </c>
      <c r="B107" s="35"/>
      <c r="C107" s="41"/>
      <c r="D107" s="58">
        <f>SUM(D99:D105)</f>
        <v>60003889</v>
      </c>
      <c r="E107" s="48"/>
      <c r="F107" s="126">
        <f>SUM(F99:F105)</f>
        <v>57823524</v>
      </c>
      <c r="G107" s="48"/>
      <c r="H107" s="58">
        <f>SUM(H99:H105)</f>
        <v>54689671</v>
      </c>
      <c r="I107" s="48"/>
      <c r="J107" s="126">
        <f>SUM(J99:J105)</f>
        <v>52941513</v>
      </c>
    </row>
    <row r="108" spans="1:10" ht="15" customHeight="1" x14ac:dyDescent="0.75">
      <c r="A108" s="38" t="s">
        <v>75</v>
      </c>
      <c r="B108" s="35"/>
      <c r="C108" s="41"/>
      <c r="D108" s="58">
        <v>294297</v>
      </c>
      <c r="E108" s="48"/>
      <c r="F108" s="131">
        <v>287922</v>
      </c>
      <c r="G108" s="159"/>
      <c r="H108" s="58">
        <v>0</v>
      </c>
      <c r="I108" s="159"/>
      <c r="J108" s="137">
        <v>0</v>
      </c>
    </row>
    <row r="109" spans="1:10" ht="12" customHeight="1" x14ac:dyDescent="0.75">
      <c r="A109" s="38"/>
      <c r="B109" s="35"/>
      <c r="C109" s="41"/>
      <c r="D109" s="61"/>
      <c r="E109" s="48"/>
      <c r="F109" s="132"/>
      <c r="G109" s="48"/>
      <c r="H109" s="61"/>
      <c r="I109" s="51"/>
      <c r="J109" s="132"/>
    </row>
    <row r="110" spans="1:10" ht="15" customHeight="1" x14ac:dyDescent="0.75">
      <c r="A110" s="41" t="s">
        <v>35</v>
      </c>
      <c r="B110" s="35"/>
      <c r="C110" s="41"/>
      <c r="D110" s="59">
        <f>SUM(D107:D108)</f>
        <v>60298186</v>
      </c>
      <c r="E110" s="48"/>
      <c r="F110" s="127">
        <f>SUM(F107:F108)</f>
        <v>58111446</v>
      </c>
      <c r="G110" s="48"/>
      <c r="H110" s="59">
        <f>SUM(H107:H108)</f>
        <v>54689671</v>
      </c>
      <c r="I110" s="48"/>
      <c r="J110" s="127">
        <f>SUM(J107:J108)</f>
        <v>52941513</v>
      </c>
    </row>
    <row r="111" spans="1:10" ht="12" customHeight="1" x14ac:dyDescent="0.75">
      <c r="A111" s="41"/>
      <c r="B111" s="35"/>
      <c r="C111" s="41"/>
      <c r="D111" s="58"/>
      <c r="E111" s="48"/>
      <c r="F111" s="126"/>
      <c r="G111" s="48"/>
      <c r="H111" s="58"/>
      <c r="I111" s="48"/>
      <c r="J111" s="126"/>
    </row>
    <row r="112" spans="1:10" ht="15" customHeight="1" thickBot="1" x14ac:dyDescent="0.8">
      <c r="A112" s="41" t="s">
        <v>36</v>
      </c>
      <c r="B112" s="35"/>
      <c r="C112" s="41"/>
      <c r="D112" s="60">
        <f>D88+D110</f>
        <v>530507819</v>
      </c>
      <c r="E112" s="48"/>
      <c r="F112" s="133">
        <f>F88+F110</f>
        <v>507637018</v>
      </c>
      <c r="G112" s="48"/>
      <c r="H112" s="60">
        <f>H88+H110</f>
        <v>509076260</v>
      </c>
      <c r="I112" s="48"/>
      <c r="J112" s="133">
        <f>J88+J110</f>
        <v>487245758</v>
      </c>
    </row>
    <row r="113" spans="1:10" ht="15" customHeight="1" thickTop="1" x14ac:dyDescent="0.75">
      <c r="A113" s="41"/>
      <c r="B113" s="35"/>
      <c r="C113" s="41"/>
      <c r="D113" s="48"/>
      <c r="E113" s="48"/>
      <c r="F113" s="126"/>
      <c r="G113" s="48"/>
      <c r="H113" s="48"/>
      <c r="I113" s="48"/>
      <c r="J113" s="126"/>
    </row>
    <row r="114" spans="1:10" ht="15" customHeight="1" x14ac:dyDescent="0.75">
      <c r="A114" s="41"/>
      <c r="B114" s="35"/>
      <c r="C114" s="41"/>
      <c r="D114" s="48"/>
      <c r="E114" s="48"/>
      <c r="F114" s="126"/>
      <c r="G114" s="48"/>
      <c r="H114" s="48"/>
      <c r="I114" s="48"/>
      <c r="J114" s="126"/>
    </row>
    <row r="115" spans="1:10" ht="15" customHeight="1" x14ac:dyDescent="0.75">
      <c r="A115" s="41"/>
      <c r="B115" s="35"/>
      <c r="C115" s="41"/>
      <c r="D115" s="48"/>
      <c r="E115" s="48"/>
      <c r="F115" s="126"/>
      <c r="G115" s="48"/>
      <c r="H115" s="48"/>
      <c r="I115" s="48"/>
      <c r="J115" s="126"/>
    </row>
    <row r="116" spans="1:10" ht="15" customHeight="1" x14ac:dyDescent="0.75">
      <c r="A116" s="41"/>
      <c r="B116" s="35"/>
      <c r="C116" s="41"/>
      <c r="D116" s="48"/>
      <c r="E116" s="48"/>
      <c r="F116" s="126"/>
      <c r="G116" s="48"/>
      <c r="H116" s="48"/>
      <c r="I116" s="48"/>
      <c r="J116" s="126"/>
    </row>
    <row r="117" spans="1:10" ht="15" customHeight="1" x14ac:dyDescent="0.75">
      <c r="A117" s="41"/>
      <c r="B117" s="35"/>
      <c r="C117" s="41"/>
      <c r="D117" s="48"/>
      <c r="E117" s="48"/>
      <c r="F117" s="126"/>
      <c r="G117" s="48"/>
      <c r="H117" s="48"/>
      <c r="I117" s="48"/>
      <c r="J117" s="126"/>
    </row>
    <row r="118" spans="1:10" ht="8.25" customHeight="1" x14ac:dyDescent="0.75">
      <c r="A118" s="41"/>
      <c r="B118" s="35"/>
      <c r="C118" s="41"/>
      <c r="D118" s="48"/>
      <c r="E118" s="48"/>
      <c r="F118" s="126"/>
      <c r="G118" s="48"/>
      <c r="H118" s="48"/>
      <c r="I118" s="48"/>
      <c r="J118" s="126"/>
    </row>
    <row r="119" spans="1:10" ht="15" customHeight="1" x14ac:dyDescent="0.75">
      <c r="A119" s="35" t="s">
        <v>78</v>
      </c>
      <c r="B119" s="41"/>
      <c r="C119" s="38"/>
      <c r="D119" s="42"/>
      <c r="E119" s="42"/>
      <c r="F119" s="207" t="s">
        <v>78</v>
      </c>
      <c r="G119" s="207"/>
      <c r="H119" s="207"/>
      <c r="I119" s="207"/>
      <c r="J119" s="207"/>
    </row>
    <row r="120" spans="1:10" ht="15" customHeight="1" x14ac:dyDescent="0.75">
      <c r="A120" s="3" t="s">
        <v>104</v>
      </c>
      <c r="B120" s="1"/>
      <c r="C120" s="38"/>
      <c r="D120" s="42"/>
      <c r="E120" s="42"/>
      <c r="F120" s="205" t="s">
        <v>216</v>
      </c>
      <c r="G120" s="205"/>
      <c r="H120" s="205"/>
      <c r="I120" s="205"/>
      <c r="J120" s="205"/>
    </row>
    <row r="121" spans="1:10" ht="15" customHeight="1" x14ac:dyDescent="0.75">
      <c r="A121" s="107" t="s">
        <v>113</v>
      </c>
      <c r="B121" s="35"/>
      <c r="C121" s="38"/>
      <c r="D121" s="42"/>
      <c r="E121" s="42"/>
      <c r="F121" s="206" t="s">
        <v>217</v>
      </c>
      <c r="G121" s="206"/>
      <c r="H121" s="206"/>
      <c r="I121" s="206"/>
      <c r="J121" s="206"/>
    </row>
    <row r="122" spans="1:10" ht="15" customHeight="1" x14ac:dyDescent="0.75">
      <c r="A122" s="107"/>
      <c r="B122" s="35"/>
      <c r="C122" s="38"/>
      <c r="D122" s="42"/>
      <c r="E122" s="42"/>
      <c r="F122" s="141"/>
      <c r="G122" s="141"/>
      <c r="H122" s="141"/>
      <c r="I122" s="141"/>
      <c r="J122" s="141"/>
    </row>
    <row r="123" spans="1:10" ht="22.4" customHeight="1" x14ac:dyDescent="0.75">
      <c r="A123" s="138" t="str">
        <f>+A58</f>
        <v>The accompanying notes are an integral part of these interim financial statements.</v>
      </c>
      <c r="B123" s="138"/>
      <c r="C123" s="138"/>
      <c r="D123" s="138"/>
      <c r="E123" s="138"/>
      <c r="F123" s="138"/>
      <c r="G123" s="138"/>
      <c r="H123" s="138"/>
      <c r="I123" s="138"/>
      <c r="J123" s="138"/>
    </row>
  </sheetData>
  <mergeCells count="13">
    <mergeCell ref="F120:J120"/>
    <mergeCell ref="F121:J121"/>
    <mergeCell ref="A59:J59"/>
    <mergeCell ref="A60:J60"/>
    <mergeCell ref="A61:J61"/>
    <mergeCell ref="F119:J119"/>
    <mergeCell ref="D64:F64"/>
    <mergeCell ref="H64:J64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7" man="1"/>
  </rowBreaks>
  <ignoredErrors>
    <ignoredError sqref="D8:J8 D66:J66 B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0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3.296875" style="49" customWidth="1"/>
    <col min="2" max="2" width="4.296875" style="107" customWidth="1"/>
    <col min="3" max="3" width="0.8984375" style="49" customWidth="1"/>
    <col min="4" max="4" width="12" style="80" customWidth="1"/>
    <col min="5" max="5" width="0.8984375" style="80" customWidth="1"/>
    <col min="6" max="6" width="12" style="80" customWidth="1"/>
    <col min="7" max="7" width="0.8984375" style="80" customWidth="1"/>
    <col min="8" max="8" width="12" style="80" customWidth="1"/>
    <col min="9" max="9" width="0.8984375" style="80" customWidth="1"/>
    <col min="10" max="10" width="12" style="80" customWidth="1"/>
    <col min="11" max="16384" width="9.09765625" style="49"/>
  </cols>
  <sheetData>
    <row r="1" spans="1:10" ht="16.149999999999999" customHeight="1" x14ac:dyDescent="0.75">
      <c r="A1" s="209" t="s">
        <v>129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16.149999999999999" customHeight="1" x14ac:dyDescent="0.75">
      <c r="A2" s="209" t="s">
        <v>99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16.149999999999999" customHeight="1" x14ac:dyDescent="0.75">
      <c r="A3" s="210" t="s">
        <v>249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ht="16.149999999999999" customHeight="1" x14ac:dyDescent="0.75">
      <c r="A4" s="142"/>
      <c r="B4" s="142"/>
      <c r="C4" s="142"/>
      <c r="D4" s="74"/>
      <c r="E4" s="74"/>
      <c r="F4" s="74"/>
      <c r="G4" s="74"/>
      <c r="H4" s="74"/>
      <c r="I4" s="74"/>
      <c r="J4" s="74"/>
    </row>
    <row r="5" spans="1:10" s="1" customFormat="1" ht="16.149999999999999" customHeight="1" x14ac:dyDescent="0.75">
      <c r="A5" s="2"/>
      <c r="B5" s="3"/>
      <c r="C5" s="75"/>
      <c r="D5" s="5"/>
      <c r="E5" s="4"/>
      <c r="F5" s="5"/>
      <c r="G5" s="4"/>
      <c r="H5" s="5"/>
      <c r="I5" s="4"/>
      <c r="J5" s="5"/>
    </row>
    <row r="6" spans="1:10" s="76" customFormat="1" ht="16.149999999999999" customHeight="1" x14ac:dyDescent="0.75">
      <c r="B6" s="107"/>
      <c r="C6" s="49"/>
      <c r="D6" s="204" t="s">
        <v>0</v>
      </c>
      <c r="E6" s="204"/>
      <c r="F6" s="204"/>
      <c r="G6" s="4"/>
      <c r="H6" s="204" t="s">
        <v>102</v>
      </c>
      <c r="I6" s="204"/>
      <c r="J6" s="204"/>
    </row>
    <row r="7" spans="1:10" s="76" customFormat="1" ht="16.149999999999999" customHeight="1" x14ac:dyDescent="0.75">
      <c r="B7" s="107"/>
      <c r="C7" s="49"/>
      <c r="D7" s="85" t="s">
        <v>251</v>
      </c>
      <c r="E7" s="86"/>
      <c r="F7" s="85" t="s">
        <v>139</v>
      </c>
      <c r="G7" s="87"/>
      <c r="H7" s="85" t="s">
        <v>251</v>
      </c>
      <c r="I7" s="86"/>
      <c r="J7" s="85" t="s">
        <v>139</v>
      </c>
    </row>
    <row r="8" spans="1:10" s="76" customFormat="1" ht="16.149999999999999" customHeight="1" x14ac:dyDescent="0.75">
      <c r="B8" s="107"/>
      <c r="C8" s="49"/>
      <c r="D8" s="6" t="s">
        <v>87</v>
      </c>
      <c r="E8" s="10"/>
      <c r="F8" s="6" t="s">
        <v>87</v>
      </c>
      <c r="G8" s="10"/>
      <c r="H8" s="6" t="s">
        <v>87</v>
      </c>
      <c r="I8" s="10"/>
      <c r="J8" s="6" t="s">
        <v>87</v>
      </c>
    </row>
    <row r="9" spans="1:10" s="76" customFormat="1" ht="16.149999999999999" customHeight="1" x14ac:dyDescent="0.75">
      <c r="B9" s="108"/>
      <c r="C9" s="77"/>
      <c r="D9" s="19" t="s">
        <v>2</v>
      </c>
      <c r="E9" s="7"/>
      <c r="F9" s="19" t="s">
        <v>2</v>
      </c>
      <c r="G9" s="12"/>
      <c r="H9" s="19" t="s">
        <v>2</v>
      </c>
      <c r="I9" s="7"/>
      <c r="J9" s="19" t="s">
        <v>2</v>
      </c>
    </row>
    <row r="10" spans="1:10" s="78" customFormat="1" ht="16.149999999999999" customHeight="1" x14ac:dyDescent="0.75">
      <c r="B10" s="107"/>
      <c r="C10" s="77"/>
      <c r="D10" s="79"/>
      <c r="E10" s="109"/>
      <c r="F10" s="109"/>
      <c r="G10" s="109"/>
      <c r="H10" s="79"/>
      <c r="I10" s="109"/>
      <c r="J10" s="109"/>
    </row>
    <row r="11" spans="1:10" ht="16.399999999999999" customHeight="1" x14ac:dyDescent="0.75">
      <c r="A11" s="49" t="s">
        <v>44</v>
      </c>
      <c r="D11" s="63">
        <v>7473691</v>
      </c>
      <c r="E11" s="10"/>
      <c r="F11" s="10">
        <v>5546896</v>
      </c>
      <c r="G11" s="10"/>
      <c r="H11" s="63">
        <v>7419340</v>
      </c>
      <c r="I11" s="10"/>
      <c r="J11" s="10">
        <v>5536921</v>
      </c>
    </row>
    <row r="12" spans="1:10" ht="16.149999999999999" customHeight="1" x14ac:dyDescent="0.75">
      <c r="A12" s="49" t="s">
        <v>11</v>
      </c>
      <c r="D12" s="64">
        <v>1952470</v>
      </c>
      <c r="E12" s="10"/>
      <c r="F12" s="11">
        <v>1071451</v>
      </c>
      <c r="G12" s="10"/>
      <c r="H12" s="64">
        <v>1968159</v>
      </c>
      <c r="I12" s="10"/>
      <c r="J12" s="11">
        <v>1085675</v>
      </c>
    </row>
    <row r="13" spans="1:10" ht="16.149999999999999" customHeight="1" x14ac:dyDescent="0.75">
      <c r="D13" s="63"/>
      <c r="E13" s="10"/>
      <c r="F13" s="10"/>
      <c r="G13" s="10"/>
      <c r="H13" s="63"/>
      <c r="I13" s="10"/>
      <c r="J13" s="10"/>
    </row>
    <row r="14" spans="1:10" ht="16.149999999999999" customHeight="1" x14ac:dyDescent="0.75">
      <c r="A14" s="76" t="s">
        <v>56</v>
      </c>
      <c r="D14" s="64">
        <f>D11-D12</f>
        <v>5521221</v>
      </c>
      <c r="E14" s="10"/>
      <c r="F14" s="11">
        <f>F11-F12</f>
        <v>4475445</v>
      </c>
      <c r="G14" s="10"/>
      <c r="H14" s="64">
        <f>H11-H12</f>
        <v>5451181</v>
      </c>
      <c r="I14" s="10"/>
      <c r="J14" s="11">
        <f>J11-J12</f>
        <v>4451246</v>
      </c>
    </row>
    <row r="15" spans="1:10" ht="16.149999999999999" customHeight="1" x14ac:dyDescent="0.75">
      <c r="A15" s="76"/>
      <c r="D15" s="63"/>
      <c r="E15" s="10"/>
      <c r="F15" s="10"/>
      <c r="G15" s="10"/>
      <c r="H15" s="63"/>
      <c r="I15" s="10"/>
      <c r="J15" s="10"/>
    </row>
    <row r="16" spans="1:10" ht="16.149999999999999" customHeight="1" x14ac:dyDescent="0.75">
      <c r="A16" s="49" t="s">
        <v>45</v>
      </c>
      <c r="D16" s="63">
        <v>1690521</v>
      </c>
      <c r="E16" s="10"/>
      <c r="F16" s="10">
        <v>1645544</v>
      </c>
      <c r="G16" s="10"/>
      <c r="H16" s="63">
        <v>780620</v>
      </c>
      <c r="I16" s="10"/>
      <c r="J16" s="10">
        <v>685290</v>
      </c>
    </row>
    <row r="17" spans="1:10" ht="16.149999999999999" customHeight="1" x14ac:dyDescent="0.75">
      <c r="A17" s="49" t="s">
        <v>59</v>
      </c>
      <c r="D17" s="64">
        <v>226898</v>
      </c>
      <c r="E17" s="10"/>
      <c r="F17" s="11">
        <v>249455</v>
      </c>
      <c r="G17" s="10"/>
      <c r="H17" s="64">
        <v>74234</v>
      </c>
      <c r="I17" s="10"/>
      <c r="J17" s="11">
        <v>65979</v>
      </c>
    </row>
    <row r="18" spans="1:10" ht="16.149999999999999" customHeight="1" x14ac:dyDescent="0.75">
      <c r="D18" s="63"/>
      <c r="E18" s="10"/>
      <c r="F18" s="10"/>
      <c r="G18" s="10"/>
      <c r="H18" s="63"/>
      <c r="I18" s="10"/>
      <c r="J18" s="10"/>
    </row>
    <row r="19" spans="1:10" ht="16.149999999999999" customHeight="1" x14ac:dyDescent="0.75">
      <c r="A19" s="76" t="s">
        <v>57</v>
      </c>
      <c r="D19" s="64">
        <f>D16-D17</f>
        <v>1463623</v>
      </c>
      <c r="E19" s="10"/>
      <c r="F19" s="11">
        <f>F16-F17</f>
        <v>1396089</v>
      </c>
      <c r="G19" s="10"/>
      <c r="H19" s="64">
        <f>H16-H17</f>
        <v>706386</v>
      </c>
      <c r="I19" s="10"/>
      <c r="J19" s="11">
        <f>J16-J17</f>
        <v>619311</v>
      </c>
    </row>
    <row r="20" spans="1:10" ht="16.149999999999999" customHeight="1" x14ac:dyDescent="0.75">
      <c r="C20" s="76"/>
      <c r="D20" s="63"/>
      <c r="E20" s="12"/>
      <c r="F20" s="10"/>
      <c r="G20" s="10"/>
      <c r="H20" s="63"/>
      <c r="I20" s="10"/>
      <c r="J20" s="10"/>
    </row>
    <row r="21" spans="1:10" ht="16.149999999999999" customHeight="1" x14ac:dyDescent="0.75">
      <c r="A21" s="49" t="s">
        <v>161</v>
      </c>
      <c r="C21" s="76"/>
      <c r="D21" s="63"/>
      <c r="E21" s="12"/>
      <c r="F21" s="10"/>
      <c r="G21" s="10"/>
      <c r="H21" s="63"/>
      <c r="I21" s="10"/>
      <c r="J21" s="10"/>
    </row>
    <row r="22" spans="1:10" ht="16.149999999999999" customHeight="1" x14ac:dyDescent="0.75">
      <c r="A22" s="49" t="s">
        <v>221</v>
      </c>
      <c r="C22" s="76"/>
      <c r="D22" s="63">
        <v>296035</v>
      </c>
      <c r="E22" s="12"/>
      <c r="F22" s="10">
        <v>122833</v>
      </c>
      <c r="G22" s="10"/>
      <c r="H22" s="63">
        <v>73591</v>
      </c>
      <c r="I22" s="10"/>
      <c r="J22" s="10">
        <v>139148</v>
      </c>
    </row>
    <row r="23" spans="1:10" ht="16.149999999999999" customHeight="1" x14ac:dyDescent="0.75">
      <c r="A23" s="49" t="s">
        <v>111</v>
      </c>
      <c r="D23" s="63">
        <v>-12411</v>
      </c>
      <c r="E23" s="10"/>
      <c r="F23" s="10">
        <v>1769</v>
      </c>
      <c r="G23" s="10"/>
      <c r="H23" s="63">
        <v>-11014</v>
      </c>
      <c r="I23" s="10"/>
      <c r="J23" s="10">
        <v>19451</v>
      </c>
    </row>
    <row r="24" spans="1:10" ht="16.149999999999999" customHeight="1" x14ac:dyDescent="0.75">
      <c r="A24" s="49" t="s">
        <v>43</v>
      </c>
      <c r="D24" s="63">
        <v>105321</v>
      </c>
      <c r="E24" s="10"/>
      <c r="F24" s="10">
        <v>93017</v>
      </c>
      <c r="G24" s="10"/>
      <c r="H24" s="63">
        <v>422167</v>
      </c>
      <c r="I24" s="10"/>
      <c r="J24" s="10">
        <v>632334</v>
      </c>
    </row>
    <row r="25" spans="1:10" ht="16.149999999999999" customHeight="1" x14ac:dyDescent="0.75">
      <c r="A25" s="49" t="s">
        <v>46</v>
      </c>
      <c r="D25" s="64">
        <v>49294</v>
      </c>
      <c r="E25" s="10"/>
      <c r="F25" s="11">
        <v>58304</v>
      </c>
      <c r="G25" s="10"/>
      <c r="H25" s="64">
        <v>63927</v>
      </c>
      <c r="I25" s="10"/>
      <c r="J25" s="11">
        <v>66617</v>
      </c>
    </row>
    <row r="26" spans="1:10" ht="16.149999999999999" customHeight="1" x14ac:dyDescent="0.75">
      <c r="D26" s="63"/>
      <c r="E26" s="10"/>
      <c r="F26" s="10"/>
      <c r="G26" s="10"/>
      <c r="H26" s="63"/>
      <c r="I26" s="10"/>
      <c r="J26" s="10"/>
    </row>
    <row r="27" spans="1:10" ht="16.149999999999999" customHeight="1" x14ac:dyDescent="0.75">
      <c r="A27" s="76" t="s">
        <v>47</v>
      </c>
      <c r="D27" s="64">
        <f>D14+D19+SUM(D22:D25)</f>
        <v>7423083</v>
      </c>
      <c r="E27" s="10"/>
      <c r="F27" s="11">
        <f>F14+F19+SUM(F22:F25)</f>
        <v>6147457</v>
      </c>
      <c r="G27" s="10"/>
      <c r="H27" s="64">
        <f>H14+H19+SUM(H22:H25)</f>
        <v>6706238</v>
      </c>
      <c r="I27" s="10"/>
      <c r="J27" s="11">
        <f>J14+J19+SUM(J22:J25)</f>
        <v>5928107</v>
      </c>
    </row>
    <row r="28" spans="1:10" ht="16.149999999999999" customHeight="1" x14ac:dyDescent="0.75">
      <c r="A28" s="50"/>
      <c r="D28" s="63"/>
      <c r="E28" s="10"/>
      <c r="F28" s="10"/>
      <c r="G28" s="10"/>
      <c r="H28" s="63"/>
      <c r="I28" s="10"/>
      <c r="J28" s="10"/>
    </row>
    <row r="29" spans="1:10" ht="16.149999999999999" customHeight="1" x14ac:dyDescent="0.75">
      <c r="A29" s="76" t="s">
        <v>37</v>
      </c>
      <c r="D29" s="63"/>
      <c r="E29" s="10"/>
      <c r="F29" s="10"/>
      <c r="G29" s="10"/>
      <c r="H29" s="63"/>
      <c r="I29" s="10"/>
      <c r="J29" s="10"/>
    </row>
    <row r="30" spans="1:10" ht="16.149999999999999" customHeight="1" x14ac:dyDescent="0.75">
      <c r="A30" s="49" t="s">
        <v>147</v>
      </c>
      <c r="C30" s="81"/>
      <c r="D30" s="63">
        <v>1722640</v>
      </c>
      <c r="E30" s="10"/>
      <c r="F30" s="10">
        <v>1670129</v>
      </c>
      <c r="G30" s="10"/>
      <c r="H30" s="63">
        <v>1263406</v>
      </c>
      <c r="I30" s="10"/>
      <c r="J30" s="10">
        <v>1178998</v>
      </c>
    </row>
    <row r="31" spans="1:10" ht="16.149999999999999" customHeight="1" x14ac:dyDescent="0.75">
      <c r="A31" s="49" t="s">
        <v>148</v>
      </c>
      <c r="C31" s="38"/>
      <c r="D31" s="63">
        <v>10130</v>
      </c>
      <c r="E31" s="10"/>
      <c r="F31" s="10">
        <v>9606</v>
      </c>
      <c r="G31" s="10"/>
      <c r="H31" s="63">
        <v>8600</v>
      </c>
      <c r="I31" s="10"/>
      <c r="J31" s="10">
        <v>8115</v>
      </c>
    </row>
    <row r="32" spans="1:10" ht="16.149999999999999" customHeight="1" x14ac:dyDescent="0.75">
      <c r="A32" s="49" t="s">
        <v>149</v>
      </c>
      <c r="C32" s="38"/>
      <c r="D32" s="63">
        <v>334171</v>
      </c>
      <c r="E32" s="10"/>
      <c r="F32" s="10">
        <v>270745</v>
      </c>
      <c r="G32" s="10"/>
      <c r="H32" s="63">
        <v>303854</v>
      </c>
      <c r="I32" s="10"/>
      <c r="J32" s="10">
        <v>237148</v>
      </c>
    </row>
    <row r="33" spans="1:10" ht="16.149999999999999" customHeight="1" x14ac:dyDescent="0.75">
      <c r="A33" s="49" t="s">
        <v>150</v>
      </c>
      <c r="C33" s="38"/>
      <c r="D33" s="63">
        <v>152311</v>
      </c>
      <c r="E33" s="10"/>
      <c r="F33" s="10">
        <v>116497</v>
      </c>
      <c r="G33" s="10"/>
      <c r="H33" s="63">
        <v>143736</v>
      </c>
      <c r="I33" s="10"/>
      <c r="J33" s="10">
        <v>113962</v>
      </c>
    </row>
    <row r="34" spans="1:10" ht="16.149999999999999" customHeight="1" x14ac:dyDescent="0.75">
      <c r="A34" s="49" t="s">
        <v>243</v>
      </c>
      <c r="D34" s="63">
        <v>15924</v>
      </c>
      <c r="E34" s="10"/>
      <c r="F34" s="10">
        <v>23049</v>
      </c>
      <c r="G34" s="10"/>
      <c r="H34" s="63">
        <v>16030</v>
      </c>
      <c r="I34" s="10"/>
      <c r="J34" s="10">
        <v>23048</v>
      </c>
    </row>
    <row r="35" spans="1:10" ht="16.149999999999999" customHeight="1" x14ac:dyDescent="0.75">
      <c r="A35" s="49" t="s">
        <v>151</v>
      </c>
      <c r="D35" s="63">
        <v>966520</v>
      </c>
      <c r="E35" s="10"/>
      <c r="F35" s="10">
        <v>242036</v>
      </c>
      <c r="G35" s="10"/>
      <c r="H35" s="63">
        <v>967340</v>
      </c>
      <c r="I35" s="10"/>
      <c r="J35" s="10">
        <v>286810</v>
      </c>
    </row>
    <row r="36" spans="1:10" ht="16.149999999999999" customHeight="1" x14ac:dyDescent="0.75">
      <c r="A36" s="49" t="s">
        <v>152</v>
      </c>
      <c r="D36" s="64">
        <v>589230</v>
      </c>
      <c r="E36" s="10"/>
      <c r="F36" s="11">
        <v>486229</v>
      </c>
      <c r="G36" s="10"/>
      <c r="H36" s="64">
        <v>530490</v>
      </c>
      <c r="I36" s="10"/>
      <c r="J36" s="11">
        <v>437807</v>
      </c>
    </row>
    <row r="37" spans="1:10" ht="16.149999999999999" customHeight="1" x14ac:dyDescent="0.75">
      <c r="D37" s="63"/>
      <c r="E37" s="10"/>
      <c r="F37" s="10"/>
      <c r="G37" s="10"/>
      <c r="H37" s="63"/>
      <c r="I37" s="10"/>
      <c r="J37" s="10"/>
    </row>
    <row r="38" spans="1:10" ht="16.149999999999999" customHeight="1" x14ac:dyDescent="0.75">
      <c r="A38" s="76" t="s">
        <v>38</v>
      </c>
      <c r="D38" s="64">
        <f>SUM(D30:D36)</f>
        <v>3790926</v>
      </c>
      <c r="E38" s="10"/>
      <c r="F38" s="11">
        <f>SUM(F30:F36)</f>
        <v>2818291</v>
      </c>
      <c r="G38" s="10"/>
      <c r="H38" s="64">
        <f>SUM(H30:H36)</f>
        <v>3233456</v>
      </c>
      <c r="I38" s="10"/>
      <c r="J38" s="11">
        <f>SUM(J30:J36)</f>
        <v>2285888</v>
      </c>
    </row>
    <row r="39" spans="1:10" ht="16.149999999999999" customHeight="1" x14ac:dyDescent="0.75">
      <c r="A39" s="76"/>
      <c r="D39" s="63"/>
      <c r="E39" s="10"/>
      <c r="F39" s="10"/>
      <c r="G39" s="10"/>
      <c r="H39" s="63"/>
      <c r="I39" s="10"/>
      <c r="J39" s="10"/>
    </row>
    <row r="40" spans="1:10" ht="16.149999999999999" customHeight="1" x14ac:dyDescent="0.75">
      <c r="A40" s="49" t="s">
        <v>121</v>
      </c>
      <c r="D40" s="64">
        <v>1878360</v>
      </c>
      <c r="E40" s="10"/>
      <c r="F40" s="11">
        <v>812391</v>
      </c>
      <c r="G40" s="10"/>
      <c r="H40" s="64">
        <v>1878285</v>
      </c>
      <c r="I40" s="10"/>
      <c r="J40" s="11">
        <v>807808</v>
      </c>
    </row>
    <row r="41" spans="1:10" ht="16.149999999999999" customHeight="1" x14ac:dyDescent="0.75">
      <c r="D41" s="63"/>
      <c r="E41" s="10"/>
      <c r="F41" s="10"/>
      <c r="G41" s="10"/>
      <c r="H41" s="63"/>
      <c r="I41" s="10"/>
      <c r="J41" s="10"/>
    </row>
    <row r="42" spans="1:10" ht="16.149999999999999" customHeight="1" x14ac:dyDescent="0.75">
      <c r="A42" s="76" t="s">
        <v>60</v>
      </c>
      <c r="D42" s="63">
        <f>D27-D38-D40</f>
        <v>1753797</v>
      </c>
      <c r="E42" s="10"/>
      <c r="F42" s="10">
        <f>F27-F38-F40</f>
        <v>2516775</v>
      </c>
      <c r="G42" s="10"/>
      <c r="H42" s="63">
        <f>H27-H38-H40</f>
        <v>1594497</v>
      </c>
      <c r="I42" s="10"/>
      <c r="J42" s="10">
        <f>J27-J38-J40</f>
        <v>2834411</v>
      </c>
    </row>
    <row r="43" spans="1:10" ht="16.149999999999999" customHeight="1" x14ac:dyDescent="0.75">
      <c r="A43" s="49" t="s">
        <v>93</v>
      </c>
      <c r="C43" s="81"/>
      <c r="D43" s="64">
        <v>342350</v>
      </c>
      <c r="E43" s="10"/>
      <c r="F43" s="11">
        <v>481256</v>
      </c>
      <c r="G43" s="10"/>
      <c r="H43" s="64">
        <v>225583</v>
      </c>
      <c r="I43" s="10"/>
      <c r="J43" s="11">
        <v>425956</v>
      </c>
    </row>
    <row r="44" spans="1:10" ht="16.149999999999999" customHeight="1" x14ac:dyDescent="0.75">
      <c r="C44" s="81"/>
      <c r="D44" s="63"/>
      <c r="E44" s="10"/>
      <c r="F44" s="10"/>
      <c r="G44" s="10"/>
      <c r="H44" s="63"/>
      <c r="I44" s="10"/>
      <c r="J44" s="10"/>
    </row>
    <row r="45" spans="1:10" ht="16.149999999999999" customHeight="1" x14ac:dyDescent="0.75">
      <c r="A45" s="76" t="s">
        <v>49</v>
      </c>
      <c r="D45" s="64">
        <f>D42-D43</f>
        <v>1411447</v>
      </c>
      <c r="E45" s="10"/>
      <c r="F45" s="11">
        <f>F42-F43</f>
        <v>2035519</v>
      </c>
      <c r="G45" s="10"/>
      <c r="H45" s="64">
        <f>H42-H43</f>
        <v>1368914</v>
      </c>
      <c r="I45" s="10"/>
      <c r="J45" s="11">
        <f>J42-J43</f>
        <v>2408455</v>
      </c>
    </row>
    <row r="46" spans="1:10" ht="16.149999999999999" customHeight="1" x14ac:dyDescent="0.75">
      <c r="D46" s="82"/>
      <c r="E46" s="83"/>
      <c r="F46" s="82"/>
      <c r="G46" s="83"/>
      <c r="H46" s="82"/>
      <c r="I46" s="83"/>
      <c r="J46" s="82"/>
    </row>
    <row r="47" spans="1:10" ht="16.149999999999999" customHeight="1" x14ac:dyDescent="0.75">
      <c r="D47" s="82"/>
      <c r="E47" s="83"/>
      <c r="F47" s="82"/>
      <c r="G47" s="83"/>
      <c r="H47" s="82"/>
      <c r="I47" s="83"/>
      <c r="J47" s="82"/>
    </row>
    <row r="48" spans="1:10" ht="16.149999999999999" customHeight="1" x14ac:dyDescent="0.75">
      <c r="D48" s="82"/>
      <c r="E48" s="83"/>
      <c r="F48" s="82"/>
      <c r="G48" s="83"/>
      <c r="H48" s="82"/>
      <c r="I48" s="83"/>
      <c r="J48" s="82"/>
    </row>
    <row r="49" spans="1:10" ht="16.149999999999999" customHeight="1" x14ac:dyDescent="0.75">
      <c r="D49" s="82"/>
      <c r="E49" s="83"/>
      <c r="F49" s="82"/>
      <c r="G49" s="83"/>
      <c r="H49" s="82"/>
      <c r="I49" s="83"/>
      <c r="J49" s="82"/>
    </row>
    <row r="50" spans="1:10" ht="16.149999999999999" customHeight="1" x14ac:dyDescent="0.75">
      <c r="D50" s="82"/>
      <c r="E50" s="83"/>
      <c r="F50" s="82"/>
      <c r="G50" s="83"/>
      <c r="H50" s="82"/>
      <c r="I50" s="83"/>
      <c r="J50" s="82"/>
    </row>
    <row r="51" spans="1:10" ht="16.149999999999999" customHeight="1" x14ac:dyDescent="0.75">
      <c r="D51" s="82"/>
      <c r="E51" s="83"/>
      <c r="F51" s="82"/>
      <c r="G51" s="83"/>
      <c r="H51" s="82"/>
      <c r="I51" s="83"/>
      <c r="J51" s="82"/>
    </row>
    <row r="52" spans="1:10" ht="18.75" customHeight="1" x14ac:dyDescent="0.75">
      <c r="D52" s="82"/>
      <c r="E52" s="83"/>
      <c r="F52" s="82"/>
      <c r="G52" s="83"/>
      <c r="H52" s="82"/>
      <c r="I52" s="83"/>
      <c r="J52" s="82"/>
    </row>
    <row r="53" spans="1:10" ht="19.899999999999999" customHeight="1" x14ac:dyDescent="0.75">
      <c r="D53" s="82"/>
      <c r="E53" s="83"/>
      <c r="F53" s="82"/>
      <c r="G53" s="83"/>
      <c r="H53" s="82"/>
      <c r="I53" s="83"/>
      <c r="J53" s="82"/>
    </row>
    <row r="54" spans="1:10" ht="20.25" customHeight="1" x14ac:dyDescent="0.75">
      <c r="D54" s="82"/>
      <c r="E54" s="83"/>
      <c r="F54" s="82"/>
      <c r="G54" s="83"/>
      <c r="H54" s="82"/>
      <c r="I54" s="83"/>
      <c r="J54" s="82"/>
    </row>
    <row r="55" spans="1:10" ht="22.4" customHeight="1" x14ac:dyDescent="0.75">
      <c r="A55" s="139" t="str">
        <f>'Financial position 6-7'!A58</f>
        <v>The accompanying notes are an integral part of these interim financial statements.</v>
      </c>
      <c r="B55" s="139"/>
      <c r="C55" s="139"/>
      <c r="D55" s="139"/>
      <c r="E55" s="139"/>
      <c r="F55" s="139"/>
      <c r="G55" s="139"/>
      <c r="H55" s="139"/>
      <c r="I55" s="139"/>
      <c r="J55" s="139"/>
    </row>
    <row r="56" spans="1:10" ht="16.149999999999999" customHeight="1" x14ac:dyDescent="0.75">
      <c r="A56" s="209" t="str">
        <f>A1</f>
        <v xml:space="preserve">Kiatnakin Phatra Bank Public Company Limited and Subsidiaries </v>
      </c>
      <c r="B56" s="209"/>
      <c r="C56" s="209"/>
      <c r="D56" s="209"/>
      <c r="E56" s="209"/>
      <c r="F56" s="209"/>
      <c r="G56" s="209"/>
      <c r="H56" s="209"/>
      <c r="I56" s="209"/>
      <c r="J56" s="209"/>
    </row>
    <row r="57" spans="1:10" ht="16.149999999999999" customHeight="1" x14ac:dyDescent="0.75">
      <c r="A57" s="209" t="s">
        <v>100</v>
      </c>
      <c r="B57" s="209"/>
      <c r="C57" s="209"/>
      <c r="D57" s="209"/>
      <c r="E57" s="209"/>
      <c r="F57" s="209"/>
      <c r="G57" s="209"/>
      <c r="H57" s="209"/>
      <c r="I57" s="209"/>
      <c r="J57" s="209"/>
    </row>
    <row r="58" spans="1:10" ht="16.149999999999999" customHeight="1" x14ac:dyDescent="0.75">
      <c r="A58" s="210" t="str">
        <f>+A3</f>
        <v>For the three-month period ended 30 June 2023</v>
      </c>
      <c r="B58" s="210"/>
      <c r="C58" s="210"/>
      <c r="D58" s="210"/>
      <c r="E58" s="210"/>
      <c r="F58" s="210"/>
      <c r="G58" s="210"/>
      <c r="H58" s="210"/>
      <c r="I58" s="210"/>
      <c r="J58" s="210"/>
    </row>
    <row r="59" spans="1:10" ht="16.149999999999999" customHeight="1" x14ac:dyDescent="0.75">
      <c r="A59" s="2"/>
      <c r="B59" s="3"/>
      <c r="C59" s="75"/>
      <c r="D59" s="5"/>
      <c r="E59" s="4"/>
      <c r="F59" s="5"/>
      <c r="G59" s="4"/>
      <c r="H59" s="5"/>
      <c r="I59" s="4"/>
      <c r="J59" s="5"/>
    </row>
    <row r="60" spans="1:10" ht="16.149999999999999" customHeight="1" x14ac:dyDescent="0.75">
      <c r="A60" s="2"/>
      <c r="B60" s="3"/>
      <c r="C60" s="75"/>
      <c r="D60" s="5"/>
      <c r="E60" s="4"/>
      <c r="F60" s="5"/>
      <c r="G60" s="4"/>
      <c r="H60" s="5"/>
      <c r="I60" s="4"/>
      <c r="J60" s="5"/>
    </row>
    <row r="61" spans="1:10" s="1" customFormat="1" ht="16.399999999999999" customHeight="1" x14ac:dyDescent="0.75">
      <c r="A61" s="76"/>
      <c r="B61" s="107"/>
      <c r="C61" s="49"/>
      <c r="D61" s="204" t="s">
        <v>0</v>
      </c>
      <c r="E61" s="204"/>
      <c r="F61" s="204"/>
      <c r="G61" s="4"/>
      <c r="H61" s="204" t="s">
        <v>102</v>
      </c>
      <c r="I61" s="204"/>
      <c r="J61" s="204"/>
    </row>
    <row r="62" spans="1:10" s="76" customFormat="1" ht="16.399999999999999" customHeight="1" x14ac:dyDescent="0.75">
      <c r="B62" s="107"/>
      <c r="C62" s="49"/>
      <c r="D62" s="85" t="s">
        <v>251</v>
      </c>
      <c r="E62" s="86"/>
      <c r="F62" s="85" t="s">
        <v>139</v>
      </c>
      <c r="G62" s="87"/>
      <c r="H62" s="85" t="s">
        <v>251</v>
      </c>
      <c r="I62" s="86"/>
      <c r="J62" s="85" t="s">
        <v>139</v>
      </c>
    </row>
    <row r="63" spans="1:10" s="76" customFormat="1" ht="16.399999999999999" customHeight="1" x14ac:dyDescent="0.75">
      <c r="B63" s="107"/>
      <c r="C63" s="49"/>
      <c r="D63" s="6" t="s">
        <v>87</v>
      </c>
      <c r="E63" s="10"/>
      <c r="F63" s="6" t="s">
        <v>87</v>
      </c>
      <c r="G63" s="10"/>
      <c r="H63" s="6" t="s">
        <v>87</v>
      </c>
      <c r="I63" s="10"/>
      <c r="J63" s="6" t="s">
        <v>87</v>
      </c>
    </row>
    <row r="64" spans="1:10" s="76" customFormat="1" ht="16.399999999999999" customHeight="1" x14ac:dyDescent="0.75">
      <c r="A64" s="78"/>
      <c r="B64" s="107"/>
      <c r="C64" s="77"/>
      <c r="D64" s="19" t="s">
        <v>2</v>
      </c>
      <c r="E64" s="7"/>
      <c r="F64" s="19" t="s">
        <v>2</v>
      </c>
      <c r="G64" s="12"/>
      <c r="H64" s="19" t="s">
        <v>2</v>
      </c>
      <c r="I64" s="7"/>
      <c r="J64" s="19" t="s">
        <v>2</v>
      </c>
    </row>
    <row r="65" spans="1:10" s="76" customFormat="1" ht="16.399999999999999" customHeight="1" x14ac:dyDescent="0.75">
      <c r="A65" s="78"/>
      <c r="B65" s="108"/>
      <c r="C65" s="77"/>
      <c r="D65" s="65"/>
      <c r="E65" s="7"/>
      <c r="F65" s="12"/>
      <c r="G65" s="12"/>
      <c r="H65" s="65"/>
      <c r="I65" s="7"/>
      <c r="J65" s="12"/>
    </row>
    <row r="66" spans="1:10" s="78" customFormat="1" ht="16.399999999999999" customHeight="1" x14ac:dyDescent="0.75">
      <c r="A66" s="76" t="s">
        <v>96</v>
      </c>
      <c r="B66" s="107"/>
      <c r="C66" s="49"/>
      <c r="D66" s="66"/>
      <c r="E66" s="13"/>
      <c r="F66" s="13"/>
      <c r="G66" s="13"/>
      <c r="H66" s="66"/>
      <c r="I66" s="13"/>
      <c r="J66" s="13"/>
    </row>
    <row r="67" spans="1:10" s="78" customFormat="1" ht="16.399999999999999" customHeight="1" x14ac:dyDescent="0.75">
      <c r="A67" s="49" t="s">
        <v>83</v>
      </c>
      <c r="B67" s="107"/>
      <c r="C67" s="49"/>
      <c r="D67" s="66"/>
      <c r="E67" s="13"/>
      <c r="F67" s="13"/>
      <c r="G67" s="13"/>
      <c r="H67" s="66"/>
      <c r="I67" s="13"/>
      <c r="J67" s="13"/>
    </row>
    <row r="68" spans="1:10" s="78" customFormat="1" ht="16.399999999999999" customHeight="1" x14ac:dyDescent="0.75">
      <c r="A68" s="49" t="s">
        <v>153</v>
      </c>
      <c r="B68" s="107"/>
      <c r="C68" s="49"/>
      <c r="D68" s="66"/>
      <c r="E68" s="13"/>
      <c r="F68" s="13"/>
      <c r="G68" s="13"/>
      <c r="H68" s="66"/>
      <c r="I68" s="13"/>
      <c r="J68" s="13"/>
    </row>
    <row r="69" spans="1:10" s="78" customFormat="1" ht="16.399999999999999" customHeight="1" x14ac:dyDescent="0.75">
      <c r="A69" s="49" t="s">
        <v>154</v>
      </c>
      <c r="B69" s="107"/>
      <c r="C69" s="49"/>
      <c r="D69" s="66">
        <v>-162966</v>
      </c>
      <c r="E69" s="13"/>
      <c r="F69" s="13">
        <v>-244103</v>
      </c>
      <c r="G69" s="13"/>
      <c r="H69" s="66">
        <v>-162966</v>
      </c>
      <c r="I69" s="13"/>
      <c r="J69" s="13">
        <v>-244103</v>
      </c>
    </row>
    <row r="70" spans="1:10" ht="16.399999999999999" customHeight="1" x14ac:dyDescent="0.75">
      <c r="A70" s="49" t="s">
        <v>155</v>
      </c>
      <c r="B70" s="49"/>
      <c r="D70" s="84"/>
      <c r="E70" s="49"/>
      <c r="G70" s="49"/>
      <c r="H70" s="84"/>
      <c r="I70" s="49"/>
    </row>
    <row r="71" spans="1:10" ht="16.399999999999999" customHeight="1" x14ac:dyDescent="0.75">
      <c r="A71" s="49" t="s">
        <v>156</v>
      </c>
      <c r="D71" s="67">
        <v>32594</v>
      </c>
      <c r="E71" s="13"/>
      <c r="F71" s="14">
        <v>48821</v>
      </c>
      <c r="G71" s="13"/>
      <c r="H71" s="67">
        <v>32594</v>
      </c>
      <c r="I71" s="13"/>
      <c r="J71" s="14">
        <v>48821</v>
      </c>
    </row>
    <row r="72" spans="1:10" ht="16.399999999999999" customHeight="1" x14ac:dyDescent="0.75">
      <c r="D72" s="66"/>
      <c r="E72" s="13"/>
      <c r="F72" s="13"/>
      <c r="G72" s="13"/>
      <c r="H72" s="66"/>
      <c r="I72" s="13"/>
      <c r="J72" s="13"/>
    </row>
    <row r="73" spans="1:10" ht="16.399999999999999" customHeight="1" x14ac:dyDescent="0.75">
      <c r="A73" s="50" t="s">
        <v>95</v>
      </c>
      <c r="D73" s="67">
        <f>SUM(D68:D71)</f>
        <v>-130372</v>
      </c>
      <c r="E73" s="13"/>
      <c r="F73" s="14">
        <f>SUM(F68:F71)</f>
        <v>-195282</v>
      </c>
      <c r="G73" s="13"/>
      <c r="H73" s="67">
        <f>SUM(H68:H71)</f>
        <v>-130372</v>
      </c>
      <c r="I73" s="13"/>
      <c r="J73" s="14">
        <f>SUM(J68:J71)</f>
        <v>-195282</v>
      </c>
    </row>
    <row r="74" spans="1:10" ht="16.399999999999999" customHeight="1" x14ac:dyDescent="0.75">
      <c r="D74" s="66"/>
      <c r="E74" s="13"/>
      <c r="F74" s="13"/>
      <c r="G74" s="13"/>
      <c r="H74" s="66"/>
      <c r="I74" s="13"/>
      <c r="J74" s="13"/>
    </row>
    <row r="75" spans="1:10" ht="16.399999999999999" customHeight="1" x14ac:dyDescent="0.75">
      <c r="A75" s="49" t="s">
        <v>125</v>
      </c>
      <c r="D75" s="66"/>
      <c r="E75" s="13"/>
      <c r="F75" s="13"/>
      <c r="G75" s="13"/>
      <c r="H75" s="66"/>
      <c r="I75" s="13"/>
      <c r="J75" s="13"/>
    </row>
    <row r="76" spans="1:10" ht="16.399999999999999" customHeight="1" x14ac:dyDescent="0.75">
      <c r="A76" s="49" t="s">
        <v>242</v>
      </c>
      <c r="D76" s="66"/>
      <c r="E76" s="13"/>
      <c r="F76" s="13"/>
      <c r="G76" s="13"/>
      <c r="H76" s="66"/>
      <c r="I76" s="13"/>
      <c r="J76" s="13"/>
    </row>
    <row r="77" spans="1:10" ht="16.399999999999999" customHeight="1" x14ac:dyDescent="0.75">
      <c r="A77" s="49" t="s">
        <v>154</v>
      </c>
      <c r="D77" s="66">
        <v>41835</v>
      </c>
      <c r="E77" s="13"/>
      <c r="F77" s="13">
        <v>-14202</v>
      </c>
      <c r="G77" s="10"/>
      <c r="H77" s="63">
        <v>18092</v>
      </c>
      <c r="I77" s="10"/>
      <c r="J77" s="10">
        <v>1825</v>
      </c>
    </row>
    <row r="78" spans="1:10" ht="16.399999999999999" customHeight="1" x14ac:dyDescent="0.75">
      <c r="A78" s="49" t="s">
        <v>157</v>
      </c>
      <c r="D78" s="66"/>
      <c r="E78" s="13"/>
      <c r="F78" s="13"/>
      <c r="G78" s="13"/>
      <c r="H78" s="66"/>
      <c r="I78" s="13"/>
      <c r="J78" s="13"/>
    </row>
    <row r="79" spans="1:10" ht="16.399999999999999" customHeight="1" x14ac:dyDescent="0.75">
      <c r="A79" s="49" t="s">
        <v>156</v>
      </c>
      <c r="D79" s="67">
        <v>-8324</v>
      </c>
      <c r="E79" s="13"/>
      <c r="F79" s="14">
        <v>2843</v>
      </c>
      <c r="G79" s="13"/>
      <c r="H79" s="67">
        <v>-3619</v>
      </c>
      <c r="I79" s="13"/>
      <c r="J79" s="14">
        <v>-365</v>
      </c>
    </row>
    <row r="80" spans="1:10" ht="16.399999999999999" customHeight="1" x14ac:dyDescent="0.75">
      <c r="D80" s="66"/>
      <c r="E80" s="13"/>
      <c r="F80" s="13"/>
      <c r="G80" s="13"/>
      <c r="H80" s="66"/>
      <c r="I80" s="13"/>
      <c r="J80" s="13"/>
    </row>
    <row r="81" spans="1:10" ht="16.399999999999999" customHeight="1" x14ac:dyDescent="0.75">
      <c r="A81" s="49" t="s">
        <v>122</v>
      </c>
      <c r="D81" s="67">
        <f>SUM(D77:D79)</f>
        <v>33511</v>
      </c>
      <c r="E81" s="13"/>
      <c r="F81" s="14">
        <f>SUM(F77:F79)</f>
        <v>-11359</v>
      </c>
      <c r="G81" s="13"/>
      <c r="H81" s="67">
        <f>SUM(H77:H79)</f>
        <v>14473</v>
      </c>
      <c r="I81" s="13"/>
      <c r="J81" s="14">
        <f>SUM(J77:J79)</f>
        <v>1460</v>
      </c>
    </row>
    <row r="82" spans="1:10" ht="16.399999999999999" customHeight="1" x14ac:dyDescent="0.75">
      <c r="A82" s="50"/>
      <c r="D82" s="66"/>
      <c r="E82" s="13"/>
      <c r="F82" s="13"/>
      <c r="G82" s="13"/>
      <c r="H82" s="66"/>
      <c r="I82" s="13"/>
      <c r="J82" s="13"/>
    </row>
    <row r="83" spans="1:10" ht="16.399999999999999" customHeight="1" x14ac:dyDescent="0.75">
      <c r="A83" s="76" t="s">
        <v>263</v>
      </c>
      <c r="D83" s="67">
        <f>D81+D73</f>
        <v>-96861</v>
      </c>
      <c r="E83" s="13"/>
      <c r="F83" s="14">
        <f>F81+F73</f>
        <v>-206641</v>
      </c>
      <c r="G83" s="13"/>
      <c r="H83" s="67">
        <f>H81+H73</f>
        <v>-115899</v>
      </c>
      <c r="I83" s="13"/>
      <c r="J83" s="14">
        <f>J81+J73</f>
        <v>-193822</v>
      </c>
    </row>
    <row r="84" spans="1:10" ht="16.399999999999999" customHeight="1" x14ac:dyDescent="0.75">
      <c r="A84" s="76"/>
      <c r="D84" s="66"/>
      <c r="E84" s="13"/>
      <c r="F84" s="13"/>
      <c r="G84" s="13"/>
      <c r="H84" s="66"/>
      <c r="I84" s="13"/>
      <c r="J84" s="13"/>
    </row>
    <row r="85" spans="1:10" ht="16.399999999999999" customHeight="1" thickBot="1" x14ac:dyDescent="0.8">
      <c r="A85" s="76" t="s">
        <v>48</v>
      </c>
      <c r="D85" s="68">
        <f>D45+D83</f>
        <v>1314586</v>
      </c>
      <c r="E85" s="13"/>
      <c r="F85" s="17">
        <f>F45+F83</f>
        <v>1828878</v>
      </c>
      <c r="G85" s="13"/>
      <c r="H85" s="68">
        <f>H45+H83</f>
        <v>1253015</v>
      </c>
      <c r="I85" s="13"/>
      <c r="J85" s="17">
        <f>J45+J83</f>
        <v>2214633</v>
      </c>
    </row>
    <row r="86" spans="1:10" ht="16.399999999999999" customHeight="1" thickTop="1" x14ac:dyDescent="0.75">
      <c r="A86" s="76"/>
      <c r="D86" s="66"/>
      <c r="E86" s="13"/>
      <c r="F86" s="13"/>
      <c r="G86" s="13"/>
      <c r="H86" s="66"/>
      <c r="I86" s="13"/>
      <c r="J86" s="13"/>
    </row>
    <row r="87" spans="1:10" ht="16.399999999999999" customHeight="1" x14ac:dyDescent="0.75">
      <c r="A87" s="49" t="s">
        <v>84</v>
      </c>
      <c r="D87" s="66"/>
      <c r="E87" s="13"/>
      <c r="F87" s="13"/>
      <c r="G87" s="13"/>
      <c r="H87" s="66"/>
      <c r="I87" s="13"/>
      <c r="J87" s="13"/>
    </row>
    <row r="88" spans="1:10" ht="16.399999999999999" customHeight="1" x14ac:dyDescent="0.75">
      <c r="A88" s="49" t="s">
        <v>158</v>
      </c>
      <c r="D88" s="66">
        <v>1408291</v>
      </c>
      <c r="E88" s="13"/>
      <c r="F88" s="13">
        <v>2033280</v>
      </c>
      <c r="G88" s="13"/>
      <c r="H88" s="66">
        <v>1368914</v>
      </c>
      <c r="I88" s="13"/>
      <c r="J88" s="13">
        <v>2408455</v>
      </c>
    </row>
    <row r="89" spans="1:10" ht="16.399999999999999" customHeight="1" x14ac:dyDescent="0.75">
      <c r="A89" s="49" t="s">
        <v>159</v>
      </c>
      <c r="D89" s="69">
        <v>3156</v>
      </c>
      <c r="E89" s="13"/>
      <c r="F89" s="15">
        <v>2239</v>
      </c>
      <c r="G89" s="13"/>
      <c r="H89" s="69">
        <v>0</v>
      </c>
      <c r="I89" s="15"/>
      <c r="J89" s="15">
        <v>0</v>
      </c>
    </row>
    <row r="90" spans="1:10" ht="16.399999999999999" customHeight="1" x14ac:dyDescent="0.75">
      <c r="D90" s="66"/>
      <c r="E90" s="13"/>
      <c r="F90" s="13"/>
      <c r="G90" s="13"/>
      <c r="H90" s="66"/>
      <c r="I90" s="13"/>
      <c r="J90" s="13"/>
    </row>
    <row r="91" spans="1:10" ht="16.399999999999999" customHeight="1" x14ac:dyDescent="0.75">
      <c r="A91" s="49" t="s">
        <v>85</v>
      </c>
      <c r="D91" s="84"/>
      <c r="H91" s="84"/>
    </row>
    <row r="92" spans="1:10" ht="16.399999999999999" customHeight="1" x14ac:dyDescent="0.75">
      <c r="A92" s="49" t="s">
        <v>158</v>
      </c>
      <c r="D92" s="84">
        <v>1311427</v>
      </c>
      <c r="F92" s="80">
        <v>1826641</v>
      </c>
      <c r="H92" s="84">
        <v>1253015</v>
      </c>
      <c r="J92" s="80">
        <v>2214633</v>
      </c>
    </row>
    <row r="93" spans="1:10" ht="16.399999999999999" customHeight="1" x14ac:dyDescent="0.75">
      <c r="A93" s="49" t="s">
        <v>159</v>
      </c>
      <c r="D93" s="84">
        <v>3159</v>
      </c>
      <c r="F93" s="80">
        <v>2237</v>
      </c>
      <c r="H93" s="84">
        <v>0</v>
      </c>
      <c r="J93" s="80">
        <v>0</v>
      </c>
    </row>
    <row r="94" spans="1:10" ht="16.399999999999999" customHeight="1" x14ac:dyDescent="0.75">
      <c r="D94" s="66"/>
      <c r="E94" s="13"/>
      <c r="F94" s="13"/>
      <c r="G94" s="13"/>
      <c r="H94" s="66"/>
      <c r="I94" s="13"/>
      <c r="J94" s="13"/>
    </row>
    <row r="95" spans="1:10" ht="16.399999999999999" customHeight="1" x14ac:dyDescent="0.75">
      <c r="B95" s="108"/>
      <c r="D95" s="66"/>
      <c r="E95" s="13"/>
      <c r="F95" s="13"/>
      <c r="G95" s="13"/>
      <c r="H95" s="66"/>
      <c r="I95" s="13"/>
      <c r="J95" s="13"/>
    </row>
    <row r="96" spans="1:10" ht="16.399999999999999" customHeight="1" x14ac:dyDescent="0.75">
      <c r="A96" s="76" t="s">
        <v>222</v>
      </c>
      <c r="B96" s="108"/>
      <c r="D96" s="63"/>
      <c r="E96" s="10"/>
      <c r="F96" s="10"/>
      <c r="G96" s="10"/>
      <c r="H96" s="63"/>
      <c r="I96" s="10"/>
      <c r="J96" s="10"/>
    </row>
    <row r="97" spans="1:10" ht="16.399999999999999" customHeight="1" x14ac:dyDescent="0.75">
      <c r="A97" s="76"/>
      <c r="B97" s="108"/>
      <c r="D97" s="63"/>
      <c r="E97" s="10"/>
      <c r="F97" s="10"/>
      <c r="G97" s="10"/>
      <c r="H97" s="63"/>
      <c r="I97" s="10"/>
      <c r="J97" s="10"/>
    </row>
    <row r="98" spans="1:10" ht="16.399999999999999" customHeight="1" x14ac:dyDescent="0.75">
      <c r="A98" s="49" t="s">
        <v>160</v>
      </c>
      <c r="D98" s="70">
        <v>1.66</v>
      </c>
      <c r="E98" s="18"/>
      <c r="F98" s="18">
        <v>2.4</v>
      </c>
      <c r="G98" s="18"/>
      <c r="H98" s="70">
        <v>1.62</v>
      </c>
      <c r="I98" s="18"/>
      <c r="J98" s="18">
        <v>2.84</v>
      </c>
    </row>
    <row r="99" spans="1:10" ht="16.399999999999999" customHeight="1" x14ac:dyDescent="0.75">
      <c r="D99" s="13"/>
      <c r="E99" s="13"/>
      <c r="F99" s="13"/>
      <c r="G99" s="13"/>
      <c r="H99" s="13"/>
      <c r="I99" s="13"/>
      <c r="J99" s="13"/>
    </row>
    <row r="100" spans="1:10" ht="16.5" customHeight="1" x14ac:dyDescent="0.75">
      <c r="D100" s="13"/>
      <c r="E100" s="13"/>
      <c r="F100" s="13"/>
      <c r="G100" s="13"/>
      <c r="H100" s="13"/>
      <c r="I100" s="13"/>
      <c r="J100" s="13"/>
    </row>
    <row r="101" spans="1:10" ht="16.399999999999999" customHeight="1" x14ac:dyDescent="0.75">
      <c r="D101" s="13"/>
      <c r="E101" s="13"/>
      <c r="F101" s="13"/>
      <c r="G101" s="13"/>
      <c r="H101" s="13"/>
      <c r="I101" s="13"/>
      <c r="J101" s="13"/>
    </row>
    <row r="102" spans="1:10" ht="16.399999999999999" customHeight="1" x14ac:dyDescent="0.75">
      <c r="D102" s="13"/>
      <c r="E102" s="13"/>
      <c r="F102" s="13"/>
      <c r="G102" s="13"/>
      <c r="H102" s="13"/>
      <c r="I102" s="13"/>
      <c r="J102" s="13"/>
    </row>
    <row r="103" spans="1:10" ht="16.399999999999999" customHeight="1" x14ac:dyDescent="0.75">
      <c r="D103" s="13"/>
      <c r="E103" s="13"/>
      <c r="F103" s="13"/>
      <c r="G103" s="13"/>
      <c r="H103" s="13"/>
      <c r="I103" s="13"/>
      <c r="J103" s="13"/>
    </row>
    <row r="104" spans="1:10" ht="16.399999999999999" customHeight="1" x14ac:dyDescent="0.75">
      <c r="D104" s="13"/>
      <c r="E104" s="13"/>
      <c r="F104" s="13"/>
      <c r="G104" s="13"/>
      <c r="H104" s="13"/>
      <c r="I104" s="13"/>
      <c r="J104" s="13"/>
    </row>
    <row r="105" spans="1:10" ht="16.399999999999999" customHeight="1" x14ac:dyDescent="0.75">
      <c r="A105" s="108" t="s">
        <v>78</v>
      </c>
      <c r="C105" s="76"/>
      <c r="D105" s="211" t="s">
        <v>78</v>
      </c>
      <c r="E105" s="211"/>
      <c r="F105" s="211"/>
      <c r="G105" s="211"/>
      <c r="H105" s="211"/>
      <c r="I105" s="211"/>
      <c r="J105" s="211"/>
    </row>
    <row r="106" spans="1:10" ht="16.399999999999999" customHeight="1" x14ac:dyDescent="0.75">
      <c r="A106" s="3" t="s">
        <v>104</v>
      </c>
      <c r="D106" s="212" t="s">
        <v>216</v>
      </c>
      <c r="E106" s="212"/>
      <c r="F106" s="212"/>
      <c r="G106" s="212"/>
      <c r="H106" s="212"/>
      <c r="I106" s="212"/>
      <c r="J106" s="212"/>
    </row>
    <row r="107" spans="1:10" ht="16.399999999999999" customHeight="1" x14ac:dyDescent="0.75">
      <c r="A107" s="107" t="s">
        <v>113</v>
      </c>
      <c r="D107" s="212" t="s">
        <v>217</v>
      </c>
      <c r="E107" s="212"/>
      <c r="F107" s="212"/>
      <c r="G107" s="212"/>
      <c r="H107" s="212"/>
      <c r="I107" s="212"/>
      <c r="J107" s="212"/>
    </row>
    <row r="108" spans="1:10" ht="16.399999999999999" customHeight="1" x14ac:dyDescent="0.75">
      <c r="A108" s="107"/>
      <c r="D108" s="107"/>
      <c r="E108" s="107"/>
      <c r="F108" s="107"/>
      <c r="G108" s="107"/>
      <c r="H108" s="107"/>
      <c r="I108" s="107"/>
      <c r="J108" s="107"/>
    </row>
    <row r="109" spans="1:10" ht="15" customHeight="1" x14ac:dyDescent="0.75">
      <c r="A109" s="107"/>
      <c r="D109" s="107"/>
      <c r="E109" s="107"/>
      <c r="F109" s="107"/>
      <c r="G109" s="107"/>
      <c r="H109" s="107"/>
      <c r="I109" s="107"/>
      <c r="J109" s="107"/>
    </row>
    <row r="110" spans="1:10" ht="22.15" customHeight="1" x14ac:dyDescent="0.75">
      <c r="A110" s="208" t="str">
        <f>'Financial position 6-7'!A58</f>
        <v>The accompanying notes are an integral part of these interim financial statements.</v>
      </c>
      <c r="B110" s="208"/>
      <c r="C110" s="208"/>
      <c r="D110" s="208"/>
      <c r="E110" s="208"/>
      <c r="F110" s="208"/>
      <c r="G110" s="208"/>
      <c r="H110" s="208"/>
      <c r="I110" s="208"/>
      <c r="J110" s="208"/>
    </row>
  </sheetData>
  <mergeCells count="14">
    <mergeCell ref="A1:J1"/>
    <mergeCell ref="A2:J2"/>
    <mergeCell ref="A3:J3"/>
    <mergeCell ref="D6:F6"/>
    <mergeCell ref="H6:J6"/>
    <mergeCell ref="A110:J110"/>
    <mergeCell ref="A56:J56"/>
    <mergeCell ref="A57:J57"/>
    <mergeCell ref="A58:J58"/>
    <mergeCell ref="D61:F61"/>
    <mergeCell ref="H61:J61"/>
    <mergeCell ref="D105:J105"/>
    <mergeCell ref="D106:J106"/>
    <mergeCell ref="D107:J10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I7 G7 E7 D7 F7 H7 J7 I62 G62 E62 D62 F62 H62 J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7A655-9551-41D9-8D9E-6E2542BABF8D}">
  <dimension ref="A1:J112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7.09765625" style="49" customWidth="1"/>
    <col min="2" max="2" width="5.09765625" style="107" customWidth="1"/>
    <col min="3" max="3" width="1.09765625" style="49" customWidth="1"/>
    <col min="4" max="4" width="10.69921875" style="80" customWidth="1"/>
    <col min="5" max="5" width="0.8984375" style="80" customWidth="1"/>
    <col min="6" max="6" width="10.69921875" style="80" customWidth="1"/>
    <col min="7" max="7" width="0.8984375" style="80" customWidth="1"/>
    <col min="8" max="8" width="10.69921875" style="80" customWidth="1"/>
    <col min="9" max="9" width="0.8984375" style="80" customWidth="1"/>
    <col min="10" max="10" width="10.69921875" style="80" customWidth="1"/>
    <col min="11" max="16384" width="9.09765625" style="49"/>
  </cols>
  <sheetData>
    <row r="1" spans="1:10" ht="16.5" customHeight="1" x14ac:dyDescent="0.75">
      <c r="A1" s="209" t="s">
        <v>129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16.5" customHeight="1" x14ac:dyDescent="0.75">
      <c r="A2" s="209" t="s">
        <v>223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16.5" customHeight="1" x14ac:dyDescent="0.75">
      <c r="A3" s="210" t="s">
        <v>250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ht="16.149999999999999" customHeight="1" x14ac:dyDescent="0.75">
      <c r="A4" s="142"/>
      <c r="B4" s="142"/>
      <c r="C4" s="142"/>
      <c r="D4" s="74"/>
      <c r="E4" s="74"/>
      <c r="F4" s="74"/>
      <c r="G4" s="74"/>
      <c r="H4" s="74"/>
      <c r="I4" s="74"/>
      <c r="J4" s="74"/>
    </row>
    <row r="5" spans="1:10" s="1" customFormat="1" ht="16.149999999999999" customHeight="1" x14ac:dyDescent="0.75">
      <c r="A5" s="2"/>
      <c r="B5" s="3"/>
      <c r="C5" s="75"/>
      <c r="D5" s="5"/>
      <c r="E5" s="4"/>
      <c r="F5" s="5"/>
      <c r="G5" s="4"/>
      <c r="H5" s="5"/>
      <c r="I5" s="4"/>
      <c r="J5" s="5"/>
    </row>
    <row r="6" spans="1:10" s="76" customFormat="1" ht="16.149999999999999" customHeight="1" x14ac:dyDescent="0.75">
      <c r="B6" s="107"/>
      <c r="C6" s="49"/>
      <c r="D6" s="204" t="s">
        <v>0</v>
      </c>
      <c r="E6" s="204"/>
      <c r="F6" s="204"/>
      <c r="G6" s="4"/>
      <c r="H6" s="204" t="s">
        <v>102</v>
      </c>
      <c r="I6" s="204"/>
      <c r="J6" s="204"/>
    </row>
    <row r="7" spans="1:10" s="76" customFormat="1" ht="16.149999999999999" customHeight="1" x14ac:dyDescent="0.75">
      <c r="B7" s="107"/>
      <c r="C7" s="49"/>
      <c r="D7" s="85" t="s">
        <v>251</v>
      </c>
      <c r="E7" s="86"/>
      <c r="F7" s="85" t="s">
        <v>139</v>
      </c>
      <c r="G7" s="87"/>
      <c r="H7" s="85" t="s">
        <v>251</v>
      </c>
      <c r="I7" s="86"/>
      <c r="J7" s="85" t="s">
        <v>139</v>
      </c>
    </row>
    <row r="8" spans="1:10" s="76" customFormat="1" ht="16.149999999999999" customHeight="1" x14ac:dyDescent="0.75">
      <c r="B8" s="107"/>
      <c r="C8" s="49"/>
      <c r="D8" s="6" t="s">
        <v>87</v>
      </c>
      <c r="E8" s="10"/>
      <c r="F8" s="6" t="s">
        <v>87</v>
      </c>
      <c r="G8" s="10"/>
      <c r="H8" s="6" t="s">
        <v>87</v>
      </c>
      <c r="I8" s="10"/>
      <c r="J8" s="6" t="s">
        <v>87</v>
      </c>
    </row>
    <row r="9" spans="1:10" s="76" customFormat="1" ht="16.149999999999999" customHeight="1" x14ac:dyDescent="0.75">
      <c r="B9" s="157" t="s">
        <v>1</v>
      </c>
      <c r="C9" s="77"/>
      <c r="D9" s="19" t="s">
        <v>2</v>
      </c>
      <c r="E9" s="7"/>
      <c r="F9" s="19" t="s">
        <v>2</v>
      </c>
      <c r="G9" s="12"/>
      <c r="H9" s="19" t="s">
        <v>2</v>
      </c>
      <c r="I9" s="7"/>
      <c r="J9" s="19" t="s">
        <v>2</v>
      </c>
    </row>
    <row r="10" spans="1:10" s="78" customFormat="1" ht="16.149999999999999" customHeight="1" x14ac:dyDescent="0.75">
      <c r="B10" s="107"/>
      <c r="C10" s="77"/>
      <c r="D10" s="79"/>
      <c r="E10" s="109"/>
      <c r="F10" s="109"/>
      <c r="G10" s="109"/>
      <c r="H10" s="79"/>
      <c r="I10" s="109"/>
      <c r="J10" s="109"/>
    </row>
    <row r="11" spans="1:10" ht="16.149999999999999" customHeight="1" x14ac:dyDescent="0.75">
      <c r="A11" s="49" t="s">
        <v>44</v>
      </c>
      <c r="B11" s="107">
        <v>43</v>
      </c>
      <c r="D11" s="63">
        <v>14469197</v>
      </c>
      <c r="E11" s="10"/>
      <c r="F11" s="10">
        <v>10817363</v>
      </c>
      <c r="G11" s="10"/>
      <c r="H11" s="63">
        <v>14397089</v>
      </c>
      <c r="I11" s="10"/>
      <c r="J11" s="10">
        <v>10777242</v>
      </c>
    </row>
    <row r="12" spans="1:10" ht="16.149999999999999" customHeight="1" x14ac:dyDescent="0.75">
      <c r="A12" s="49" t="s">
        <v>11</v>
      </c>
      <c r="B12" s="107">
        <v>44</v>
      </c>
      <c r="D12" s="64">
        <v>3724822</v>
      </c>
      <c r="E12" s="10"/>
      <c r="F12" s="11">
        <v>2037970</v>
      </c>
      <c r="G12" s="10"/>
      <c r="H12" s="64">
        <v>3756676</v>
      </c>
      <c r="I12" s="10"/>
      <c r="J12" s="11">
        <v>2060609</v>
      </c>
    </row>
    <row r="13" spans="1:10" ht="16.149999999999999" customHeight="1" x14ac:dyDescent="0.75">
      <c r="D13" s="63"/>
      <c r="E13" s="10"/>
      <c r="F13" s="10"/>
      <c r="G13" s="10"/>
      <c r="H13" s="63"/>
      <c r="I13" s="10"/>
      <c r="J13" s="10"/>
    </row>
    <row r="14" spans="1:10" ht="16.149999999999999" customHeight="1" x14ac:dyDescent="0.75">
      <c r="A14" s="76" t="s">
        <v>56</v>
      </c>
      <c r="D14" s="64">
        <f>D11-D12</f>
        <v>10744375</v>
      </c>
      <c r="E14" s="10"/>
      <c r="F14" s="11">
        <f>F11-F12</f>
        <v>8779393</v>
      </c>
      <c r="G14" s="10"/>
      <c r="H14" s="64">
        <f>H11-H12</f>
        <v>10640413</v>
      </c>
      <c r="I14" s="10"/>
      <c r="J14" s="11">
        <f>J11-J12</f>
        <v>8716633</v>
      </c>
    </row>
    <row r="15" spans="1:10" ht="16.149999999999999" customHeight="1" x14ac:dyDescent="0.75">
      <c r="A15" s="76"/>
      <c r="D15" s="63"/>
      <c r="E15" s="10"/>
      <c r="F15" s="10"/>
      <c r="G15" s="10"/>
      <c r="H15" s="63"/>
      <c r="I15" s="10"/>
      <c r="J15" s="10"/>
    </row>
    <row r="16" spans="1:10" ht="16.149999999999999" customHeight="1" x14ac:dyDescent="0.75">
      <c r="A16" s="49" t="s">
        <v>45</v>
      </c>
      <c r="B16" s="107">
        <v>45</v>
      </c>
      <c r="D16" s="63">
        <v>3314743</v>
      </c>
      <c r="E16" s="10"/>
      <c r="F16" s="10">
        <v>3496080</v>
      </c>
      <c r="G16" s="10"/>
      <c r="H16" s="63">
        <v>1499598</v>
      </c>
      <c r="I16" s="10"/>
      <c r="J16" s="10">
        <v>1496476</v>
      </c>
    </row>
    <row r="17" spans="1:10" ht="16.149999999999999" customHeight="1" x14ac:dyDescent="0.75">
      <c r="A17" s="49" t="s">
        <v>59</v>
      </c>
      <c r="B17" s="107">
        <v>45</v>
      </c>
      <c r="D17" s="64">
        <v>507967</v>
      </c>
      <c r="E17" s="10"/>
      <c r="F17" s="11">
        <v>546288</v>
      </c>
      <c r="G17" s="10"/>
      <c r="H17" s="64">
        <v>148583</v>
      </c>
      <c r="I17" s="10"/>
      <c r="J17" s="11">
        <v>133865</v>
      </c>
    </row>
    <row r="18" spans="1:10" ht="16.149999999999999" customHeight="1" x14ac:dyDescent="0.75">
      <c r="D18" s="63"/>
      <c r="E18" s="10"/>
      <c r="F18" s="10"/>
      <c r="G18" s="10"/>
      <c r="H18" s="63"/>
      <c r="I18" s="10"/>
      <c r="J18" s="10"/>
    </row>
    <row r="19" spans="1:10" ht="16.149999999999999" customHeight="1" x14ac:dyDescent="0.75">
      <c r="A19" s="76" t="s">
        <v>57</v>
      </c>
      <c r="D19" s="64">
        <f>D16-D17</f>
        <v>2806776</v>
      </c>
      <c r="E19" s="10"/>
      <c r="F19" s="11">
        <f>F16-F17</f>
        <v>2949792</v>
      </c>
      <c r="G19" s="10"/>
      <c r="H19" s="64">
        <f>H16-H17</f>
        <v>1351015</v>
      </c>
      <c r="I19" s="10"/>
      <c r="J19" s="11">
        <f>J16-J17</f>
        <v>1362611</v>
      </c>
    </row>
    <row r="20" spans="1:10" ht="16.149999999999999" customHeight="1" x14ac:dyDescent="0.75">
      <c r="C20" s="76"/>
      <c r="D20" s="63"/>
      <c r="E20" s="12"/>
      <c r="F20" s="10"/>
      <c r="G20" s="10"/>
      <c r="H20" s="63"/>
      <c r="I20" s="10"/>
      <c r="J20" s="10"/>
    </row>
    <row r="21" spans="1:10" ht="16.149999999999999" customHeight="1" x14ac:dyDescent="0.75">
      <c r="A21" s="49" t="s">
        <v>161</v>
      </c>
      <c r="C21" s="76"/>
      <c r="D21" s="63"/>
      <c r="E21" s="12"/>
      <c r="F21" s="10"/>
      <c r="G21" s="10"/>
      <c r="H21" s="63"/>
      <c r="I21" s="10"/>
      <c r="J21" s="10"/>
    </row>
    <row r="22" spans="1:10" ht="16.149999999999999" customHeight="1" x14ac:dyDescent="0.75">
      <c r="A22" s="49" t="s">
        <v>221</v>
      </c>
      <c r="B22" s="107">
        <v>46</v>
      </c>
      <c r="C22" s="76"/>
      <c r="D22" s="63">
        <v>447001</v>
      </c>
      <c r="E22" s="12"/>
      <c r="F22" s="10">
        <v>484980</v>
      </c>
      <c r="G22" s="10"/>
      <c r="H22" s="63">
        <v>5946</v>
      </c>
      <c r="I22" s="10"/>
      <c r="J22" s="10">
        <v>326030</v>
      </c>
    </row>
    <row r="23" spans="1:10" ht="16.149999999999999" customHeight="1" x14ac:dyDescent="0.75">
      <c r="A23" s="49" t="s">
        <v>111</v>
      </c>
      <c r="B23" s="107">
        <v>47</v>
      </c>
      <c r="D23" s="63">
        <v>-11523</v>
      </c>
      <c r="E23" s="10"/>
      <c r="F23" s="10">
        <v>-12509</v>
      </c>
      <c r="G23" s="10"/>
      <c r="H23" s="63">
        <v>-11648</v>
      </c>
      <c r="I23" s="10"/>
      <c r="J23" s="10">
        <v>6700</v>
      </c>
    </row>
    <row r="24" spans="1:10" ht="16.149999999999999" customHeight="1" x14ac:dyDescent="0.75">
      <c r="A24" s="49" t="s">
        <v>43</v>
      </c>
      <c r="D24" s="63">
        <v>272833</v>
      </c>
      <c r="E24" s="10"/>
      <c r="F24" s="10">
        <v>292552</v>
      </c>
      <c r="G24" s="10"/>
      <c r="H24" s="63">
        <v>466791</v>
      </c>
      <c r="I24" s="10"/>
      <c r="J24" s="10">
        <v>686107</v>
      </c>
    </row>
    <row r="25" spans="1:10" ht="16.149999999999999" customHeight="1" x14ac:dyDescent="0.75">
      <c r="A25" s="49" t="s">
        <v>46</v>
      </c>
      <c r="B25" s="107">
        <v>48</v>
      </c>
      <c r="D25" s="64">
        <v>104670</v>
      </c>
      <c r="E25" s="10"/>
      <c r="F25" s="11">
        <v>94634</v>
      </c>
      <c r="G25" s="10"/>
      <c r="H25" s="64">
        <v>133804</v>
      </c>
      <c r="I25" s="10"/>
      <c r="J25" s="11">
        <v>114906</v>
      </c>
    </row>
    <row r="26" spans="1:10" ht="16.149999999999999" customHeight="1" x14ac:dyDescent="0.75">
      <c r="D26" s="63"/>
      <c r="E26" s="10"/>
      <c r="F26" s="10"/>
      <c r="G26" s="10"/>
      <c r="H26" s="63"/>
      <c r="I26" s="10"/>
      <c r="J26" s="10"/>
    </row>
    <row r="27" spans="1:10" ht="16.149999999999999" customHeight="1" x14ac:dyDescent="0.75">
      <c r="A27" s="76" t="s">
        <v>47</v>
      </c>
      <c r="D27" s="64">
        <f>D14+D19+SUM(D22:D25)</f>
        <v>14364132</v>
      </c>
      <c r="E27" s="10"/>
      <c r="F27" s="11">
        <f>F14+F19+SUM(F22:F25)</f>
        <v>12588842</v>
      </c>
      <c r="G27" s="10"/>
      <c r="H27" s="64">
        <f>H14+H19+SUM(H22:H25)</f>
        <v>12586321</v>
      </c>
      <c r="I27" s="10"/>
      <c r="J27" s="11">
        <f>J14+J19+SUM(J22:J25)</f>
        <v>11212987</v>
      </c>
    </row>
    <row r="28" spans="1:10" ht="16.149999999999999" customHeight="1" x14ac:dyDescent="0.75">
      <c r="A28" s="50"/>
      <c r="D28" s="63"/>
      <c r="E28" s="10"/>
      <c r="F28" s="10"/>
      <c r="G28" s="10"/>
      <c r="H28" s="63"/>
      <c r="I28" s="10"/>
      <c r="J28" s="10"/>
    </row>
    <row r="29" spans="1:10" ht="16.149999999999999" customHeight="1" x14ac:dyDescent="0.75">
      <c r="A29" s="76" t="s">
        <v>37</v>
      </c>
      <c r="D29" s="63"/>
      <c r="E29" s="10"/>
      <c r="F29" s="10"/>
      <c r="G29" s="10"/>
      <c r="H29" s="63"/>
      <c r="I29" s="10"/>
      <c r="J29" s="10"/>
    </row>
    <row r="30" spans="1:10" ht="16.149999999999999" customHeight="1" x14ac:dyDescent="0.75">
      <c r="A30" s="49" t="s">
        <v>147</v>
      </c>
      <c r="C30" s="81">
        <v>0</v>
      </c>
      <c r="D30" s="63">
        <v>3465787</v>
      </c>
      <c r="E30" s="10"/>
      <c r="F30" s="10">
        <v>3328059</v>
      </c>
      <c r="G30" s="10"/>
      <c r="H30" s="63">
        <v>2496029</v>
      </c>
      <c r="I30" s="10"/>
      <c r="J30" s="10">
        <v>2390328</v>
      </c>
    </row>
    <row r="31" spans="1:10" ht="16.149999999999999" customHeight="1" x14ac:dyDescent="0.75">
      <c r="A31" s="49" t="s">
        <v>148</v>
      </c>
      <c r="C31" s="38"/>
      <c r="D31" s="63">
        <v>19467</v>
      </c>
      <c r="E31" s="10"/>
      <c r="F31" s="10">
        <v>22972</v>
      </c>
      <c r="G31" s="10"/>
      <c r="H31" s="63">
        <v>16212</v>
      </c>
      <c r="I31" s="10"/>
      <c r="J31" s="10">
        <v>17690</v>
      </c>
    </row>
    <row r="32" spans="1:10" ht="16.149999999999999" customHeight="1" x14ac:dyDescent="0.75">
      <c r="A32" s="49" t="s">
        <v>149</v>
      </c>
      <c r="C32" s="38"/>
      <c r="D32" s="63">
        <v>645759</v>
      </c>
      <c r="E32" s="10"/>
      <c r="F32" s="10">
        <v>522950</v>
      </c>
      <c r="G32" s="10"/>
      <c r="H32" s="63">
        <v>588090</v>
      </c>
      <c r="I32" s="10"/>
      <c r="J32" s="10">
        <v>458976</v>
      </c>
    </row>
    <row r="33" spans="1:10" ht="16.149999999999999" customHeight="1" x14ac:dyDescent="0.75">
      <c r="A33" s="49" t="s">
        <v>150</v>
      </c>
      <c r="C33" s="38"/>
      <c r="D33" s="63">
        <v>293261</v>
      </c>
      <c r="E33" s="10"/>
      <c r="F33" s="10">
        <v>228775</v>
      </c>
      <c r="G33" s="10"/>
      <c r="H33" s="63">
        <v>277576</v>
      </c>
      <c r="I33" s="10"/>
      <c r="J33" s="10">
        <v>223882</v>
      </c>
    </row>
    <row r="34" spans="1:10" ht="16.149999999999999" customHeight="1" x14ac:dyDescent="0.75">
      <c r="A34" s="49" t="s">
        <v>262</v>
      </c>
      <c r="D34" s="63">
        <v>-602603</v>
      </c>
      <c r="E34" s="10"/>
      <c r="F34" s="10">
        <v>80478</v>
      </c>
      <c r="G34" s="10"/>
      <c r="H34" s="63">
        <v>-603616</v>
      </c>
      <c r="I34" s="10"/>
      <c r="J34" s="10">
        <v>81512</v>
      </c>
    </row>
    <row r="35" spans="1:10" ht="16.149999999999999" customHeight="1" x14ac:dyDescent="0.75">
      <c r="A35" s="49" t="s">
        <v>151</v>
      </c>
      <c r="D35" s="63">
        <v>2062853</v>
      </c>
      <c r="E35" s="10"/>
      <c r="F35" s="10">
        <v>492625</v>
      </c>
      <c r="G35" s="10"/>
      <c r="H35" s="63">
        <v>2075476</v>
      </c>
      <c r="I35" s="10"/>
      <c r="J35" s="10">
        <v>540351</v>
      </c>
    </row>
    <row r="36" spans="1:10" ht="16.149999999999999" customHeight="1" x14ac:dyDescent="0.75">
      <c r="A36" s="49" t="s">
        <v>152</v>
      </c>
      <c r="B36" s="107">
        <v>49</v>
      </c>
      <c r="D36" s="64">
        <v>1145343</v>
      </c>
      <c r="E36" s="10"/>
      <c r="F36" s="11">
        <v>935558</v>
      </c>
      <c r="G36" s="10"/>
      <c r="H36" s="64">
        <v>1008620</v>
      </c>
      <c r="I36" s="10"/>
      <c r="J36" s="11">
        <v>841178</v>
      </c>
    </row>
    <row r="37" spans="1:10" ht="16.149999999999999" customHeight="1" x14ac:dyDescent="0.75">
      <c r="D37" s="63"/>
      <c r="E37" s="10"/>
      <c r="F37" s="10"/>
      <c r="G37" s="10"/>
      <c r="H37" s="63"/>
      <c r="I37" s="10"/>
      <c r="J37" s="10"/>
    </row>
    <row r="38" spans="1:10" ht="16.149999999999999" customHeight="1" x14ac:dyDescent="0.75">
      <c r="A38" s="76" t="s">
        <v>38</v>
      </c>
      <c r="D38" s="64">
        <f>SUM(D30:D36)</f>
        <v>7029867</v>
      </c>
      <c r="E38" s="10"/>
      <c r="F38" s="11">
        <f>SUM(F30:F36)</f>
        <v>5611417</v>
      </c>
      <c r="G38" s="10"/>
      <c r="H38" s="64">
        <f>SUM(H30:H36)</f>
        <v>5858387</v>
      </c>
      <c r="I38" s="10"/>
      <c r="J38" s="11">
        <f>SUM(J30:J36)</f>
        <v>4553917</v>
      </c>
    </row>
    <row r="39" spans="1:10" ht="16.149999999999999" customHeight="1" x14ac:dyDescent="0.75">
      <c r="A39" s="76"/>
      <c r="D39" s="63"/>
      <c r="E39" s="10"/>
      <c r="F39" s="10"/>
      <c r="G39" s="10"/>
      <c r="H39" s="63"/>
      <c r="I39" s="10"/>
      <c r="J39" s="10"/>
    </row>
    <row r="40" spans="1:10" ht="16.149999999999999" customHeight="1" x14ac:dyDescent="0.75">
      <c r="A40" s="49" t="s">
        <v>121</v>
      </c>
      <c r="B40" s="107">
        <v>50</v>
      </c>
      <c r="D40" s="64">
        <v>2975262</v>
      </c>
      <c r="E40" s="10"/>
      <c r="F40" s="11">
        <v>1878269</v>
      </c>
      <c r="G40" s="10"/>
      <c r="H40" s="64">
        <v>2992997</v>
      </c>
      <c r="I40" s="10"/>
      <c r="J40" s="11">
        <v>1873687</v>
      </c>
    </row>
    <row r="41" spans="1:10" ht="16.149999999999999" customHeight="1" x14ac:dyDescent="0.75">
      <c r="D41" s="63"/>
      <c r="E41" s="10"/>
      <c r="F41" s="10"/>
      <c r="G41" s="10"/>
      <c r="H41" s="63"/>
      <c r="I41" s="10"/>
      <c r="J41" s="10"/>
    </row>
    <row r="42" spans="1:10" ht="16.149999999999999" customHeight="1" x14ac:dyDescent="0.75">
      <c r="A42" s="76" t="s">
        <v>60</v>
      </c>
      <c r="D42" s="63">
        <f>D27-D38-D40</f>
        <v>4359003</v>
      </c>
      <c r="E42" s="10"/>
      <c r="F42" s="10">
        <f>F27-F38-F40</f>
        <v>5099156</v>
      </c>
      <c r="G42" s="10"/>
      <c r="H42" s="63">
        <f>H27-H38-H40</f>
        <v>3734937</v>
      </c>
      <c r="I42" s="10"/>
      <c r="J42" s="10">
        <f>J27-J38-J40</f>
        <v>4785383</v>
      </c>
    </row>
    <row r="43" spans="1:10" ht="16.149999999999999" customHeight="1" x14ac:dyDescent="0.75">
      <c r="A43" s="49" t="s">
        <v>93</v>
      </c>
      <c r="B43" s="107">
        <v>51</v>
      </c>
      <c r="C43" s="81"/>
      <c r="D43" s="64">
        <v>859384</v>
      </c>
      <c r="E43" s="10"/>
      <c r="F43" s="11">
        <v>1001963</v>
      </c>
      <c r="G43" s="10"/>
      <c r="H43" s="64">
        <v>653333</v>
      </c>
      <c r="I43" s="10"/>
      <c r="J43" s="11">
        <v>825974</v>
      </c>
    </row>
    <row r="44" spans="1:10" ht="16.149999999999999" customHeight="1" x14ac:dyDescent="0.75">
      <c r="C44" s="81"/>
      <c r="D44" s="63"/>
      <c r="E44" s="10"/>
      <c r="F44" s="10"/>
      <c r="G44" s="10"/>
      <c r="H44" s="63"/>
      <c r="I44" s="10"/>
      <c r="J44" s="10"/>
    </row>
    <row r="45" spans="1:10" ht="16.399999999999999" customHeight="1" x14ac:dyDescent="0.75">
      <c r="A45" s="76" t="s">
        <v>49</v>
      </c>
      <c r="D45" s="64">
        <f>D42-D43</f>
        <v>3499619</v>
      </c>
      <c r="E45" s="10"/>
      <c r="F45" s="11">
        <f>F42-F43</f>
        <v>4097193</v>
      </c>
      <c r="G45" s="10"/>
      <c r="H45" s="64">
        <f>H42-H43</f>
        <v>3081604</v>
      </c>
      <c r="I45" s="10"/>
      <c r="J45" s="11">
        <f>J42-J43</f>
        <v>3959409</v>
      </c>
    </row>
    <row r="46" spans="1:10" ht="16.399999999999999" customHeight="1" x14ac:dyDescent="0.75">
      <c r="D46" s="82"/>
      <c r="E46" s="83"/>
      <c r="F46" s="82"/>
      <c r="G46" s="83"/>
      <c r="H46" s="82"/>
      <c r="I46" s="83"/>
      <c r="J46" s="82"/>
    </row>
    <row r="47" spans="1:10" ht="16.399999999999999" customHeight="1" x14ac:dyDescent="0.75">
      <c r="D47" s="82"/>
      <c r="E47" s="83"/>
      <c r="F47" s="82"/>
      <c r="G47" s="83"/>
      <c r="H47" s="82"/>
      <c r="I47" s="83"/>
      <c r="J47" s="82"/>
    </row>
    <row r="48" spans="1:10" ht="16.399999999999999" customHeight="1" x14ac:dyDescent="0.75">
      <c r="D48" s="82"/>
      <c r="E48" s="83"/>
      <c r="F48" s="82"/>
      <c r="G48" s="83"/>
      <c r="H48" s="82"/>
      <c r="I48" s="83"/>
      <c r="J48" s="82"/>
    </row>
    <row r="49" spans="1:10" ht="16.399999999999999" customHeight="1" x14ac:dyDescent="0.75">
      <c r="D49" s="82"/>
      <c r="E49" s="83"/>
      <c r="F49" s="82"/>
      <c r="G49" s="83"/>
      <c r="H49" s="82"/>
      <c r="I49" s="83"/>
      <c r="J49" s="82"/>
    </row>
    <row r="50" spans="1:10" ht="16.399999999999999" customHeight="1" x14ac:dyDescent="0.75">
      <c r="D50" s="82"/>
      <c r="E50" s="83"/>
      <c r="F50" s="82"/>
      <c r="G50" s="83"/>
      <c r="H50" s="82"/>
      <c r="I50" s="83"/>
      <c r="J50" s="82"/>
    </row>
    <row r="51" spans="1:10" ht="16.399999999999999" customHeight="1" x14ac:dyDescent="0.75">
      <c r="D51" s="82"/>
      <c r="E51" s="83"/>
      <c r="F51" s="82"/>
      <c r="G51" s="83"/>
      <c r="H51" s="82"/>
      <c r="I51" s="83"/>
      <c r="J51" s="82"/>
    </row>
    <row r="52" spans="1:10" ht="16.399999999999999" customHeight="1" x14ac:dyDescent="0.75">
      <c r="D52" s="82"/>
      <c r="E52" s="83"/>
      <c r="F52" s="82"/>
      <c r="G52" s="83"/>
      <c r="H52" s="82"/>
      <c r="I52" s="83"/>
      <c r="J52" s="82"/>
    </row>
    <row r="53" spans="1:10" ht="16.399999999999999" customHeight="1" x14ac:dyDescent="0.75">
      <c r="D53" s="82"/>
      <c r="E53" s="83"/>
      <c r="F53" s="82"/>
      <c r="G53" s="83"/>
      <c r="H53" s="82"/>
      <c r="I53" s="83"/>
      <c r="J53" s="82"/>
    </row>
    <row r="54" spans="1:10" ht="9.75" customHeight="1" x14ac:dyDescent="0.75">
      <c r="D54" s="82"/>
      <c r="E54" s="83"/>
      <c r="F54" s="82"/>
      <c r="G54" s="83"/>
      <c r="H54" s="82"/>
      <c r="I54" s="83"/>
      <c r="J54" s="82"/>
    </row>
    <row r="55" spans="1:10" ht="12.75" customHeight="1" x14ac:dyDescent="0.75">
      <c r="D55" s="82"/>
      <c r="E55" s="83"/>
      <c r="F55" s="82"/>
      <c r="G55" s="83"/>
      <c r="H55" s="82"/>
      <c r="I55" s="83"/>
      <c r="J55" s="82"/>
    </row>
    <row r="56" spans="1:10" ht="22.4" customHeight="1" x14ac:dyDescent="0.75">
      <c r="A56" s="146" t="str">
        <f>'Financial position 6-7'!A58</f>
        <v>The accompanying notes are an integral part of these interim financial statements.</v>
      </c>
      <c r="B56" s="146"/>
      <c r="C56" s="146"/>
      <c r="D56" s="146"/>
      <c r="E56" s="146"/>
      <c r="F56" s="146"/>
      <c r="G56" s="146"/>
      <c r="H56" s="146"/>
      <c r="I56" s="146"/>
      <c r="J56" s="146"/>
    </row>
    <row r="57" spans="1:10" ht="16.5" customHeight="1" x14ac:dyDescent="0.75">
      <c r="A57" s="209" t="str">
        <f>A1</f>
        <v xml:space="preserve">Kiatnakin Phatra Bank Public Company Limited and Subsidiaries </v>
      </c>
      <c r="B57" s="209"/>
      <c r="C57" s="209"/>
      <c r="D57" s="209"/>
      <c r="E57" s="209"/>
      <c r="F57" s="209"/>
      <c r="G57" s="209"/>
      <c r="H57" s="209"/>
      <c r="I57" s="209"/>
      <c r="J57" s="209"/>
    </row>
    <row r="58" spans="1:10" ht="16.5" customHeight="1" x14ac:dyDescent="0.75">
      <c r="A58" s="209" t="s">
        <v>224</v>
      </c>
      <c r="B58" s="209"/>
      <c r="C58" s="209"/>
      <c r="D58" s="209"/>
      <c r="E58" s="209"/>
      <c r="F58" s="209"/>
      <c r="G58" s="209"/>
      <c r="H58" s="209"/>
      <c r="I58" s="209"/>
      <c r="J58" s="209"/>
    </row>
    <row r="59" spans="1:10" ht="16.5" customHeight="1" x14ac:dyDescent="0.75">
      <c r="A59" s="210" t="str">
        <f>+A3</f>
        <v>For the six-month period ended 30 June 2023</v>
      </c>
      <c r="B59" s="210"/>
      <c r="C59" s="210"/>
      <c r="D59" s="210"/>
      <c r="E59" s="210"/>
      <c r="F59" s="210"/>
      <c r="G59" s="210"/>
      <c r="H59" s="210"/>
      <c r="I59" s="210"/>
      <c r="J59" s="210"/>
    </row>
    <row r="60" spans="1:10" ht="16.399999999999999" customHeight="1" x14ac:dyDescent="0.75">
      <c r="A60" s="2"/>
      <c r="B60" s="3"/>
      <c r="C60" s="75"/>
      <c r="D60" s="5"/>
      <c r="E60" s="4"/>
      <c r="F60" s="5"/>
      <c r="G60" s="4"/>
      <c r="H60" s="5"/>
      <c r="I60" s="4"/>
      <c r="J60" s="5"/>
    </row>
    <row r="61" spans="1:10" ht="16.399999999999999" customHeight="1" x14ac:dyDescent="0.75">
      <c r="A61" s="2"/>
      <c r="B61" s="3"/>
      <c r="C61" s="75"/>
      <c r="D61" s="5"/>
      <c r="E61" s="4"/>
      <c r="F61" s="5"/>
      <c r="G61" s="4"/>
      <c r="H61" s="5"/>
      <c r="I61" s="4"/>
      <c r="J61" s="5"/>
    </row>
    <row r="62" spans="1:10" s="1" customFormat="1" ht="16.399999999999999" customHeight="1" x14ac:dyDescent="0.75">
      <c r="A62" s="76"/>
      <c r="B62" s="107"/>
      <c r="C62" s="49"/>
      <c r="D62" s="204" t="s">
        <v>0</v>
      </c>
      <c r="E62" s="204"/>
      <c r="F62" s="204"/>
      <c r="G62" s="4"/>
      <c r="H62" s="204" t="s">
        <v>102</v>
      </c>
      <c r="I62" s="204"/>
      <c r="J62" s="204"/>
    </row>
    <row r="63" spans="1:10" s="76" customFormat="1" ht="16.399999999999999" customHeight="1" x14ac:dyDescent="0.75">
      <c r="B63" s="107"/>
      <c r="C63" s="49"/>
      <c r="D63" s="85" t="s">
        <v>251</v>
      </c>
      <c r="E63" s="86"/>
      <c r="F63" s="85" t="s">
        <v>139</v>
      </c>
      <c r="G63" s="87"/>
      <c r="H63" s="85" t="s">
        <v>251</v>
      </c>
      <c r="I63" s="86"/>
      <c r="J63" s="85" t="s">
        <v>139</v>
      </c>
    </row>
    <row r="64" spans="1:10" s="76" customFormat="1" ht="16.399999999999999" customHeight="1" x14ac:dyDescent="0.75">
      <c r="B64" s="107"/>
      <c r="C64" s="49"/>
      <c r="D64" s="6" t="s">
        <v>87</v>
      </c>
      <c r="E64" s="10"/>
      <c r="F64" s="6" t="s">
        <v>87</v>
      </c>
      <c r="G64" s="10"/>
      <c r="H64" s="6" t="s">
        <v>87</v>
      </c>
      <c r="I64" s="10"/>
      <c r="J64" s="6" t="s">
        <v>87</v>
      </c>
    </row>
    <row r="65" spans="1:10" s="76" customFormat="1" ht="16.399999999999999" customHeight="1" x14ac:dyDescent="0.75">
      <c r="A65" s="78"/>
      <c r="B65" s="157" t="s">
        <v>1</v>
      </c>
      <c r="C65" s="77"/>
      <c r="D65" s="19" t="s">
        <v>2</v>
      </c>
      <c r="E65" s="7"/>
      <c r="F65" s="19" t="s">
        <v>2</v>
      </c>
      <c r="G65" s="12"/>
      <c r="H65" s="19" t="s">
        <v>2</v>
      </c>
      <c r="I65" s="7"/>
      <c r="J65" s="19" t="s">
        <v>2</v>
      </c>
    </row>
    <row r="66" spans="1:10" s="76" customFormat="1" ht="16.399999999999999" customHeight="1" x14ac:dyDescent="0.75">
      <c r="A66" s="78"/>
      <c r="B66" s="108"/>
      <c r="C66" s="77"/>
      <c r="D66" s="65"/>
      <c r="E66" s="7"/>
      <c r="F66" s="12"/>
      <c r="G66" s="12"/>
      <c r="H66" s="65"/>
      <c r="I66" s="7"/>
      <c r="J66" s="12"/>
    </row>
    <row r="67" spans="1:10" s="78" customFormat="1" ht="16.399999999999999" customHeight="1" x14ac:dyDescent="0.75">
      <c r="A67" s="76" t="s">
        <v>96</v>
      </c>
      <c r="B67" s="107"/>
      <c r="C67" s="49"/>
      <c r="D67" s="66"/>
      <c r="E67" s="13"/>
      <c r="F67" s="13"/>
      <c r="G67" s="13"/>
      <c r="H67" s="66"/>
      <c r="I67" s="13"/>
      <c r="J67" s="13"/>
    </row>
    <row r="68" spans="1:10" s="78" customFormat="1" ht="16.399999999999999" customHeight="1" x14ac:dyDescent="0.75">
      <c r="A68" s="49" t="s">
        <v>83</v>
      </c>
      <c r="B68" s="107"/>
      <c r="C68" s="49"/>
      <c r="D68" s="66"/>
      <c r="E68" s="13"/>
      <c r="F68" s="13"/>
      <c r="G68" s="13"/>
      <c r="H68" s="66"/>
      <c r="I68" s="13"/>
      <c r="J68" s="13"/>
    </row>
    <row r="69" spans="1:10" s="78" customFormat="1" ht="16.399999999999999" customHeight="1" x14ac:dyDescent="0.75">
      <c r="A69" s="49" t="s">
        <v>153</v>
      </c>
      <c r="B69" s="107"/>
      <c r="C69" s="49"/>
      <c r="D69" s="66"/>
      <c r="E69" s="13"/>
      <c r="F69" s="13"/>
      <c r="G69" s="13"/>
      <c r="H69" s="66"/>
      <c r="I69" s="13"/>
      <c r="J69" s="13"/>
    </row>
    <row r="70" spans="1:10" s="78" customFormat="1" ht="16.399999999999999" customHeight="1" x14ac:dyDescent="0.75">
      <c r="A70" s="49" t="s">
        <v>154</v>
      </c>
      <c r="B70" s="107"/>
      <c r="C70" s="49"/>
      <c r="D70" s="66">
        <v>-97309</v>
      </c>
      <c r="E70" s="13"/>
      <c r="F70" s="13">
        <v>-376849</v>
      </c>
      <c r="G70" s="13"/>
      <c r="H70" s="66">
        <v>-97309</v>
      </c>
      <c r="I70" s="13"/>
      <c r="J70" s="13">
        <v>-376849</v>
      </c>
    </row>
    <row r="71" spans="1:10" ht="16.399999999999999" customHeight="1" x14ac:dyDescent="0.75">
      <c r="A71" s="49" t="s">
        <v>155</v>
      </c>
      <c r="B71" s="49"/>
      <c r="D71" s="84"/>
      <c r="E71" s="49"/>
      <c r="G71" s="49"/>
      <c r="H71" s="84"/>
      <c r="I71" s="49"/>
    </row>
    <row r="72" spans="1:10" ht="16.399999999999999" customHeight="1" x14ac:dyDescent="0.75">
      <c r="A72" s="49" t="s">
        <v>156</v>
      </c>
      <c r="B72" s="107">
        <v>52</v>
      </c>
      <c r="D72" s="67">
        <v>19462</v>
      </c>
      <c r="E72" s="13"/>
      <c r="F72" s="14">
        <v>75370</v>
      </c>
      <c r="G72" s="13"/>
      <c r="H72" s="67">
        <v>19462</v>
      </c>
      <c r="I72" s="13"/>
      <c r="J72" s="14">
        <v>75370</v>
      </c>
    </row>
    <row r="73" spans="1:10" ht="15" customHeight="1" x14ac:dyDescent="0.75">
      <c r="D73" s="66"/>
      <c r="E73" s="13"/>
      <c r="F73" s="13"/>
      <c r="G73" s="13"/>
      <c r="H73" s="66"/>
      <c r="I73" s="13"/>
      <c r="J73" s="13"/>
    </row>
    <row r="74" spans="1:10" ht="16.399999999999999" customHeight="1" x14ac:dyDescent="0.75">
      <c r="A74" s="50" t="s">
        <v>95</v>
      </c>
      <c r="D74" s="67">
        <f>SUM(D69:D72)</f>
        <v>-77847</v>
      </c>
      <c r="E74" s="13"/>
      <c r="F74" s="14">
        <f>SUM(F69:F72)</f>
        <v>-301479</v>
      </c>
      <c r="G74" s="13"/>
      <c r="H74" s="67">
        <f>SUM(H69:H72)</f>
        <v>-77847</v>
      </c>
      <c r="I74" s="13"/>
      <c r="J74" s="14">
        <f>SUM(J69:J72)</f>
        <v>-301479</v>
      </c>
    </row>
    <row r="75" spans="1:10" ht="16.399999999999999" customHeight="1" x14ac:dyDescent="0.75">
      <c r="D75" s="66"/>
      <c r="E75" s="13"/>
      <c r="F75" s="13"/>
      <c r="G75" s="13"/>
      <c r="H75" s="66"/>
      <c r="I75" s="13"/>
      <c r="J75" s="13"/>
    </row>
    <row r="76" spans="1:10" ht="16.399999999999999" customHeight="1" x14ac:dyDescent="0.75">
      <c r="A76" s="49" t="s">
        <v>125</v>
      </c>
      <c r="D76" s="66"/>
      <c r="E76" s="13"/>
      <c r="F76" s="13"/>
      <c r="G76" s="13"/>
      <c r="H76" s="66"/>
      <c r="I76" s="13"/>
      <c r="J76" s="13"/>
    </row>
    <row r="77" spans="1:10" ht="16.399999999999999" customHeight="1" x14ac:dyDescent="0.75">
      <c r="A77" s="49" t="s">
        <v>255</v>
      </c>
      <c r="D77" s="66"/>
      <c r="E77" s="13"/>
      <c r="F77" s="13"/>
      <c r="G77" s="13"/>
      <c r="H77" s="66"/>
      <c r="I77" s="13"/>
      <c r="J77" s="13"/>
    </row>
    <row r="78" spans="1:10" ht="16.399999999999999" customHeight="1" x14ac:dyDescent="0.75">
      <c r="A78" s="49" t="s">
        <v>256</v>
      </c>
      <c r="D78" s="66">
        <v>43851</v>
      </c>
      <c r="E78" s="13"/>
      <c r="F78" s="13">
        <v>-8198</v>
      </c>
      <c r="G78" s="10"/>
      <c r="H78" s="63">
        <v>18092</v>
      </c>
      <c r="I78" s="10"/>
      <c r="J78" s="10">
        <v>1830</v>
      </c>
    </row>
    <row r="79" spans="1:10" ht="16.399999999999999" customHeight="1" x14ac:dyDescent="0.75">
      <c r="A79" s="49" t="s">
        <v>157</v>
      </c>
      <c r="D79" s="66"/>
      <c r="E79" s="13"/>
      <c r="F79" s="13"/>
      <c r="G79" s="13"/>
      <c r="H79" s="66"/>
      <c r="I79" s="13"/>
      <c r="J79" s="13"/>
    </row>
    <row r="80" spans="1:10" ht="16.399999999999999" customHeight="1" x14ac:dyDescent="0.75">
      <c r="A80" s="49" t="s">
        <v>156</v>
      </c>
      <c r="B80" s="107">
        <v>52</v>
      </c>
      <c r="D80" s="67">
        <v>-8718</v>
      </c>
      <c r="E80" s="13"/>
      <c r="F80" s="14">
        <v>1645</v>
      </c>
      <c r="G80" s="13"/>
      <c r="H80" s="67">
        <v>-3619</v>
      </c>
      <c r="I80" s="13"/>
      <c r="J80" s="14">
        <v>-366</v>
      </c>
    </row>
    <row r="81" spans="1:10" ht="15" customHeight="1" x14ac:dyDescent="0.75">
      <c r="D81" s="66"/>
      <c r="E81" s="13"/>
      <c r="F81" s="13"/>
      <c r="G81" s="13"/>
      <c r="H81" s="66"/>
      <c r="I81" s="13"/>
      <c r="J81" s="13"/>
    </row>
    <row r="82" spans="1:10" ht="16.399999999999999" customHeight="1" x14ac:dyDescent="0.75">
      <c r="A82" s="49" t="s">
        <v>122</v>
      </c>
      <c r="D82" s="67">
        <f>SUM(D78:D80)</f>
        <v>35133</v>
      </c>
      <c r="E82" s="13"/>
      <c r="F82" s="14">
        <f>SUM(F78:F80)</f>
        <v>-6553</v>
      </c>
      <c r="G82" s="13"/>
      <c r="H82" s="67">
        <f>SUM(H78:H80)</f>
        <v>14473</v>
      </c>
      <c r="I82" s="13"/>
      <c r="J82" s="14">
        <f>SUM(J78:J80)</f>
        <v>1464</v>
      </c>
    </row>
    <row r="83" spans="1:10" ht="15" customHeight="1" x14ac:dyDescent="0.75">
      <c r="A83" s="50"/>
      <c r="D83" s="66"/>
      <c r="E83" s="13"/>
      <c r="F83" s="13"/>
      <c r="G83" s="13"/>
      <c r="H83" s="66"/>
      <c r="I83" s="13"/>
      <c r="J83" s="13"/>
    </row>
    <row r="84" spans="1:10" ht="16.399999999999999" customHeight="1" x14ac:dyDescent="0.75">
      <c r="A84" s="76" t="s">
        <v>263</v>
      </c>
      <c r="D84" s="67">
        <f>D82+D74</f>
        <v>-42714</v>
      </c>
      <c r="E84" s="13"/>
      <c r="F84" s="14">
        <f>F82+F74</f>
        <v>-308032</v>
      </c>
      <c r="G84" s="13"/>
      <c r="H84" s="67">
        <f>H82+H74</f>
        <v>-63374</v>
      </c>
      <c r="I84" s="13"/>
      <c r="J84" s="14">
        <f>J82+J74</f>
        <v>-300015</v>
      </c>
    </row>
    <row r="85" spans="1:10" ht="15" customHeight="1" x14ac:dyDescent="0.75">
      <c r="A85" s="76"/>
      <c r="D85" s="66"/>
      <c r="E85" s="13"/>
      <c r="F85" s="13"/>
      <c r="G85" s="13"/>
      <c r="H85" s="66"/>
      <c r="I85" s="13"/>
      <c r="J85" s="13"/>
    </row>
    <row r="86" spans="1:10" ht="16.399999999999999" customHeight="1" thickBot="1" x14ac:dyDescent="0.8">
      <c r="A86" s="76" t="s">
        <v>48</v>
      </c>
      <c r="D86" s="68">
        <f>D45+D84</f>
        <v>3456905</v>
      </c>
      <c r="E86" s="13"/>
      <c r="F86" s="17">
        <f>F45+F84</f>
        <v>3789161</v>
      </c>
      <c r="G86" s="13"/>
      <c r="H86" s="68">
        <f>H45+H84</f>
        <v>3018230</v>
      </c>
      <c r="I86" s="13"/>
      <c r="J86" s="17">
        <f>J45+J84</f>
        <v>3659394</v>
      </c>
    </row>
    <row r="87" spans="1:10" ht="16.399999999999999" customHeight="1" thickTop="1" x14ac:dyDescent="0.75">
      <c r="A87" s="76"/>
      <c r="D87" s="66"/>
      <c r="E87" s="13"/>
      <c r="F87" s="13"/>
      <c r="G87" s="13"/>
      <c r="H87" s="66"/>
      <c r="I87" s="13"/>
      <c r="J87" s="13"/>
    </row>
    <row r="88" spans="1:10" ht="16.399999999999999" customHeight="1" x14ac:dyDescent="0.75">
      <c r="A88" s="49" t="s">
        <v>84</v>
      </c>
      <c r="D88" s="66"/>
      <c r="E88" s="13"/>
      <c r="F88" s="13"/>
      <c r="G88" s="13"/>
      <c r="H88" s="66"/>
      <c r="I88" s="13"/>
      <c r="J88" s="13"/>
    </row>
    <row r="89" spans="1:10" ht="16.399999999999999" customHeight="1" x14ac:dyDescent="0.75">
      <c r="A89" s="49" t="s">
        <v>158</v>
      </c>
      <c r="D89" s="66">
        <v>3493155</v>
      </c>
      <c r="E89" s="13"/>
      <c r="F89" s="13">
        <v>4088634</v>
      </c>
      <c r="G89" s="13"/>
      <c r="H89" s="66">
        <v>3081604</v>
      </c>
      <c r="I89" s="13"/>
      <c r="J89" s="13">
        <v>3959409</v>
      </c>
    </row>
    <row r="90" spans="1:10" ht="16.399999999999999" customHeight="1" x14ac:dyDescent="0.75">
      <c r="A90" s="49" t="s">
        <v>159</v>
      </c>
      <c r="D90" s="69">
        <v>6464</v>
      </c>
      <c r="E90" s="13"/>
      <c r="F90" s="15">
        <v>8559</v>
      </c>
      <c r="G90" s="13"/>
      <c r="H90" s="69">
        <v>0</v>
      </c>
      <c r="I90" s="15"/>
      <c r="J90" s="15">
        <v>0</v>
      </c>
    </row>
    <row r="91" spans="1:10" ht="15" customHeight="1" x14ac:dyDescent="0.75">
      <c r="D91" s="66"/>
      <c r="E91" s="13"/>
      <c r="F91" s="13"/>
      <c r="G91" s="13"/>
      <c r="H91" s="66"/>
      <c r="I91" s="13"/>
      <c r="J91" s="13"/>
    </row>
    <row r="92" spans="1:10" ht="16.399999999999999" customHeight="1" x14ac:dyDescent="0.75">
      <c r="A92" s="49" t="s">
        <v>85</v>
      </c>
      <c r="D92" s="84"/>
      <c r="H92" s="84"/>
    </row>
    <row r="93" spans="1:10" ht="16.399999999999999" customHeight="1" x14ac:dyDescent="0.75">
      <c r="A93" s="49" t="s">
        <v>158</v>
      </c>
      <c r="D93" s="84">
        <v>3450437</v>
      </c>
      <c r="F93" s="80">
        <v>3780603</v>
      </c>
      <c r="H93" s="84">
        <v>3018230</v>
      </c>
      <c r="J93" s="80">
        <v>3659394</v>
      </c>
    </row>
    <row r="94" spans="1:10" ht="16.399999999999999" customHeight="1" x14ac:dyDescent="0.75">
      <c r="A94" s="49" t="s">
        <v>159</v>
      </c>
      <c r="D94" s="84">
        <v>6468</v>
      </c>
      <c r="F94" s="80">
        <v>8558</v>
      </c>
      <c r="H94" s="84">
        <v>0</v>
      </c>
      <c r="J94" s="80">
        <v>0</v>
      </c>
    </row>
    <row r="95" spans="1:10" ht="16.399999999999999" customHeight="1" x14ac:dyDescent="0.75">
      <c r="D95" s="66"/>
      <c r="E95" s="13"/>
      <c r="F95" s="13"/>
      <c r="G95" s="13"/>
      <c r="H95" s="66"/>
      <c r="I95" s="13"/>
      <c r="J95" s="13"/>
    </row>
    <row r="96" spans="1:10" ht="16.399999999999999" customHeight="1" x14ac:dyDescent="0.75">
      <c r="B96" s="108"/>
      <c r="D96" s="66"/>
      <c r="E96" s="13"/>
      <c r="F96" s="13"/>
      <c r="G96" s="13"/>
      <c r="H96" s="66"/>
      <c r="I96" s="13"/>
      <c r="J96" s="13"/>
    </row>
    <row r="97" spans="1:10" ht="16.399999999999999" customHeight="1" x14ac:dyDescent="0.75">
      <c r="A97" s="76" t="s">
        <v>225</v>
      </c>
      <c r="B97" s="108"/>
      <c r="D97" s="63"/>
      <c r="E97" s="10"/>
      <c r="F97" s="10"/>
      <c r="G97" s="10"/>
      <c r="H97" s="63"/>
      <c r="I97" s="10"/>
      <c r="J97" s="10"/>
    </row>
    <row r="98" spans="1:10" ht="15" customHeight="1" x14ac:dyDescent="0.75">
      <c r="A98" s="76"/>
      <c r="B98" s="108"/>
      <c r="D98" s="63"/>
      <c r="E98" s="10"/>
      <c r="F98" s="10"/>
      <c r="G98" s="10"/>
      <c r="H98" s="63"/>
      <c r="I98" s="10"/>
      <c r="J98" s="10"/>
    </row>
    <row r="99" spans="1:10" ht="16.399999999999999" customHeight="1" x14ac:dyDescent="0.75">
      <c r="A99" s="49" t="s">
        <v>160</v>
      </c>
      <c r="B99" s="107">
        <v>36</v>
      </c>
      <c r="D99" s="70">
        <v>4.13</v>
      </c>
      <c r="E99" s="18"/>
      <c r="F99" s="18">
        <v>4.83</v>
      </c>
      <c r="G99" s="18"/>
      <c r="H99" s="70">
        <v>3.64</v>
      </c>
      <c r="I99" s="18"/>
      <c r="J99" s="18">
        <v>4.68</v>
      </c>
    </row>
    <row r="100" spans="1:10" ht="16.399999999999999" customHeight="1" x14ac:dyDescent="0.75">
      <c r="D100" s="13"/>
      <c r="E100" s="13"/>
      <c r="F100" s="13"/>
      <c r="G100" s="13"/>
      <c r="H100" s="13"/>
      <c r="I100" s="13"/>
      <c r="J100" s="13"/>
    </row>
    <row r="101" spans="1:10" ht="16.399999999999999" customHeight="1" x14ac:dyDescent="0.75">
      <c r="D101" s="13"/>
      <c r="E101" s="13"/>
      <c r="F101" s="13"/>
      <c r="G101" s="13"/>
      <c r="H101" s="13"/>
      <c r="I101" s="13"/>
      <c r="J101" s="13"/>
    </row>
    <row r="102" spans="1:10" ht="16.399999999999999" customHeight="1" x14ac:dyDescent="0.75">
      <c r="D102" s="13"/>
      <c r="E102" s="13"/>
      <c r="F102" s="13"/>
      <c r="G102" s="13"/>
      <c r="H102" s="13"/>
      <c r="I102" s="13"/>
      <c r="J102" s="13"/>
    </row>
    <row r="103" spans="1:10" ht="16.399999999999999" customHeight="1" x14ac:dyDescent="0.75">
      <c r="D103" s="13"/>
      <c r="E103" s="13"/>
      <c r="F103" s="13"/>
      <c r="G103" s="13"/>
      <c r="H103" s="13"/>
      <c r="I103" s="13"/>
      <c r="J103" s="13"/>
    </row>
    <row r="104" spans="1:10" ht="16.399999999999999" customHeight="1" x14ac:dyDescent="0.75">
      <c r="D104" s="13"/>
      <c r="E104" s="13"/>
      <c r="F104" s="13"/>
      <c r="G104" s="13"/>
      <c r="H104" s="13"/>
      <c r="I104" s="13"/>
      <c r="J104" s="13"/>
    </row>
    <row r="105" spans="1:10" ht="16.399999999999999" customHeight="1" x14ac:dyDescent="0.75">
      <c r="D105" s="13"/>
      <c r="E105" s="13"/>
      <c r="F105" s="13"/>
      <c r="G105" s="13"/>
      <c r="H105" s="13"/>
      <c r="I105" s="13"/>
      <c r="J105" s="13"/>
    </row>
    <row r="106" spans="1:10" ht="12.75" customHeight="1" x14ac:dyDescent="0.75">
      <c r="D106" s="13"/>
      <c r="E106" s="13"/>
      <c r="F106" s="13"/>
      <c r="G106" s="13"/>
      <c r="H106" s="13"/>
      <c r="I106" s="13"/>
      <c r="J106" s="13"/>
    </row>
    <row r="107" spans="1:10" ht="6" customHeight="1" x14ac:dyDescent="0.75">
      <c r="D107" s="13"/>
      <c r="E107" s="13"/>
      <c r="F107" s="13"/>
      <c r="G107" s="13"/>
      <c r="H107" s="13"/>
      <c r="I107" s="13"/>
      <c r="J107" s="13"/>
    </row>
    <row r="108" spans="1:10" ht="16.399999999999999" customHeight="1" x14ac:dyDescent="0.75">
      <c r="A108" s="108" t="s">
        <v>78</v>
      </c>
      <c r="C108" s="76"/>
      <c r="D108" s="211" t="s">
        <v>78</v>
      </c>
      <c r="E108" s="211"/>
      <c r="F108" s="211"/>
      <c r="G108" s="211"/>
      <c r="H108" s="211"/>
      <c r="I108" s="211"/>
      <c r="J108" s="211"/>
    </row>
    <row r="109" spans="1:10" ht="16.399999999999999" customHeight="1" x14ac:dyDescent="0.75">
      <c r="A109" s="3" t="s">
        <v>104</v>
      </c>
      <c r="D109" s="212" t="s">
        <v>216</v>
      </c>
      <c r="E109" s="212"/>
      <c r="F109" s="212"/>
      <c r="G109" s="212"/>
      <c r="H109" s="212"/>
      <c r="I109" s="212"/>
      <c r="J109" s="212"/>
    </row>
    <row r="110" spans="1:10" ht="16.399999999999999" customHeight="1" x14ac:dyDescent="0.75">
      <c r="A110" s="107" t="s">
        <v>113</v>
      </c>
      <c r="D110" s="212" t="s">
        <v>217</v>
      </c>
      <c r="E110" s="212"/>
      <c r="F110" s="212"/>
      <c r="G110" s="212"/>
      <c r="H110" s="212"/>
      <c r="I110" s="212"/>
      <c r="J110" s="212"/>
    </row>
    <row r="111" spans="1:10" ht="18.75" customHeight="1" x14ac:dyDescent="0.75">
      <c r="C111" s="107"/>
      <c r="D111" s="111"/>
      <c r="E111" s="111"/>
      <c r="F111" s="111"/>
      <c r="G111" s="111"/>
      <c r="H111" s="111"/>
      <c r="I111" s="111"/>
      <c r="J111" s="111"/>
    </row>
    <row r="112" spans="1:10" ht="22.15" customHeight="1" x14ac:dyDescent="0.75">
      <c r="A112" s="139" t="str">
        <f>'Financial position 6-7'!A58</f>
        <v>The accompanying notes are an integral part of these interim financial statements.</v>
      </c>
      <c r="B112" s="139"/>
      <c r="C112" s="139"/>
      <c r="D112" s="139"/>
      <c r="E112" s="139"/>
      <c r="F112" s="139"/>
      <c r="G112" s="139"/>
      <c r="H112" s="139"/>
      <c r="I112" s="139"/>
      <c r="J112" s="139"/>
    </row>
  </sheetData>
  <mergeCells count="13">
    <mergeCell ref="A1:J1"/>
    <mergeCell ref="A2:J2"/>
    <mergeCell ref="A3:J3"/>
    <mergeCell ref="D6:F6"/>
    <mergeCell ref="H6:J6"/>
    <mergeCell ref="D109:J109"/>
    <mergeCell ref="D110:J110"/>
    <mergeCell ref="A57:J57"/>
    <mergeCell ref="A58:J58"/>
    <mergeCell ref="A59:J59"/>
    <mergeCell ref="D62:F62"/>
    <mergeCell ref="H62:J62"/>
    <mergeCell ref="D108:J108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E63 G63 I63 I7 G7 E7 D7 F7 H7 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7"/>
  <sheetViews>
    <sheetView zoomScaleNormal="100" zoomScaleSheetLayoutView="100" workbookViewId="0">
      <selection sqref="A1:V1"/>
    </sheetView>
  </sheetViews>
  <sheetFormatPr defaultColWidth="9.09765625" defaultRowHeight="16.5" customHeight="1" x14ac:dyDescent="0.75"/>
  <cols>
    <col min="1" max="1" width="35.09765625" style="49" customWidth="1"/>
    <col min="2" max="2" width="5.09765625" style="49" customWidth="1"/>
    <col min="3" max="3" width="0.8984375" style="49" customWidth="1"/>
    <col min="4" max="4" width="10.09765625" style="111" customWidth="1"/>
    <col min="5" max="5" width="0.8984375" style="80" customWidth="1"/>
    <col min="6" max="6" width="10.296875" style="80" customWidth="1"/>
    <col min="7" max="7" width="0.8984375" style="80" customWidth="1"/>
    <col min="8" max="8" width="10.69921875" style="80" customWidth="1"/>
    <col min="9" max="9" width="0.8984375" style="80" customWidth="1"/>
    <col min="10" max="10" width="24.8984375" style="80" customWidth="1"/>
    <col min="11" max="11" width="0.8984375" style="80" customWidth="1"/>
    <col min="12" max="12" width="24.69921875" style="80" customWidth="1"/>
    <col min="13" max="13" width="0.8984375" style="80" customWidth="1"/>
    <col min="14" max="14" width="17.69921875" style="80" customWidth="1"/>
    <col min="15" max="15" width="0.8984375" style="80" customWidth="1"/>
    <col min="16" max="16" width="10.69921875" style="80" customWidth="1"/>
    <col min="17" max="17" width="0.8984375" style="80" customWidth="1"/>
    <col min="18" max="18" width="16.296875" style="80" customWidth="1"/>
    <col min="19" max="19" width="0.8984375" style="80" customWidth="1"/>
    <col min="20" max="20" width="15.69921875" style="80" customWidth="1"/>
    <col min="21" max="21" width="0.8984375" style="80" customWidth="1"/>
    <col min="22" max="22" width="12.3984375" style="80" customWidth="1"/>
    <col min="23" max="23" width="0.8984375" style="80" customWidth="1"/>
    <col min="24" max="24" width="10.69921875" style="80" customWidth="1"/>
    <col min="25" max="25" width="0.8984375" style="80" customWidth="1"/>
    <col min="26" max="26" width="10.3984375" style="80" customWidth="1"/>
    <col min="27" max="16384" width="9.09765625" style="49"/>
  </cols>
  <sheetData>
    <row r="1" spans="1:26" ht="16.5" customHeight="1" x14ac:dyDescent="0.75">
      <c r="A1" s="209" t="s">
        <v>129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16"/>
      <c r="O1" s="209"/>
      <c r="P1" s="216"/>
      <c r="Q1" s="216"/>
      <c r="R1" s="216"/>
      <c r="S1" s="209"/>
      <c r="T1" s="216"/>
      <c r="U1" s="209"/>
      <c r="V1" s="216"/>
      <c r="W1" s="90"/>
      <c r="X1" s="90"/>
      <c r="Y1" s="90"/>
      <c r="Z1" s="90"/>
    </row>
    <row r="2" spans="1:26" ht="16.5" customHeight="1" x14ac:dyDescent="0.75">
      <c r="A2" s="209" t="s">
        <v>226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16"/>
      <c r="O2" s="209"/>
      <c r="P2" s="216"/>
      <c r="Q2" s="216"/>
      <c r="R2" s="216"/>
      <c r="S2" s="209"/>
      <c r="T2" s="216"/>
      <c r="U2" s="209"/>
      <c r="V2" s="216"/>
      <c r="W2" s="90"/>
      <c r="X2" s="90"/>
      <c r="Y2" s="90"/>
      <c r="Z2" s="90"/>
    </row>
    <row r="3" spans="1:26" ht="16.5" customHeight="1" x14ac:dyDescent="0.75">
      <c r="A3" s="217" t="str">
        <f>+'10-11 (6_M)'!A3:J3</f>
        <v>For the six-month period ended 30 June 2023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8"/>
      <c r="O3" s="217"/>
      <c r="P3" s="218"/>
      <c r="Q3" s="218"/>
      <c r="R3" s="218"/>
      <c r="S3" s="217"/>
      <c r="T3" s="218"/>
      <c r="U3" s="217"/>
      <c r="V3" s="218"/>
      <c r="W3" s="91"/>
      <c r="X3" s="91"/>
      <c r="Y3" s="91"/>
      <c r="Z3" s="91"/>
    </row>
    <row r="4" spans="1:26" ht="16.5" customHeight="1" x14ac:dyDescent="0.75">
      <c r="A4" s="92"/>
      <c r="B4" s="92"/>
      <c r="C4" s="92"/>
      <c r="D4" s="93"/>
      <c r="E4" s="92"/>
      <c r="F4" s="93"/>
      <c r="G4" s="92"/>
      <c r="H4" s="93"/>
      <c r="I4" s="92"/>
      <c r="J4" s="93"/>
      <c r="K4" s="92"/>
      <c r="L4" s="93"/>
      <c r="M4" s="92"/>
      <c r="N4" s="93"/>
      <c r="O4" s="92"/>
      <c r="P4" s="93"/>
      <c r="Q4" s="94"/>
      <c r="R4" s="93"/>
      <c r="S4" s="92"/>
      <c r="T4" s="93"/>
      <c r="U4" s="92"/>
      <c r="V4" s="93"/>
      <c r="W4" s="90"/>
      <c r="X4" s="90"/>
      <c r="Y4" s="90"/>
      <c r="Z4" s="90"/>
    </row>
    <row r="5" spans="1:26" ht="16.5" customHeight="1" x14ac:dyDescent="0.75">
      <c r="A5" s="50"/>
      <c r="B5" s="50"/>
      <c r="C5" s="50"/>
      <c r="D5" s="80"/>
    </row>
    <row r="6" spans="1:26" ht="16.5" customHeight="1" x14ac:dyDescent="0.75">
      <c r="A6" s="108"/>
      <c r="B6" s="108"/>
      <c r="C6" s="108"/>
      <c r="D6" s="219" t="s">
        <v>128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</row>
    <row r="7" spans="1:26" ht="16.5" customHeight="1" x14ac:dyDescent="0.75">
      <c r="A7" s="108"/>
      <c r="B7" s="108"/>
      <c r="C7" s="108"/>
      <c r="D7" s="220" t="s">
        <v>103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95"/>
      <c r="X7" s="95"/>
      <c r="Y7" s="95"/>
      <c r="Z7" s="95"/>
    </row>
    <row r="8" spans="1:26" s="108" customFormat="1" ht="16.5" customHeight="1" x14ac:dyDescent="0.75">
      <c r="D8" s="109"/>
      <c r="E8" s="109"/>
      <c r="F8" s="109"/>
      <c r="G8" s="109"/>
      <c r="H8" s="109"/>
      <c r="I8" s="109"/>
      <c r="J8" s="90"/>
      <c r="K8" s="90"/>
      <c r="L8" s="90"/>
      <c r="M8" s="90"/>
      <c r="N8" s="90"/>
      <c r="O8" s="90"/>
      <c r="P8" s="90"/>
      <c r="Q8" s="90"/>
      <c r="R8" s="214"/>
      <c r="S8" s="214"/>
      <c r="T8" s="109"/>
      <c r="U8" s="90"/>
      <c r="V8" s="90"/>
      <c r="W8" s="90"/>
      <c r="X8" s="109"/>
      <c r="Y8" s="109"/>
      <c r="Z8" s="109"/>
    </row>
    <row r="9" spans="1:26" s="108" customFormat="1" ht="16.5" customHeight="1" x14ac:dyDescent="0.75">
      <c r="D9" s="96"/>
      <c r="E9" s="109"/>
      <c r="F9" s="109"/>
      <c r="G9" s="109"/>
      <c r="H9" s="109"/>
      <c r="I9" s="109"/>
      <c r="J9" s="213" t="s">
        <v>88</v>
      </c>
      <c r="K9" s="213"/>
      <c r="L9" s="213"/>
      <c r="M9" s="213"/>
      <c r="N9" s="213"/>
      <c r="O9" s="213"/>
      <c r="P9" s="213"/>
      <c r="Q9" s="90"/>
      <c r="R9" s="214"/>
      <c r="S9" s="214"/>
      <c r="T9" s="109"/>
      <c r="U9" s="90"/>
      <c r="V9" s="90"/>
      <c r="W9" s="90"/>
      <c r="X9" s="109"/>
      <c r="Y9" s="109"/>
      <c r="Z9" s="109"/>
    </row>
    <row r="10" spans="1:26" s="108" customFormat="1" ht="16.5" customHeight="1" x14ac:dyDescent="0.75">
      <c r="D10" s="20"/>
      <c r="E10" s="20"/>
      <c r="F10" s="21"/>
      <c r="G10" s="20"/>
      <c r="H10" s="21"/>
      <c r="I10" s="21"/>
      <c r="J10" s="7" t="s">
        <v>71</v>
      </c>
      <c r="K10" s="20"/>
      <c r="L10" s="7" t="s">
        <v>71</v>
      </c>
      <c r="M10" s="20"/>
      <c r="N10" s="109"/>
      <c r="O10" s="7"/>
      <c r="P10" s="109"/>
      <c r="Q10" s="12"/>
      <c r="R10" s="20"/>
      <c r="S10" s="20"/>
      <c r="T10" s="21"/>
      <c r="U10" s="23"/>
      <c r="V10" s="109"/>
      <c r="W10" s="23"/>
      <c r="X10" s="21"/>
      <c r="Y10" s="20"/>
      <c r="Z10" s="20"/>
    </row>
    <row r="11" spans="1:26" s="108" customFormat="1" ht="16.5" customHeight="1" x14ac:dyDescent="0.75">
      <c r="D11" s="20"/>
      <c r="E11" s="20"/>
      <c r="F11" s="21"/>
      <c r="G11" s="20"/>
      <c r="H11" s="21"/>
      <c r="I11" s="21"/>
      <c r="J11" s="12" t="s">
        <v>112</v>
      </c>
      <c r="K11" s="20"/>
      <c r="L11" s="12" t="s">
        <v>112</v>
      </c>
      <c r="M11" s="20"/>
      <c r="N11" s="12" t="s">
        <v>65</v>
      </c>
      <c r="O11" s="7"/>
      <c r="P11" s="12" t="s">
        <v>66</v>
      </c>
      <c r="Q11" s="12"/>
      <c r="R11" s="20"/>
      <c r="S11" s="20"/>
      <c r="T11" s="21"/>
      <c r="U11" s="23"/>
      <c r="V11" s="109"/>
      <c r="W11" s="23"/>
      <c r="X11" s="21"/>
      <c r="Y11" s="20"/>
      <c r="Z11" s="20"/>
    </row>
    <row r="12" spans="1:26" s="108" customFormat="1" ht="16.5" customHeight="1" x14ac:dyDescent="0.75">
      <c r="D12" s="7" t="s">
        <v>12</v>
      </c>
      <c r="E12" s="7"/>
      <c r="F12" s="7"/>
      <c r="G12" s="7"/>
      <c r="H12" s="7"/>
      <c r="I12" s="7"/>
      <c r="J12" s="12" t="s">
        <v>123</v>
      </c>
      <c r="K12" s="7"/>
      <c r="L12" s="7" t="s">
        <v>271</v>
      </c>
      <c r="M12" s="7"/>
      <c r="N12" s="12" t="s">
        <v>58</v>
      </c>
      <c r="O12" s="7"/>
      <c r="P12" s="12" t="s">
        <v>117</v>
      </c>
      <c r="Q12" s="12"/>
      <c r="R12" s="12" t="s">
        <v>19</v>
      </c>
      <c r="S12" s="7"/>
      <c r="T12" s="7"/>
      <c r="U12" s="7"/>
      <c r="V12" s="7" t="s">
        <v>35</v>
      </c>
      <c r="W12" s="12"/>
      <c r="X12" s="7"/>
      <c r="Y12" s="7"/>
      <c r="Z12" s="7"/>
    </row>
    <row r="13" spans="1:26" s="108" customFormat="1" ht="16.5" customHeight="1" x14ac:dyDescent="0.75">
      <c r="A13" s="97"/>
      <c r="B13" s="97"/>
      <c r="C13" s="97"/>
      <c r="D13" s="12" t="s">
        <v>105</v>
      </c>
      <c r="E13" s="12"/>
      <c r="F13" s="7" t="s">
        <v>53</v>
      </c>
      <c r="G13" s="12"/>
      <c r="H13" s="86" t="s">
        <v>71</v>
      </c>
      <c r="I13" s="7"/>
      <c r="J13" s="12" t="s">
        <v>274</v>
      </c>
      <c r="K13" s="12"/>
      <c r="L13" s="12" t="s">
        <v>272</v>
      </c>
      <c r="M13" s="12"/>
      <c r="N13" s="12" t="s">
        <v>106</v>
      </c>
      <c r="O13" s="7"/>
      <c r="P13" s="12" t="s">
        <v>114</v>
      </c>
      <c r="Q13" s="12"/>
      <c r="R13" s="12" t="s">
        <v>218</v>
      </c>
      <c r="S13" s="7"/>
      <c r="T13" s="7"/>
      <c r="U13" s="7"/>
      <c r="V13" s="7" t="s">
        <v>132</v>
      </c>
      <c r="W13" s="7"/>
      <c r="X13" s="7" t="s">
        <v>39</v>
      </c>
      <c r="Y13" s="7"/>
      <c r="Z13" s="7"/>
    </row>
    <row r="14" spans="1:26" s="108" customFormat="1" ht="16.5" customHeight="1" x14ac:dyDescent="0.75">
      <c r="A14" s="97"/>
      <c r="B14" s="97"/>
      <c r="C14" s="97"/>
      <c r="D14" s="7" t="s">
        <v>67</v>
      </c>
      <c r="E14" s="12"/>
      <c r="F14" s="7" t="s">
        <v>54</v>
      </c>
      <c r="G14" s="12"/>
      <c r="H14" s="86" t="s">
        <v>257</v>
      </c>
      <c r="I14" s="7"/>
      <c r="J14" s="89" t="s">
        <v>273</v>
      </c>
      <c r="K14" s="12"/>
      <c r="L14" s="89" t="s">
        <v>273</v>
      </c>
      <c r="M14" s="12"/>
      <c r="N14" s="7" t="s">
        <v>107</v>
      </c>
      <c r="O14" s="7"/>
      <c r="P14" s="12" t="s">
        <v>115</v>
      </c>
      <c r="Q14" s="12"/>
      <c r="R14" s="7" t="s">
        <v>15</v>
      </c>
      <c r="S14" s="7"/>
      <c r="T14" s="7" t="s">
        <v>10</v>
      </c>
      <c r="U14" s="7"/>
      <c r="V14" s="12" t="s">
        <v>133</v>
      </c>
      <c r="W14" s="7"/>
      <c r="X14" s="7" t="s">
        <v>40</v>
      </c>
      <c r="Y14" s="7"/>
      <c r="Z14" s="7" t="s">
        <v>14</v>
      </c>
    </row>
    <row r="15" spans="1:26" s="108" customFormat="1" ht="16.5" customHeight="1" x14ac:dyDescent="0.75">
      <c r="A15" s="97"/>
      <c r="B15" s="157" t="s">
        <v>1</v>
      </c>
      <c r="C15" s="97"/>
      <c r="D15" s="19" t="s">
        <v>13</v>
      </c>
      <c r="E15" s="12"/>
      <c r="F15" s="19" t="s">
        <v>13</v>
      </c>
      <c r="G15" s="12"/>
      <c r="H15" s="147" t="s">
        <v>258</v>
      </c>
      <c r="I15" s="7"/>
      <c r="J15" s="19" t="s">
        <v>124</v>
      </c>
      <c r="K15" s="12"/>
      <c r="L15" s="19" t="s">
        <v>124</v>
      </c>
      <c r="M15" s="12"/>
      <c r="N15" s="19" t="s">
        <v>97</v>
      </c>
      <c r="O15" s="7"/>
      <c r="P15" s="19" t="s">
        <v>116</v>
      </c>
      <c r="Q15" s="12"/>
      <c r="R15" s="19" t="s">
        <v>16</v>
      </c>
      <c r="S15" s="7"/>
      <c r="T15" s="19" t="s">
        <v>41</v>
      </c>
      <c r="U15" s="7"/>
      <c r="V15" s="19" t="s">
        <v>134</v>
      </c>
      <c r="W15" s="7"/>
      <c r="X15" s="19" t="s">
        <v>42</v>
      </c>
      <c r="Y15" s="7"/>
      <c r="Z15" s="19" t="s">
        <v>77</v>
      </c>
    </row>
    <row r="16" spans="1:26" ht="16.5" customHeight="1" x14ac:dyDescent="0.75">
      <c r="A16" s="98"/>
      <c r="B16" s="97"/>
      <c r="C16" s="98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25"/>
      <c r="P16" s="13"/>
      <c r="Q16" s="13"/>
      <c r="R16" s="25"/>
      <c r="S16" s="13"/>
      <c r="T16" s="25"/>
      <c r="U16" s="13"/>
      <c r="V16" s="25"/>
      <c r="W16" s="13"/>
      <c r="X16" s="25"/>
      <c r="Y16" s="13"/>
      <c r="Z16" s="25"/>
    </row>
    <row r="17" spans="1:26" ht="16.5" customHeight="1" x14ac:dyDescent="0.75">
      <c r="A17" s="98" t="s">
        <v>140</v>
      </c>
      <c r="B17" s="97"/>
      <c r="C17" s="98"/>
      <c r="D17" s="10">
        <v>8467511</v>
      </c>
      <c r="E17" s="10"/>
      <c r="F17" s="10">
        <v>9356233</v>
      </c>
      <c r="G17" s="10"/>
      <c r="H17" s="10" t="s">
        <v>259</v>
      </c>
      <c r="I17" s="10"/>
      <c r="J17" s="10">
        <v>-16381</v>
      </c>
      <c r="K17" s="10"/>
      <c r="L17" s="10">
        <v>-139386</v>
      </c>
      <c r="M17" s="10"/>
      <c r="N17" s="10">
        <v>28557</v>
      </c>
      <c r="O17" s="10"/>
      <c r="P17" s="10">
        <v>-158337</v>
      </c>
      <c r="Q17" s="10"/>
      <c r="R17" s="10">
        <v>852337</v>
      </c>
      <c r="S17" s="10"/>
      <c r="T17" s="10">
        <v>32655567</v>
      </c>
      <c r="U17" s="30"/>
      <c r="V17" s="24">
        <f>SUM(D17:T17)</f>
        <v>51046101</v>
      </c>
      <c r="W17" s="13"/>
      <c r="X17" s="10">
        <v>116054</v>
      </c>
      <c r="Y17" s="13"/>
      <c r="Z17" s="13">
        <f>SUM(X17:Y17,V17)</f>
        <v>51162155</v>
      </c>
    </row>
    <row r="18" spans="1:26" ht="16.5" customHeight="1" x14ac:dyDescent="0.75">
      <c r="A18" s="88" t="s">
        <v>228</v>
      </c>
      <c r="B18" s="158">
        <v>32</v>
      </c>
      <c r="C18" s="98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0</v>
      </c>
      <c r="S18" s="10"/>
      <c r="T18" s="10">
        <v>-1861175</v>
      </c>
      <c r="U18" s="30"/>
      <c r="V18" s="24">
        <f>SUM(D18:T18)</f>
        <v>-1861175</v>
      </c>
      <c r="W18" s="13"/>
      <c r="X18" s="10">
        <v>0</v>
      </c>
      <c r="Y18" s="13"/>
      <c r="Z18" s="13">
        <f>SUM(V18:X18)</f>
        <v>-1861175</v>
      </c>
    </row>
    <row r="19" spans="1:26" ht="16.5" customHeight="1" x14ac:dyDescent="0.75">
      <c r="A19" s="88" t="s">
        <v>82</v>
      </c>
      <c r="B19" s="158">
        <v>33</v>
      </c>
      <c r="C19" s="88"/>
      <c r="D19" s="13">
        <v>0</v>
      </c>
      <c r="E19" s="13"/>
      <c r="F19" s="13">
        <v>0</v>
      </c>
      <c r="G19" s="13"/>
      <c r="H19" s="13">
        <v>0</v>
      </c>
      <c r="I19" s="13"/>
      <c r="J19" s="13">
        <v>-376849</v>
      </c>
      <c r="K19" s="13"/>
      <c r="L19" s="13">
        <v>-8197</v>
      </c>
      <c r="M19" s="13"/>
      <c r="N19" s="13">
        <v>77015</v>
      </c>
      <c r="O19" s="13"/>
      <c r="P19" s="13">
        <v>0</v>
      </c>
      <c r="Q19" s="13"/>
      <c r="R19" s="13">
        <v>0</v>
      </c>
      <c r="S19" s="13"/>
      <c r="T19" s="24">
        <v>4088634</v>
      </c>
      <c r="U19" s="13"/>
      <c r="V19" s="24">
        <f>SUM(D19:T19)</f>
        <v>3780603</v>
      </c>
      <c r="W19" s="13"/>
      <c r="X19" s="13">
        <v>8558</v>
      </c>
      <c r="Y19" s="13"/>
      <c r="Z19" s="13">
        <f>SUM(V19:X19)</f>
        <v>3789161</v>
      </c>
    </row>
    <row r="20" spans="1:26" ht="16.5" customHeight="1" x14ac:dyDescent="0.75">
      <c r="A20" s="88" t="s">
        <v>135</v>
      </c>
      <c r="B20" s="158">
        <v>33</v>
      </c>
      <c r="C20" s="88"/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-64378</v>
      </c>
      <c r="M20" s="13"/>
      <c r="N20" s="13">
        <v>12854</v>
      </c>
      <c r="O20" s="13"/>
      <c r="P20" s="13">
        <v>0</v>
      </c>
      <c r="Q20" s="13"/>
      <c r="R20" s="13">
        <v>0</v>
      </c>
      <c r="S20" s="13"/>
      <c r="T20" s="24">
        <v>51524</v>
      </c>
      <c r="U20" s="13"/>
      <c r="V20" s="24">
        <f>SUM(D20:T20)</f>
        <v>0</v>
      </c>
      <c r="W20" s="15"/>
      <c r="X20" s="15">
        <v>0</v>
      </c>
      <c r="Y20" s="15"/>
      <c r="Z20" s="15">
        <f>SUM(V20:X20)</f>
        <v>0</v>
      </c>
    </row>
    <row r="21" spans="1:26" ht="16.5" customHeight="1" x14ac:dyDescent="0.75">
      <c r="A21" s="88" t="s">
        <v>131</v>
      </c>
      <c r="B21" s="88"/>
      <c r="C21" s="88"/>
      <c r="D21" s="16">
        <v>0</v>
      </c>
      <c r="E21" s="13"/>
      <c r="F21" s="16">
        <v>0</v>
      </c>
      <c r="G21" s="13"/>
      <c r="H21" s="16">
        <v>0</v>
      </c>
      <c r="I21" s="13"/>
      <c r="J21" s="16">
        <v>0</v>
      </c>
      <c r="K21" s="15"/>
      <c r="L21" s="16">
        <v>0</v>
      </c>
      <c r="M21" s="15"/>
      <c r="N21" s="16">
        <v>0</v>
      </c>
      <c r="O21" s="13"/>
      <c r="P21" s="16">
        <v>0</v>
      </c>
      <c r="Q21" s="15"/>
      <c r="R21" s="16">
        <v>0</v>
      </c>
      <c r="S21" s="13"/>
      <c r="T21" s="14">
        <v>0</v>
      </c>
      <c r="U21" s="13"/>
      <c r="V21" s="14">
        <f>SUM(D21:T21)</f>
        <v>0</v>
      </c>
      <c r="W21" s="13"/>
      <c r="X21" s="16">
        <v>-27263</v>
      </c>
      <c r="Y21" s="13"/>
      <c r="Z21" s="14">
        <f>SUM(V21:X21)</f>
        <v>-27263</v>
      </c>
    </row>
    <row r="22" spans="1:26" ht="16.5" customHeight="1" x14ac:dyDescent="0.75">
      <c r="A22" s="88"/>
      <c r="B22" s="88"/>
      <c r="C22" s="88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6.5" customHeight="1" thickBot="1" x14ac:dyDescent="0.8">
      <c r="A23" s="98" t="s">
        <v>227</v>
      </c>
      <c r="B23" s="98"/>
      <c r="C23" s="98"/>
      <c r="D23" s="17">
        <f>SUM(D17:D21)</f>
        <v>8467511</v>
      </c>
      <c r="E23" s="13"/>
      <c r="F23" s="17">
        <f>SUM(F17:F21)</f>
        <v>9356233</v>
      </c>
      <c r="G23" s="13"/>
      <c r="H23" s="17">
        <f>SUM(H17:H21)</f>
        <v>0</v>
      </c>
      <c r="I23" s="13"/>
      <c r="J23" s="17">
        <f>SUM(J17:J21)</f>
        <v>-393230</v>
      </c>
      <c r="K23" s="13"/>
      <c r="L23" s="17">
        <f>SUM(L17:L21)</f>
        <v>-211961</v>
      </c>
      <c r="M23" s="13"/>
      <c r="N23" s="17">
        <f>SUM(N17:N21)</f>
        <v>118426</v>
      </c>
      <c r="O23" s="25"/>
      <c r="P23" s="17">
        <f>SUM(P17:P21)</f>
        <v>-158337</v>
      </c>
      <c r="Q23" s="13"/>
      <c r="R23" s="17">
        <f>SUM(R17:R21)</f>
        <v>852337</v>
      </c>
      <c r="S23" s="13"/>
      <c r="T23" s="17">
        <f>SUM(T17:T21)</f>
        <v>34934550</v>
      </c>
      <c r="U23" s="13"/>
      <c r="V23" s="17">
        <f>SUM(V17:V21)</f>
        <v>52965529</v>
      </c>
      <c r="W23" s="13"/>
      <c r="X23" s="17">
        <f>SUM(X17:X21)</f>
        <v>97349</v>
      </c>
      <c r="Y23" s="13"/>
      <c r="Z23" s="17">
        <f>SUM(Z17:Z21)</f>
        <v>53062878</v>
      </c>
    </row>
    <row r="24" spans="1:26" ht="16.5" customHeight="1" thickTop="1" x14ac:dyDescent="0.75">
      <c r="A24" s="98"/>
      <c r="B24" s="9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pans="1:26" ht="16.5" customHeight="1" x14ac:dyDescent="0.75">
      <c r="A25" s="98"/>
      <c r="B25" s="9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</row>
    <row r="26" spans="1:26" ht="16.5" customHeight="1" x14ac:dyDescent="0.75">
      <c r="A26" s="98" t="s">
        <v>252</v>
      </c>
      <c r="B26" s="97"/>
      <c r="C26" s="98"/>
      <c r="D26" s="63">
        <v>8467511</v>
      </c>
      <c r="E26" s="10"/>
      <c r="F26" s="63">
        <v>9356233</v>
      </c>
      <c r="G26" s="10"/>
      <c r="H26" s="63">
        <v>3184565</v>
      </c>
      <c r="I26" s="10"/>
      <c r="J26" s="63">
        <v>-171355</v>
      </c>
      <c r="K26" s="10"/>
      <c r="L26" s="63">
        <v>-299407</v>
      </c>
      <c r="M26" s="10"/>
      <c r="N26" s="63">
        <v>-545462</v>
      </c>
      <c r="O26" s="10"/>
      <c r="P26" s="63">
        <v>-158337</v>
      </c>
      <c r="Q26" s="10"/>
      <c r="R26" s="63">
        <v>852337</v>
      </c>
      <c r="S26" s="10"/>
      <c r="T26" s="63">
        <v>37137439</v>
      </c>
      <c r="U26" s="30"/>
      <c r="V26" s="72">
        <f>SUM(D26:T26)</f>
        <v>57823524</v>
      </c>
      <c r="W26" s="13"/>
      <c r="X26" s="63">
        <v>287922</v>
      </c>
      <c r="Y26" s="13"/>
      <c r="Z26" s="66">
        <f>SUM(X26:Y26,V26)</f>
        <v>58111446</v>
      </c>
    </row>
    <row r="27" spans="1:26" ht="16.5" customHeight="1" x14ac:dyDescent="0.75">
      <c r="A27" s="88" t="s">
        <v>228</v>
      </c>
      <c r="B27" s="158">
        <v>32</v>
      </c>
      <c r="C27" s="98"/>
      <c r="D27" s="63">
        <v>0</v>
      </c>
      <c r="E27" s="10"/>
      <c r="F27" s="63">
        <v>0</v>
      </c>
      <c r="G27" s="10"/>
      <c r="H27" s="63">
        <v>0</v>
      </c>
      <c r="I27" s="10"/>
      <c r="J27" s="63">
        <v>0</v>
      </c>
      <c r="K27" s="10"/>
      <c r="L27" s="63">
        <v>0</v>
      </c>
      <c r="M27" s="10"/>
      <c r="N27" s="63">
        <v>0</v>
      </c>
      <c r="O27" s="10"/>
      <c r="P27" s="63">
        <v>0</v>
      </c>
      <c r="Q27" s="10"/>
      <c r="R27" s="63">
        <v>0</v>
      </c>
      <c r="S27" s="10"/>
      <c r="T27" s="63">
        <v>-1270072</v>
      </c>
      <c r="U27" s="30"/>
      <c r="V27" s="72">
        <f>SUM(D27:T27)</f>
        <v>-1270072</v>
      </c>
      <c r="W27" s="13"/>
      <c r="X27" s="63">
        <v>0</v>
      </c>
      <c r="Y27" s="13"/>
      <c r="Z27" s="66">
        <f>SUM(V27:X27)</f>
        <v>-1270072</v>
      </c>
    </row>
    <row r="28" spans="1:26" ht="16.5" customHeight="1" x14ac:dyDescent="0.75">
      <c r="A28" s="88" t="s">
        <v>82</v>
      </c>
      <c r="B28" s="158">
        <v>33</v>
      </c>
      <c r="C28" s="88"/>
      <c r="D28" s="66">
        <v>0</v>
      </c>
      <c r="E28" s="13"/>
      <c r="F28" s="66">
        <v>0</v>
      </c>
      <c r="G28" s="13"/>
      <c r="H28" s="66">
        <v>0</v>
      </c>
      <c r="I28" s="13"/>
      <c r="J28" s="66">
        <v>-97309</v>
      </c>
      <c r="K28" s="13"/>
      <c r="L28" s="66">
        <v>43845</v>
      </c>
      <c r="M28" s="13"/>
      <c r="N28" s="66">
        <v>10746</v>
      </c>
      <c r="O28" s="13"/>
      <c r="P28" s="66">
        <v>0</v>
      </c>
      <c r="Q28" s="13"/>
      <c r="R28" s="66">
        <v>0</v>
      </c>
      <c r="S28" s="13"/>
      <c r="T28" s="72">
        <v>3493155</v>
      </c>
      <c r="U28" s="13"/>
      <c r="V28" s="72">
        <f>SUM(D28:T28)</f>
        <v>3450437</v>
      </c>
      <c r="W28" s="13"/>
      <c r="X28" s="66">
        <v>6468</v>
      </c>
      <c r="Y28" s="13"/>
      <c r="Z28" s="66">
        <f>SUM(V28:X28)</f>
        <v>3456905</v>
      </c>
    </row>
    <row r="29" spans="1:26" ht="16.5" customHeight="1" x14ac:dyDescent="0.75">
      <c r="A29" s="88" t="s">
        <v>135</v>
      </c>
      <c r="B29" s="158">
        <v>33</v>
      </c>
      <c r="C29" s="88"/>
      <c r="D29" s="66">
        <v>0</v>
      </c>
      <c r="E29" s="13"/>
      <c r="F29" s="66">
        <v>0</v>
      </c>
      <c r="G29" s="13"/>
      <c r="H29" s="66">
        <v>-9463</v>
      </c>
      <c r="I29" s="13"/>
      <c r="J29" s="66">
        <v>0</v>
      </c>
      <c r="K29" s="13"/>
      <c r="L29" s="66">
        <v>-80148</v>
      </c>
      <c r="M29" s="13"/>
      <c r="N29" s="66">
        <v>17796</v>
      </c>
      <c r="O29" s="13"/>
      <c r="P29" s="66">
        <v>0</v>
      </c>
      <c r="Q29" s="13"/>
      <c r="R29" s="66">
        <v>0</v>
      </c>
      <c r="S29" s="13"/>
      <c r="T29" s="72">
        <v>71815</v>
      </c>
      <c r="U29" s="13"/>
      <c r="V29" s="72">
        <f>SUM(D29:T29)</f>
        <v>0</v>
      </c>
      <c r="W29" s="15"/>
      <c r="X29" s="69">
        <v>0</v>
      </c>
      <c r="Y29" s="15"/>
      <c r="Z29" s="69">
        <f>SUM(V29:X29)</f>
        <v>0</v>
      </c>
    </row>
    <row r="30" spans="1:26" ht="16.5" customHeight="1" x14ac:dyDescent="0.75">
      <c r="A30" s="88" t="s">
        <v>131</v>
      </c>
      <c r="B30" s="88"/>
      <c r="C30" s="88"/>
      <c r="D30" s="71">
        <v>0</v>
      </c>
      <c r="E30" s="13"/>
      <c r="F30" s="71">
        <v>0</v>
      </c>
      <c r="G30" s="13"/>
      <c r="H30" s="71">
        <v>0</v>
      </c>
      <c r="I30" s="13"/>
      <c r="J30" s="71">
        <v>0</v>
      </c>
      <c r="K30" s="15"/>
      <c r="L30" s="71">
        <v>0</v>
      </c>
      <c r="M30" s="15"/>
      <c r="N30" s="71">
        <v>0</v>
      </c>
      <c r="O30" s="13"/>
      <c r="P30" s="71">
        <v>0</v>
      </c>
      <c r="Q30" s="15"/>
      <c r="R30" s="71">
        <v>0</v>
      </c>
      <c r="S30" s="13"/>
      <c r="T30" s="67">
        <v>0</v>
      </c>
      <c r="U30" s="13"/>
      <c r="V30" s="67">
        <f>SUM(D30:T30)</f>
        <v>0</v>
      </c>
      <c r="W30" s="13"/>
      <c r="X30" s="71">
        <v>-93</v>
      </c>
      <c r="Y30" s="13"/>
      <c r="Z30" s="67">
        <f>SUM(V30:X30)</f>
        <v>-93</v>
      </c>
    </row>
    <row r="31" spans="1:26" ht="16.5" customHeight="1" x14ac:dyDescent="0.75">
      <c r="A31" s="88"/>
      <c r="B31" s="88"/>
      <c r="C31" s="88"/>
      <c r="D31" s="66"/>
      <c r="E31" s="13"/>
      <c r="F31" s="66"/>
      <c r="G31" s="13"/>
      <c r="H31" s="66"/>
      <c r="I31" s="13"/>
      <c r="J31" s="66"/>
      <c r="K31" s="13"/>
      <c r="L31" s="66"/>
      <c r="M31" s="13"/>
      <c r="N31" s="66"/>
      <c r="O31" s="13"/>
      <c r="P31" s="66"/>
      <c r="Q31" s="13"/>
      <c r="R31" s="66"/>
      <c r="S31" s="13"/>
      <c r="T31" s="66"/>
      <c r="U31" s="13"/>
      <c r="V31" s="66"/>
      <c r="W31" s="13"/>
      <c r="X31" s="66"/>
      <c r="Y31" s="13"/>
      <c r="Z31" s="66"/>
    </row>
    <row r="32" spans="1:26" ht="16.5" customHeight="1" thickBot="1" x14ac:dyDescent="0.8">
      <c r="A32" s="98" t="s">
        <v>253</v>
      </c>
      <c r="B32" s="98"/>
      <c r="C32" s="98"/>
      <c r="D32" s="68">
        <f>SUM(D26:D30)</f>
        <v>8467511</v>
      </c>
      <c r="E32" s="13"/>
      <c r="F32" s="68">
        <f>SUM(F26:F30)</f>
        <v>9356233</v>
      </c>
      <c r="G32" s="13"/>
      <c r="H32" s="68">
        <f>SUM(H26:H30)</f>
        <v>3175102</v>
      </c>
      <c r="I32" s="13"/>
      <c r="J32" s="68">
        <f>SUM(J26:J30)</f>
        <v>-268664</v>
      </c>
      <c r="K32" s="13"/>
      <c r="L32" s="68">
        <f>SUM(L26:L30)</f>
        <v>-335710</v>
      </c>
      <c r="M32" s="13"/>
      <c r="N32" s="68">
        <f>SUM(N26:N30)</f>
        <v>-516920</v>
      </c>
      <c r="O32" s="25"/>
      <c r="P32" s="68">
        <f>SUM(P26:P30)</f>
        <v>-158337</v>
      </c>
      <c r="Q32" s="13"/>
      <c r="R32" s="68">
        <f>SUM(R26:R30)</f>
        <v>852337</v>
      </c>
      <c r="S32" s="13"/>
      <c r="T32" s="68">
        <f>SUM(T26:T30)</f>
        <v>39432337</v>
      </c>
      <c r="U32" s="13"/>
      <c r="V32" s="68">
        <f>SUM(V26:V30)</f>
        <v>60003889</v>
      </c>
      <c r="W32" s="13"/>
      <c r="X32" s="68">
        <f>SUM(X26:X30)</f>
        <v>294297</v>
      </c>
      <c r="Y32" s="13"/>
      <c r="Z32" s="68">
        <f>SUM(Z26:Z30)</f>
        <v>60298186</v>
      </c>
    </row>
    <row r="33" spans="1:26" ht="16.5" customHeight="1" thickTop="1" x14ac:dyDescent="0.75">
      <c r="A33" s="98"/>
      <c r="B33" s="98"/>
      <c r="C33" s="98"/>
      <c r="D33" s="99"/>
      <c r="E33" s="99"/>
      <c r="F33" s="99"/>
      <c r="G33" s="99"/>
      <c r="H33" s="99"/>
      <c r="I33" s="99"/>
      <c r="J33" s="45"/>
      <c r="K33" s="45"/>
      <c r="L33" s="45"/>
      <c r="M33" s="45"/>
      <c r="N33" s="45"/>
      <c r="O33" s="100"/>
      <c r="P33" s="45"/>
      <c r="Q33" s="45"/>
      <c r="R33" s="100"/>
      <c r="S33" s="101"/>
      <c r="T33" s="100"/>
      <c r="U33" s="42"/>
      <c r="V33" s="100"/>
      <c r="W33" s="42"/>
      <c r="X33" s="100"/>
      <c r="Y33" s="42"/>
      <c r="Z33" s="100"/>
    </row>
    <row r="46" spans="1:26" ht="18" customHeight="1" x14ac:dyDescent="0.75"/>
    <row r="47" spans="1:26" ht="22.4" customHeight="1" x14ac:dyDescent="0.75">
      <c r="A47" s="208" t="s">
        <v>220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</sheetData>
  <mergeCells count="9">
    <mergeCell ref="J9:P9"/>
    <mergeCell ref="R9:S9"/>
    <mergeCell ref="A47:Z47"/>
    <mergeCell ref="A1:V1"/>
    <mergeCell ref="A2:V2"/>
    <mergeCell ref="A3:V3"/>
    <mergeCell ref="D6:Z6"/>
    <mergeCell ref="D7:V7"/>
    <mergeCell ref="R8:S8"/>
  </mergeCells>
  <pageMargins left="0.25" right="0.25" top="0.5" bottom="0.6" header="0.49" footer="0.4"/>
  <pageSetup paperSize="9" scale="70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0"/>
  <sheetViews>
    <sheetView zoomScaleNormal="100" zoomScaleSheetLayoutView="100" workbookViewId="0">
      <selection sqref="A1:T1"/>
    </sheetView>
  </sheetViews>
  <sheetFormatPr defaultColWidth="9.09765625" defaultRowHeight="16.5" customHeight="1" x14ac:dyDescent="0.75"/>
  <cols>
    <col min="1" max="1" width="35" style="49" customWidth="1"/>
    <col min="2" max="2" width="5.296875" style="49" customWidth="1"/>
    <col min="3" max="3" width="0.69921875" style="49" customWidth="1"/>
    <col min="4" max="4" width="10.09765625" style="111" customWidth="1"/>
    <col min="5" max="5" width="0.69921875" style="80" customWidth="1"/>
    <col min="6" max="6" width="10.09765625" style="80" customWidth="1"/>
    <col min="7" max="7" width="0.69921875" style="80" customWidth="1"/>
    <col min="8" max="8" width="10.296875" style="80" customWidth="1"/>
    <col min="9" max="9" width="0.69921875" style="80" customWidth="1"/>
    <col min="10" max="10" width="24.69921875" style="80" customWidth="1"/>
    <col min="11" max="11" width="0.69921875" style="80" customWidth="1"/>
    <col min="12" max="12" width="24.69921875" style="80" customWidth="1"/>
    <col min="13" max="13" width="0.69921875" style="80" customWidth="1"/>
    <col min="14" max="14" width="17.69921875" style="80" customWidth="1"/>
    <col min="15" max="15" width="0.69921875" style="80" customWidth="1"/>
    <col min="16" max="16" width="16.59765625" style="80" customWidth="1"/>
    <col min="17" max="17" width="0.69921875" style="80" customWidth="1"/>
    <col min="18" max="18" width="15.296875" style="80" customWidth="1"/>
    <col min="19" max="19" width="0.69921875" style="80" customWidth="1"/>
    <col min="20" max="20" width="11" style="80" customWidth="1"/>
    <col min="21" max="16384" width="9.09765625" style="49"/>
  </cols>
  <sheetData>
    <row r="1" spans="1:20" ht="16.5" customHeight="1" x14ac:dyDescent="0.75">
      <c r="A1" s="209" t="str">
        <f>'SHAREHOLDERS Conso 12'!A1:V1</f>
        <v xml:space="preserve">Kiatnakin Phatra Bank Public Company Limited and Subsidiaries 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</row>
    <row r="2" spans="1:20" ht="16.5" customHeight="1" x14ac:dyDescent="0.75">
      <c r="A2" s="209" t="s">
        <v>229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16"/>
      <c r="O2" s="209"/>
      <c r="P2" s="216"/>
      <c r="Q2" s="209"/>
      <c r="R2" s="216"/>
      <c r="S2" s="209"/>
      <c r="T2" s="216"/>
    </row>
    <row r="3" spans="1:20" ht="16.5" customHeight="1" x14ac:dyDescent="0.75">
      <c r="A3" s="217" t="str">
        <f>'SHAREHOLDERS Conso 12'!A3:V3</f>
        <v>For the six-month period ended 30 June 2023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</row>
    <row r="4" spans="1:20" ht="16.5" customHeight="1" x14ac:dyDescent="0.75">
      <c r="A4" s="50"/>
      <c r="B4" s="50"/>
      <c r="C4" s="50"/>
      <c r="D4" s="102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6.5" customHeight="1" x14ac:dyDescent="0.75">
      <c r="A5" s="50"/>
      <c r="B5" s="50"/>
      <c r="C5" s="50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0" s="108" customFormat="1" ht="16.5" customHeight="1" x14ac:dyDescent="0.75">
      <c r="D6" s="91"/>
      <c r="E6" s="91"/>
      <c r="F6" s="91"/>
      <c r="G6" s="91"/>
      <c r="H6" s="91"/>
      <c r="I6" s="91"/>
      <c r="J6" s="91"/>
      <c r="K6" s="91"/>
      <c r="L6" s="140" t="s">
        <v>102</v>
      </c>
      <c r="M6" s="91"/>
      <c r="N6" s="91"/>
      <c r="O6" s="91"/>
      <c r="P6" s="91"/>
      <c r="Q6" s="91"/>
      <c r="R6" s="219" t="s">
        <v>244</v>
      </c>
      <c r="S6" s="219"/>
      <c r="T6" s="219"/>
    </row>
    <row r="7" spans="1:20" s="108" customFormat="1" ht="16.5" customHeight="1" x14ac:dyDescent="0.75">
      <c r="A7" s="97"/>
      <c r="B7" s="97"/>
      <c r="C7" s="97"/>
      <c r="D7" s="96"/>
      <c r="E7" s="109"/>
      <c r="F7" s="109"/>
      <c r="G7" s="109"/>
      <c r="H7" s="109"/>
      <c r="I7" s="90"/>
      <c r="J7" s="213" t="s">
        <v>88</v>
      </c>
      <c r="K7" s="213"/>
      <c r="L7" s="213"/>
      <c r="M7" s="213"/>
      <c r="N7" s="213"/>
      <c r="O7" s="90"/>
      <c r="P7" s="90"/>
      <c r="Q7" s="90"/>
      <c r="R7" s="90"/>
      <c r="S7" s="90"/>
      <c r="T7" s="109"/>
    </row>
    <row r="8" spans="1:20" ht="16.5" customHeight="1" x14ac:dyDescent="0.75">
      <c r="A8" s="97"/>
      <c r="B8" s="97"/>
      <c r="C8" s="97"/>
      <c r="D8" s="20"/>
      <c r="E8" s="20"/>
      <c r="F8" s="21"/>
      <c r="G8" s="20"/>
      <c r="H8" s="21"/>
      <c r="I8" s="21"/>
      <c r="J8" s="7" t="s">
        <v>71</v>
      </c>
      <c r="K8" s="20"/>
      <c r="L8" s="7" t="s">
        <v>71</v>
      </c>
      <c r="M8" s="20"/>
      <c r="O8" s="22"/>
      <c r="P8" s="20"/>
      <c r="Q8" s="20"/>
      <c r="R8" s="23"/>
      <c r="S8" s="23"/>
      <c r="T8" s="21"/>
    </row>
    <row r="9" spans="1:20" ht="16.5" customHeight="1" x14ac:dyDescent="0.75">
      <c r="A9" s="97"/>
      <c r="B9" s="97"/>
      <c r="C9" s="97"/>
      <c r="D9" s="20"/>
      <c r="E9" s="20"/>
      <c r="F9" s="21"/>
      <c r="G9" s="20"/>
      <c r="H9" s="21"/>
      <c r="I9" s="21"/>
      <c r="J9" s="12" t="s">
        <v>112</v>
      </c>
      <c r="K9" s="20"/>
      <c r="L9" s="12" t="s">
        <v>112</v>
      </c>
      <c r="M9" s="20"/>
      <c r="N9" s="12" t="s">
        <v>65</v>
      </c>
      <c r="O9" s="22"/>
      <c r="P9" s="20"/>
      <c r="Q9" s="20"/>
      <c r="R9" s="23"/>
      <c r="S9" s="23"/>
      <c r="T9" s="21"/>
    </row>
    <row r="10" spans="1:20" ht="16.5" customHeight="1" x14ac:dyDescent="0.75">
      <c r="A10" s="97"/>
      <c r="B10" s="97"/>
      <c r="C10" s="97"/>
      <c r="D10" s="7" t="s">
        <v>12</v>
      </c>
      <c r="E10" s="7"/>
      <c r="F10" s="7"/>
      <c r="G10" s="7"/>
      <c r="H10" s="7"/>
      <c r="I10" s="7"/>
      <c r="J10" s="12" t="s">
        <v>123</v>
      </c>
      <c r="K10" s="7"/>
      <c r="L10" s="7" t="s">
        <v>271</v>
      </c>
      <c r="M10" s="7"/>
      <c r="N10" s="12" t="s">
        <v>58</v>
      </c>
      <c r="O10" s="22"/>
      <c r="P10" s="12" t="s">
        <v>19</v>
      </c>
      <c r="Q10" s="7"/>
      <c r="R10" s="24"/>
      <c r="S10" s="21"/>
      <c r="T10" s="24"/>
    </row>
    <row r="11" spans="1:20" ht="16.5" customHeight="1" x14ac:dyDescent="0.75">
      <c r="A11" s="97"/>
      <c r="B11" s="97"/>
      <c r="C11" s="97"/>
      <c r="D11" s="12" t="s">
        <v>105</v>
      </c>
      <c r="E11" s="12"/>
      <c r="F11" s="7" t="s">
        <v>53</v>
      </c>
      <c r="G11" s="12"/>
      <c r="H11" s="86" t="s">
        <v>71</v>
      </c>
      <c r="I11" s="7"/>
      <c r="J11" s="12" t="s">
        <v>274</v>
      </c>
      <c r="K11" s="12"/>
      <c r="L11" s="12" t="s">
        <v>272</v>
      </c>
      <c r="M11" s="12"/>
      <c r="N11" s="12" t="s">
        <v>106</v>
      </c>
      <c r="O11" s="22"/>
      <c r="P11" s="12" t="s">
        <v>218</v>
      </c>
      <c r="Q11" s="7"/>
      <c r="R11" s="24"/>
      <c r="S11" s="21"/>
      <c r="T11" s="24"/>
    </row>
    <row r="12" spans="1:20" ht="16.5" customHeight="1" x14ac:dyDescent="0.75">
      <c r="A12" s="97"/>
      <c r="B12" s="97"/>
      <c r="C12" s="97"/>
      <c r="D12" s="7" t="s">
        <v>67</v>
      </c>
      <c r="E12" s="12"/>
      <c r="F12" s="7" t="s">
        <v>54</v>
      </c>
      <c r="G12" s="12"/>
      <c r="H12" s="86" t="s">
        <v>257</v>
      </c>
      <c r="I12" s="7"/>
      <c r="J12" s="89" t="s">
        <v>273</v>
      </c>
      <c r="K12" s="12"/>
      <c r="L12" s="89" t="s">
        <v>273</v>
      </c>
      <c r="M12" s="12"/>
      <c r="N12" s="7" t="s">
        <v>107</v>
      </c>
      <c r="O12" s="22"/>
      <c r="P12" s="7" t="s">
        <v>15</v>
      </c>
      <c r="Q12" s="7"/>
      <c r="R12" s="7" t="s">
        <v>10</v>
      </c>
      <c r="S12" s="21"/>
      <c r="T12" s="7" t="s">
        <v>14</v>
      </c>
    </row>
    <row r="13" spans="1:20" ht="16.5" customHeight="1" x14ac:dyDescent="0.75">
      <c r="A13" s="97"/>
      <c r="B13" s="157" t="s">
        <v>1</v>
      </c>
      <c r="C13" s="97"/>
      <c r="D13" s="19" t="s">
        <v>13</v>
      </c>
      <c r="E13" s="12"/>
      <c r="F13" s="19" t="s">
        <v>13</v>
      </c>
      <c r="G13" s="12"/>
      <c r="H13" s="147" t="s">
        <v>258</v>
      </c>
      <c r="I13" s="7"/>
      <c r="J13" s="19" t="s">
        <v>124</v>
      </c>
      <c r="K13" s="12"/>
      <c r="L13" s="19" t="s">
        <v>124</v>
      </c>
      <c r="M13" s="12"/>
      <c r="N13" s="19" t="s">
        <v>97</v>
      </c>
      <c r="O13" s="24"/>
      <c r="P13" s="19" t="s">
        <v>16</v>
      </c>
      <c r="Q13" s="7"/>
      <c r="R13" s="19" t="s">
        <v>41</v>
      </c>
      <c r="S13" s="21"/>
      <c r="T13" s="19" t="s">
        <v>77</v>
      </c>
    </row>
    <row r="14" spans="1:20" ht="16.5" customHeight="1" x14ac:dyDescent="0.75">
      <c r="A14" s="97"/>
      <c r="B14" s="97"/>
      <c r="C14" s="97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P14" s="90"/>
      <c r="Q14" s="90"/>
      <c r="R14" s="90"/>
      <c r="S14" s="90"/>
      <c r="T14" s="90"/>
    </row>
    <row r="15" spans="1:20" ht="23" customHeight="1" x14ac:dyDescent="0.75">
      <c r="A15" s="98" t="s">
        <v>140</v>
      </c>
      <c r="B15" s="98"/>
      <c r="C15" s="98"/>
      <c r="D15" s="10">
        <v>8467511</v>
      </c>
      <c r="E15" s="10"/>
      <c r="F15" s="10">
        <v>9356233</v>
      </c>
      <c r="G15" s="10"/>
      <c r="H15" s="10" t="s">
        <v>259</v>
      </c>
      <c r="I15" s="10"/>
      <c r="J15" s="10">
        <v>-16381</v>
      </c>
      <c r="K15" s="10"/>
      <c r="L15" s="10">
        <v>213233</v>
      </c>
      <c r="M15" s="10"/>
      <c r="N15" s="10">
        <v>-39370</v>
      </c>
      <c r="O15" s="10"/>
      <c r="P15" s="10">
        <v>852337</v>
      </c>
      <c r="Q15" s="10"/>
      <c r="R15" s="10">
        <v>29121443</v>
      </c>
      <c r="S15" s="13"/>
      <c r="T15" s="13">
        <f>SUM(D15:R15)</f>
        <v>47955006</v>
      </c>
    </row>
    <row r="16" spans="1:20" ht="16.5" customHeight="1" x14ac:dyDescent="0.75">
      <c r="A16" s="88" t="s">
        <v>228</v>
      </c>
      <c r="B16" s="158">
        <v>32</v>
      </c>
      <c r="C16" s="98"/>
      <c r="D16" s="10">
        <v>0</v>
      </c>
      <c r="E16" s="10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-1861175</v>
      </c>
      <c r="S16" s="13"/>
      <c r="T16" s="13">
        <f>SUM(D16:R16)</f>
        <v>-1861175</v>
      </c>
    </row>
    <row r="17" spans="1:20" ht="16.5" customHeight="1" x14ac:dyDescent="0.75">
      <c r="A17" s="50" t="s">
        <v>82</v>
      </c>
      <c r="B17" s="158">
        <v>33</v>
      </c>
      <c r="C17" s="88"/>
      <c r="D17" s="16">
        <v>0</v>
      </c>
      <c r="E17" s="29"/>
      <c r="F17" s="16">
        <v>0</v>
      </c>
      <c r="G17" s="29"/>
      <c r="H17" s="16">
        <v>0</v>
      </c>
      <c r="I17" s="29"/>
      <c r="J17" s="16">
        <v>-376849</v>
      </c>
      <c r="K17" s="29"/>
      <c r="L17" s="16">
        <v>1830</v>
      </c>
      <c r="M17" s="29"/>
      <c r="N17" s="16">
        <v>75004</v>
      </c>
      <c r="O17" s="29"/>
      <c r="P17" s="16">
        <v>0</v>
      </c>
      <c r="Q17" s="29"/>
      <c r="R17" s="16">
        <v>3959409</v>
      </c>
      <c r="S17" s="29"/>
      <c r="T17" s="14">
        <f>SUM(D17:R17)</f>
        <v>3659394</v>
      </c>
    </row>
    <row r="18" spans="1:20" ht="16.5" customHeight="1" x14ac:dyDescent="0.75">
      <c r="A18" s="98"/>
      <c r="B18" s="88"/>
      <c r="C18" s="88"/>
      <c r="D18" s="13"/>
      <c r="E18" s="13"/>
      <c r="F18" s="13"/>
      <c r="G18" s="13"/>
      <c r="H18" s="13"/>
      <c r="I18" s="15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5"/>
    </row>
    <row r="19" spans="1:20" ht="16.5" customHeight="1" thickBot="1" x14ac:dyDescent="0.8">
      <c r="A19" s="142" t="s">
        <v>227</v>
      </c>
      <c r="B19" s="104"/>
      <c r="C19" s="104"/>
      <c r="D19" s="26">
        <f>SUM(D15:D17)</f>
        <v>8467511</v>
      </c>
      <c r="E19" s="13"/>
      <c r="F19" s="26">
        <f>SUM(F15:F17)</f>
        <v>9356233</v>
      </c>
      <c r="G19" s="13"/>
      <c r="H19" s="26">
        <f>SUM(H15:H17)</f>
        <v>0</v>
      </c>
      <c r="I19" s="13"/>
      <c r="J19" s="26">
        <f>SUM(J15:J17)</f>
        <v>-393230</v>
      </c>
      <c r="K19" s="25"/>
      <c r="L19" s="26">
        <f>SUM(L15:L17)</f>
        <v>215063</v>
      </c>
      <c r="M19" s="25"/>
      <c r="N19" s="26">
        <f>SUM(N15:N17)</f>
        <v>35634</v>
      </c>
      <c r="O19" s="25"/>
      <c r="P19" s="26">
        <f>SUM(P15:P17)</f>
        <v>852337</v>
      </c>
      <c r="Q19" s="13"/>
      <c r="R19" s="26">
        <f>SUM(R15:R17)</f>
        <v>31219677</v>
      </c>
      <c r="S19" s="13"/>
      <c r="T19" s="148">
        <f>SUM(T15:T17)</f>
        <v>49753225</v>
      </c>
    </row>
    <row r="20" spans="1:20" ht="16.5" customHeight="1" thickTop="1" x14ac:dyDescent="0.75"/>
    <row r="22" spans="1:20" ht="22.5" customHeight="1" x14ac:dyDescent="0.75">
      <c r="A22" s="98" t="s">
        <v>252</v>
      </c>
      <c r="B22" s="98"/>
      <c r="C22" s="98"/>
      <c r="D22" s="63">
        <v>8467511</v>
      </c>
      <c r="E22" s="10"/>
      <c r="F22" s="63">
        <v>9356233</v>
      </c>
      <c r="G22" s="10"/>
      <c r="H22" s="63">
        <v>354517</v>
      </c>
      <c r="I22" s="10"/>
      <c r="J22" s="63">
        <v>-171355</v>
      </c>
      <c r="K22" s="10"/>
      <c r="L22" s="63">
        <v>213647</v>
      </c>
      <c r="M22" s="10"/>
      <c r="N22" s="63">
        <v>-79362</v>
      </c>
      <c r="O22" s="10"/>
      <c r="P22" s="63">
        <v>852337</v>
      </c>
      <c r="Q22" s="10"/>
      <c r="R22" s="63">
        <v>33947985</v>
      </c>
      <c r="S22" s="13"/>
      <c r="T22" s="66">
        <f>SUM(D22:R22)</f>
        <v>52941513</v>
      </c>
    </row>
    <row r="23" spans="1:20" ht="16.5" customHeight="1" x14ac:dyDescent="0.75">
      <c r="A23" s="88" t="s">
        <v>228</v>
      </c>
      <c r="B23" s="158">
        <v>32</v>
      </c>
      <c r="C23" s="98"/>
      <c r="D23" s="63">
        <v>0</v>
      </c>
      <c r="E23" s="10"/>
      <c r="F23" s="63">
        <v>0</v>
      </c>
      <c r="G23" s="10"/>
      <c r="H23" s="63">
        <v>0</v>
      </c>
      <c r="I23" s="10"/>
      <c r="J23" s="63">
        <v>0</v>
      </c>
      <c r="K23" s="10"/>
      <c r="L23" s="63">
        <v>0</v>
      </c>
      <c r="M23" s="10"/>
      <c r="N23" s="63">
        <v>0</v>
      </c>
      <c r="O23" s="10"/>
      <c r="P23" s="63">
        <v>0</v>
      </c>
      <c r="Q23" s="10"/>
      <c r="R23" s="63">
        <v>-1270072</v>
      </c>
      <c r="S23" s="13"/>
      <c r="T23" s="66">
        <f t="shared" ref="T23:T25" si="0">SUM(D23:R23)</f>
        <v>-1270072</v>
      </c>
    </row>
    <row r="24" spans="1:20" ht="16.5" customHeight="1" x14ac:dyDescent="0.75">
      <c r="A24" s="50" t="s">
        <v>82</v>
      </c>
      <c r="B24" s="158">
        <v>33</v>
      </c>
      <c r="C24" s="98"/>
      <c r="D24" s="63">
        <v>0</v>
      </c>
      <c r="E24" s="10"/>
      <c r="F24" s="63">
        <v>0</v>
      </c>
      <c r="G24" s="10"/>
      <c r="H24" s="63">
        <v>0</v>
      </c>
      <c r="I24" s="10"/>
      <c r="J24" s="63">
        <v>-97309</v>
      </c>
      <c r="K24" s="10"/>
      <c r="L24" s="63">
        <v>18092</v>
      </c>
      <c r="M24" s="10"/>
      <c r="N24" s="63">
        <v>15843</v>
      </c>
      <c r="O24" s="10"/>
      <c r="P24" s="63">
        <v>0</v>
      </c>
      <c r="Q24" s="10"/>
      <c r="R24" s="63">
        <v>3081604</v>
      </c>
      <c r="S24" s="13"/>
      <c r="T24" s="66">
        <f t="shared" si="0"/>
        <v>3018230</v>
      </c>
    </row>
    <row r="25" spans="1:20" ht="16.5" customHeight="1" x14ac:dyDescent="0.75">
      <c r="A25" s="88" t="s">
        <v>135</v>
      </c>
      <c r="B25" s="158">
        <v>33</v>
      </c>
      <c r="C25" s="88"/>
      <c r="D25" s="71">
        <v>0</v>
      </c>
      <c r="E25" s="29"/>
      <c r="F25" s="71">
        <v>0</v>
      </c>
      <c r="G25" s="29"/>
      <c r="H25" s="71">
        <v>-2100</v>
      </c>
      <c r="I25" s="29"/>
      <c r="J25" s="71">
        <v>0</v>
      </c>
      <c r="K25" s="29"/>
      <c r="L25" s="71">
        <v>0</v>
      </c>
      <c r="M25" s="29"/>
      <c r="N25" s="71">
        <v>420</v>
      </c>
      <c r="O25" s="29"/>
      <c r="P25" s="71">
        <v>0</v>
      </c>
      <c r="Q25" s="29"/>
      <c r="R25" s="71">
        <v>1680</v>
      </c>
      <c r="S25" s="29"/>
      <c r="T25" s="67">
        <f t="shared" si="0"/>
        <v>0</v>
      </c>
    </row>
    <row r="26" spans="1:20" ht="16.5" customHeight="1" x14ac:dyDescent="0.75">
      <c r="A26" s="98"/>
      <c r="B26" s="88"/>
      <c r="C26" s="88"/>
      <c r="D26" s="66"/>
      <c r="E26" s="13"/>
      <c r="F26" s="66"/>
      <c r="G26" s="13"/>
      <c r="H26" s="66"/>
      <c r="I26" s="15"/>
      <c r="J26" s="66"/>
      <c r="K26" s="13"/>
      <c r="L26" s="66"/>
      <c r="M26" s="13"/>
      <c r="N26" s="66"/>
      <c r="O26" s="13"/>
      <c r="P26" s="66"/>
      <c r="Q26" s="13"/>
      <c r="R26" s="66"/>
      <c r="S26" s="13"/>
      <c r="T26" s="69"/>
    </row>
    <row r="27" spans="1:20" ht="16.5" customHeight="1" thickBot="1" x14ac:dyDescent="0.8">
      <c r="A27" s="142" t="s">
        <v>253</v>
      </c>
      <c r="B27" s="104"/>
      <c r="C27" s="104"/>
      <c r="D27" s="73">
        <f>SUM(D22:D25)</f>
        <v>8467511</v>
      </c>
      <c r="E27" s="13"/>
      <c r="F27" s="73">
        <f>SUM(F22:F25)</f>
        <v>9356233</v>
      </c>
      <c r="G27" s="13"/>
      <c r="H27" s="73">
        <f>SUM(H22:H25)</f>
        <v>352417</v>
      </c>
      <c r="I27" s="13"/>
      <c r="J27" s="73">
        <f>SUM(J22:J25)</f>
        <v>-268664</v>
      </c>
      <c r="K27" s="25"/>
      <c r="L27" s="73">
        <f>SUM(L22:L25)</f>
        <v>231739</v>
      </c>
      <c r="M27" s="25"/>
      <c r="N27" s="73">
        <f>SUM(N22:N25)</f>
        <v>-63099</v>
      </c>
      <c r="O27" s="25"/>
      <c r="P27" s="73">
        <f>SUM(P22:P25)</f>
        <v>852337</v>
      </c>
      <c r="Q27" s="13"/>
      <c r="R27" s="73">
        <f>SUM(R22:R25)</f>
        <v>35761197</v>
      </c>
      <c r="S27" s="13"/>
      <c r="T27" s="106">
        <f>SUM(T22:T25)</f>
        <v>54689671</v>
      </c>
    </row>
    <row r="28" spans="1:20" ht="16.5" customHeight="1" thickTop="1" x14ac:dyDescent="0.75"/>
    <row r="34" spans="1:20" ht="3.75" customHeight="1" x14ac:dyDescent="0.75"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</row>
    <row r="35" spans="1:20" ht="16.5" customHeight="1" x14ac:dyDescent="0.75">
      <c r="A35" s="211" t="s">
        <v>78</v>
      </c>
      <c r="B35" s="211"/>
      <c r="C35" s="211"/>
      <c r="D35" s="211"/>
      <c r="E35" s="211"/>
      <c r="F35" s="211"/>
      <c r="G35" s="211"/>
      <c r="H35" s="211"/>
      <c r="I35" s="211"/>
      <c r="J35" s="211"/>
      <c r="K35" s="90"/>
      <c r="L35" s="214" t="s">
        <v>78</v>
      </c>
      <c r="M35" s="214"/>
      <c r="N35" s="214"/>
      <c r="O35" s="214"/>
      <c r="P35" s="214"/>
      <c r="Q35" s="214"/>
      <c r="R35" s="214"/>
      <c r="S35" s="214"/>
      <c r="T35" s="214"/>
    </row>
    <row r="36" spans="1:20" ht="16.5" customHeight="1" x14ac:dyDescent="0.75">
      <c r="A36" s="212" t="s">
        <v>104</v>
      </c>
      <c r="B36" s="212"/>
      <c r="C36" s="212"/>
      <c r="D36" s="212"/>
      <c r="E36" s="212"/>
      <c r="F36" s="212"/>
      <c r="G36" s="212"/>
      <c r="H36" s="212"/>
      <c r="I36" s="212"/>
      <c r="J36" s="212"/>
      <c r="K36" s="105"/>
      <c r="L36" s="221" t="s">
        <v>216</v>
      </c>
      <c r="M36" s="221"/>
      <c r="N36" s="221"/>
      <c r="O36" s="221"/>
      <c r="P36" s="221"/>
      <c r="Q36" s="221"/>
      <c r="R36" s="221"/>
      <c r="S36" s="221"/>
      <c r="T36" s="221"/>
    </row>
    <row r="37" spans="1:20" ht="16.5" customHeight="1" x14ac:dyDescent="0.75">
      <c r="A37" s="212" t="s">
        <v>113</v>
      </c>
      <c r="B37" s="212"/>
      <c r="C37" s="212"/>
      <c r="D37" s="212"/>
      <c r="E37" s="212"/>
      <c r="F37" s="212"/>
      <c r="G37" s="212"/>
      <c r="H37" s="212"/>
      <c r="I37" s="212"/>
      <c r="J37" s="212"/>
      <c r="K37" s="105"/>
      <c r="L37" s="221" t="s">
        <v>217</v>
      </c>
      <c r="M37" s="221"/>
      <c r="N37" s="221"/>
      <c r="O37" s="221"/>
      <c r="P37" s="221"/>
      <c r="Q37" s="221"/>
      <c r="R37" s="221"/>
      <c r="S37" s="221"/>
      <c r="T37" s="221"/>
    </row>
    <row r="38" spans="1:20" ht="16.5" customHeight="1" x14ac:dyDescent="0.75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5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10.5" customHeight="1" x14ac:dyDescent="0.75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5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2.4" customHeight="1" x14ac:dyDescent="0.75">
      <c r="A40" s="208" t="s">
        <v>220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</row>
  </sheetData>
  <mergeCells count="13">
    <mergeCell ref="A1:T1"/>
    <mergeCell ref="A2:T2"/>
    <mergeCell ref="A3:T3"/>
    <mergeCell ref="D5:T5"/>
    <mergeCell ref="R6:T6"/>
    <mergeCell ref="A40:T40"/>
    <mergeCell ref="J7:N7"/>
    <mergeCell ref="A35:J35"/>
    <mergeCell ref="A36:J36"/>
    <mergeCell ref="A37:J37"/>
    <mergeCell ref="L35:T35"/>
    <mergeCell ref="L36:T36"/>
    <mergeCell ref="L37:T37"/>
  </mergeCells>
  <pageMargins left="0.23" right="0.23" top="0.5" bottom="0.6" header="0.49" footer="0.4"/>
  <pageSetup paperSize="9" scale="85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59B9-0FDA-4DA5-9EC8-1EF60796C296}">
  <dimension ref="A1:J164"/>
  <sheetViews>
    <sheetView zoomScaleNormal="100" zoomScaleSheetLayoutView="120" workbookViewId="0">
      <selection sqref="A1:J1"/>
    </sheetView>
  </sheetViews>
  <sheetFormatPr defaultColWidth="9.09765625" defaultRowHeight="16.5" customHeight="1" x14ac:dyDescent="0.75"/>
  <cols>
    <col min="1" max="1" width="57" style="49" customWidth="1"/>
    <col min="2" max="2" width="2.296875" style="49" customWidth="1"/>
    <col min="3" max="3" width="0.69921875" style="80" customWidth="1"/>
    <col min="4" max="4" width="10.296875" style="83" customWidth="1"/>
    <col min="5" max="5" width="0.69921875" style="83" customWidth="1"/>
    <col min="6" max="6" width="10.296875" style="83" customWidth="1"/>
    <col min="7" max="7" width="0.69921875" style="83" customWidth="1"/>
    <col min="8" max="8" width="10.296875" style="83" customWidth="1"/>
    <col min="9" max="9" width="0.69921875" style="83" customWidth="1"/>
    <col min="10" max="10" width="10.296875" style="83" customWidth="1"/>
    <col min="11" max="16384" width="9.09765625" style="49"/>
  </cols>
  <sheetData>
    <row r="1" spans="1:10" ht="16.5" customHeight="1" x14ac:dyDescent="0.75">
      <c r="A1" s="209" t="s">
        <v>129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16.5" customHeight="1" x14ac:dyDescent="0.75">
      <c r="A2" s="209" t="s">
        <v>230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16.5" customHeight="1" x14ac:dyDescent="0.75">
      <c r="A3" s="217" t="s">
        <v>250</v>
      </c>
      <c r="B3" s="217"/>
      <c r="C3" s="210"/>
      <c r="D3" s="210"/>
      <c r="E3" s="210"/>
      <c r="F3" s="210"/>
      <c r="G3" s="210"/>
      <c r="H3" s="210"/>
      <c r="I3" s="210"/>
      <c r="J3" s="210"/>
    </row>
    <row r="4" spans="1:10" ht="11.15" customHeight="1" x14ac:dyDescent="0.75">
      <c r="C4" s="83"/>
      <c r="D4" s="149"/>
      <c r="F4" s="149"/>
      <c r="H4" s="149"/>
      <c r="J4" s="149"/>
    </row>
    <row r="5" spans="1:10" ht="11.15" customHeight="1" x14ac:dyDescent="0.75">
      <c r="C5" s="83"/>
      <c r="D5" s="149"/>
      <c r="F5" s="149"/>
      <c r="H5" s="149"/>
      <c r="J5" s="149"/>
    </row>
    <row r="6" spans="1:10" s="163" customFormat="1" ht="15" customHeight="1" x14ac:dyDescent="0.75">
      <c r="C6" s="164"/>
      <c r="D6" s="224" t="s">
        <v>0</v>
      </c>
      <c r="E6" s="224"/>
      <c r="F6" s="224"/>
      <c r="G6" s="165"/>
      <c r="H6" s="224" t="s">
        <v>102</v>
      </c>
      <c r="I6" s="224"/>
      <c r="J6" s="224"/>
    </row>
    <row r="7" spans="1:10" s="163" customFormat="1" ht="15" customHeight="1" x14ac:dyDescent="0.75">
      <c r="C7" s="166"/>
      <c r="D7" s="167" t="s">
        <v>251</v>
      </c>
      <c r="E7" s="166"/>
      <c r="F7" s="167" t="s">
        <v>139</v>
      </c>
      <c r="G7" s="168"/>
      <c r="H7" s="167" t="s">
        <v>251</v>
      </c>
      <c r="I7" s="166"/>
      <c r="J7" s="167" t="s">
        <v>139</v>
      </c>
    </row>
    <row r="8" spans="1:10" s="163" customFormat="1" ht="15" customHeight="1" x14ac:dyDescent="0.75">
      <c r="C8" s="169"/>
      <c r="D8" s="170" t="s">
        <v>87</v>
      </c>
      <c r="E8" s="171"/>
      <c r="F8" s="170" t="s">
        <v>87</v>
      </c>
      <c r="G8" s="171"/>
      <c r="H8" s="170" t="s">
        <v>87</v>
      </c>
      <c r="I8" s="169"/>
      <c r="J8" s="170" t="s">
        <v>87</v>
      </c>
    </row>
    <row r="9" spans="1:10" s="172" customFormat="1" ht="15" customHeight="1" x14ac:dyDescent="0.75">
      <c r="C9" s="171"/>
      <c r="D9" s="173" t="s">
        <v>2</v>
      </c>
      <c r="E9" s="171"/>
      <c r="F9" s="173" t="s">
        <v>2</v>
      </c>
      <c r="G9" s="171"/>
      <c r="H9" s="173" t="s">
        <v>2</v>
      </c>
      <c r="I9" s="171"/>
      <c r="J9" s="173" t="s">
        <v>2</v>
      </c>
    </row>
    <row r="10" spans="1:10" s="178" customFormat="1" ht="15" customHeight="1" x14ac:dyDescent="0.75">
      <c r="A10" s="176" t="s">
        <v>108</v>
      </c>
      <c r="B10" s="176"/>
      <c r="C10" s="177"/>
      <c r="D10" s="174"/>
      <c r="E10" s="175"/>
      <c r="F10" s="175"/>
      <c r="G10" s="175"/>
      <c r="H10" s="174"/>
      <c r="I10" s="175"/>
      <c r="J10" s="175"/>
    </row>
    <row r="11" spans="1:10" s="178" customFormat="1" ht="15" customHeight="1" x14ac:dyDescent="0.75">
      <c r="A11" s="179" t="s">
        <v>60</v>
      </c>
      <c r="B11" s="179"/>
      <c r="C11" s="180"/>
      <c r="D11" s="181">
        <v>4359003</v>
      </c>
      <c r="E11" s="182"/>
      <c r="F11" s="182">
        <v>5099156</v>
      </c>
      <c r="G11" s="182"/>
      <c r="H11" s="181">
        <v>3734937</v>
      </c>
      <c r="I11" s="182"/>
      <c r="J11" s="182">
        <v>4785383</v>
      </c>
    </row>
    <row r="12" spans="1:10" s="178" customFormat="1" ht="15" customHeight="1" x14ac:dyDescent="0.75">
      <c r="A12" s="179" t="s">
        <v>72</v>
      </c>
      <c r="B12" s="179"/>
      <c r="C12" s="180"/>
      <c r="D12" s="181"/>
      <c r="E12" s="182"/>
      <c r="F12" s="182"/>
      <c r="G12" s="182"/>
      <c r="H12" s="181"/>
      <c r="I12" s="182"/>
      <c r="J12" s="182"/>
    </row>
    <row r="13" spans="1:10" s="178" customFormat="1" ht="15" customHeight="1" x14ac:dyDescent="0.75">
      <c r="A13" s="179" t="s">
        <v>162</v>
      </c>
      <c r="B13" s="179"/>
      <c r="C13" s="180"/>
      <c r="D13" s="181"/>
      <c r="E13" s="182"/>
      <c r="F13" s="182"/>
      <c r="G13" s="182"/>
      <c r="H13" s="181"/>
      <c r="I13" s="182"/>
      <c r="J13" s="182"/>
    </row>
    <row r="14" spans="1:10" s="178" customFormat="1" ht="15" customHeight="1" x14ac:dyDescent="0.75">
      <c r="A14" s="178" t="s">
        <v>163</v>
      </c>
      <c r="C14" s="180"/>
      <c r="D14" s="181">
        <v>275319</v>
      </c>
      <c r="E14" s="182"/>
      <c r="F14" s="182">
        <v>230525</v>
      </c>
      <c r="G14" s="182"/>
      <c r="H14" s="181">
        <v>239193</v>
      </c>
      <c r="I14" s="182"/>
      <c r="J14" s="182">
        <v>198430</v>
      </c>
    </row>
    <row r="15" spans="1:10" s="178" customFormat="1" ht="15" customHeight="1" x14ac:dyDescent="0.75">
      <c r="A15" s="178" t="s">
        <v>164</v>
      </c>
      <c r="C15" s="180"/>
      <c r="D15" s="181">
        <v>113421</v>
      </c>
      <c r="E15" s="182"/>
      <c r="F15" s="182">
        <v>103276</v>
      </c>
      <c r="G15" s="182"/>
      <c r="H15" s="181">
        <v>91879</v>
      </c>
      <c r="I15" s="182"/>
      <c r="J15" s="182">
        <v>85821</v>
      </c>
    </row>
    <row r="16" spans="1:10" s="178" customFormat="1" ht="15" customHeight="1" x14ac:dyDescent="0.75">
      <c r="A16" s="178" t="s">
        <v>213</v>
      </c>
      <c r="C16" s="180"/>
      <c r="D16" s="181">
        <v>33574</v>
      </c>
      <c r="E16" s="182"/>
      <c r="F16" s="182">
        <v>29255</v>
      </c>
      <c r="G16" s="182"/>
      <c r="H16" s="181">
        <v>34701</v>
      </c>
      <c r="I16" s="182"/>
      <c r="J16" s="182">
        <v>29678</v>
      </c>
    </row>
    <row r="17" spans="1:10" s="178" customFormat="1" ht="15" customHeight="1" x14ac:dyDescent="0.75">
      <c r="A17" s="178" t="s">
        <v>165</v>
      </c>
      <c r="C17" s="180"/>
      <c r="D17" s="181">
        <v>1246285</v>
      </c>
      <c r="E17" s="182"/>
      <c r="F17" s="182">
        <v>738862</v>
      </c>
      <c r="G17" s="182"/>
      <c r="H17" s="181">
        <v>1264019</v>
      </c>
      <c r="I17" s="182"/>
      <c r="J17" s="182">
        <v>734281</v>
      </c>
    </row>
    <row r="18" spans="1:10" s="178" customFormat="1" ht="15" customHeight="1" x14ac:dyDescent="0.75">
      <c r="A18" s="178" t="s">
        <v>275</v>
      </c>
      <c r="C18" s="180"/>
      <c r="D18" s="181">
        <v>1932156</v>
      </c>
      <c r="E18" s="182"/>
      <c r="F18" s="182">
        <v>669438</v>
      </c>
      <c r="G18" s="182"/>
      <c r="H18" s="181">
        <v>1943427</v>
      </c>
      <c r="I18" s="182"/>
      <c r="J18" s="182">
        <v>108322</v>
      </c>
    </row>
    <row r="19" spans="1:10" s="178" customFormat="1" ht="15" customHeight="1" x14ac:dyDescent="0.75">
      <c r="A19" s="178" t="s">
        <v>264</v>
      </c>
      <c r="C19" s="180"/>
      <c r="D19" s="181"/>
      <c r="E19" s="182"/>
      <c r="F19" s="182"/>
      <c r="G19" s="182"/>
      <c r="H19" s="181"/>
      <c r="I19" s="182"/>
      <c r="J19" s="182"/>
    </row>
    <row r="20" spans="1:10" s="178" customFormat="1" ht="15" customHeight="1" x14ac:dyDescent="0.75">
      <c r="A20" s="178" t="s">
        <v>166</v>
      </c>
      <c r="C20" s="180"/>
      <c r="D20" s="181">
        <v>1205133</v>
      </c>
      <c r="E20" s="182"/>
      <c r="F20" s="182">
        <v>225607</v>
      </c>
      <c r="G20" s="182"/>
      <c r="H20" s="181">
        <v>329464</v>
      </c>
      <c r="I20" s="182"/>
      <c r="J20" s="182">
        <v>87812</v>
      </c>
    </row>
    <row r="21" spans="1:10" s="178" customFormat="1" ht="15" customHeight="1" x14ac:dyDescent="0.75">
      <c r="A21" s="178" t="s">
        <v>265</v>
      </c>
      <c r="C21" s="180"/>
      <c r="D21" s="181" t="s">
        <v>259</v>
      </c>
      <c r="E21" s="182"/>
      <c r="F21" s="182" t="s">
        <v>259</v>
      </c>
      <c r="G21" s="182"/>
      <c r="H21" s="181">
        <v>125</v>
      </c>
      <c r="I21" s="182"/>
      <c r="J21" s="182">
        <v>-18516</v>
      </c>
    </row>
    <row r="22" spans="1:10" s="178" customFormat="1" ht="15" customHeight="1" x14ac:dyDescent="0.75">
      <c r="A22" s="183" t="s">
        <v>266</v>
      </c>
      <c r="B22" s="183"/>
      <c r="C22" s="180"/>
      <c r="D22" s="181">
        <v>-18</v>
      </c>
      <c r="E22" s="182"/>
      <c r="F22" s="182" t="s">
        <v>259</v>
      </c>
      <c r="G22" s="182"/>
      <c r="H22" s="181">
        <v>-1</v>
      </c>
      <c r="I22" s="182"/>
      <c r="J22" s="182" t="s">
        <v>259</v>
      </c>
    </row>
    <row r="23" spans="1:10" s="178" customFormat="1" ht="15" customHeight="1" x14ac:dyDescent="0.75">
      <c r="A23" s="178" t="s">
        <v>267</v>
      </c>
      <c r="C23" s="180"/>
      <c r="D23" s="181">
        <v>-602603</v>
      </c>
      <c r="E23" s="182"/>
      <c r="F23" s="182">
        <v>70278</v>
      </c>
      <c r="G23" s="182"/>
      <c r="H23" s="181">
        <v>-603616</v>
      </c>
      <c r="I23" s="182"/>
      <c r="J23" s="182">
        <v>81513</v>
      </c>
    </row>
    <row r="24" spans="1:10" s="178" customFormat="1" ht="15" customHeight="1" x14ac:dyDescent="0.75">
      <c r="A24" s="183" t="s">
        <v>167</v>
      </c>
      <c r="B24" s="183"/>
      <c r="C24" s="180"/>
      <c r="D24" s="181">
        <v>-619</v>
      </c>
      <c r="E24" s="182"/>
      <c r="F24" s="182">
        <v>3340</v>
      </c>
      <c r="G24" s="182"/>
      <c r="H24" s="181">
        <v>-619</v>
      </c>
      <c r="I24" s="182"/>
      <c r="J24" s="182">
        <v>3340</v>
      </c>
    </row>
    <row r="25" spans="1:10" s="178" customFormat="1" ht="15" customHeight="1" x14ac:dyDescent="0.75">
      <c r="A25" s="178" t="s">
        <v>268</v>
      </c>
      <c r="C25" s="180"/>
      <c r="D25" s="181">
        <v>11523</v>
      </c>
      <c r="E25" s="182"/>
      <c r="F25" s="182">
        <v>-546026</v>
      </c>
      <c r="G25" s="182"/>
      <c r="H25" s="181">
        <v>11523</v>
      </c>
      <c r="I25" s="182"/>
      <c r="J25" s="182" t="s">
        <v>259</v>
      </c>
    </row>
    <row r="26" spans="1:10" s="178" customFormat="1" ht="15" customHeight="1" x14ac:dyDescent="0.75">
      <c r="A26" s="178" t="s">
        <v>168</v>
      </c>
      <c r="C26" s="180"/>
      <c r="D26" s="181">
        <v>-2558</v>
      </c>
      <c r="E26" s="182"/>
      <c r="F26" s="182">
        <v>-10533</v>
      </c>
      <c r="G26" s="182"/>
      <c r="H26" s="181">
        <v>-2197</v>
      </c>
      <c r="I26" s="182"/>
      <c r="J26" s="182">
        <v>-10533</v>
      </c>
    </row>
    <row r="27" spans="1:10" s="178" customFormat="1" ht="15" customHeight="1" x14ac:dyDescent="0.75">
      <c r="A27" s="178" t="s">
        <v>169</v>
      </c>
      <c r="C27" s="180"/>
      <c r="D27" s="181">
        <v>869</v>
      </c>
      <c r="E27" s="182"/>
      <c r="F27" s="182">
        <v>253</v>
      </c>
      <c r="G27" s="182"/>
      <c r="H27" s="181">
        <v>848</v>
      </c>
      <c r="I27" s="182"/>
      <c r="J27" s="182">
        <v>253</v>
      </c>
    </row>
    <row r="28" spans="1:10" s="178" customFormat="1" ht="15" customHeight="1" x14ac:dyDescent="0.75">
      <c r="A28" s="178" t="s">
        <v>170</v>
      </c>
      <c r="C28" s="180"/>
      <c r="D28" s="181">
        <v>-10777949</v>
      </c>
      <c r="E28" s="182"/>
      <c r="F28" s="182">
        <v>-8808648</v>
      </c>
      <c r="G28" s="182"/>
      <c r="H28" s="181">
        <v>-10675114</v>
      </c>
      <c r="I28" s="182"/>
      <c r="J28" s="182">
        <v>-8746311</v>
      </c>
    </row>
    <row r="29" spans="1:10" s="178" customFormat="1" ht="15" customHeight="1" x14ac:dyDescent="0.75">
      <c r="A29" s="178" t="s">
        <v>171</v>
      </c>
      <c r="C29" s="180"/>
      <c r="D29" s="181">
        <v>-272833</v>
      </c>
      <c r="E29" s="182"/>
      <c r="F29" s="182">
        <v>-292552</v>
      </c>
      <c r="G29" s="182"/>
      <c r="H29" s="181">
        <v>-466791</v>
      </c>
      <c r="I29" s="182"/>
      <c r="J29" s="182">
        <v>-686107</v>
      </c>
    </row>
    <row r="30" spans="1:10" s="178" customFormat="1" ht="15" customHeight="1" x14ac:dyDescent="0.75">
      <c r="A30" s="178" t="s">
        <v>172</v>
      </c>
      <c r="C30" s="180"/>
      <c r="D30" s="181">
        <v>13789808</v>
      </c>
      <c r="E30" s="182"/>
      <c r="F30" s="182">
        <v>10165998</v>
      </c>
      <c r="G30" s="182"/>
      <c r="H30" s="181">
        <v>13725778</v>
      </c>
      <c r="I30" s="182"/>
      <c r="J30" s="182">
        <v>10127426</v>
      </c>
    </row>
    <row r="31" spans="1:10" s="178" customFormat="1" ht="15" customHeight="1" x14ac:dyDescent="0.75">
      <c r="A31" s="178" t="s">
        <v>173</v>
      </c>
      <c r="C31" s="180"/>
      <c r="D31" s="181">
        <v>-3263543</v>
      </c>
      <c r="E31" s="182"/>
      <c r="F31" s="182">
        <v>-1947935</v>
      </c>
      <c r="G31" s="182"/>
      <c r="H31" s="181">
        <v>-3295397</v>
      </c>
      <c r="I31" s="182"/>
      <c r="J31" s="182">
        <v>-1970574</v>
      </c>
    </row>
    <row r="32" spans="1:10" s="178" customFormat="1" ht="15" customHeight="1" x14ac:dyDescent="0.75">
      <c r="A32" s="178" t="s">
        <v>174</v>
      </c>
      <c r="C32" s="180"/>
      <c r="D32" s="181">
        <v>270332</v>
      </c>
      <c r="E32" s="182"/>
      <c r="F32" s="182">
        <v>294596</v>
      </c>
      <c r="G32" s="182"/>
      <c r="H32" s="181">
        <v>46263</v>
      </c>
      <c r="I32" s="182"/>
      <c r="J32" s="182">
        <v>55315</v>
      </c>
    </row>
    <row r="33" spans="1:10" s="178" customFormat="1" ht="15" customHeight="1" x14ac:dyDescent="0.75">
      <c r="A33" s="178" t="s">
        <v>175</v>
      </c>
      <c r="C33" s="180"/>
      <c r="D33" s="181">
        <v>-627326</v>
      </c>
      <c r="E33" s="182"/>
      <c r="F33" s="182">
        <v>-1344502</v>
      </c>
      <c r="G33" s="182"/>
      <c r="H33" s="181">
        <v>-470075</v>
      </c>
      <c r="I33" s="182"/>
      <c r="J33" s="182">
        <v>-954852</v>
      </c>
    </row>
    <row r="34" spans="1:10" s="178" customFormat="1" ht="15" customHeight="1" x14ac:dyDescent="0.75">
      <c r="A34" s="178" t="s">
        <v>176</v>
      </c>
      <c r="C34" s="180"/>
      <c r="D34" s="181">
        <v>33977</v>
      </c>
      <c r="E34" s="182"/>
      <c r="F34" s="182">
        <v>52752</v>
      </c>
      <c r="G34" s="182"/>
      <c r="H34" s="181">
        <v>17797</v>
      </c>
      <c r="I34" s="182"/>
      <c r="J34" s="182">
        <v>39989</v>
      </c>
    </row>
    <row r="35" spans="1:10" s="178" customFormat="1" ht="15" customHeight="1" x14ac:dyDescent="0.75">
      <c r="A35" s="178" t="s">
        <v>246</v>
      </c>
      <c r="C35" s="180"/>
      <c r="D35" s="181">
        <v>8904</v>
      </c>
      <c r="E35" s="182"/>
      <c r="F35" s="182">
        <v>13815</v>
      </c>
      <c r="G35" s="182"/>
      <c r="H35" s="181">
        <v>6492</v>
      </c>
      <c r="I35" s="182"/>
      <c r="J35" s="182">
        <v>13793</v>
      </c>
    </row>
    <row r="36" spans="1:10" s="178" customFormat="1" ht="15" customHeight="1" x14ac:dyDescent="0.75">
      <c r="A36" s="178" t="s">
        <v>177</v>
      </c>
      <c r="C36" s="180"/>
      <c r="D36" s="184">
        <v>-1263818</v>
      </c>
      <c r="E36" s="182"/>
      <c r="F36" s="185">
        <v>-1071231</v>
      </c>
      <c r="G36" s="182"/>
      <c r="H36" s="184">
        <v>-749063</v>
      </c>
      <c r="I36" s="182"/>
      <c r="J36" s="185">
        <v>-493111</v>
      </c>
    </row>
    <row r="37" spans="1:10" s="178" customFormat="1" ht="6" customHeight="1" x14ac:dyDescent="0.75">
      <c r="C37" s="180"/>
      <c r="D37" s="181"/>
      <c r="E37" s="182"/>
      <c r="F37" s="182"/>
      <c r="G37" s="182"/>
      <c r="H37" s="181"/>
      <c r="I37" s="182"/>
      <c r="J37" s="182"/>
    </row>
    <row r="38" spans="1:10" s="178" customFormat="1" ht="15" customHeight="1" x14ac:dyDescent="0.75">
      <c r="A38" s="179" t="s">
        <v>73</v>
      </c>
      <c r="B38" s="179"/>
      <c r="C38" s="180"/>
      <c r="D38" s="181">
        <f>SUM(D11:D36)</f>
        <v>6469037</v>
      </c>
      <c r="E38" s="182"/>
      <c r="F38" s="182">
        <f>SUM(F11:F36)</f>
        <v>3675724</v>
      </c>
      <c r="G38" s="182"/>
      <c r="H38" s="181">
        <f>SUM(H11:H36)</f>
        <v>5183573</v>
      </c>
      <c r="I38" s="182"/>
      <c r="J38" s="182">
        <f>SUM(J11:J36)</f>
        <v>3471352</v>
      </c>
    </row>
    <row r="39" spans="1:10" s="178" customFormat="1" ht="15" customHeight="1" x14ac:dyDescent="0.75">
      <c r="A39" s="179" t="s">
        <v>17</v>
      </c>
      <c r="B39" s="179"/>
      <c r="C39" s="180"/>
      <c r="D39" s="181"/>
      <c r="E39" s="182"/>
      <c r="F39" s="182"/>
      <c r="G39" s="182"/>
      <c r="H39" s="181"/>
      <c r="I39" s="182"/>
      <c r="J39" s="182"/>
    </row>
    <row r="40" spans="1:10" s="178" customFormat="1" ht="15" customHeight="1" x14ac:dyDescent="0.75">
      <c r="A40" s="179" t="s">
        <v>178</v>
      </c>
      <c r="B40" s="179"/>
      <c r="C40" s="180"/>
      <c r="D40" s="181">
        <v>-7501787</v>
      </c>
      <c r="E40" s="182"/>
      <c r="F40" s="182">
        <v>21646</v>
      </c>
      <c r="G40" s="182"/>
      <c r="H40" s="181">
        <v>-1831761</v>
      </c>
      <c r="I40" s="182"/>
      <c r="J40" s="182">
        <v>4038153</v>
      </c>
    </row>
    <row r="41" spans="1:10" s="178" customFormat="1" ht="15" customHeight="1" x14ac:dyDescent="0.75">
      <c r="A41" s="179" t="s">
        <v>179</v>
      </c>
      <c r="B41" s="179"/>
      <c r="C41" s="180"/>
      <c r="D41" s="181">
        <v>7790918</v>
      </c>
      <c r="E41" s="182"/>
      <c r="F41" s="182">
        <v>-5698993</v>
      </c>
      <c r="G41" s="182"/>
      <c r="H41" s="181">
        <v>2058468</v>
      </c>
      <c r="I41" s="182"/>
      <c r="J41" s="182">
        <v>-857945</v>
      </c>
    </row>
    <row r="42" spans="1:10" s="178" customFormat="1" ht="15" customHeight="1" x14ac:dyDescent="0.75">
      <c r="A42" s="178" t="s">
        <v>180</v>
      </c>
      <c r="C42" s="180"/>
      <c r="D42" s="181">
        <v>-25866546</v>
      </c>
      <c r="E42" s="182"/>
      <c r="F42" s="182">
        <v>-32363347</v>
      </c>
      <c r="G42" s="182"/>
      <c r="H42" s="181">
        <v>-25927764</v>
      </c>
      <c r="I42" s="182"/>
      <c r="J42" s="182">
        <v>-32315863</v>
      </c>
    </row>
    <row r="43" spans="1:10" s="178" customFormat="1" ht="15" customHeight="1" x14ac:dyDescent="0.75">
      <c r="A43" s="178" t="s">
        <v>181</v>
      </c>
      <c r="C43" s="180"/>
      <c r="D43" s="181">
        <v>4254821</v>
      </c>
      <c r="E43" s="182"/>
      <c r="F43" s="182">
        <v>2613261</v>
      </c>
      <c r="G43" s="182"/>
      <c r="H43" s="181">
        <v>4267444</v>
      </c>
      <c r="I43" s="182"/>
      <c r="J43" s="182">
        <v>2650786</v>
      </c>
    </row>
    <row r="44" spans="1:10" s="178" customFormat="1" ht="15" customHeight="1" x14ac:dyDescent="0.75">
      <c r="A44" s="178" t="s">
        <v>183</v>
      </c>
      <c r="C44" s="180"/>
      <c r="D44" s="181">
        <v>-169723</v>
      </c>
      <c r="E44" s="182"/>
      <c r="F44" s="182">
        <v>-834933</v>
      </c>
      <c r="G44" s="182"/>
      <c r="H44" s="181" t="s">
        <v>259</v>
      </c>
      <c r="I44" s="182"/>
      <c r="J44" s="182" t="s">
        <v>259</v>
      </c>
    </row>
    <row r="45" spans="1:10" s="178" customFormat="1" ht="15" customHeight="1" x14ac:dyDescent="0.75">
      <c r="A45" s="178" t="s">
        <v>182</v>
      </c>
      <c r="C45" s="180"/>
      <c r="D45" s="181">
        <v>-1976028</v>
      </c>
      <c r="E45" s="182"/>
      <c r="F45" s="182">
        <v>-1487496</v>
      </c>
      <c r="G45" s="182"/>
      <c r="H45" s="181" t="s">
        <v>259</v>
      </c>
      <c r="I45" s="182"/>
      <c r="J45" s="182" t="s">
        <v>259</v>
      </c>
    </row>
    <row r="46" spans="1:10" s="178" customFormat="1" ht="15" customHeight="1" x14ac:dyDescent="0.75">
      <c r="A46" s="178" t="s">
        <v>184</v>
      </c>
      <c r="C46" s="180"/>
      <c r="D46" s="181">
        <v>-4681174</v>
      </c>
      <c r="E46" s="182"/>
      <c r="F46" s="182">
        <v>-57988</v>
      </c>
      <c r="G46" s="182"/>
      <c r="H46" s="181">
        <v>-5172373</v>
      </c>
      <c r="I46" s="182"/>
      <c r="J46" s="182">
        <v>-262831</v>
      </c>
    </row>
    <row r="47" spans="1:10" s="178" customFormat="1" ht="6" customHeight="1" x14ac:dyDescent="0.75">
      <c r="C47" s="180"/>
      <c r="D47" s="181"/>
      <c r="E47" s="182"/>
      <c r="F47" s="182"/>
      <c r="G47" s="182"/>
      <c r="H47" s="181"/>
      <c r="I47" s="182"/>
      <c r="J47" s="182"/>
    </row>
    <row r="48" spans="1:10" s="178" customFormat="1" ht="15" customHeight="1" x14ac:dyDescent="0.75">
      <c r="A48" s="179" t="s">
        <v>18</v>
      </c>
      <c r="B48" s="179"/>
      <c r="C48" s="177"/>
      <c r="D48" s="174"/>
      <c r="E48" s="175"/>
      <c r="F48" s="175"/>
      <c r="G48" s="175"/>
      <c r="H48" s="174"/>
      <c r="I48" s="175"/>
      <c r="J48" s="175"/>
    </row>
    <row r="49" spans="1:10" s="178" customFormat="1" ht="15" customHeight="1" x14ac:dyDescent="0.75">
      <c r="A49" s="186" t="s">
        <v>185</v>
      </c>
      <c r="B49" s="186"/>
      <c r="C49" s="180"/>
      <c r="D49" s="181">
        <v>2392147</v>
      </c>
      <c r="E49" s="182"/>
      <c r="F49" s="182">
        <v>32558964</v>
      </c>
      <c r="G49" s="182"/>
      <c r="H49" s="181">
        <v>2553559</v>
      </c>
      <c r="I49" s="182"/>
      <c r="J49" s="182">
        <v>32583835</v>
      </c>
    </row>
    <row r="50" spans="1:10" s="178" customFormat="1" ht="15" customHeight="1" x14ac:dyDescent="0.75">
      <c r="A50" s="186" t="s">
        <v>178</v>
      </c>
      <c r="B50" s="186"/>
      <c r="C50" s="180"/>
      <c r="D50" s="181">
        <v>2980224</v>
      </c>
      <c r="E50" s="182"/>
      <c r="F50" s="182">
        <v>-2178815</v>
      </c>
      <c r="G50" s="182"/>
      <c r="H50" s="181">
        <v>4140103</v>
      </c>
      <c r="I50" s="182"/>
      <c r="J50" s="182">
        <v>-2551718</v>
      </c>
    </row>
    <row r="51" spans="1:10" s="178" customFormat="1" ht="15" customHeight="1" x14ac:dyDescent="0.75">
      <c r="A51" s="186" t="s">
        <v>186</v>
      </c>
      <c r="B51" s="186"/>
      <c r="C51" s="180"/>
      <c r="D51" s="181">
        <v>282897</v>
      </c>
      <c r="E51" s="182"/>
      <c r="F51" s="182">
        <v>258818</v>
      </c>
      <c r="G51" s="182"/>
      <c r="H51" s="181">
        <v>282897</v>
      </c>
      <c r="I51" s="182"/>
      <c r="J51" s="182">
        <v>258818</v>
      </c>
    </row>
    <row r="52" spans="1:10" s="178" customFormat="1" ht="15" customHeight="1" x14ac:dyDescent="0.75">
      <c r="A52" s="186" t="s">
        <v>187</v>
      </c>
      <c r="B52" s="186"/>
      <c r="C52" s="180"/>
      <c r="D52" s="181">
        <v>587108</v>
      </c>
      <c r="E52" s="182"/>
      <c r="F52" s="182">
        <v>-1314265</v>
      </c>
      <c r="G52" s="182"/>
      <c r="H52" s="181" t="s">
        <v>259</v>
      </c>
      <c r="I52" s="182"/>
      <c r="J52" s="182" t="s">
        <v>259</v>
      </c>
    </row>
    <row r="53" spans="1:10" s="178" customFormat="1" ht="15" customHeight="1" x14ac:dyDescent="0.75">
      <c r="A53" s="186" t="s">
        <v>188</v>
      </c>
      <c r="B53" s="186"/>
      <c r="C53" s="180"/>
      <c r="D53" s="181">
        <v>1409208</v>
      </c>
      <c r="E53" s="182"/>
      <c r="F53" s="182">
        <v>3116977</v>
      </c>
      <c r="G53" s="182"/>
      <c r="H53" s="181" t="s">
        <v>259</v>
      </c>
      <c r="I53" s="182"/>
      <c r="J53" s="182" t="s">
        <v>259</v>
      </c>
    </row>
    <row r="54" spans="1:10" s="178" customFormat="1" ht="15" customHeight="1" x14ac:dyDescent="0.75">
      <c r="A54" s="186" t="s">
        <v>189</v>
      </c>
      <c r="B54" s="186"/>
      <c r="C54" s="180"/>
      <c r="D54" s="181">
        <v>-1553640</v>
      </c>
      <c r="E54" s="182"/>
      <c r="F54" s="182">
        <v>5654</v>
      </c>
      <c r="G54" s="182"/>
      <c r="H54" s="181">
        <v>-1445764</v>
      </c>
      <c r="I54" s="182"/>
      <c r="J54" s="182">
        <v>3427</v>
      </c>
    </row>
    <row r="55" spans="1:10" s="178" customFormat="1" ht="15" customHeight="1" x14ac:dyDescent="0.75">
      <c r="A55" s="186" t="s">
        <v>190</v>
      </c>
      <c r="B55" s="186"/>
      <c r="C55" s="187"/>
      <c r="D55" s="184">
        <v>187863</v>
      </c>
      <c r="E55" s="182"/>
      <c r="F55" s="185">
        <v>323305</v>
      </c>
      <c r="G55" s="182"/>
      <c r="H55" s="184">
        <v>258527</v>
      </c>
      <c r="I55" s="182"/>
      <c r="J55" s="185">
        <v>291679</v>
      </c>
    </row>
    <row r="56" spans="1:10" s="178" customFormat="1" ht="6" customHeight="1" x14ac:dyDescent="0.75">
      <c r="A56" s="188"/>
      <c r="B56" s="188"/>
      <c r="C56" s="187"/>
      <c r="D56" s="181"/>
      <c r="E56" s="182"/>
      <c r="F56" s="182"/>
      <c r="G56" s="182"/>
      <c r="H56" s="181"/>
      <c r="I56" s="182"/>
      <c r="J56" s="182"/>
    </row>
    <row r="57" spans="1:10" s="178" customFormat="1" ht="15" customHeight="1" x14ac:dyDescent="0.75">
      <c r="A57" s="178" t="s">
        <v>61</v>
      </c>
      <c r="C57" s="189"/>
      <c r="D57" s="184">
        <f>SUM(D38:D55)</f>
        <v>-15394675</v>
      </c>
      <c r="E57" s="190"/>
      <c r="F57" s="185">
        <f>SUM(F38:F55)</f>
        <v>-1361488</v>
      </c>
      <c r="G57" s="190"/>
      <c r="H57" s="184">
        <f>SUM(H38:H55)</f>
        <v>-15633091</v>
      </c>
      <c r="I57" s="190"/>
      <c r="J57" s="185">
        <f>SUM(J38:J55)</f>
        <v>7309693</v>
      </c>
    </row>
    <row r="58" spans="1:10" ht="12" customHeight="1" x14ac:dyDescent="0.75">
      <c r="C58" s="13"/>
      <c r="D58" s="10"/>
      <c r="E58" s="10"/>
      <c r="F58" s="10"/>
      <c r="G58" s="10"/>
      <c r="H58" s="10"/>
      <c r="I58" s="10"/>
      <c r="J58" s="10"/>
    </row>
    <row r="59" spans="1:10" ht="22.4" customHeight="1" x14ac:dyDescent="0.75">
      <c r="A59" s="143" t="s">
        <v>220</v>
      </c>
      <c r="B59" s="143"/>
      <c r="C59" s="144"/>
      <c r="D59" s="145"/>
      <c r="E59" s="145"/>
      <c r="F59" s="145"/>
      <c r="G59" s="145"/>
      <c r="H59" s="145"/>
      <c r="I59" s="145"/>
      <c r="J59" s="145"/>
    </row>
    <row r="60" spans="1:10" ht="16.5" customHeight="1" x14ac:dyDescent="0.75">
      <c r="A60" s="209" t="str">
        <f>A1</f>
        <v xml:space="preserve">Kiatnakin Phatra Bank Public Company Limited and Subsidiaries </v>
      </c>
      <c r="B60" s="209"/>
      <c r="C60" s="209"/>
      <c r="D60" s="209"/>
      <c r="E60" s="209"/>
      <c r="F60" s="209"/>
      <c r="G60" s="209"/>
      <c r="H60" s="209"/>
      <c r="I60" s="209"/>
      <c r="J60" s="209"/>
    </row>
    <row r="61" spans="1:10" ht="16.5" customHeight="1" x14ac:dyDescent="0.75">
      <c r="A61" s="223" t="s">
        <v>231</v>
      </c>
      <c r="B61" s="223"/>
      <c r="C61" s="209"/>
      <c r="D61" s="209"/>
      <c r="E61" s="209"/>
      <c r="F61" s="209"/>
      <c r="G61" s="209"/>
      <c r="H61" s="209"/>
      <c r="I61" s="209"/>
      <c r="J61" s="209"/>
    </row>
    <row r="62" spans="1:10" ht="16.5" customHeight="1" x14ac:dyDescent="0.75">
      <c r="A62" s="217" t="str">
        <f>A3</f>
        <v>For the six-month period ended 30 June 2023</v>
      </c>
      <c r="B62" s="217"/>
      <c r="C62" s="210"/>
      <c r="D62" s="210"/>
      <c r="E62" s="210"/>
      <c r="F62" s="210"/>
      <c r="G62" s="210"/>
      <c r="H62" s="210"/>
      <c r="I62" s="210"/>
      <c r="J62" s="210"/>
    </row>
    <row r="63" spans="1:10" s="76" customFormat="1" ht="16" customHeight="1" x14ac:dyDescent="0.75">
      <c r="C63" s="8"/>
      <c r="D63" s="6"/>
      <c r="E63" s="12"/>
      <c r="F63" s="6"/>
      <c r="G63" s="12"/>
      <c r="H63" s="6"/>
      <c r="I63" s="8"/>
      <c r="J63" s="6"/>
    </row>
    <row r="64" spans="1:10" s="76" customFormat="1" ht="16" customHeight="1" x14ac:dyDescent="0.75">
      <c r="C64" s="8"/>
      <c r="D64" s="6"/>
      <c r="E64" s="12"/>
      <c r="F64" s="6"/>
      <c r="G64" s="12"/>
      <c r="H64" s="6"/>
      <c r="I64" s="8"/>
      <c r="J64" s="6"/>
    </row>
    <row r="65" spans="1:10" s="163" customFormat="1" ht="16" customHeight="1" x14ac:dyDescent="0.75">
      <c r="C65" s="164"/>
      <c r="D65" s="224" t="s">
        <v>0</v>
      </c>
      <c r="E65" s="224"/>
      <c r="F65" s="224"/>
      <c r="G65" s="165"/>
      <c r="H65" s="224" t="s">
        <v>102</v>
      </c>
      <c r="I65" s="224"/>
      <c r="J65" s="224"/>
    </row>
    <row r="66" spans="1:10" s="163" customFormat="1" ht="16" customHeight="1" x14ac:dyDescent="0.75">
      <c r="C66" s="168"/>
      <c r="D66" s="167" t="s">
        <v>251</v>
      </c>
      <c r="E66" s="166"/>
      <c r="F66" s="167" t="s">
        <v>139</v>
      </c>
      <c r="G66" s="168"/>
      <c r="H66" s="167" t="s">
        <v>251</v>
      </c>
      <c r="I66" s="166"/>
      <c r="J66" s="167" t="s">
        <v>139</v>
      </c>
    </row>
    <row r="67" spans="1:10" s="163" customFormat="1" ht="16" customHeight="1" x14ac:dyDescent="0.75">
      <c r="C67" s="169"/>
      <c r="D67" s="170" t="s">
        <v>87</v>
      </c>
      <c r="E67" s="171"/>
      <c r="F67" s="170" t="s">
        <v>87</v>
      </c>
      <c r="G67" s="171"/>
      <c r="H67" s="170" t="s">
        <v>87</v>
      </c>
      <c r="I67" s="169"/>
      <c r="J67" s="170" t="s">
        <v>87</v>
      </c>
    </row>
    <row r="68" spans="1:10" s="172" customFormat="1" ht="16" customHeight="1" x14ac:dyDescent="0.75">
      <c r="C68" s="171"/>
      <c r="D68" s="173" t="s">
        <v>2</v>
      </c>
      <c r="E68" s="171"/>
      <c r="F68" s="173" t="s">
        <v>2</v>
      </c>
      <c r="G68" s="171"/>
      <c r="H68" s="173" t="s">
        <v>2</v>
      </c>
      <c r="I68" s="171"/>
      <c r="J68" s="173" t="s">
        <v>2</v>
      </c>
    </row>
    <row r="69" spans="1:10" s="178" customFormat="1" ht="16" customHeight="1" x14ac:dyDescent="0.75">
      <c r="A69" s="176" t="s">
        <v>109</v>
      </c>
      <c r="B69" s="176"/>
      <c r="C69" s="180"/>
      <c r="D69" s="181"/>
      <c r="E69" s="182"/>
      <c r="F69" s="182"/>
      <c r="G69" s="182"/>
      <c r="H69" s="181"/>
      <c r="I69" s="182"/>
      <c r="J69" s="182"/>
    </row>
    <row r="70" spans="1:10" s="178" customFormat="1" ht="16" customHeight="1" x14ac:dyDescent="0.75">
      <c r="A70" s="179" t="s">
        <v>191</v>
      </c>
      <c r="B70" s="179"/>
      <c r="C70" s="180"/>
      <c r="D70" s="181"/>
      <c r="E70" s="182"/>
      <c r="F70" s="182"/>
      <c r="G70" s="182"/>
      <c r="H70" s="181"/>
      <c r="I70" s="182"/>
      <c r="J70" s="182"/>
    </row>
    <row r="71" spans="1:10" s="178" customFormat="1" ht="16" customHeight="1" x14ac:dyDescent="0.75">
      <c r="A71" s="179" t="s">
        <v>200</v>
      </c>
      <c r="B71" s="179"/>
      <c r="C71" s="180"/>
      <c r="D71" s="181">
        <v>-4480486</v>
      </c>
      <c r="E71" s="182"/>
      <c r="F71" s="182">
        <v>-16792600</v>
      </c>
      <c r="G71" s="182"/>
      <c r="H71" s="181">
        <v>-4480485</v>
      </c>
      <c r="I71" s="182"/>
      <c r="J71" s="182">
        <v>-16792600</v>
      </c>
    </row>
    <row r="72" spans="1:10" s="178" customFormat="1" ht="16" customHeight="1" x14ac:dyDescent="0.75">
      <c r="A72" s="179" t="s">
        <v>192</v>
      </c>
      <c r="B72" s="179"/>
      <c r="C72" s="180"/>
      <c r="D72" s="181"/>
      <c r="E72" s="182"/>
      <c r="F72" s="182"/>
      <c r="G72" s="182"/>
      <c r="H72" s="181"/>
      <c r="I72" s="182"/>
      <c r="J72" s="182"/>
    </row>
    <row r="73" spans="1:10" s="178" customFormat="1" ht="16" customHeight="1" x14ac:dyDescent="0.75">
      <c r="A73" s="179" t="s">
        <v>200</v>
      </c>
      <c r="B73" s="179"/>
      <c r="C73" s="180"/>
      <c r="D73" s="181">
        <v>10121310</v>
      </c>
      <c r="E73" s="182"/>
      <c r="F73" s="182">
        <v>2717079</v>
      </c>
      <c r="G73" s="182"/>
      <c r="H73" s="181">
        <v>10121310</v>
      </c>
      <c r="I73" s="182"/>
      <c r="J73" s="182">
        <v>2717079</v>
      </c>
    </row>
    <row r="74" spans="1:10" s="178" customFormat="1" ht="16" customHeight="1" x14ac:dyDescent="0.75">
      <c r="A74" s="179" t="s">
        <v>193</v>
      </c>
      <c r="B74" s="179"/>
      <c r="C74" s="180"/>
      <c r="D74" s="181"/>
      <c r="E74" s="182"/>
      <c r="F74" s="182"/>
      <c r="G74" s="182"/>
      <c r="H74" s="181"/>
      <c r="I74" s="182"/>
      <c r="J74" s="182"/>
    </row>
    <row r="75" spans="1:10" s="178" customFormat="1" ht="16" customHeight="1" x14ac:dyDescent="0.75">
      <c r="A75" s="179" t="s">
        <v>200</v>
      </c>
      <c r="B75" s="179"/>
      <c r="C75" s="180"/>
      <c r="D75" s="181">
        <v>-514650</v>
      </c>
      <c r="E75" s="182"/>
      <c r="F75" s="182">
        <v>-4535</v>
      </c>
      <c r="G75" s="182"/>
      <c r="H75" s="181" t="s">
        <v>259</v>
      </c>
      <c r="I75" s="182"/>
      <c r="J75" s="182" t="s">
        <v>259</v>
      </c>
    </row>
    <row r="76" spans="1:10" s="178" customFormat="1" ht="16" customHeight="1" x14ac:dyDescent="0.75">
      <c r="A76" s="179" t="s">
        <v>194</v>
      </c>
      <c r="B76" s="179"/>
      <c r="C76" s="180"/>
      <c r="D76" s="181"/>
      <c r="E76" s="182"/>
      <c r="F76" s="182"/>
      <c r="G76" s="182"/>
      <c r="H76" s="181"/>
      <c r="I76" s="182"/>
      <c r="J76" s="182"/>
    </row>
    <row r="77" spans="1:10" s="178" customFormat="1" ht="16" customHeight="1" x14ac:dyDescent="0.75">
      <c r="A77" s="179" t="s">
        <v>200</v>
      </c>
      <c r="B77" s="179"/>
      <c r="C77" s="180"/>
      <c r="D77" s="181">
        <v>133434</v>
      </c>
      <c r="E77" s="182"/>
      <c r="F77" s="182">
        <v>178058</v>
      </c>
      <c r="G77" s="182"/>
      <c r="H77" s="181" t="s">
        <v>259</v>
      </c>
      <c r="I77" s="182"/>
      <c r="J77" s="182" t="s">
        <v>259</v>
      </c>
    </row>
    <row r="78" spans="1:10" s="178" customFormat="1" ht="16" customHeight="1" x14ac:dyDescent="0.75">
      <c r="A78" s="179" t="s">
        <v>195</v>
      </c>
      <c r="B78" s="179"/>
      <c r="C78" s="180"/>
      <c r="D78" s="181">
        <v>-60414</v>
      </c>
      <c r="E78" s="182"/>
      <c r="F78" s="182">
        <v>-629596</v>
      </c>
      <c r="G78" s="182"/>
      <c r="H78" s="181" t="s">
        <v>259</v>
      </c>
      <c r="I78" s="182"/>
      <c r="J78" s="182" t="s">
        <v>259</v>
      </c>
    </row>
    <row r="79" spans="1:10" s="178" customFormat="1" ht="16" customHeight="1" x14ac:dyDescent="0.75">
      <c r="A79" s="179" t="s">
        <v>196</v>
      </c>
      <c r="B79" s="179"/>
      <c r="C79" s="180"/>
      <c r="D79" s="181">
        <v>110954</v>
      </c>
      <c r="E79" s="182"/>
      <c r="F79" s="182">
        <v>674828</v>
      </c>
      <c r="G79" s="182"/>
      <c r="H79" s="181" t="s">
        <v>259</v>
      </c>
      <c r="I79" s="182"/>
      <c r="J79" s="182" t="s">
        <v>259</v>
      </c>
    </row>
    <row r="80" spans="1:10" s="178" customFormat="1" ht="16" customHeight="1" x14ac:dyDescent="0.75">
      <c r="A80" s="179" t="s">
        <v>247</v>
      </c>
      <c r="B80" s="179"/>
      <c r="C80" s="180"/>
      <c r="D80" s="181" t="s">
        <v>259</v>
      </c>
      <c r="E80" s="182"/>
      <c r="F80" s="182" t="s">
        <v>259</v>
      </c>
      <c r="G80" s="182"/>
      <c r="H80" s="181">
        <v>420528</v>
      </c>
      <c r="I80" s="182"/>
      <c r="J80" s="182">
        <v>630792</v>
      </c>
    </row>
    <row r="81" spans="1:10" s="178" customFormat="1" ht="16" customHeight="1" x14ac:dyDescent="0.75">
      <c r="A81" s="179" t="s">
        <v>269</v>
      </c>
      <c r="B81" s="179"/>
      <c r="C81" s="180"/>
      <c r="D81" s="181">
        <v>-5</v>
      </c>
      <c r="E81" s="182"/>
      <c r="F81" s="182" t="s">
        <v>259</v>
      </c>
      <c r="G81" s="182"/>
      <c r="H81" s="181" t="s">
        <v>259</v>
      </c>
      <c r="I81" s="182"/>
      <c r="J81" s="182" t="s">
        <v>259</v>
      </c>
    </row>
    <row r="82" spans="1:10" s="178" customFormat="1" ht="16" customHeight="1" x14ac:dyDescent="0.75">
      <c r="A82" s="179" t="s">
        <v>197</v>
      </c>
      <c r="B82" s="179"/>
      <c r="C82" s="180"/>
      <c r="D82" s="181">
        <v>-276874</v>
      </c>
      <c r="E82" s="182"/>
      <c r="F82" s="182">
        <v>-334101</v>
      </c>
      <c r="G82" s="182"/>
      <c r="H82" s="181">
        <v>-178498</v>
      </c>
      <c r="I82" s="182"/>
      <c r="J82" s="182">
        <v>-237459</v>
      </c>
    </row>
    <row r="83" spans="1:10" s="178" customFormat="1" ht="16" customHeight="1" x14ac:dyDescent="0.75">
      <c r="A83" s="179" t="s">
        <v>199</v>
      </c>
      <c r="B83" s="179"/>
      <c r="C83" s="180"/>
      <c r="D83" s="181">
        <v>2606</v>
      </c>
      <c r="E83" s="182"/>
      <c r="F83" s="182">
        <v>10552</v>
      </c>
      <c r="G83" s="182"/>
      <c r="H83" s="181">
        <v>2221</v>
      </c>
      <c r="I83" s="182"/>
      <c r="J83" s="182">
        <v>10552</v>
      </c>
    </row>
    <row r="84" spans="1:10" s="178" customFormat="1" ht="16" customHeight="1" x14ac:dyDescent="0.75">
      <c r="A84" s="179" t="s">
        <v>198</v>
      </c>
      <c r="B84" s="179"/>
      <c r="C84" s="180"/>
      <c r="D84" s="184">
        <v>-247251</v>
      </c>
      <c r="E84" s="182"/>
      <c r="F84" s="185">
        <v>-189251</v>
      </c>
      <c r="G84" s="182"/>
      <c r="H84" s="184">
        <v>-152868</v>
      </c>
      <c r="I84" s="182"/>
      <c r="J84" s="185">
        <v>-163516</v>
      </c>
    </row>
    <row r="85" spans="1:10" s="178" customFormat="1" ht="16" customHeight="1" x14ac:dyDescent="0.75">
      <c r="A85" s="188"/>
      <c r="B85" s="188"/>
      <c r="C85" s="187"/>
      <c r="D85" s="181"/>
      <c r="E85" s="182"/>
      <c r="F85" s="182"/>
      <c r="G85" s="182"/>
      <c r="H85" s="181"/>
      <c r="I85" s="182"/>
      <c r="J85" s="182"/>
    </row>
    <row r="86" spans="1:10" s="178" customFormat="1" ht="16" customHeight="1" x14ac:dyDescent="0.75">
      <c r="A86" s="179" t="s">
        <v>62</v>
      </c>
      <c r="B86" s="179"/>
      <c r="C86" s="180"/>
      <c r="D86" s="184">
        <f>SUM(D70:D84)</f>
        <v>4788624</v>
      </c>
      <c r="E86" s="182"/>
      <c r="F86" s="185">
        <f>SUM(F70:F84)</f>
        <v>-14369566</v>
      </c>
      <c r="G86" s="182"/>
      <c r="H86" s="184">
        <f>SUM(H70:H85)</f>
        <v>5732208</v>
      </c>
      <c r="I86" s="182"/>
      <c r="J86" s="185">
        <f>SUM(J70:J85)</f>
        <v>-13835152</v>
      </c>
    </row>
    <row r="87" spans="1:10" s="178" customFormat="1" ht="16" customHeight="1" x14ac:dyDescent="0.75">
      <c r="A87" s="188"/>
      <c r="B87" s="188"/>
      <c r="C87" s="187"/>
      <c r="D87" s="181"/>
      <c r="E87" s="182"/>
      <c r="F87" s="182"/>
      <c r="G87" s="182"/>
      <c r="H87" s="181"/>
      <c r="I87" s="182"/>
      <c r="J87" s="182"/>
    </row>
    <row r="88" spans="1:10" s="178" customFormat="1" ht="16" customHeight="1" x14ac:dyDescent="0.75">
      <c r="A88" s="176" t="s">
        <v>110</v>
      </c>
      <c r="B88" s="176"/>
      <c r="C88" s="180"/>
      <c r="D88" s="181"/>
      <c r="E88" s="182"/>
      <c r="F88" s="182"/>
      <c r="G88" s="182"/>
      <c r="H88" s="181"/>
      <c r="I88" s="182"/>
      <c r="J88" s="182"/>
    </row>
    <row r="89" spans="1:10" s="178" customFormat="1" ht="16" customHeight="1" x14ac:dyDescent="0.75">
      <c r="A89" s="179" t="s">
        <v>201</v>
      </c>
      <c r="B89" s="179"/>
      <c r="C89" s="180"/>
      <c r="D89" s="181">
        <v>52883807</v>
      </c>
      <c r="E89" s="182"/>
      <c r="F89" s="182">
        <v>25719856</v>
      </c>
      <c r="G89" s="182"/>
      <c r="H89" s="181">
        <v>50757068</v>
      </c>
      <c r="I89" s="182"/>
      <c r="J89" s="182">
        <v>20551715</v>
      </c>
    </row>
    <row r="90" spans="1:10" s="178" customFormat="1" ht="16" customHeight="1" x14ac:dyDescent="0.75">
      <c r="A90" s="179" t="s">
        <v>202</v>
      </c>
      <c r="B90" s="179"/>
      <c r="C90" s="180"/>
      <c r="D90" s="181">
        <v>-40590678</v>
      </c>
      <c r="E90" s="182"/>
      <c r="F90" s="182">
        <v>-9553275</v>
      </c>
      <c r="G90" s="182"/>
      <c r="H90" s="181">
        <v>-39017905</v>
      </c>
      <c r="I90" s="182"/>
      <c r="J90" s="182">
        <v>-11515421</v>
      </c>
    </row>
    <row r="91" spans="1:10" s="178" customFormat="1" ht="16" customHeight="1" x14ac:dyDescent="0.75">
      <c r="A91" s="179" t="s">
        <v>203</v>
      </c>
      <c r="B91" s="179"/>
      <c r="C91" s="180"/>
      <c r="D91" s="181" t="s">
        <v>259</v>
      </c>
      <c r="E91" s="182"/>
      <c r="F91" s="182" t="s">
        <v>259</v>
      </c>
      <c r="G91" s="182"/>
      <c r="H91" s="181">
        <v>-495000</v>
      </c>
      <c r="I91" s="182"/>
      <c r="J91" s="182">
        <v>-695000</v>
      </c>
    </row>
    <row r="92" spans="1:10" s="178" customFormat="1" ht="16" customHeight="1" x14ac:dyDescent="0.75">
      <c r="A92" s="179" t="s">
        <v>204</v>
      </c>
      <c r="B92" s="179"/>
      <c r="C92" s="180"/>
      <c r="D92" s="181"/>
      <c r="E92" s="182"/>
      <c r="F92" s="182"/>
      <c r="G92" s="182"/>
      <c r="H92" s="181"/>
      <c r="I92" s="182"/>
      <c r="J92" s="182"/>
    </row>
    <row r="93" spans="1:10" s="178" customFormat="1" ht="16" customHeight="1" x14ac:dyDescent="0.75">
      <c r="A93" s="179" t="s">
        <v>209</v>
      </c>
      <c r="B93" s="179"/>
      <c r="C93" s="180"/>
      <c r="D93" s="181">
        <v>-8133228</v>
      </c>
      <c r="E93" s="182"/>
      <c r="F93" s="182">
        <v>-6105310</v>
      </c>
      <c r="G93" s="182"/>
      <c r="H93" s="181" t="s">
        <v>259</v>
      </c>
      <c r="I93" s="182"/>
      <c r="J93" s="182" t="s">
        <v>259</v>
      </c>
    </row>
    <row r="94" spans="1:10" s="178" customFormat="1" ht="16" customHeight="1" x14ac:dyDescent="0.75">
      <c r="A94" s="179" t="s">
        <v>205</v>
      </c>
      <c r="B94" s="179"/>
      <c r="C94" s="180"/>
      <c r="D94" s="181"/>
      <c r="E94" s="182"/>
      <c r="F94" s="182"/>
      <c r="G94" s="182"/>
      <c r="H94" s="181"/>
      <c r="I94" s="182"/>
      <c r="J94" s="182"/>
    </row>
    <row r="95" spans="1:10" s="178" customFormat="1" ht="16" customHeight="1" x14ac:dyDescent="0.75">
      <c r="A95" s="179" t="s">
        <v>209</v>
      </c>
      <c r="B95" s="179"/>
      <c r="C95" s="180"/>
      <c r="D95" s="181">
        <v>7733500</v>
      </c>
      <c r="E95" s="182"/>
      <c r="F95" s="182">
        <v>7477000</v>
      </c>
      <c r="G95" s="182"/>
      <c r="H95" s="181" t="s">
        <v>259</v>
      </c>
      <c r="I95" s="182"/>
      <c r="J95" s="182" t="s">
        <v>259</v>
      </c>
    </row>
    <row r="96" spans="1:10" s="178" customFormat="1" ht="16" customHeight="1" x14ac:dyDescent="0.75">
      <c r="A96" s="179" t="s">
        <v>241</v>
      </c>
      <c r="B96" s="179"/>
      <c r="C96" s="180"/>
      <c r="D96" s="181">
        <v>-1270072</v>
      </c>
      <c r="E96" s="182"/>
      <c r="F96" s="182">
        <v>-1861175</v>
      </c>
      <c r="G96" s="182"/>
      <c r="H96" s="181">
        <v>-1270072</v>
      </c>
      <c r="I96" s="182"/>
      <c r="J96" s="182">
        <v>-1861175</v>
      </c>
    </row>
    <row r="97" spans="1:10" s="178" customFormat="1" ht="16" customHeight="1" x14ac:dyDescent="0.75">
      <c r="A97" s="191" t="s">
        <v>206</v>
      </c>
      <c r="B97" s="191"/>
      <c r="C97" s="180"/>
      <c r="D97" s="181">
        <v>-47217</v>
      </c>
      <c r="E97" s="182"/>
      <c r="F97" s="182">
        <v>-55309</v>
      </c>
      <c r="G97" s="182"/>
      <c r="H97" s="181">
        <v>-103240</v>
      </c>
      <c r="I97" s="182"/>
      <c r="J97" s="182">
        <v>-91188</v>
      </c>
    </row>
    <row r="98" spans="1:10" s="178" customFormat="1" ht="16" customHeight="1" x14ac:dyDescent="0.75">
      <c r="A98" s="179" t="s">
        <v>207</v>
      </c>
      <c r="B98" s="179"/>
      <c r="C98" s="180"/>
      <c r="D98" s="181">
        <v>-93</v>
      </c>
      <c r="E98" s="182"/>
      <c r="F98" s="182">
        <v>-139</v>
      </c>
      <c r="G98" s="182"/>
      <c r="H98" s="181" t="s">
        <v>259</v>
      </c>
      <c r="I98" s="182"/>
      <c r="J98" s="182" t="s">
        <v>259</v>
      </c>
    </row>
    <row r="99" spans="1:10" s="178" customFormat="1" ht="16" customHeight="1" x14ac:dyDescent="0.75">
      <c r="A99" s="179" t="s">
        <v>208</v>
      </c>
      <c r="B99" s="179"/>
      <c r="C99" s="180"/>
      <c r="D99" s="184" t="s">
        <v>259</v>
      </c>
      <c r="E99" s="182"/>
      <c r="F99" s="185">
        <v>-27124</v>
      </c>
      <c r="G99" s="182"/>
      <c r="H99" s="184" t="s">
        <v>259</v>
      </c>
      <c r="I99" s="182"/>
      <c r="J99" s="185" t="s">
        <v>259</v>
      </c>
    </row>
    <row r="100" spans="1:10" s="178" customFormat="1" ht="16" customHeight="1" x14ac:dyDescent="0.75">
      <c r="A100" s="188"/>
      <c r="B100" s="188"/>
      <c r="C100" s="187"/>
      <c r="D100" s="181"/>
      <c r="E100" s="182"/>
      <c r="F100" s="182"/>
      <c r="G100" s="182"/>
      <c r="H100" s="181"/>
      <c r="I100" s="182"/>
      <c r="J100" s="182"/>
    </row>
    <row r="101" spans="1:10" s="178" customFormat="1" ht="16" customHeight="1" x14ac:dyDescent="0.75">
      <c r="A101" s="179" t="s">
        <v>63</v>
      </c>
      <c r="B101" s="179"/>
      <c r="C101" s="180"/>
      <c r="D101" s="184">
        <f>SUM(D89:D99)</f>
        <v>10576019</v>
      </c>
      <c r="E101" s="182"/>
      <c r="F101" s="185">
        <f>SUM(F89:F99)</f>
        <v>15594524</v>
      </c>
      <c r="G101" s="182"/>
      <c r="H101" s="184">
        <f>SUM(H89:H99)</f>
        <v>9870851</v>
      </c>
      <c r="I101" s="182"/>
      <c r="J101" s="185">
        <f>SUM(J89:J99)</f>
        <v>6388931</v>
      </c>
    </row>
    <row r="102" spans="1:10" s="178" customFormat="1" ht="16" customHeight="1" x14ac:dyDescent="0.75">
      <c r="A102" s="188"/>
      <c r="B102" s="188"/>
      <c r="C102" s="187"/>
      <c r="D102" s="181"/>
      <c r="E102" s="182"/>
      <c r="F102" s="182"/>
      <c r="G102" s="182"/>
      <c r="H102" s="181"/>
      <c r="I102" s="182"/>
      <c r="J102" s="182"/>
    </row>
    <row r="103" spans="1:10" s="178" customFormat="1" ht="16" customHeight="1" x14ac:dyDescent="0.75">
      <c r="A103" s="176" t="s">
        <v>214</v>
      </c>
      <c r="B103" s="176"/>
      <c r="C103" s="180"/>
      <c r="D103" s="181">
        <f>SUM(D57,D86,D101)</f>
        <v>-30032</v>
      </c>
      <c r="E103" s="182"/>
      <c r="F103" s="182">
        <f>SUM(F57,F86,F101)</f>
        <v>-136530</v>
      </c>
      <c r="G103" s="182"/>
      <c r="H103" s="181">
        <f>SUM(H57,H86,H101)</f>
        <v>-30032</v>
      </c>
      <c r="I103" s="182"/>
      <c r="J103" s="182">
        <f>SUM(J57,J86,J101)</f>
        <v>-136528</v>
      </c>
    </row>
    <row r="104" spans="1:10" s="178" customFormat="1" ht="16" customHeight="1" x14ac:dyDescent="0.75">
      <c r="A104" s="179" t="s">
        <v>79</v>
      </c>
      <c r="B104" s="179"/>
      <c r="C104" s="180"/>
      <c r="D104" s="184">
        <v>1000242</v>
      </c>
      <c r="E104" s="182"/>
      <c r="F104" s="185">
        <v>1242065</v>
      </c>
      <c r="G104" s="182"/>
      <c r="H104" s="184">
        <v>1000086</v>
      </c>
      <c r="I104" s="182"/>
      <c r="J104" s="185">
        <v>1241867</v>
      </c>
    </row>
    <row r="105" spans="1:10" s="178" customFormat="1" ht="16" customHeight="1" x14ac:dyDescent="0.75">
      <c r="A105" s="188"/>
      <c r="B105" s="188"/>
      <c r="C105" s="187"/>
      <c r="D105" s="181"/>
      <c r="E105" s="182"/>
      <c r="F105" s="182"/>
      <c r="G105" s="182"/>
      <c r="H105" s="181"/>
      <c r="I105" s="182"/>
      <c r="J105" s="182"/>
    </row>
    <row r="106" spans="1:10" s="178" customFormat="1" ht="16" customHeight="1" thickBot="1" x14ac:dyDescent="0.8">
      <c r="A106" s="176" t="s">
        <v>233</v>
      </c>
      <c r="B106" s="176"/>
      <c r="C106" s="180"/>
      <c r="D106" s="192">
        <f>SUM(D103:D104)</f>
        <v>970210</v>
      </c>
      <c r="E106" s="182"/>
      <c r="F106" s="193">
        <f>SUM(F103:F104)</f>
        <v>1105535</v>
      </c>
      <c r="G106" s="182"/>
      <c r="H106" s="192">
        <f>SUM(H103:H104)</f>
        <v>970054</v>
      </c>
      <c r="I106" s="182"/>
      <c r="J106" s="193">
        <f>SUM(J103:J104)</f>
        <v>1105339</v>
      </c>
    </row>
    <row r="107" spans="1:10" ht="16" customHeight="1" thickTop="1" x14ac:dyDescent="0.75">
      <c r="A107" s="142"/>
      <c r="B107" s="142"/>
      <c r="C107" s="150"/>
      <c r="D107" s="149"/>
      <c r="E107" s="149"/>
      <c r="F107" s="149"/>
      <c r="G107" s="149"/>
      <c r="H107" s="149"/>
      <c r="I107" s="149"/>
      <c r="J107" s="149"/>
    </row>
    <row r="108" spans="1:10" ht="16" customHeight="1" x14ac:dyDescent="0.75">
      <c r="A108" s="142"/>
      <c r="B108" s="142"/>
      <c r="C108" s="150"/>
      <c r="D108" s="149"/>
      <c r="E108" s="149"/>
      <c r="F108" s="149"/>
      <c r="G108" s="149"/>
      <c r="H108" s="149"/>
      <c r="I108" s="149"/>
      <c r="J108" s="149"/>
    </row>
    <row r="109" spans="1:10" ht="16" customHeight="1" x14ac:dyDescent="0.75">
      <c r="A109" s="142"/>
      <c r="B109" s="142"/>
      <c r="C109" s="150"/>
      <c r="D109" s="149"/>
      <c r="E109" s="149"/>
      <c r="F109" s="149"/>
      <c r="G109" s="149"/>
      <c r="H109" s="149"/>
      <c r="I109" s="149"/>
      <c r="J109" s="149"/>
    </row>
    <row r="110" spans="1:10" ht="16" customHeight="1" x14ac:dyDescent="0.75">
      <c r="A110" s="142"/>
      <c r="B110" s="142"/>
      <c r="C110" s="150"/>
      <c r="D110" s="149"/>
      <c r="E110" s="149"/>
      <c r="F110" s="149"/>
      <c r="G110" s="149"/>
      <c r="H110" s="149"/>
      <c r="I110" s="149"/>
      <c r="J110" s="149"/>
    </row>
    <row r="111" spans="1:10" ht="19.5" customHeight="1" x14ac:dyDescent="0.75">
      <c r="A111" s="142"/>
      <c r="B111" s="142"/>
      <c r="C111" s="150"/>
      <c r="D111" s="149"/>
      <c r="E111" s="149"/>
      <c r="F111" s="149"/>
      <c r="G111" s="149"/>
      <c r="H111" s="149"/>
      <c r="I111" s="149"/>
      <c r="J111" s="149"/>
    </row>
    <row r="112" spans="1:10" ht="20.149999999999999" customHeight="1" x14ac:dyDescent="0.75">
      <c r="A112" s="143" t="s">
        <v>220</v>
      </c>
      <c r="B112" s="143"/>
      <c r="C112" s="144"/>
      <c r="D112" s="145"/>
      <c r="E112" s="145"/>
      <c r="F112" s="145"/>
      <c r="G112" s="145"/>
      <c r="H112" s="145"/>
      <c r="I112" s="145"/>
      <c r="J112" s="145"/>
    </row>
    <row r="113" spans="1:10" ht="16.5" customHeight="1" x14ac:dyDescent="0.75">
      <c r="A113" s="209" t="str">
        <f>A60</f>
        <v xml:space="preserve">Kiatnakin Phatra Bank Public Company Limited and Subsidiaries </v>
      </c>
      <c r="B113" s="209"/>
      <c r="C113" s="209"/>
      <c r="D113" s="209"/>
      <c r="E113" s="209"/>
      <c r="F113" s="209"/>
      <c r="G113" s="209"/>
      <c r="H113" s="209"/>
      <c r="I113" s="209"/>
      <c r="J113" s="209"/>
    </row>
    <row r="114" spans="1:10" ht="16.5" customHeight="1" x14ac:dyDescent="0.75">
      <c r="A114" s="209" t="s">
        <v>232</v>
      </c>
      <c r="B114" s="209"/>
      <c r="C114" s="209"/>
      <c r="D114" s="209"/>
      <c r="E114" s="209"/>
      <c r="F114" s="209"/>
      <c r="G114" s="209"/>
      <c r="H114" s="209"/>
      <c r="I114" s="209"/>
      <c r="J114" s="209"/>
    </row>
    <row r="115" spans="1:10" ht="16.5" customHeight="1" x14ac:dyDescent="0.75">
      <c r="A115" s="217" t="str">
        <f>A62</f>
        <v>For the six-month period ended 30 June 2023</v>
      </c>
      <c r="B115" s="217"/>
      <c r="C115" s="210"/>
      <c r="D115" s="210"/>
      <c r="E115" s="210"/>
      <c r="F115" s="210"/>
      <c r="G115" s="210"/>
      <c r="H115" s="210"/>
      <c r="I115" s="210"/>
      <c r="J115" s="210"/>
    </row>
    <row r="118" spans="1:10" s="178" customFormat="1" ht="16.5" customHeight="1" x14ac:dyDescent="0.75">
      <c r="A118" s="194" t="s">
        <v>98</v>
      </c>
      <c r="B118" s="194"/>
      <c r="C118" s="177"/>
      <c r="D118" s="175"/>
      <c r="E118" s="175"/>
      <c r="F118" s="175"/>
      <c r="G118" s="175"/>
      <c r="H118" s="175"/>
      <c r="I118" s="175"/>
      <c r="J118" s="175"/>
    </row>
    <row r="119" spans="1:10" s="178" customFormat="1" ht="16.5" customHeight="1" x14ac:dyDescent="0.75">
      <c r="A119" s="194"/>
      <c r="B119" s="194"/>
      <c r="C119" s="177"/>
      <c r="D119" s="175"/>
      <c r="E119" s="175"/>
      <c r="F119" s="175"/>
      <c r="G119" s="175"/>
      <c r="H119" s="175"/>
      <c r="I119" s="175"/>
      <c r="J119" s="175"/>
    </row>
    <row r="120" spans="1:10" s="178" customFormat="1" ht="16.5" customHeight="1" x14ac:dyDescent="0.75">
      <c r="A120" s="194" t="s">
        <v>234</v>
      </c>
      <c r="B120" s="194"/>
      <c r="C120" s="177"/>
      <c r="D120" s="175"/>
      <c r="E120" s="175"/>
      <c r="F120" s="175"/>
      <c r="G120" s="175"/>
      <c r="H120" s="175"/>
      <c r="I120" s="175"/>
      <c r="J120" s="175"/>
    </row>
    <row r="121" spans="1:10" s="178" customFormat="1" ht="16.5" customHeight="1" x14ac:dyDescent="0.75">
      <c r="C121" s="177"/>
      <c r="D121" s="175"/>
      <c r="E121" s="175"/>
      <c r="F121" s="175"/>
      <c r="G121" s="175"/>
      <c r="H121" s="175"/>
      <c r="I121" s="175"/>
      <c r="J121" s="175"/>
    </row>
    <row r="122" spans="1:10" s="178" customFormat="1" ht="16.5" customHeight="1" x14ac:dyDescent="0.75">
      <c r="A122" s="195" t="s">
        <v>254</v>
      </c>
      <c r="B122" s="196"/>
      <c r="C122" s="196"/>
      <c r="D122" s="197"/>
      <c r="E122" s="197"/>
      <c r="F122" s="197"/>
      <c r="G122" s="197"/>
      <c r="H122" s="197"/>
      <c r="I122" s="175"/>
      <c r="J122" s="197"/>
    </row>
    <row r="123" spans="1:10" s="178" customFormat="1" ht="16.5" customHeight="1" x14ac:dyDescent="0.75">
      <c r="C123" s="177"/>
      <c r="D123" s="175"/>
      <c r="E123" s="175"/>
      <c r="F123" s="175"/>
      <c r="G123" s="175"/>
      <c r="H123" s="175"/>
      <c r="I123" s="175"/>
      <c r="J123" s="175"/>
    </row>
    <row r="124" spans="1:10" s="178" customFormat="1" ht="16.5" customHeight="1" x14ac:dyDescent="0.75">
      <c r="C124" s="164"/>
      <c r="D124" s="224" t="s">
        <v>0</v>
      </c>
      <c r="E124" s="224"/>
      <c r="F124" s="224"/>
      <c r="G124" s="198"/>
      <c r="H124" s="225" t="s">
        <v>102</v>
      </c>
      <c r="I124" s="225"/>
      <c r="J124" s="225"/>
    </row>
    <row r="125" spans="1:10" s="178" customFormat="1" ht="16.5" customHeight="1" x14ac:dyDescent="0.75">
      <c r="C125" s="168"/>
      <c r="D125" s="167" t="s">
        <v>251</v>
      </c>
      <c r="E125" s="166"/>
      <c r="F125" s="167" t="s">
        <v>139</v>
      </c>
      <c r="G125" s="168"/>
      <c r="H125" s="167" t="s">
        <v>251</v>
      </c>
      <c r="I125" s="166"/>
      <c r="J125" s="167" t="s">
        <v>139</v>
      </c>
    </row>
    <row r="126" spans="1:10" s="178" customFormat="1" ht="16.5" customHeight="1" x14ac:dyDescent="0.75">
      <c r="C126" s="199"/>
      <c r="D126" s="200" t="s">
        <v>87</v>
      </c>
      <c r="E126" s="175"/>
      <c r="F126" s="200" t="s">
        <v>87</v>
      </c>
      <c r="G126" s="175"/>
      <c r="H126" s="200" t="s">
        <v>87</v>
      </c>
      <c r="I126" s="200"/>
      <c r="J126" s="200" t="s">
        <v>87</v>
      </c>
    </row>
    <row r="127" spans="1:10" s="178" customFormat="1" ht="16.5" customHeight="1" x14ac:dyDescent="0.75">
      <c r="C127" s="199"/>
      <c r="D127" s="201" t="s">
        <v>2</v>
      </c>
      <c r="E127" s="175"/>
      <c r="F127" s="201" t="s">
        <v>2</v>
      </c>
      <c r="G127" s="175"/>
      <c r="H127" s="201" t="s">
        <v>2</v>
      </c>
      <c r="I127" s="200"/>
      <c r="J127" s="201" t="s">
        <v>2</v>
      </c>
    </row>
    <row r="128" spans="1:10" s="178" customFormat="1" ht="16.5" customHeight="1" x14ac:dyDescent="0.75">
      <c r="C128" s="199"/>
      <c r="D128" s="174"/>
      <c r="E128" s="175"/>
      <c r="F128" s="175"/>
      <c r="G128" s="175"/>
      <c r="H128" s="174"/>
      <c r="I128" s="175"/>
      <c r="J128" s="175"/>
    </row>
    <row r="129" spans="1:10" s="178" customFormat="1" ht="16.5" customHeight="1" x14ac:dyDescent="0.75">
      <c r="A129" s="195" t="s">
        <v>240</v>
      </c>
      <c r="B129" s="195"/>
      <c r="C129" s="199"/>
      <c r="D129" s="174"/>
      <c r="E129" s="175"/>
      <c r="F129" s="175"/>
      <c r="G129" s="175"/>
      <c r="H129" s="174"/>
      <c r="I129" s="175"/>
      <c r="J129" s="175"/>
    </row>
    <row r="130" spans="1:10" s="178" customFormat="1" ht="16.5" customHeight="1" x14ac:dyDescent="0.75">
      <c r="A130" s="195" t="s">
        <v>210</v>
      </c>
      <c r="B130" s="195"/>
      <c r="C130" s="177"/>
      <c r="D130" s="174">
        <v>20015</v>
      </c>
      <c r="E130" s="175"/>
      <c r="F130" s="175">
        <v>-43315</v>
      </c>
      <c r="G130" s="175"/>
      <c r="H130" s="174">
        <v>20015</v>
      </c>
      <c r="I130" s="175"/>
      <c r="J130" s="175">
        <v>-43315.265340000005</v>
      </c>
    </row>
    <row r="131" spans="1:10" s="178" customFormat="1" ht="16.5" customHeight="1" x14ac:dyDescent="0.75">
      <c r="A131" s="178" t="s">
        <v>94</v>
      </c>
      <c r="C131" s="177"/>
      <c r="D131" s="174">
        <v>4347366</v>
      </c>
      <c r="E131" s="175"/>
      <c r="F131" s="175">
        <v>2753879</v>
      </c>
      <c r="G131" s="175"/>
      <c r="H131" s="174">
        <v>4345236</v>
      </c>
      <c r="I131" s="175"/>
      <c r="J131" s="175">
        <v>2720087.9071200001</v>
      </c>
    </row>
    <row r="132" spans="1:10" s="178" customFormat="1" ht="16.5" customHeight="1" x14ac:dyDescent="0.75">
      <c r="A132" s="195" t="s">
        <v>136</v>
      </c>
      <c r="B132" s="195"/>
      <c r="C132" s="177"/>
      <c r="D132" s="174">
        <v>24389</v>
      </c>
      <c r="E132" s="175"/>
      <c r="F132" s="175">
        <v>48934</v>
      </c>
      <c r="G132" s="175"/>
      <c r="H132" s="174">
        <v>187209</v>
      </c>
      <c r="I132" s="175"/>
      <c r="J132" s="175">
        <v>195469</v>
      </c>
    </row>
    <row r="133" spans="1:10" s="178" customFormat="1" ht="16.5" customHeight="1" x14ac:dyDescent="0.75">
      <c r="A133" s="195" t="s">
        <v>137</v>
      </c>
      <c r="B133" s="195"/>
      <c r="C133" s="177"/>
      <c r="D133" s="174">
        <v>24408</v>
      </c>
      <c r="E133" s="175"/>
      <c r="F133" s="175">
        <v>48934</v>
      </c>
      <c r="G133" s="175"/>
      <c r="H133" s="174">
        <v>187210</v>
      </c>
      <c r="I133" s="175"/>
      <c r="J133" s="175">
        <v>195469</v>
      </c>
    </row>
    <row r="134" spans="1:10" s="178" customFormat="1" ht="16.5" customHeight="1" x14ac:dyDescent="0.75">
      <c r="A134" s="178" t="s">
        <v>238</v>
      </c>
      <c r="C134" s="177"/>
      <c r="D134" s="174"/>
      <c r="E134" s="175"/>
      <c r="F134" s="175"/>
      <c r="G134" s="175"/>
      <c r="H134" s="174"/>
      <c r="I134" s="175"/>
      <c r="J134" s="175"/>
    </row>
    <row r="135" spans="1:10" s="178" customFormat="1" ht="16.5" customHeight="1" x14ac:dyDescent="0.75">
      <c r="A135" s="178" t="s">
        <v>211</v>
      </c>
      <c r="C135" s="177"/>
      <c r="D135" s="174">
        <v>-97309</v>
      </c>
      <c r="E135" s="175"/>
      <c r="F135" s="175">
        <v>-376849</v>
      </c>
      <c r="G135" s="175"/>
      <c r="H135" s="174">
        <v>-97309</v>
      </c>
      <c r="I135" s="175"/>
      <c r="J135" s="175">
        <v>-376849</v>
      </c>
    </row>
    <row r="136" spans="1:10" s="178" customFormat="1" ht="16.5" customHeight="1" x14ac:dyDescent="0.75">
      <c r="A136" s="178" t="s">
        <v>239</v>
      </c>
      <c r="C136" s="177"/>
      <c r="D136" s="174"/>
      <c r="E136" s="175"/>
      <c r="F136" s="175"/>
      <c r="G136" s="175"/>
      <c r="H136" s="174"/>
      <c r="I136" s="175"/>
      <c r="J136" s="175"/>
    </row>
    <row r="137" spans="1:10" s="178" customFormat="1" ht="16.5" customHeight="1" x14ac:dyDescent="0.75">
      <c r="A137" s="178" t="s">
        <v>211</v>
      </c>
      <c r="C137" s="177"/>
      <c r="D137" s="174">
        <v>-36315</v>
      </c>
      <c r="E137" s="175"/>
      <c r="F137" s="175">
        <v>-72592</v>
      </c>
      <c r="G137" s="175"/>
      <c r="H137" s="174">
        <v>18092</v>
      </c>
      <c r="I137" s="175"/>
      <c r="J137" s="175">
        <v>1830</v>
      </c>
    </row>
    <row r="138" spans="1:10" s="178" customFormat="1" ht="16.5" customHeight="1" x14ac:dyDescent="0.75">
      <c r="A138" s="195" t="s">
        <v>138</v>
      </c>
      <c r="B138" s="195"/>
      <c r="C138" s="177"/>
      <c r="D138" s="174">
        <v>1361941</v>
      </c>
      <c r="E138" s="175"/>
      <c r="F138" s="175">
        <v>880769</v>
      </c>
      <c r="G138" s="175"/>
      <c r="H138" s="174">
        <v>1361941</v>
      </c>
      <c r="I138" s="175"/>
      <c r="J138" s="175">
        <v>880768.85732000007</v>
      </c>
    </row>
    <row r="139" spans="1:10" s="178" customFormat="1" ht="16.5" customHeight="1" x14ac:dyDescent="0.75">
      <c r="A139" s="178" t="s">
        <v>215</v>
      </c>
      <c r="C139" s="177"/>
      <c r="D139" s="174">
        <v>1214798</v>
      </c>
      <c r="E139" s="175"/>
      <c r="F139" s="175">
        <v>505509</v>
      </c>
      <c r="G139" s="175"/>
      <c r="H139" s="174">
        <v>1828151</v>
      </c>
      <c r="I139" s="175"/>
      <c r="J139" s="175">
        <v>572758.15738000011</v>
      </c>
    </row>
    <row r="140" spans="1:10" s="178" customFormat="1" ht="16.5" customHeight="1" x14ac:dyDescent="0.75">
      <c r="A140" s="178" t="s">
        <v>126</v>
      </c>
      <c r="C140" s="177"/>
      <c r="D140" s="174"/>
      <c r="E140" s="175"/>
      <c r="F140" s="175"/>
      <c r="G140" s="175"/>
      <c r="H140" s="174"/>
      <c r="I140" s="175"/>
      <c r="J140" s="175"/>
    </row>
    <row r="141" spans="1:10" s="178" customFormat="1" ht="16.5" customHeight="1" x14ac:dyDescent="0.75">
      <c r="A141" s="178" t="s">
        <v>212</v>
      </c>
      <c r="C141" s="177"/>
      <c r="D141" s="174">
        <v>0</v>
      </c>
      <c r="E141" s="175"/>
      <c r="F141" s="175">
        <v>0</v>
      </c>
      <c r="G141" s="175"/>
      <c r="H141" s="174">
        <v>0</v>
      </c>
      <c r="I141" s="175"/>
      <c r="J141" s="175">
        <v>444220.00000000093</v>
      </c>
    </row>
    <row r="142" spans="1:10" s="178" customFormat="1" ht="16.5" customHeight="1" x14ac:dyDescent="0.75">
      <c r="A142" s="178" t="s">
        <v>245</v>
      </c>
      <c r="C142" s="177"/>
      <c r="D142" s="174">
        <v>0</v>
      </c>
      <c r="E142" s="175"/>
      <c r="F142" s="175">
        <v>21502</v>
      </c>
      <c r="G142" s="175"/>
      <c r="H142" s="174">
        <v>0</v>
      </c>
      <c r="I142" s="175"/>
      <c r="J142" s="175">
        <v>0</v>
      </c>
    </row>
    <row r="143" spans="1:10" s="178" customFormat="1" ht="16.5" customHeight="1" x14ac:dyDescent="0.75">
      <c r="C143" s="177"/>
      <c r="D143" s="175"/>
      <c r="E143" s="175"/>
      <c r="F143" s="175"/>
      <c r="G143" s="175"/>
      <c r="H143" s="175"/>
      <c r="I143" s="175"/>
      <c r="J143" s="175"/>
    </row>
    <row r="158" spans="1:10" ht="16.5" customHeight="1" x14ac:dyDescent="0.75">
      <c r="A158" s="108" t="s">
        <v>78</v>
      </c>
      <c r="B158" s="108"/>
      <c r="C158" s="214" t="s">
        <v>78</v>
      </c>
      <c r="D158" s="214"/>
      <c r="E158" s="214"/>
      <c r="F158" s="214"/>
      <c r="G158" s="214"/>
      <c r="H158" s="214"/>
      <c r="I158" s="214"/>
      <c r="J158" s="214"/>
    </row>
    <row r="159" spans="1:10" ht="16.5" customHeight="1" x14ac:dyDescent="0.75">
      <c r="A159" s="107" t="s">
        <v>104</v>
      </c>
      <c r="B159" s="107"/>
      <c r="C159" s="221" t="s">
        <v>216</v>
      </c>
      <c r="D159" s="222"/>
      <c r="E159" s="222"/>
      <c r="F159" s="222"/>
      <c r="G159" s="222"/>
      <c r="H159" s="222"/>
      <c r="I159" s="222"/>
      <c r="J159" s="222"/>
    </row>
    <row r="160" spans="1:10" ht="16.5" customHeight="1" x14ac:dyDescent="0.75">
      <c r="A160" s="107" t="s">
        <v>113</v>
      </c>
      <c r="B160" s="107"/>
      <c r="C160" s="221" t="s">
        <v>217</v>
      </c>
      <c r="D160" s="222"/>
      <c r="E160" s="222"/>
      <c r="F160" s="222"/>
      <c r="G160" s="222"/>
      <c r="H160" s="222"/>
      <c r="I160" s="222"/>
      <c r="J160" s="222"/>
    </row>
    <row r="161" spans="1:10" ht="16.5" customHeight="1" x14ac:dyDescent="0.75">
      <c r="A161" s="107"/>
      <c r="B161" s="107"/>
      <c r="C161" s="111"/>
    </row>
    <row r="162" spans="1:10" ht="16.5" customHeight="1" x14ac:dyDescent="0.75">
      <c r="A162" s="107"/>
      <c r="B162" s="107"/>
      <c r="C162" s="111"/>
    </row>
    <row r="163" spans="1:10" ht="9.75" customHeight="1" x14ac:dyDescent="0.75">
      <c r="A163" s="50"/>
      <c r="B163" s="50"/>
      <c r="C163" s="111"/>
    </row>
    <row r="164" spans="1:10" ht="20.149999999999999" customHeight="1" x14ac:dyDescent="0.75">
      <c r="A164" s="143" t="s">
        <v>81</v>
      </c>
      <c r="B164" s="143"/>
      <c r="C164" s="144"/>
      <c r="D164" s="145"/>
      <c r="E164" s="145"/>
      <c r="F164" s="145"/>
      <c r="G164" s="145"/>
      <c r="H164" s="145"/>
      <c r="I164" s="145"/>
      <c r="J164" s="145"/>
    </row>
  </sheetData>
  <mergeCells count="18">
    <mergeCell ref="A60:J60"/>
    <mergeCell ref="A1:J1"/>
    <mergeCell ref="A2:J2"/>
    <mergeCell ref="A3:J3"/>
    <mergeCell ref="D6:F6"/>
    <mergeCell ref="H6:J6"/>
    <mergeCell ref="C160:J160"/>
    <mergeCell ref="C159:J159"/>
    <mergeCell ref="A61:J61"/>
    <mergeCell ref="A62:J62"/>
    <mergeCell ref="D65:F65"/>
    <mergeCell ref="H65:J65"/>
    <mergeCell ref="A113:J113"/>
    <mergeCell ref="A114:J114"/>
    <mergeCell ref="C158:J158"/>
    <mergeCell ref="A115:J115"/>
    <mergeCell ref="D124:F124"/>
    <mergeCell ref="H124:J124"/>
  </mergeCells>
  <pageMargins left="0.8" right="0.5" top="0.5" bottom="0.6" header="0.49" footer="0.4"/>
  <pageSetup paperSize="9" scale="95" firstPageNumber="14" fitToHeight="0" orientation="portrait" useFirstPageNumber="1" horizontalDpi="1200" verticalDpi="1200" r:id="rId1"/>
  <headerFooter>
    <oddFooter>&amp;R&amp;"Arial,Regular"&amp;9&amp;P</oddFooter>
  </headerFooter>
  <ignoredErrors>
    <ignoredError sqref="D125:J125 D66:J66 D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 6-7</vt:lpstr>
      <vt:lpstr>8-9 (3_M)</vt:lpstr>
      <vt:lpstr>10-11 (6_M)</vt:lpstr>
      <vt:lpstr>SHAREHOLDERS Conso 12</vt:lpstr>
      <vt:lpstr>SHAREHOLDERS The Bank 13</vt:lpstr>
      <vt:lpstr>CASH FLOWS 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2023-08-18T06:22:33Z</cp:lastPrinted>
  <dcterms:created xsi:type="dcterms:W3CDTF">2001-07-23T02:00:01Z</dcterms:created>
  <dcterms:modified xsi:type="dcterms:W3CDTF">2023-08-24T04:18:43Z</dcterms:modified>
</cp:coreProperties>
</file>