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backupFile="1"/>
  <bookViews>
    <workbookView xWindow="-105" yWindow="-105" windowWidth="19425" windowHeight="10425" tabRatio="735" activeTab="2"/>
  </bookViews>
  <sheets>
    <sheet name="bs 3-5" sheetId="1" r:id="rId1"/>
    <sheet name="PL 6-7 (3 Month)" sheetId="7" r:id="rId2"/>
    <sheet name="PL 8-9 (6 Month)" sheetId="13" r:id="rId3"/>
    <sheet name="cet-Conso 8-9" sheetId="8" r:id="rId4"/>
    <sheet name="cet-company 10-11" sheetId="9" r:id="rId5"/>
    <sheet name="CF 12-13" sheetId="12" r:id="rId6"/>
  </sheets>
  <definedNames>
    <definedName name="_xlnm.Print_Area" localSheetId="0">'bs 3-5'!$A$1:$J$97</definedName>
    <definedName name="_xlnm.Print_Area" localSheetId="4">'cet-company 10-11'!$A$1:$P$54</definedName>
    <definedName name="_xlnm.Print_Area" localSheetId="3">'cet-Conso 8-9'!$A$1:$AA$60</definedName>
    <definedName name="_xlnm.Print_Area" localSheetId="5">'CF 12-13'!$A$1:$J$105</definedName>
    <definedName name="_xlnm.Print_Area" localSheetId="1">'PL 6-7 (3 Month)'!$A$1:$J$68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8" i="12"/>
  <c r="D77"/>
  <c r="H59" i="1" l="1"/>
  <c r="H15"/>
  <c r="Y51" i="8" l="1"/>
  <c r="Y52" s="1"/>
  <c r="Y53" s="1"/>
  <c r="M51"/>
  <c r="Y56" l="1"/>
  <c r="W51"/>
  <c r="W50"/>
  <c r="W49"/>
  <c r="U56"/>
  <c r="U50"/>
  <c r="U51"/>
  <c r="U49"/>
  <c r="U45"/>
  <c r="W45" s="1"/>
  <c r="L45" i="9"/>
  <c r="H90" i="12"/>
  <c r="H68"/>
  <c r="H67"/>
  <c r="H28"/>
  <c r="H15"/>
  <c r="D23" i="1"/>
  <c r="D58" i="7" l="1"/>
  <c r="D28"/>
  <c r="D27"/>
  <c r="D22"/>
  <c r="D21"/>
  <c r="D16"/>
  <c r="D13"/>
  <c r="D10"/>
  <c r="H27" l="1"/>
  <c r="H22"/>
  <c r="H21"/>
  <c r="H13"/>
  <c r="H16"/>
  <c r="D54" i="13" l="1"/>
  <c r="D63" i="7" s="1"/>
  <c r="D35" i="13"/>
  <c r="O57" i="8" l="1"/>
  <c r="U57" s="1"/>
  <c r="W57" s="1"/>
  <c r="D35" i="7"/>
  <c r="D30" i="13"/>
  <c r="D30" i="7" s="1"/>
  <c r="D23" i="13"/>
  <c r="D23" i="7" s="1"/>
  <c r="D17" i="13"/>
  <c r="D17" i="7" s="1"/>
  <c r="H30" i="13" l="1"/>
  <c r="H30" i="7" s="1"/>
  <c r="H23" i="13"/>
  <c r="H23" i="7" s="1"/>
  <c r="H17" i="13"/>
  <c r="H17" i="7" s="1"/>
  <c r="H10" i="13"/>
  <c r="H10" i="7" s="1"/>
  <c r="D15" i="1" l="1"/>
  <c r="D45"/>
  <c r="D92"/>
  <c r="D91"/>
  <c r="D51" l="1"/>
  <c r="D28" l="1"/>
  <c r="D26" l="1"/>
  <c r="D12" l="1"/>
  <c r="H91" l="1"/>
  <c r="H51"/>
  <c r="H45"/>
  <c r="H28"/>
  <c r="H20" l="1"/>
  <c r="H12"/>
  <c r="P17" i="9" l="1"/>
  <c r="AA20" i="8"/>
  <c r="AA21"/>
  <c r="E22"/>
  <c r="E23" s="1"/>
  <c r="E29" s="1"/>
  <c r="G22"/>
  <c r="I22"/>
  <c r="K22"/>
  <c r="M22"/>
  <c r="M23" s="1"/>
  <c r="M29" s="1"/>
  <c r="O22"/>
  <c r="Q22"/>
  <c r="Q23"/>
  <c r="S22"/>
  <c r="S23"/>
  <c r="U22"/>
  <c r="U23"/>
  <c r="U29" s="1"/>
  <c r="Y22"/>
  <c r="H18" i="13"/>
  <c r="F18"/>
  <c r="J36"/>
  <c r="H36"/>
  <c r="F36"/>
  <c r="D36"/>
  <c r="J24"/>
  <c r="J26" s="1"/>
  <c r="J29" s="1"/>
  <c r="J31" s="1"/>
  <c r="J37" s="1"/>
  <c r="H24"/>
  <c r="F24"/>
  <c r="D24"/>
  <c r="D18"/>
  <c r="J18"/>
  <c r="P44" i="9"/>
  <c r="D93" i="1"/>
  <c r="D95" s="1"/>
  <c r="Y58" i="8"/>
  <c r="Y59" s="1"/>
  <c r="D16" i="1"/>
  <c r="H16"/>
  <c r="D45" i="7"/>
  <c r="O58" i="8"/>
  <c r="F93" i="1"/>
  <c r="D18" i="7"/>
  <c r="D29" i="1"/>
  <c r="H93"/>
  <c r="H95" s="1"/>
  <c r="H29"/>
  <c r="F16"/>
  <c r="O28" i="8"/>
  <c r="U15"/>
  <c r="W15" s="1"/>
  <c r="F45" i="7"/>
  <c r="J24"/>
  <c r="J26" s="1"/>
  <c r="J29" s="1"/>
  <c r="J31" s="1"/>
  <c r="F24"/>
  <c r="J18"/>
  <c r="F18"/>
  <c r="F26"/>
  <c r="F29" s="1"/>
  <c r="F31" s="1"/>
  <c r="J93" i="1"/>
  <c r="J95"/>
  <c r="J52"/>
  <c r="J62" s="1"/>
  <c r="J97" s="1"/>
  <c r="J29"/>
  <c r="F29"/>
  <c r="F31" s="1"/>
  <c r="D52"/>
  <c r="D60"/>
  <c r="D24" i="7"/>
  <c r="M52" i="8"/>
  <c r="M53" s="1"/>
  <c r="H24" i="7"/>
  <c r="L19" i="9"/>
  <c r="L20" s="1"/>
  <c r="L26" s="1"/>
  <c r="J45" i="7"/>
  <c r="H45"/>
  <c r="AA51" i="8"/>
  <c r="H84" i="12"/>
  <c r="L46" i="9"/>
  <c r="L47" s="1"/>
  <c r="H52" i="1"/>
  <c r="H60"/>
  <c r="J35" i="12"/>
  <c r="J46" s="1"/>
  <c r="J48" s="1"/>
  <c r="P23" i="9"/>
  <c r="P24"/>
  <c r="P18"/>
  <c r="P16"/>
  <c r="P19" s="1"/>
  <c r="P20" s="1"/>
  <c r="P12"/>
  <c r="P26" s="1"/>
  <c r="N24"/>
  <c r="L24"/>
  <c r="J24"/>
  <c r="H24"/>
  <c r="F24"/>
  <c r="D24"/>
  <c r="D19"/>
  <c r="D20"/>
  <c r="F19"/>
  <c r="F20"/>
  <c r="F26" s="1"/>
  <c r="H19"/>
  <c r="H20"/>
  <c r="H26"/>
  <c r="J19"/>
  <c r="J20"/>
  <c r="J26"/>
  <c r="N19"/>
  <c r="N20" s="1"/>
  <c r="N26" s="1"/>
  <c r="E28" i="8"/>
  <c r="Y23"/>
  <c r="Y29" s="1"/>
  <c r="K23"/>
  <c r="K29"/>
  <c r="I23"/>
  <c r="I29"/>
  <c r="G23"/>
  <c r="G29" s="1"/>
  <c r="F44" i="7"/>
  <c r="J44"/>
  <c r="H44"/>
  <c r="D44"/>
  <c r="D51" i="9"/>
  <c r="D46"/>
  <c r="D47" s="1"/>
  <c r="N46"/>
  <c r="N47" s="1"/>
  <c r="N51"/>
  <c r="J51"/>
  <c r="H51"/>
  <c r="F51"/>
  <c r="J84" i="12"/>
  <c r="F84"/>
  <c r="J69"/>
  <c r="H69"/>
  <c r="F69"/>
  <c r="F35"/>
  <c r="F46" s="1"/>
  <c r="F48" s="1"/>
  <c r="P39" i="9"/>
  <c r="J46"/>
  <c r="J47" s="1"/>
  <c r="J53" s="1"/>
  <c r="I58" i="8"/>
  <c r="S52"/>
  <c r="S53" s="1"/>
  <c r="Q52"/>
  <c r="Q53" s="1"/>
  <c r="O52"/>
  <c r="O53" s="1"/>
  <c r="K52"/>
  <c r="K53"/>
  <c r="K59" s="1"/>
  <c r="G52"/>
  <c r="G53" s="1"/>
  <c r="G59" s="1"/>
  <c r="E52"/>
  <c r="E53" s="1"/>
  <c r="E59" s="1"/>
  <c r="S28"/>
  <c r="Q28"/>
  <c r="Q29" s="1"/>
  <c r="K28"/>
  <c r="I28"/>
  <c r="G28"/>
  <c r="Y28"/>
  <c r="O23"/>
  <c r="O29" s="1"/>
  <c r="F95" i="1"/>
  <c r="J60"/>
  <c r="F60"/>
  <c r="J16"/>
  <c r="J31" s="1"/>
  <c r="F52"/>
  <c r="F62" s="1"/>
  <c r="F97" s="1"/>
  <c r="D69" i="12"/>
  <c r="D84"/>
  <c r="S58" i="8"/>
  <c r="Q58"/>
  <c r="K58"/>
  <c r="G58"/>
  <c r="E58"/>
  <c r="AA49"/>
  <c r="H18" i="7"/>
  <c r="P45" i="9"/>
  <c r="AA45" i="8"/>
  <c r="U28"/>
  <c r="AA19"/>
  <c r="D26" i="9"/>
  <c r="F46"/>
  <c r="F47" s="1"/>
  <c r="H46"/>
  <c r="H47" s="1"/>
  <c r="H53" s="1"/>
  <c r="P43"/>
  <c r="S29" i="8"/>
  <c r="U52"/>
  <c r="U53" s="1"/>
  <c r="I52"/>
  <c r="I53"/>
  <c r="I59" s="1"/>
  <c r="AA50"/>
  <c r="W22"/>
  <c r="W23"/>
  <c r="AA22"/>
  <c r="AA23"/>
  <c r="D26" i="13"/>
  <c r="D29" s="1"/>
  <c r="D31" s="1"/>
  <c r="D50" s="1"/>
  <c r="D48" s="1"/>
  <c r="F26"/>
  <c r="F29"/>
  <c r="F31" s="1"/>
  <c r="J55"/>
  <c r="H26"/>
  <c r="H29"/>
  <c r="H31" s="1"/>
  <c r="F55"/>
  <c r="AA27" i="8"/>
  <c r="F64" i="7"/>
  <c r="D35" i="12"/>
  <c r="D46" s="1"/>
  <c r="D48" s="1"/>
  <c r="D87" s="1"/>
  <c r="D89" s="1"/>
  <c r="J50" i="13"/>
  <c r="U58" i="8"/>
  <c r="AA57"/>
  <c r="F68" i="7"/>
  <c r="F67"/>
  <c r="J64"/>
  <c r="J67"/>
  <c r="J68"/>
  <c r="M28" i="8"/>
  <c r="AA26"/>
  <c r="AA28" s="1"/>
  <c r="W28"/>
  <c r="J87" i="12" l="1"/>
  <c r="J89" s="1"/>
  <c r="J91" s="1"/>
  <c r="F87"/>
  <c r="F89" s="1"/>
  <c r="F91" s="1"/>
  <c r="D91"/>
  <c r="D92" s="1"/>
  <c r="J59" i="7"/>
  <c r="J46"/>
  <c r="J98" i="1"/>
  <c r="W29" i="8"/>
  <c r="AA15"/>
  <c r="AA29" s="1"/>
  <c r="F50" i="13"/>
  <c r="F37"/>
  <c r="F46" i="7"/>
  <c r="F59"/>
  <c r="D26"/>
  <c r="D29" s="1"/>
  <c r="D31" s="1"/>
  <c r="D46" s="1"/>
  <c r="F98" i="1"/>
  <c r="H37" i="13"/>
  <c r="H48"/>
  <c r="M56" i="8"/>
  <c r="D59" i="13"/>
  <c r="D58"/>
  <c r="D57" i="7"/>
  <c r="S59" i="8"/>
  <c r="F53" i="9"/>
  <c r="D53"/>
  <c r="AA52" i="8"/>
  <c r="AA53" s="1"/>
  <c r="Q59"/>
  <c r="U59"/>
  <c r="O59"/>
  <c r="W52"/>
  <c r="W53" s="1"/>
  <c r="N53" i="9"/>
  <c r="P46"/>
  <c r="P47" s="1"/>
  <c r="D37" i="13"/>
  <c r="D53" s="1"/>
  <c r="H26" i="7"/>
  <c r="H29" s="1"/>
  <c r="H31" s="1"/>
  <c r="H57" s="1"/>
  <c r="D62" i="1"/>
  <c r="D31"/>
  <c r="H62"/>
  <c r="H97" s="1"/>
  <c r="H31"/>
  <c r="W56" i="8" l="1"/>
  <c r="M58"/>
  <c r="M59" s="1"/>
  <c r="L50" i="9"/>
  <c r="H58" i="13"/>
  <c r="H59"/>
  <c r="H50"/>
  <c r="H10" i="12"/>
  <c r="H35" s="1"/>
  <c r="H46" s="1"/>
  <c r="H48" s="1"/>
  <c r="H87" s="1"/>
  <c r="H89" s="1"/>
  <c r="H91" s="1"/>
  <c r="H53" i="13"/>
  <c r="H55" s="1"/>
  <c r="H68" i="7"/>
  <c r="H67"/>
  <c r="D62"/>
  <c r="D64" s="1"/>
  <c r="D55" i="13"/>
  <c r="D67" i="7"/>
  <c r="D68"/>
  <c r="D59"/>
  <c r="H46"/>
  <c r="H62" s="1"/>
  <c r="D97" i="1"/>
  <c r="D98" s="1"/>
  <c r="H98"/>
  <c r="P50" i="9" l="1"/>
  <c r="P51" s="1"/>
  <c r="P53" s="1"/>
  <c r="L51"/>
  <c r="L53" s="1"/>
  <c r="W58" i="8"/>
  <c r="W59" s="1"/>
  <c r="AA56"/>
  <c r="AA58" s="1"/>
  <c r="AA59" s="1"/>
  <c r="H92" i="12"/>
  <c r="H59" i="7"/>
  <c r="H64"/>
</calcChain>
</file>

<file path=xl/sharedStrings.xml><?xml version="1.0" encoding="utf-8"?>
<sst xmlns="http://schemas.openxmlformats.org/spreadsheetml/2006/main" count="546" uniqueCount="233">
  <si>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</si>
  <si>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</si>
  <si>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</si>
  <si>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</si>
  <si>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</si>
  <si>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</si>
  <si>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</si>
  <si>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</si>
  <si>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</si>
  <si>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</si>
  <si>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</si>
  <si>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</si>
  <si>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</si>
  <si>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รวมสินทรัพย์ไม่หมุนเวียน</t>
  </si>
  <si>
    <t>ส่วนเกิน</t>
  </si>
  <si>
    <t>และชำระแล้ว</t>
  </si>
  <si>
    <t>มูลค่าหุ้น</t>
  </si>
  <si>
    <t>รวม</t>
  </si>
  <si>
    <t>หนี้สินไม่หมุนเวียน</t>
  </si>
  <si>
    <t>รวมหนี้สินไม่หมุนเวียน</t>
  </si>
  <si>
    <t>ยังไม่ได้จัดสรร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</si>
  <si>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</si>
  <si>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</si>
  <si>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</si>
  <si>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</si>
  <si>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</si>
  <si>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กำไรสะสม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</si>
  <si>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</si>
  <si>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</si>
  <si>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</si>
  <si>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ของบริษัทย่อย</t>
  </si>
  <si>
    <t>งบการเงินเฉพาะกิจการ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</si>
  <si>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</si>
  <si>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</si>
  <si>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</si>
  <si>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เงินลงทุนในบริษัทร่วม</t>
  </si>
  <si>
    <t>หนี้สินและส่วนของผู้ถือหุ้น</t>
  </si>
  <si>
    <t>ส่วนเกินมูลค่าหุ้น</t>
  </si>
  <si>
    <t>รายได้อื่น</t>
  </si>
  <si>
    <t>ข้อมูลเพิ่มเติมประกอบงบกระแสเงินสด</t>
  </si>
  <si>
    <t>ส่วนเกินของเงินลงทุน</t>
  </si>
  <si>
    <t>จากการซื้อเงินลงทุน</t>
  </si>
  <si>
    <t xml:space="preserve">   ยังไม่ได้จัดสรร </t>
  </si>
  <si>
    <t>เงินปันผลรับจากบริษัทย่อย</t>
  </si>
  <si>
    <t>เงินสดรับจากการเพิ่มทุนและการใช้สิทธิซื้อหุ้นสามัญ</t>
  </si>
  <si>
    <t>ค่าใช้จ่ายในการบริหาร</t>
  </si>
  <si>
    <t>งบแสดงฐานะการเงิน</t>
  </si>
  <si>
    <t>สินค้าคงเหลือ</t>
  </si>
  <si>
    <t xml:space="preserve">เงินลงทุนในบริษัทย่อย </t>
  </si>
  <si>
    <t xml:space="preserve">ที่ดิน อาคารและอุปกรณ์ </t>
  </si>
  <si>
    <t>สินทรัพย์ไม่หมุนเวียนอื่น</t>
  </si>
  <si>
    <t>องค์ประกอบอื่นของส่วนของผู้ถือหุ้น</t>
  </si>
  <si>
    <t>ในบริษัทย่อยเพิ่มเติม</t>
  </si>
  <si>
    <t>ในราคาที่สูงกว่า</t>
  </si>
  <si>
    <t>ส่วนได้เสียที่</t>
  </si>
  <si>
    <t>มูลค่าตามบัญชี</t>
  </si>
  <si>
    <t>รวมส่วน</t>
  </si>
  <si>
    <t>ไม่มีอำนาจ</t>
  </si>
  <si>
    <t>ยังไม่ได้</t>
  </si>
  <si>
    <t>องค์ประกอบอื่น</t>
  </si>
  <si>
    <t>ของผู้ถือหุ้น</t>
  </si>
  <si>
    <t>ควบคุม</t>
  </si>
  <si>
    <t>ตามกฎหมาย</t>
  </si>
  <si>
    <t>จัดสรร</t>
  </si>
  <si>
    <t>งบการเงิน</t>
  </si>
  <si>
    <t xml:space="preserve"> ณ วันที่ซื้อ</t>
  </si>
  <si>
    <t>ของส่วนของผู้ถือหุ้น</t>
  </si>
  <si>
    <t>เงินชดเชยค่าประกันความเสียหาย</t>
  </si>
  <si>
    <t>กำไรขาดทุนเบ็ดเสร็จอื่น</t>
  </si>
  <si>
    <t>31 ธันวาคม</t>
  </si>
  <si>
    <t xml:space="preserve">หนี้สินและส่วนของผู้ถือหุ้น </t>
  </si>
  <si>
    <t>ต้นทุนทางการเงิน</t>
  </si>
  <si>
    <t>กำไรสำหรับงวด</t>
  </si>
  <si>
    <t>การเปลี่ยนแปลงในสินทรัพย์และหนี้สินดำเนินงาน</t>
  </si>
  <si>
    <t>ดอกเบี้ยจ่าย</t>
  </si>
  <si>
    <t>กำไรขาดทุนเบ็ดเสร็จสำหรับงวด</t>
  </si>
  <si>
    <t xml:space="preserve">     กำไรหรือขาดทุน</t>
  </si>
  <si>
    <t xml:space="preserve">     กำไรขาดทุนเบ็ดเสร็จอื่น</t>
  </si>
  <si>
    <t>รวมกำไรขาดทุนเบ็ดเสร็จสำหรับงวด</t>
  </si>
  <si>
    <t>(พันบาท)</t>
  </si>
  <si>
    <t xml:space="preserve">   ที่ถึงกำหนดชำระภายในหนึ่งปี </t>
  </si>
  <si>
    <t>ส่วนของเงินกู้ยืมระยะยาว</t>
  </si>
  <si>
    <t>กำไรก่อนภาษีเงินได้</t>
  </si>
  <si>
    <t>การแบ่งปันกำไร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</si>
  <si>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</si>
  <si>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</si>
  <si>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รายการจากการจ่ายโดยใช้หุ้นเป็นเกณฑ์</t>
  </si>
  <si>
    <t xml:space="preserve">      ทุนจดทะเบียน</t>
  </si>
  <si>
    <t>ต้นทุนขายและให้บริการ</t>
  </si>
  <si>
    <t>เงินกู้ยืมระยะยาว</t>
  </si>
  <si>
    <t xml:space="preserve">   จัดสรรแล้ว</t>
  </si>
  <si>
    <t>ส่วนได้เสียที่ไม่มีอำนาจควบคุม</t>
  </si>
  <si>
    <t>ค่าความนิยม</t>
  </si>
  <si>
    <t xml:space="preserve">      ทุนสำรองตามกฎหมาย </t>
  </si>
  <si>
    <t>สำหรับงวดสามเดือนสิ้นสุด</t>
  </si>
  <si>
    <t>รวมส่วนของบริษัทใหญ่</t>
  </si>
  <si>
    <t>สินทรัพย์ภาษีเงินได้รอการตัดบัญชี</t>
  </si>
  <si>
    <t>หนี้สินภาษีเงินได้รอการตัดบัญชี</t>
  </si>
  <si>
    <t>บริษัท เคซีอี อีเลคโทรนิคส์ จำกัด (มหาชน) และบริษัทย่อย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</si>
  <si>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</si>
  <si>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</si>
  <si>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</si>
  <si>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ส่วนแบ่งกำไรจากเงินลงทุนในบริษัทร่วม</t>
  </si>
  <si>
    <t>กำไรเบ็ดเสร็จรวมสำหรับงวด</t>
  </si>
  <si>
    <t xml:space="preserve">   โดยอำนาจควบคุมไม่เปลี่ยนแปลง</t>
  </si>
  <si>
    <t>การแบ่งปันกำไรเบ็ดเสร็จรวม</t>
  </si>
  <si>
    <t>การเปลี่ยนแปลง</t>
  </si>
  <si>
    <t>สัดส่วนการถือหุ้น</t>
  </si>
  <si>
    <t>ในบริษัทย่อย</t>
  </si>
  <si>
    <t xml:space="preserve">      ทุนที่ออกและชำระแล้ว</t>
  </si>
  <si>
    <t>อสังหาริมทรัพย์เพื่อการลงทุน</t>
  </si>
  <si>
    <t>รวมรายการกับผู้ถือหุ้นที่บันทึกโดยตรงเข้าส่วนของผู้ถือหุ้น</t>
  </si>
  <si>
    <t xml:space="preserve">ลูกหนี้การค้าและลูกหนี้หมุนเวียนอื่น </t>
  </si>
  <si>
    <t>เงินเบิกเกินบัญชีและเงินกู้ยืมระยะสั้น</t>
  </si>
  <si>
    <t>เจ้าหนี้การค้าและเจ้าหนี้หมุนเวียนอื่น</t>
  </si>
  <si>
    <t>ต้นทุนในการจัดจำหน่าย</t>
  </si>
  <si>
    <t>การแปลงค่า</t>
  </si>
  <si>
    <t>ส่วนของ</t>
  </si>
  <si>
    <t>ของบริษัทใหญ่</t>
  </si>
  <si>
    <t>ลูกหนี้การค้าและลูกหนี้หมุนเวียนอื่น</t>
  </si>
  <si>
    <t>เงินสดรับจากการเพิ่มทุนของบริษัทย่อย</t>
  </si>
  <si>
    <t>ภาษีเงินได้จ่ายออก</t>
  </si>
  <si>
    <t>ทุนสำรอง</t>
  </si>
  <si>
    <t>ปรับรายการที่กระทบกำไรเป็นเงินสดรับ (จ่าย)</t>
  </si>
  <si>
    <t xml:space="preserve">   ก่อนผลกระทบของอัตราแลกเปลี่ยน</t>
  </si>
  <si>
    <t>กระแสเงินสดสุทธิได้มาจากกิจกรรมดำเนินงาน</t>
  </si>
  <si>
    <t>กระแสเงินสดสุทธิได้มาจากการดำเนินงาน</t>
  </si>
  <si>
    <t>สำรองผลประโยชน์ของพนักงาน</t>
  </si>
  <si>
    <t>เงินสดรับจากการขายเครื่องจักรและอุปกรณ์</t>
  </si>
  <si>
    <t>เงินสดจ่ายในการซื้อที่ดิน อาคารและอุปกรณ์</t>
  </si>
  <si>
    <t>เงินสดจ่ายในการซื้อสินทรัพย์ไม่มีตัวตน</t>
  </si>
  <si>
    <t>ผลกระทบของอัตราแลกเปลี่ยนของเงินตราต่างประเทศสิ้นงวด</t>
  </si>
  <si>
    <t>(บาท)</t>
  </si>
  <si>
    <t>สินทรัพย์ไม่มีตัวตน</t>
  </si>
  <si>
    <t>ประมาณการหนี้สินไม่หมุนเวียน</t>
  </si>
  <si>
    <t xml:space="preserve">   สำหรับผลประโยชน์พนักงาน</t>
  </si>
  <si>
    <t>2556</t>
  </si>
  <si>
    <t>ผลประโยชน์พนักงานจ่ายออก</t>
  </si>
  <si>
    <t>เงินสดและรายการเทียบเท่าเงินสดเพิ่มขึ้น (ลดลง) สุทธิ</t>
  </si>
  <si>
    <t>ผลต่างของอัตราแลกเปลี่ยนจากการแปลงค่างบการเงิน</t>
  </si>
  <si>
    <t>รวมส่วนของ</t>
  </si>
  <si>
    <t>ผู้ถือหุ้น</t>
  </si>
  <si>
    <t>เงินสดจ่ายเพื่อชำระเงินกู้ยืมระยะยาว</t>
  </si>
  <si>
    <t>(ไม่ได้ตรวจสอบ)</t>
  </si>
  <si>
    <t xml:space="preserve">   การเปลี่ยนแปลงสถานะเป็นบริษัทย่อย</t>
  </si>
  <si>
    <t>เงินสดรับ (จ่าย) สุทธิจากการซื้อบริษัทย่อย</t>
  </si>
  <si>
    <t>ซื้อเงินลงทุนในบริษัทย่อย</t>
  </si>
  <si>
    <t>กำไรที่รับรู้ของส่วนได้เสียในบริษัทร่วมซึ่งถือก่อน</t>
  </si>
  <si>
    <t>องค์ประกอบอื่นของ</t>
  </si>
  <si>
    <t>รายได้ค่าบริการ</t>
  </si>
  <si>
    <t>รายได้จากการขายและให้บริการ</t>
  </si>
  <si>
    <t>สินทรัพย์ต้นทุนของสัญญา</t>
  </si>
  <si>
    <t>ค่าตัดจำหน่ายสินทรัพย์ต้นทุนของสัญญา</t>
  </si>
  <si>
    <t>1)     ลูกหนี้หมุนเวียนอื่นจากการขายเครื่องจักรและอุปกรณ์</t>
  </si>
  <si>
    <t>2)     ทรัสต์รีซีทจากการซื้อเครื่องจักรและอุปกรณ์</t>
  </si>
  <si>
    <t xml:space="preserve">            เพิ่มขึ้นสุทธิ</t>
  </si>
  <si>
    <t>ภาษีเงินได้นิติบุคคลค้างจ่าย</t>
  </si>
  <si>
    <t>รายการที่อาจถูกจัดประเภทใหม่ไว้ในกำไรหรือขาดทุนในภายหลัง</t>
  </si>
  <si>
    <t>เงินสดและรายการเทียบเท่าเงินสด ณ 1 มกราคม</t>
  </si>
  <si>
    <t xml:space="preserve">          เงินปันผล</t>
  </si>
  <si>
    <t>ส่วนแบ่งกำไรของบริษัทร่วมที่ใช้วิธีส่วนได้เสีย (สุทธิจากภาษี)</t>
  </si>
  <si>
    <t>สินทรัพย์สิทธิการใช้</t>
  </si>
  <si>
    <t xml:space="preserve">หนี้สินตามสัญญาเช่า </t>
  </si>
  <si>
    <t>หนี้สินทางการเงินหมุนเวียนอื่น</t>
  </si>
  <si>
    <t>กำไรจากกิจกรรมดำเนินงาน</t>
  </si>
  <si>
    <t>รายการกับผู้ถือหุ้นที่บันทึกโดยตรงเข้าส่วนของผู้ถือหุ้น</t>
  </si>
  <si>
    <t>ค่าเสื่อมราคาและค่าตัดจำหน่าย</t>
  </si>
  <si>
    <t>เงินสดจ่ายชำระหนี้สินตามสัญญาเช่า</t>
  </si>
  <si>
    <t>เงินปันผลรับจากบริษัทร่วม</t>
  </si>
  <si>
    <t>เงินสดรับเงินกู้ยืมระยะยาว</t>
  </si>
  <si>
    <t>สินทรัพย์ทางการเงินหมุนเวียนอื่น</t>
  </si>
  <si>
    <t xml:space="preserve">   จากสถาบันการเงินเพิ่มขึ้น (ลดลง)</t>
  </si>
  <si>
    <t>เงินปันผลจ่าย</t>
  </si>
  <si>
    <t>ส่วนของหนี้สินตามสัญญาเช่า</t>
  </si>
  <si>
    <t xml:space="preserve">   ที่ถึงกำหนดชำระภายในหนึ่งปี</t>
  </si>
  <si>
    <t>ใบสำคัญแสดงสิทธิที่จะซื้อหุ้น</t>
  </si>
  <si>
    <t xml:space="preserve">          เพิ่มหุ้นสามัญ</t>
  </si>
  <si>
    <t xml:space="preserve">          การจ่ายโดยใช้หุ้นเป็นเกณฑ์</t>
  </si>
  <si>
    <t>ใบสำคัญ</t>
  </si>
  <si>
    <t>แสดงสิทธิ</t>
  </si>
  <si>
    <t>ที่จะซื้อหุ้น</t>
  </si>
  <si>
    <t>เงินสดจ่ายเพื่อซื้อหน่วยลงทุน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</si>
  <si>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</si>
  <si>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</si>
  <si>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กำไรต่อหุ้นปรับลด</t>
  </si>
  <si>
    <t>4)     ต้นทุนการกู้ยืมที่เกี่ยวข้องกับการได้มาของสินทรัพย์</t>
  </si>
  <si>
    <t>เงินสดรับจากการจำหน่ายหน่วยลงทุน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</si>
  <si>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</si>
  <si>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</t>
  </si>
  <si>
    <t xml:space="preserve">       ที่กำหนดไว้</t>
  </si>
  <si>
    <t>ภาษีเงินได้ของรายการที่จะไม่ถูกจัดประเภทใหม่</t>
  </si>
  <si>
    <t xml:space="preserve">        ไว้ในกำไรหรือขาดทุนในภายหลัง</t>
  </si>
  <si>
    <t>รวมรายการที่จะไม่ถูกจัดประเภทใหม่ไว้ใน</t>
  </si>
  <si>
    <t xml:space="preserve">        กำไรหรือขาดทุนในภายหลัง</t>
  </si>
  <si>
    <t xml:space="preserve">         เพิ่มหุ้นสามัญ</t>
  </si>
  <si>
    <t xml:space="preserve">         การจ่ายโดยใช้หุ้นเป็นเกณฑ์</t>
  </si>
  <si>
    <t>รวมรายการที่อาจถูกจัดประเภทใหม่ไว้ในกำไรหรือขาดทุนในภายหลัง</t>
  </si>
  <si>
    <t>2565</t>
  </si>
  <si>
    <t>ยอดคงเหลือ ณ วันที่ 1 มกราคม 2565</t>
  </si>
  <si>
    <t>(กลับรายการ) ขาดทุนจากการปรับมูลค่าสินค้า</t>
  </si>
  <si>
    <t>ค่าใช้จ่ายภาษีเงินได้</t>
  </si>
  <si>
    <t xml:space="preserve">   ในมูลค่ายุติธรรมของตราสารอนุพันธ์ที่ยังไม่เกิดขึ้นจริง</t>
  </si>
  <si>
    <t>ขาดทุน (กำไร) จากอัตราแลกเปลี่ยนและการเปลี่ยนแปลง</t>
  </si>
  <si>
    <t>ขาดทุนจากการตัดจำหน่ายอุปกรณ์</t>
  </si>
  <si>
    <t>2566</t>
  </si>
  <si>
    <t>ยอดคงเหลือ ณ วันที่ 1 มกราคม 2566</t>
  </si>
  <si>
    <t>ทุนที่ออก</t>
  </si>
  <si>
    <t>กลับรายการผลขาดทุนด้านเครดิตที่คาดว่าจะเกิดขึ้น</t>
  </si>
  <si>
    <t>ขาดทุนจากการตัดจำหน่ายสินค้าคงเหลือ</t>
  </si>
  <si>
    <t>2)     เจ้าหนี้หมุนเวียนอื่นจากการซื้อเครื่องจักรและอุปกรณ์</t>
  </si>
  <si>
    <t>ขาดทุน (กำไร) จากการจำหน่ายเครื่องจักรและอุปกรณ์</t>
  </si>
  <si>
    <t>ขาดทุนจากการด้อยค่าของสินทรัพย์</t>
  </si>
  <si>
    <t xml:space="preserve">            ลดลงสุทธิ</t>
  </si>
  <si>
    <t xml:space="preserve">   จากสถาบันการเงิน</t>
  </si>
  <si>
    <t>วันที่ 30 มิถุนายน</t>
  </si>
  <si>
    <t>สำหรับงวดหกเดือนสิ้นสุด</t>
  </si>
  <si>
    <t>กำไรเบ็ดเสร็จอื่นสำหรับงวด - สุทธิจากภาษีเงินได้</t>
  </si>
  <si>
    <t>สำหรับงวดหกเดือนสิ้นสุดวันที่ 30 มิถุนายน 2565</t>
  </si>
  <si>
    <t>ยอดคงเหลือ ณ วันที่ 30 มิถุนายน 2565</t>
  </si>
  <si>
    <t>สำหรับงวดหกเดือนสิ้นสุดวันที่ 30 มิถุนายน 2566</t>
  </si>
  <si>
    <t>ยอดคงเหลือ ณ วันที่ 30 มิถุนายน 2566</t>
  </si>
  <si>
    <t>หนี้สงสัยจะสูญ</t>
  </si>
  <si>
    <t>เงินสดและรายการเทียบเท่าเงินสด ณ 30 มิถุนายน</t>
  </si>
  <si>
    <t xml:space="preserve">  </t>
  </si>
  <si>
    <t xml:space="preserve">   และอสังหาริมทรัพย์เพื่อการลงทุน</t>
  </si>
  <si>
    <t>ขาดทุนจากการปรับมูลค่ายุติธรรมของหน่วยลงทุน</t>
  </si>
  <si>
    <t>ขาดทุนจากการจำหน่ายเงินลงทุนในหลักทรัพย์</t>
  </si>
  <si>
    <t>3)     สินทรัพย์สิทธิการใช้เพิ่มขึ้น (ลดลง) สุทธิ</t>
  </si>
  <si>
    <t>กระแสเงินสดสุทธิใช้ไปในกิจกรรมจัดหาเงิน</t>
  </si>
  <si>
    <t>กระแสเงินสดสุทธิได้มาจาก (ใช้ไปใน) กิจกรรมลงทุน</t>
  </si>
  <si>
    <t>30 มิถุนายน</t>
  </si>
  <si>
    <t xml:space="preserve">     เงินทุนที่ได้รับจากผู้ถือหุ้น และการจัดสรรส่วนทุนให้ผู้ถือหุ้น</t>
  </si>
  <si>
    <t xml:space="preserve">     รวมเงินทุนที่ได้รับจากผู้ถือหุ้น และการจัดสรรส่วนทุนให้ผู้ถือหุ้น</t>
  </si>
</sst>
</file>

<file path=xl/styles.xml><?xml version="1.0" encoding="utf-8"?>
<styleSheet xmlns="http://schemas.openxmlformats.org/spreadsheetml/2006/main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 * #,##0.00_ ;_ * \-#,##0.00_ ;_ * &quot;-&quot;??_ ;_ @_ "/>
    <numFmt numFmtId="167" formatCode="_(* #,##0_);_(* \(#,##0\);_(* &quot;-&quot;??_);_(@_)"/>
    <numFmt numFmtId="168" formatCode="0.0"/>
    <numFmt numFmtId="169" formatCode="_-* #,##0.0_-;\-* #,##0.0_-;_-* &quot;-&quot;??_-;_-@_-"/>
    <numFmt numFmtId="170" formatCode="_-* #,##0_-;\-* #,##0_-;_-* &quot;-&quot;??_-;_-@_-"/>
    <numFmt numFmtId="171" formatCode="#,##0\ ;\(#,##0\)"/>
    <numFmt numFmtId="172" formatCode="#,##0.00;[Red]\(#,##0.00\)"/>
  </numFmts>
  <fonts count="32">
    <font>
      <sz val="14"/>
      <name val="CordiaUPC"/>
    </font>
    <font>
      <sz val="14"/>
      <name val="CordiaUPC"/>
      <family val="2"/>
      <charset val="222"/>
    </font>
    <font>
      <sz val="12"/>
      <name val="Times New Roman"/>
      <family val="1"/>
    </font>
    <font>
      <sz val="10"/>
      <name val="Times New Roman"/>
      <family val="1"/>
    </font>
    <font>
      <sz val="8"/>
      <name val="CordiaUPC"/>
      <family val="2"/>
      <charset val="22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2"/>
      <name val="Angsana New"/>
      <family val="1"/>
    </font>
    <font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b/>
      <i/>
      <sz val="12"/>
      <name val="Angsana New"/>
      <family val="1"/>
    </font>
    <font>
      <b/>
      <sz val="12"/>
      <name val="Angsana New"/>
      <family val="1"/>
    </font>
    <font>
      <sz val="14"/>
      <name val="CordiaUPC"/>
      <family val="2"/>
    </font>
    <font>
      <b/>
      <u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1"/>
      <color theme="1"/>
      <name val="Calibri"/>
      <family val="2"/>
      <scheme val="minor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23">
    <xf numFmtId="0" fontId="0" fillId="0" borderId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" fillId="0" borderId="0"/>
    <xf numFmtId="0" fontId="21" fillId="0" borderId="0"/>
    <xf numFmtId="0" fontId="25" fillId="0" borderId="0"/>
    <xf numFmtId="0" fontId="29" fillId="0" borderId="0"/>
    <xf numFmtId="0" fontId="25" fillId="0" borderId="0"/>
    <xf numFmtId="167" fontId="28" fillId="0" borderId="0"/>
    <xf numFmtId="172" fontId="28" fillId="0" borderId="0"/>
    <xf numFmtId="0" fontId="2" fillId="0" borderId="0"/>
    <xf numFmtId="0" fontId="2" fillId="0" borderId="0">
      <alignment vertical="center"/>
    </xf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</cellStyleXfs>
  <cellXfs count="450">
    <xf numFmtId="0" fontId="0" fillId="0" borderId="0" xfId="0"/>
    <xf numFmtId="38" fontId="6" fillId="0" borderId="0" xfId="0" applyNumberFormat="1" applyFont="1" applyFill="1" applyAlignment="1"/>
    <xf numFmtId="0" fontId="6" fillId="0" borderId="0" xfId="0" applyFont="1" applyFill="1" applyAlignment="1"/>
    <xf numFmtId="38" fontId="6" fillId="0" borderId="0" xfId="0" applyNumberFormat="1" applyFont="1" applyFill="1" applyBorder="1" applyAlignment="1"/>
    <xf numFmtId="0" fontId="6" fillId="0" borderId="0" xfId="20" applyFont="1" applyFill="1" applyAlignment="1"/>
    <xf numFmtId="41" fontId="6" fillId="0" borderId="0" xfId="0" applyNumberFormat="1" applyFont="1" applyFill="1" applyBorder="1" applyAlignment="1"/>
    <xf numFmtId="41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6" fillId="0" borderId="0" xfId="8" applyNumberFormat="1" applyFont="1" applyFill="1" applyAlignment="1"/>
    <xf numFmtId="37" fontId="6" fillId="0" borderId="0" xfId="10" applyNumberFormat="1" applyFont="1" applyFill="1" applyAlignment="1"/>
    <xf numFmtId="41" fontId="6" fillId="0" borderId="0" xfId="1" applyNumberFormat="1" applyFont="1" applyFill="1" applyAlignment="1"/>
    <xf numFmtId="49" fontId="6" fillId="0" borderId="0" xfId="0" applyNumberFormat="1" applyFont="1" applyFill="1" applyBorder="1" applyAlignment="1">
      <alignment horizontal="center"/>
    </xf>
    <xf numFmtId="167" fontId="13" fillId="0" borderId="0" xfId="12" applyNumberFormat="1" applyFont="1" applyFill="1" applyAlignment="1">
      <alignment horizontal="center" vertical="top"/>
    </xf>
    <xf numFmtId="167" fontId="13" fillId="0" borderId="0" xfId="12" applyNumberFormat="1" applyFont="1" applyFill="1" applyBorder="1" applyAlignment="1">
      <alignment horizontal="center" vertical="top"/>
    </xf>
    <xf numFmtId="165" fontId="6" fillId="0" borderId="0" xfId="1" applyFont="1" applyFill="1" applyAlignment="1"/>
    <xf numFmtId="165" fontId="6" fillId="0" borderId="0" xfId="1" applyFont="1" applyFill="1" applyBorder="1" applyAlignment="1"/>
    <xf numFmtId="37" fontId="23" fillId="0" borderId="0" xfId="13" quotePrefix="1" applyNumberFormat="1" applyFont="1" applyFill="1" applyAlignment="1">
      <alignment horizontal="left"/>
    </xf>
    <xf numFmtId="40" fontId="23" fillId="0" borderId="0" xfId="1" applyNumberFormat="1" applyFont="1" applyFill="1" applyAlignment="1">
      <alignment horizontal="left"/>
    </xf>
    <xf numFmtId="165" fontId="6" fillId="0" borderId="0" xfId="1" applyFont="1" applyFill="1" applyBorder="1" applyAlignment="1">
      <alignment horizontal="center"/>
    </xf>
    <xf numFmtId="167" fontId="12" fillId="0" borderId="0" xfId="12" applyNumberFormat="1" applyFont="1" applyFill="1" applyBorder="1" applyAlignment="1">
      <alignment horizontal="right" vertical="top"/>
    </xf>
    <xf numFmtId="170" fontId="6" fillId="0" borderId="0" xfId="1" applyNumberFormat="1" applyFont="1" applyFill="1" applyBorder="1" applyAlignment="1">
      <alignment horizontal="center"/>
    </xf>
    <xf numFmtId="165" fontId="6" fillId="0" borderId="0" xfId="1" applyFont="1" applyFill="1" applyAlignment="1">
      <alignment horizontal="right"/>
    </xf>
    <xf numFmtId="38" fontId="23" fillId="0" borderId="0" xfId="13" applyNumberFormat="1" applyFont="1" applyFill="1" applyAlignment="1"/>
    <xf numFmtId="0" fontId="5" fillId="0" borderId="0" xfId="13" applyNumberFormat="1" applyFont="1" applyFill="1" applyAlignment="1"/>
    <xf numFmtId="38" fontId="6" fillId="0" borderId="0" xfId="13" applyNumberFormat="1" applyFont="1" applyFill="1" applyAlignment="1">
      <alignment horizontal="left"/>
    </xf>
    <xf numFmtId="38" fontId="5" fillId="0" borderId="0" xfId="13" applyNumberFormat="1" applyFont="1" applyFill="1" applyAlignment="1"/>
    <xf numFmtId="38" fontId="6" fillId="0" borderId="0" xfId="13" applyNumberFormat="1" applyFont="1" applyFill="1" applyAlignment="1">
      <alignment horizontal="justify"/>
    </xf>
    <xf numFmtId="38" fontId="6" fillId="0" borderId="0" xfId="13" applyNumberFormat="1" applyFont="1" applyFill="1" applyAlignment="1"/>
    <xf numFmtId="37" fontId="6" fillId="0" borderId="0" xfId="13" applyNumberFormat="1" applyFont="1" applyFill="1" applyBorder="1" applyAlignment="1"/>
    <xf numFmtId="0" fontId="6" fillId="0" borderId="0" xfId="13" applyFont="1" applyFill="1" applyAlignment="1"/>
    <xf numFmtId="49" fontId="8" fillId="0" borderId="0" xfId="13" applyNumberFormat="1" applyFont="1" applyFill="1" applyBorder="1" applyAlignment="1">
      <alignment horizontal="center"/>
    </xf>
    <xf numFmtId="38" fontId="7" fillId="0" borderId="0" xfId="13" applyNumberFormat="1" applyFont="1" applyFill="1" applyBorder="1" applyAlignment="1">
      <alignment horizontal="center"/>
    </xf>
    <xf numFmtId="38" fontId="8" fillId="0" borderId="0" xfId="13" applyNumberFormat="1" applyFont="1" applyFill="1" applyAlignment="1">
      <alignment horizontal="center"/>
    </xf>
    <xf numFmtId="38" fontId="6" fillId="0" borderId="0" xfId="13" applyNumberFormat="1" applyFont="1" applyFill="1" applyBorder="1" applyAlignment="1"/>
    <xf numFmtId="41" fontId="6" fillId="0" borderId="0" xfId="13" applyNumberFormat="1" applyFont="1" applyFill="1" applyBorder="1" applyAlignment="1"/>
    <xf numFmtId="41" fontId="6" fillId="0" borderId="0" xfId="13" applyNumberFormat="1" applyFont="1" applyFill="1" applyAlignment="1"/>
    <xf numFmtId="41" fontId="6" fillId="0" borderId="0" xfId="13" applyNumberFormat="1" applyFont="1" applyFill="1" applyBorder="1" applyAlignment="1">
      <alignment horizontal="right"/>
    </xf>
    <xf numFmtId="37" fontId="5" fillId="0" borderId="0" xfId="13" applyNumberFormat="1" applyFont="1" applyFill="1" applyBorder="1" applyAlignment="1"/>
    <xf numFmtId="37" fontId="6" fillId="0" borderId="0" xfId="13" applyNumberFormat="1" applyFont="1" applyFill="1" applyAlignment="1">
      <alignment horizontal="right"/>
    </xf>
    <xf numFmtId="37" fontId="6" fillId="0" borderId="0" xfId="13" applyNumberFormat="1" applyFont="1" applyFill="1" applyAlignment="1"/>
    <xf numFmtId="41" fontId="6" fillId="0" borderId="0" xfId="13" applyNumberFormat="1" applyFont="1" applyFill="1" applyBorder="1" applyAlignment="1">
      <alignment horizontal="center"/>
    </xf>
    <xf numFmtId="37" fontId="6" fillId="0" borderId="0" xfId="13" applyNumberFormat="1" applyFont="1" applyFill="1" applyBorder="1" applyAlignment="1">
      <alignment horizontal="center"/>
    </xf>
    <xf numFmtId="0" fontId="6" fillId="0" borderId="0" xfId="13" applyFont="1" applyFill="1" applyAlignment="1">
      <alignment horizontal="left"/>
    </xf>
    <xf numFmtId="37" fontId="6" fillId="0" borderId="0" xfId="13" applyNumberFormat="1" applyFont="1" applyFill="1" applyBorder="1" applyAlignment="1">
      <alignment horizontal="right"/>
    </xf>
    <xf numFmtId="38" fontId="9" fillId="0" borderId="0" xfId="13" applyNumberFormat="1" applyFont="1" applyFill="1" applyAlignment="1">
      <alignment horizontal="center"/>
    </xf>
    <xf numFmtId="0" fontId="5" fillId="0" borderId="0" xfId="13" applyFont="1" applyFill="1" applyAlignment="1"/>
    <xf numFmtId="38" fontId="24" fillId="0" borderId="0" xfId="13" applyNumberFormat="1" applyFont="1" applyFill="1" applyAlignment="1">
      <alignment horizontal="left"/>
    </xf>
    <xf numFmtId="37" fontId="5" fillId="0" borderId="0" xfId="13" applyNumberFormat="1" applyFont="1" applyFill="1" applyAlignment="1"/>
    <xf numFmtId="41" fontId="6" fillId="0" borderId="1" xfId="13" applyNumberFormat="1" applyFont="1" applyFill="1" applyBorder="1" applyAlignment="1"/>
    <xf numFmtId="37" fontId="5" fillId="0" borderId="0" xfId="13" applyNumberFormat="1" applyFont="1" applyFill="1" applyAlignment="1">
      <alignment horizontal="right"/>
    </xf>
    <xf numFmtId="38" fontId="24" fillId="0" borderId="0" xfId="13" applyNumberFormat="1" applyFont="1" applyFill="1" applyAlignment="1"/>
    <xf numFmtId="0" fontId="23" fillId="0" borderId="0" xfId="13" applyNumberFormat="1" applyFont="1" applyFill="1" applyAlignment="1">
      <alignment horizontal="left"/>
    </xf>
    <xf numFmtId="0" fontId="9" fillId="0" borderId="0" xfId="13" applyFont="1" applyFill="1" applyAlignment="1">
      <alignment horizontal="justify"/>
    </xf>
    <xf numFmtId="0" fontId="5" fillId="0" borderId="0" xfId="13" applyFont="1" applyFill="1" applyAlignment="1">
      <alignment horizontal="justify"/>
    </xf>
    <xf numFmtId="37" fontId="5" fillId="0" borderId="2" xfId="13" applyNumberFormat="1" applyFont="1" applyFill="1" applyBorder="1" applyAlignment="1"/>
    <xf numFmtId="37" fontId="6" fillId="0" borderId="0" xfId="1" applyNumberFormat="1" applyFont="1" applyFill="1" applyAlignment="1"/>
    <xf numFmtId="0" fontId="5" fillId="0" borderId="0" xfId="13" applyFont="1" applyFill="1" applyAlignment="1">
      <alignment horizontal="left"/>
    </xf>
    <xf numFmtId="39" fontId="6" fillId="0" borderId="0" xfId="13" applyNumberFormat="1" applyFont="1" applyFill="1" applyBorder="1" applyAlignment="1">
      <alignment vertical="center"/>
    </xf>
    <xf numFmtId="38" fontId="6" fillId="0" borderId="0" xfId="13" applyNumberFormat="1" applyFont="1" applyFill="1"/>
    <xf numFmtId="37" fontId="23" fillId="0" borderId="0" xfId="13" applyNumberFormat="1" applyFont="1" applyFill="1" applyAlignment="1">
      <alignment horizontal="left"/>
    </xf>
    <xf numFmtId="38" fontId="9" fillId="0" borderId="0" xfId="13" applyNumberFormat="1" applyFont="1" applyFill="1" applyAlignment="1">
      <alignment horizontal="justify"/>
    </xf>
    <xf numFmtId="38" fontId="8" fillId="0" borderId="0" xfId="13" applyNumberFormat="1" applyFont="1" applyFill="1" applyAlignment="1">
      <alignment horizontal="left"/>
    </xf>
    <xf numFmtId="0" fontId="6" fillId="0" borderId="0" xfId="13" applyFont="1" applyFill="1" applyAlignment="1">
      <alignment wrapText="1"/>
    </xf>
    <xf numFmtId="0" fontId="6" fillId="0" borderId="0" xfId="13" applyFont="1" applyFill="1" applyAlignment="1">
      <alignment horizontal="left" wrapText="1"/>
    </xf>
    <xf numFmtId="0" fontId="11" fillId="0" borderId="0" xfId="13" applyFont="1" applyFill="1" applyAlignment="1"/>
    <xf numFmtId="0" fontId="5" fillId="0" borderId="0" xfId="13" applyFont="1" applyFill="1" applyAlignment="1">
      <alignment wrapText="1"/>
    </xf>
    <xf numFmtId="37" fontId="7" fillId="0" borderId="0" xfId="13" applyNumberFormat="1" applyFont="1" applyFill="1" applyAlignment="1">
      <alignment horizontal="center"/>
    </xf>
    <xf numFmtId="167" fontId="6" fillId="0" borderId="0" xfId="13" applyNumberFormat="1" applyFont="1" applyFill="1" applyBorder="1" applyAlignment="1">
      <alignment wrapText="1"/>
    </xf>
    <xf numFmtId="37" fontId="6" fillId="0" borderId="0" xfId="13" applyNumberFormat="1" applyFont="1" applyFill="1" applyBorder="1" applyAlignment="1">
      <alignment wrapText="1"/>
    </xf>
    <xf numFmtId="0" fontId="9" fillId="0" borderId="0" xfId="13" applyFont="1" applyFill="1" applyAlignment="1">
      <alignment wrapText="1"/>
    </xf>
    <xf numFmtId="0" fontId="7" fillId="0" borderId="0" xfId="13" applyNumberFormat="1" applyFont="1" applyFill="1" applyBorder="1" applyAlignment="1">
      <alignment horizontal="center"/>
    </xf>
    <xf numFmtId="0" fontId="6" fillId="0" borderId="0" xfId="13" applyFont="1" applyFill="1" applyBorder="1" applyAlignment="1">
      <alignment wrapText="1"/>
    </xf>
    <xf numFmtId="41" fontId="7" fillId="0" borderId="0" xfId="13" applyNumberFormat="1" applyFont="1" applyFill="1" applyAlignment="1">
      <alignment horizontal="center"/>
    </xf>
    <xf numFmtId="41" fontId="5" fillId="0" borderId="2" xfId="13" applyNumberFormat="1" applyFont="1" applyFill="1" applyBorder="1" applyAlignment="1">
      <alignment horizontal="right"/>
    </xf>
    <xf numFmtId="41" fontId="5" fillId="0" borderId="0" xfId="13" applyNumberFormat="1" applyFont="1" applyFill="1" applyBorder="1" applyAlignment="1">
      <alignment horizontal="right"/>
    </xf>
    <xf numFmtId="37" fontId="7" fillId="0" borderId="0" xfId="13" applyNumberFormat="1" applyFont="1" applyFill="1" applyBorder="1" applyAlignment="1">
      <alignment horizontal="center"/>
    </xf>
    <xf numFmtId="0" fontId="9" fillId="0" borderId="0" xfId="13" applyFont="1" applyFill="1" applyAlignment="1">
      <alignment horizontal="justify" wrapText="1"/>
    </xf>
    <xf numFmtId="37" fontId="6" fillId="0" borderId="0" xfId="13" applyNumberFormat="1" applyFont="1" applyFill="1" applyAlignment="1">
      <alignment wrapText="1"/>
    </xf>
    <xf numFmtId="41" fontId="5" fillId="0" borderId="0" xfId="13" applyNumberFormat="1" applyFont="1" applyFill="1" applyBorder="1" applyAlignment="1"/>
    <xf numFmtId="168" fontId="9" fillId="0" borderId="0" xfId="13" applyNumberFormat="1" applyFont="1" applyFill="1" applyAlignment="1">
      <alignment horizontal="center"/>
    </xf>
    <xf numFmtId="37" fontId="5" fillId="0" borderId="3" xfId="13" applyNumberFormat="1" applyFont="1" applyFill="1" applyBorder="1" applyAlignment="1"/>
    <xf numFmtId="38" fontId="15" fillId="0" borderId="0" xfId="13" applyNumberFormat="1" applyFont="1" applyFill="1" applyAlignment="1">
      <alignment horizontal="center"/>
    </xf>
    <xf numFmtId="170" fontId="6" fillId="0" borderId="1" xfId="1" applyNumberFormat="1" applyFont="1" applyFill="1" applyBorder="1" applyAlignment="1">
      <alignment horizontal="center"/>
    </xf>
    <xf numFmtId="41" fontId="12" fillId="0" borderId="0" xfId="12" applyNumberFormat="1" applyFont="1" applyFill="1" applyBorder="1" applyAlignment="1">
      <alignment horizontal="right" vertical="center"/>
    </xf>
    <xf numFmtId="165" fontId="13" fillId="0" borderId="1" xfId="1" applyFont="1" applyFill="1" applyBorder="1" applyAlignment="1">
      <alignment horizontal="center"/>
    </xf>
    <xf numFmtId="37" fontId="23" fillId="0" borderId="0" xfId="13" quotePrefix="1" applyNumberFormat="1" applyFont="1" applyFill="1" applyBorder="1" applyAlignment="1">
      <alignment horizontal="left"/>
    </xf>
    <xf numFmtId="40" fontId="23" fillId="0" borderId="0" xfId="1" applyNumberFormat="1" applyFont="1" applyFill="1" applyBorder="1" applyAlignment="1">
      <alignment horizontal="left"/>
    </xf>
    <xf numFmtId="165" fontId="6" fillId="0" borderId="0" xfId="1" applyFont="1" applyFill="1" applyAlignment="1">
      <alignment horizontal="center"/>
    </xf>
    <xf numFmtId="0" fontId="6" fillId="0" borderId="0" xfId="0" applyFont="1" applyFill="1" applyAlignment="1">
      <alignment vertical="top"/>
    </xf>
    <xf numFmtId="41" fontId="6" fillId="0" borderId="0" xfId="1" applyNumberFormat="1" applyFont="1" applyFill="1" applyAlignment="1">
      <alignment horizontal="center"/>
    </xf>
    <xf numFmtId="41" fontId="12" fillId="0" borderId="0" xfId="12" applyNumberFormat="1" applyFont="1" applyFill="1" applyBorder="1" applyAlignment="1">
      <alignment horizontal="center" vertical="center"/>
    </xf>
    <xf numFmtId="165" fontId="13" fillId="0" borderId="0" xfId="1" applyFont="1" applyFill="1" applyBorder="1" applyAlignment="1">
      <alignment horizontal="center"/>
    </xf>
    <xf numFmtId="41" fontId="22" fillId="0" borderId="0" xfId="12" applyNumberFormat="1" applyFont="1" applyFill="1" applyBorder="1" applyAlignment="1">
      <alignment horizontal="center" vertical="center"/>
    </xf>
    <xf numFmtId="41" fontId="22" fillId="0" borderId="0" xfId="12" applyNumberFormat="1" applyFont="1" applyFill="1" applyBorder="1" applyAlignment="1">
      <alignment horizontal="left" vertical="center"/>
    </xf>
    <xf numFmtId="41" fontId="13" fillId="0" borderId="1" xfId="12" applyNumberFormat="1" applyFont="1" applyFill="1" applyBorder="1" applyAlignment="1">
      <alignment horizontal="right" vertical="center"/>
    </xf>
    <xf numFmtId="165" fontId="12" fillId="0" borderId="1" xfId="1" applyFont="1" applyFill="1" applyBorder="1" applyAlignment="1">
      <alignment horizontal="center"/>
    </xf>
    <xf numFmtId="165" fontId="12" fillId="0" borderId="0" xfId="1" applyFont="1" applyFill="1" applyBorder="1" applyAlignment="1">
      <alignment horizontal="center"/>
    </xf>
    <xf numFmtId="0" fontId="9" fillId="0" borderId="0" xfId="13" applyFont="1" applyFill="1" applyAlignment="1">
      <alignment horizontal="left"/>
    </xf>
    <xf numFmtId="37" fontId="5" fillId="0" borderId="0" xfId="13" applyNumberFormat="1" applyFont="1" applyFill="1" applyBorder="1" applyAlignment="1">
      <alignment horizontal="right"/>
    </xf>
    <xf numFmtId="0" fontId="6" fillId="0" borderId="0" xfId="13" applyFont="1" applyFill="1" applyAlignment="1">
      <alignment horizontal="justify"/>
    </xf>
    <xf numFmtId="38" fontId="6" fillId="0" borderId="0" xfId="13" applyNumberFormat="1" applyFont="1" applyFill="1" applyAlignment="1">
      <alignment horizontal="centerContinuous"/>
    </xf>
    <xf numFmtId="37" fontId="6" fillId="0" borderId="0" xfId="13" applyNumberFormat="1" applyFont="1" applyFill="1" applyAlignment="1">
      <alignment horizontal="centerContinuous"/>
    </xf>
    <xf numFmtId="37" fontId="6" fillId="0" borderId="0" xfId="13" applyNumberFormat="1" applyFont="1" applyFill="1" applyBorder="1" applyAlignment="1">
      <alignment horizontal="centerContinuous"/>
    </xf>
    <xf numFmtId="41" fontId="6" fillId="0" borderId="0" xfId="13" applyNumberFormat="1" applyFont="1" applyFill="1" applyAlignment="1">
      <alignment horizontal="right"/>
    </xf>
    <xf numFmtId="0" fontId="5" fillId="0" borderId="0" xfId="13" applyFont="1" applyFill="1" applyAlignment="1">
      <alignment horizontal="left" vertical="center"/>
    </xf>
    <xf numFmtId="41" fontId="6" fillId="0" borderId="0" xfId="13" applyNumberFormat="1" applyFont="1" applyFill="1" applyBorder="1" applyAlignment="1">
      <alignment horizontal="right" vertical="center"/>
    </xf>
    <xf numFmtId="38" fontId="5" fillId="0" borderId="0" xfId="13" applyNumberFormat="1" applyFont="1" applyFill="1"/>
    <xf numFmtId="37" fontId="5" fillId="0" borderId="0" xfId="13" applyNumberFormat="1" applyFont="1" applyFill="1" applyBorder="1" applyAlignment="1">
      <alignment horizontal="right" vertical="center"/>
    </xf>
    <xf numFmtId="37" fontId="6" fillId="0" borderId="0" xfId="13" applyNumberFormat="1" applyFont="1" applyFill="1" applyBorder="1" applyAlignment="1">
      <alignment horizontal="right" vertical="center"/>
    </xf>
    <xf numFmtId="0" fontId="10" fillId="0" borderId="0" xfId="13" applyFont="1" applyFill="1" applyAlignment="1">
      <alignment horizontal="justify" vertical="center"/>
    </xf>
    <xf numFmtId="0" fontId="6" fillId="0" borderId="0" xfId="13" applyFont="1" applyFill="1" applyAlignment="1">
      <alignment vertical="center"/>
    </xf>
    <xf numFmtId="38" fontId="6" fillId="0" borderId="0" xfId="13" applyNumberFormat="1" applyFont="1" applyFill="1" applyBorder="1" applyAlignment="1">
      <alignment vertical="center"/>
    </xf>
    <xf numFmtId="38" fontId="5" fillId="0" borderId="0" xfId="13" applyNumberFormat="1" applyFont="1" applyFill="1" applyBorder="1" applyAlignment="1"/>
    <xf numFmtId="0" fontId="5" fillId="0" borderId="0" xfId="13" applyFont="1" applyFill="1" applyAlignment="1">
      <alignment horizontal="justify" vertical="center"/>
    </xf>
    <xf numFmtId="0" fontId="6" fillId="0" borderId="0" xfId="13" applyFont="1" applyFill="1" applyAlignment="1">
      <alignment horizontal="justify" vertical="center"/>
    </xf>
    <xf numFmtId="39" fontId="6" fillId="0" borderId="0" xfId="1" applyNumberFormat="1" applyFont="1" applyFill="1" applyBorder="1" applyAlignment="1">
      <alignment vertical="center"/>
    </xf>
    <xf numFmtId="38" fontId="5" fillId="0" borderId="0" xfId="13" applyNumberFormat="1" applyFont="1" applyFill="1" applyAlignment="1">
      <alignment horizontal="justify"/>
    </xf>
    <xf numFmtId="170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Alignment="1">
      <alignment wrapText="1"/>
    </xf>
    <xf numFmtId="41" fontId="13" fillId="0" borderId="0" xfId="12" applyNumberFormat="1" applyFont="1" applyFill="1" applyBorder="1" applyAlignment="1">
      <alignment horizontal="center" vertical="center"/>
    </xf>
    <xf numFmtId="165" fontId="12" fillId="0" borderId="2" xfId="1" applyFont="1" applyFill="1" applyBorder="1" applyAlignment="1">
      <alignment horizontal="center"/>
    </xf>
    <xf numFmtId="171" fontId="12" fillId="0" borderId="0" xfId="12" applyNumberFormat="1" applyFont="1" applyFill="1" applyBorder="1" applyAlignment="1">
      <alignment horizontal="center" vertical="center"/>
    </xf>
    <xf numFmtId="170" fontId="12" fillId="0" borderId="2" xfId="1" applyNumberFormat="1" applyFont="1" applyFill="1" applyBorder="1" applyAlignment="1">
      <alignment horizontal="center"/>
    </xf>
    <xf numFmtId="37" fontId="13" fillId="0" borderId="0" xfId="13" applyNumberFormat="1" applyFont="1" applyFill="1" applyBorder="1" applyAlignment="1">
      <alignment horizontal="center" vertical="center"/>
    </xf>
    <xf numFmtId="170" fontId="6" fillId="0" borderId="0" xfId="1" quotePrefix="1" applyNumberFormat="1" applyFont="1" applyFill="1" applyBorder="1" applyAlignment="1">
      <alignment horizontal="right"/>
    </xf>
    <xf numFmtId="43" fontId="6" fillId="0" borderId="0" xfId="13" applyNumberFormat="1" applyFont="1" applyFill="1" applyAlignment="1"/>
    <xf numFmtId="38" fontId="6" fillId="0" borderId="0" xfId="0" applyNumberFormat="1" applyFont="1" applyAlignment="1">
      <alignment vertical="top"/>
    </xf>
    <xf numFmtId="170" fontId="6" fillId="0" borderId="0" xfId="1" applyNumberFormat="1" applyFont="1" applyFill="1" applyAlignment="1">
      <alignment horizontal="center"/>
    </xf>
    <xf numFmtId="170" fontId="6" fillId="0" borderId="0" xfId="1" applyNumberFormat="1" applyFont="1" applyFill="1" applyBorder="1" applyAlignment="1"/>
    <xf numFmtId="0" fontId="8" fillId="0" borderId="0" xfId="13" applyFont="1" applyFill="1" applyAlignment="1">
      <alignment wrapText="1"/>
    </xf>
    <xf numFmtId="41" fontId="6" fillId="0" borderId="0" xfId="13" applyNumberFormat="1" applyFont="1"/>
    <xf numFmtId="0" fontId="6" fillId="0" borderId="0" xfId="13" applyFont="1" applyAlignment="1">
      <alignment wrapText="1"/>
    </xf>
    <xf numFmtId="0" fontId="6" fillId="0" borderId="0" xfId="13" applyFont="1"/>
    <xf numFmtId="41" fontId="6" fillId="0" borderId="1" xfId="13" applyNumberFormat="1" applyFont="1" applyBorder="1"/>
    <xf numFmtId="167" fontId="12" fillId="0" borderId="2" xfId="1" applyNumberFormat="1" applyFont="1" applyFill="1" applyBorder="1" applyAlignment="1">
      <alignment horizontal="center"/>
    </xf>
    <xf numFmtId="37" fontId="6" fillId="0" borderId="0" xfId="13" applyNumberFormat="1" applyFont="1" applyAlignment="1">
      <alignment wrapText="1"/>
    </xf>
    <xf numFmtId="37" fontId="6" fillId="0" borderId="0" xfId="13" applyNumberFormat="1" applyFont="1"/>
    <xf numFmtId="170" fontId="6" fillId="0" borderId="0" xfId="1" applyNumberFormat="1" applyFont="1" applyAlignment="1">
      <alignment horizontal="center"/>
    </xf>
    <xf numFmtId="165" fontId="6" fillId="0" borderId="0" xfId="1" applyFont="1"/>
    <xf numFmtId="170" fontId="6" fillId="0" borderId="0" xfId="1" applyNumberFormat="1" applyFont="1"/>
    <xf numFmtId="165" fontId="6" fillId="0" borderId="0" xfId="1" applyFont="1" applyAlignment="1">
      <alignment horizontal="right"/>
    </xf>
    <xf numFmtId="41" fontId="6" fillId="0" borderId="0" xfId="13" applyNumberFormat="1" applyFont="1" applyAlignment="1">
      <alignment horizontal="right"/>
    </xf>
    <xf numFmtId="41" fontId="5" fillId="0" borderId="2" xfId="13" applyNumberFormat="1" applyFont="1" applyBorder="1" applyAlignment="1">
      <alignment horizontal="right"/>
    </xf>
    <xf numFmtId="37" fontId="6" fillId="0" borderId="1" xfId="13" applyNumberFormat="1" applyFont="1" applyBorder="1"/>
    <xf numFmtId="0" fontId="6" fillId="0" borderId="0" xfId="13" applyFont="1" applyAlignment="1">
      <alignment horizontal="left"/>
    </xf>
    <xf numFmtId="167" fontId="6" fillId="0" borderId="0" xfId="1" applyNumberFormat="1" applyFont="1" applyAlignment="1">
      <alignment horizontal="center"/>
    </xf>
    <xf numFmtId="41" fontId="12" fillId="0" borderId="2" xfId="12" applyNumberFormat="1" applyFont="1" applyFill="1" applyBorder="1" applyAlignment="1">
      <alignment horizontal="right" vertical="center"/>
    </xf>
    <xf numFmtId="37" fontId="6" fillId="0" borderId="0" xfId="13" applyNumberFormat="1" applyFont="1" applyFill="1" applyAlignment="1">
      <alignment vertical="center"/>
    </xf>
    <xf numFmtId="38" fontId="30" fillId="0" borderId="0" xfId="13" applyNumberFormat="1" applyFont="1" applyFill="1" applyAlignment="1"/>
    <xf numFmtId="41" fontId="6" fillId="0" borderId="0" xfId="19" applyNumberFormat="1" applyFont="1" applyFill="1"/>
    <xf numFmtId="41" fontId="6" fillId="0" borderId="0" xfId="0" applyNumberFormat="1" applyFont="1" applyFill="1"/>
    <xf numFmtId="41" fontId="5" fillId="0" borderId="2" xfId="19" applyNumberFormat="1" applyFont="1" applyFill="1" applyBorder="1"/>
    <xf numFmtId="41" fontId="5" fillId="0" borderId="0" xfId="0" applyNumberFormat="1" applyFont="1" applyFill="1"/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>
      <alignment horizontal="center"/>
    </xf>
    <xf numFmtId="41" fontId="5" fillId="0" borderId="2" xfId="19" applyNumberFormat="1" applyFont="1" applyFill="1" applyBorder="1" applyAlignment="1">
      <alignment horizontal="center"/>
    </xf>
    <xf numFmtId="41" fontId="6" fillId="0" borderId="4" xfId="19" applyNumberFormat="1" applyFont="1" applyFill="1" applyBorder="1"/>
    <xf numFmtId="41" fontId="6" fillId="0" borderId="4" xfId="19" applyNumberFormat="1" applyFont="1" applyFill="1" applyBorder="1" applyAlignment="1">
      <alignment horizontal="center"/>
    </xf>
    <xf numFmtId="41" fontId="5" fillId="0" borderId="5" xfId="19" applyNumberFormat="1" applyFont="1" applyFill="1" applyBorder="1"/>
    <xf numFmtId="41" fontId="5" fillId="0" borderId="5" xfId="19" applyNumberFormat="1" applyFont="1" applyFill="1" applyBorder="1" applyAlignment="1">
      <alignment horizontal="center"/>
    </xf>
    <xf numFmtId="38" fontId="5" fillId="0" borderId="0" xfId="0" applyNumberFormat="1" applyFont="1" applyFill="1"/>
    <xf numFmtId="37" fontId="6" fillId="0" borderId="0" xfId="0" applyNumberFormat="1" applyFont="1" applyFill="1"/>
    <xf numFmtId="38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8" fontId="6" fillId="0" borderId="0" xfId="0" applyNumberFormat="1" applyFont="1" applyFill="1"/>
    <xf numFmtId="41" fontId="6" fillId="0" borderId="0" xfId="19" applyNumberFormat="1" applyFont="1" applyFill="1" applyAlignment="1">
      <alignment horizontal="right"/>
    </xf>
    <xf numFmtId="41" fontId="6" fillId="0" borderId="0" xfId="10" applyNumberFormat="1" applyFont="1" applyFill="1" applyAlignment="1"/>
    <xf numFmtId="41" fontId="5" fillId="0" borderId="4" xfId="19" applyNumberFormat="1" applyFont="1" applyFill="1" applyBorder="1"/>
    <xf numFmtId="41" fontId="5" fillId="0" borderId="1" xfId="19" applyNumberFormat="1" applyFont="1" applyFill="1" applyBorder="1"/>
    <xf numFmtId="41" fontId="6" fillId="0" borderId="5" xfId="9" applyNumberFormat="1" applyFont="1" applyFill="1" applyBorder="1" applyAlignment="1"/>
    <xf numFmtId="41" fontId="6" fillId="0" borderId="0" xfId="9" applyNumberFormat="1" applyFont="1" applyFill="1" applyAlignment="1"/>
    <xf numFmtId="41" fontId="5" fillId="0" borderId="0" xfId="19" applyNumberFormat="1" applyFont="1" applyFill="1"/>
    <xf numFmtId="170" fontId="5" fillId="0" borderId="0" xfId="1" applyNumberFormat="1" applyFont="1" applyFill="1" applyAlignment="1">
      <alignment horizontal="center"/>
    </xf>
    <xf numFmtId="41" fontId="5" fillId="0" borderId="0" xfId="19" applyNumberFormat="1" applyFont="1" applyFill="1" applyAlignment="1">
      <alignment horizontal="center"/>
    </xf>
    <xf numFmtId="165" fontId="6" fillId="0" borderId="1" xfId="1" applyFont="1" applyFill="1" applyBorder="1" applyAlignment="1">
      <alignment horizontal="center"/>
    </xf>
    <xf numFmtId="170" fontId="5" fillId="0" borderId="2" xfId="1" applyNumberFormat="1" applyFont="1" applyFill="1" applyBorder="1" applyAlignment="1"/>
    <xf numFmtId="170" fontId="5" fillId="0" borderId="0" xfId="1" applyNumberFormat="1" applyFont="1" applyFill="1" applyBorder="1" applyAlignment="1"/>
    <xf numFmtId="170" fontId="5" fillId="0" borderId="5" xfId="1" applyNumberFormat="1" applyFont="1" applyFill="1" applyBorder="1" applyAlignment="1"/>
    <xf numFmtId="170" fontId="6" fillId="0" borderId="0" xfId="1" quotePrefix="1" applyNumberFormat="1" applyFont="1" applyFill="1" applyAlignment="1">
      <alignment horizontal="center"/>
    </xf>
    <xf numFmtId="165" fontId="6" fillId="0" borderId="0" xfId="1" quotePrefix="1" applyFont="1" applyFill="1" applyAlignment="1">
      <alignment horizontal="center"/>
    </xf>
    <xf numFmtId="41" fontId="5" fillId="0" borderId="2" xfId="13" applyNumberFormat="1" applyFont="1" applyFill="1" applyBorder="1" applyAlignment="1"/>
    <xf numFmtId="41" fontId="6" fillId="0" borderId="1" xfId="0" applyNumberFormat="1" applyFont="1" applyFill="1" applyBorder="1" applyAlignment="1"/>
    <xf numFmtId="41" fontId="5" fillId="0" borderId="0" xfId="13" applyNumberFormat="1" applyFont="1" applyFill="1" applyAlignment="1"/>
    <xf numFmtId="37" fontId="6" fillId="0" borderId="1" xfId="0" applyNumberFormat="1" applyFont="1" applyFill="1" applyBorder="1" applyAlignment="1"/>
    <xf numFmtId="41" fontId="5" fillId="0" borderId="1" xfId="13" applyNumberFormat="1" applyFont="1" applyFill="1" applyBorder="1" applyAlignment="1"/>
    <xf numFmtId="170" fontId="5" fillId="0" borderId="1" xfId="1" applyNumberFormat="1" applyFont="1" applyFill="1" applyBorder="1" applyAlignment="1">
      <alignment horizontal="center"/>
    </xf>
    <xf numFmtId="41" fontId="5" fillId="0" borderId="3" xfId="13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 vertical="center"/>
    </xf>
    <xf numFmtId="37" fontId="5" fillId="0" borderId="3" xfId="13" applyNumberFormat="1" applyFont="1" applyFill="1" applyBorder="1" applyAlignment="1">
      <alignment horizontal="right" vertical="center"/>
    </xf>
    <xf numFmtId="39" fontId="6" fillId="0" borderId="5" xfId="1" applyNumberFormat="1" applyFont="1" applyFill="1" applyBorder="1" applyAlignment="1">
      <alignment vertical="center"/>
    </xf>
    <xf numFmtId="37" fontId="13" fillId="0" borderId="0" xfId="13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horizontal="center" vertical="center" wrapText="1"/>
    </xf>
    <xf numFmtId="0" fontId="12" fillId="0" borderId="0" xfId="12" applyFont="1" applyFill="1" applyBorder="1" applyAlignment="1">
      <alignment horizontal="center" vertical="center"/>
    </xf>
    <xf numFmtId="37" fontId="12" fillId="0" borderId="0" xfId="12" applyNumberFormat="1" applyFont="1" applyFill="1" applyBorder="1" applyAlignment="1">
      <alignment horizontal="right" vertical="center"/>
    </xf>
    <xf numFmtId="37" fontId="13" fillId="0" borderId="0" xfId="12" applyNumberFormat="1" applyFont="1" applyFill="1" applyBorder="1" applyAlignment="1">
      <alignment horizontal="center" vertical="center"/>
    </xf>
    <xf numFmtId="0" fontId="13" fillId="0" borderId="0" xfId="12" applyFont="1" applyFill="1" applyBorder="1" applyAlignment="1">
      <alignment horizontal="center" vertical="center"/>
    </xf>
    <xf numFmtId="37" fontId="14" fillId="0" borderId="0" xfId="12" applyNumberFormat="1" applyFont="1" applyFill="1" applyBorder="1" applyAlignment="1">
      <alignment horizontal="center" vertical="center"/>
    </xf>
    <xf numFmtId="41" fontId="13" fillId="0" borderId="0" xfId="1" applyNumberFormat="1" applyFont="1" applyFill="1" applyAlignment="1">
      <alignment horizontal="left" vertical="center" wrapText="1"/>
    </xf>
    <xf numFmtId="41" fontId="13" fillId="0" borderId="0" xfId="12" applyNumberFormat="1" applyFont="1" applyFill="1" applyBorder="1" applyAlignment="1">
      <alignment horizontal="left" vertical="center"/>
    </xf>
    <xf numFmtId="41" fontId="13" fillId="0" borderId="0" xfId="1" applyNumberFormat="1" applyFont="1" applyFill="1" applyBorder="1" applyAlignment="1">
      <alignment horizontal="left" vertical="center" wrapText="1"/>
    </xf>
    <xf numFmtId="41" fontId="13" fillId="0" borderId="0" xfId="12" applyNumberFormat="1" applyFont="1" applyFill="1" applyAlignment="1">
      <alignment horizontal="left" vertical="center"/>
    </xf>
    <xf numFmtId="167" fontId="12" fillId="0" borderId="1" xfId="1" applyNumberFormat="1" applyFont="1" applyFill="1" applyBorder="1" applyAlignment="1">
      <alignment horizontal="center"/>
    </xf>
    <xf numFmtId="41" fontId="12" fillId="0" borderId="2" xfId="1" applyNumberFormat="1" applyFont="1" applyFill="1" applyBorder="1" applyAlignment="1">
      <alignment horizontal="right" vertical="center"/>
    </xf>
    <xf numFmtId="41" fontId="13" fillId="0" borderId="0" xfId="12" applyNumberFormat="1" applyFont="1" applyFill="1" applyAlignment="1">
      <alignment horizontal="center" vertical="center"/>
    </xf>
    <xf numFmtId="169" fontId="12" fillId="0" borderId="0" xfId="12" applyNumberFormat="1" applyFont="1" applyFill="1" applyBorder="1" applyAlignment="1">
      <alignment horizontal="right" vertical="center"/>
    </xf>
    <xf numFmtId="169" fontId="13" fillId="0" borderId="0" xfId="12" applyNumberFormat="1" applyFont="1" applyFill="1" applyBorder="1" applyAlignment="1">
      <alignment horizontal="right" vertical="center"/>
    </xf>
    <xf numFmtId="170" fontId="13" fillId="0" borderId="0" xfId="12" applyNumberFormat="1" applyFont="1" applyFill="1" applyBorder="1" applyAlignment="1">
      <alignment horizontal="right" vertical="center"/>
    </xf>
    <xf numFmtId="170" fontId="13" fillId="0" borderId="1" xfId="12" applyNumberFormat="1" applyFont="1" applyFill="1" applyBorder="1" applyAlignment="1">
      <alignment horizontal="right" vertical="center"/>
    </xf>
    <xf numFmtId="169" fontId="13" fillId="0" borderId="1" xfId="12" applyNumberFormat="1" applyFont="1" applyFill="1" applyBorder="1" applyAlignment="1">
      <alignment horizontal="right" vertical="center"/>
    </xf>
    <xf numFmtId="0" fontId="12" fillId="0" borderId="0" xfId="13" applyFont="1" applyFill="1" applyAlignment="1">
      <alignment vertical="center"/>
    </xf>
    <xf numFmtId="171" fontId="22" fillId="0" borderId="0" xfId="12" applyNumberFormat="1" applyFont="1" applyFill="1" applyBorder="1" applyAlignment="1">
      <alignment horizontal="center" vertical="center"/>
    </xf>
    <xf numFmtId="37" fontId="12" fillId="0" borderId="5" xfId="12" applyNumberFormat="1" applyFont="1" applyFill="1" applyBorder="1" applyAlignment="1">
      <alignment horizontal="right" vertical="center"/>
    </xf>
    <xf numFmtId="37" fontId="12" fillId="0" borderId="0" xfId="12" applyNumberFormat="1" applyFont="1" applyFill="1" applyAlignment="1">
      <alignment horizontal="right" vertical="center"/>
    </xf>
    <xf numFmtId="167" fontId="12" fillId="0" borderId="0" xfId="12" applyNumberFormat="1" applyFont="1" applyFill="1" applyBorder="1" applyAlignment="1">
      <alignment horizontal="right" vertical="center"/>
    </xf>
    <xf numFmtId="37" fontId="13" fillId="0" borderId="0" xfId="13" applyNumberFormat="1" applyFont="1" applyFill="1" applyBorder="1" applyAlignment="1">
      <alignment vertical="center"/>
    </xf>
    <xf numFmtId="0" fontId="13" fillId="0" borderId="0" xfId="13" applyFont="1" applyFill="1" applyBorder="1" applyAlignment="1">
      <alignment vertical="center"/>
    </xf>
    <xf numFmtId="0" fontId="13" fillId="0" borderId="0" xfId="13" applyFont="1" applyFill="1" applyAlignment="1">
      <alignment vertical="center"/>
    </xf>
    <xf numFmtId="37" fontId="24" fillId="0" borderId="0" xfId="13" applyNumberFormat="1" applyFont="1" applyFill="1" applyAlignment="1">
      <alignment horizontal="center" vertical="center"/>
    </xf>
    <xf numFmtId="37" fontId="24" fillId="0" borderId="0" xfId="13" applyNumberFormat="1" applyFont="1" applyFill="1" applyBorder="1" applyAlignment="1">
      <alignment horizontal="center" vertical="center"/>
    </xf>
    <xf numFmtId="0" fontId="24" fillId="0" borderId="0" xfId="13" applyFont="1" applyFill="1" applyBorder="1" applyAlignment="1">
      <alignment vertical="center"/>
    </xf>
    <xf numFmtId="0" fontId="24" fillId="0" borderId="0" xfId="13" applyFont="1" applyFill="1" applyAlignment="1">
      <alignment horizontal="center" vertical="center"/>
    </xf>
    <xf numFmtId="37" fontId="13" fillId="0" borderId="0" xfId="13" applyNumberFormat="1" applyFont="1" applyFill="1" applyBorder="1" applyAlignment="1">
      <alignment horizontal="right" vertical="center"/>
    </xf>
    <xf numFmtId="0" fontId="13" fillId="0" borderId="0" xfId="12" applyFont="1" applyFill="1" applyAlignment="1">
      <alignment vertical="center"/>
    </xf>
    <xf numFmtId="37" fontId="13" fillId="0" borderId="4" xfId="12" applyNumberFormat="1" applyFont="1" applyFill="1" applyBorder="1" applyAlignment="1">
      <alignment vertical="center"/>
    </xf>
    <xf numFmtId="37" fontId="13" fillId="0" borderId="4" xfId="12" applyNumberFormat="1" applyFont="1" applyFill="1" applyBorder="1" applyAlignment="1">
      <alignment horizontal="center" vertical="center"/>
    </xf>
    <xf numFmtId="37" fontId="13" fillId="0" borderId="0" xfId="12" applyNumberFormat="1" applyFont="1" applyFill="1" applyBorder="1" applyAlignment="1">
      <alignment vertical="center"/>
    </xf>
    <xf numFmtId="37" fontId="13" fillId="0" borderId="0" xfId="12" applyNumberFormat="1" applyFont="1" applyFill="1" applyAlignment="1">
      <alignment vertical="center"/>
    </xf>
    <xf numFmtId="37" fontId="13" fillId="0" borderId="0" xfId="12" applyNumberFormat="1" applyFont="1" applyFill="1" applyAlignment="1">
      <alignment horizontal="center" vertical="center"/>
    </xf>
    <xf numFmtId="0" fontId="13" fillId="0" borderId="0" xfId="12" applyFont="1" applyFill="1" applyBorder="1" applyAlignment="1">
      <alignment vertical="center"/>
    </xf>
    <xf numFmtId="0" fontId="13" fillId="0" borderId="4" xfId="12" applyFont="1" applyFill="1" applyBorder="1" applyAlignment="1">
      <alignment horizontal="center" vertical="center"/>
    </xf>
    <xf numFmtId="0" fontId="13" fillId="0" borderId="0" xfId="12" applyFont="1" applyFill="1" applyAlignment="1">
      <alignment horizontal="center" vertical="center"/>
    </xf>
    <xf numFmtId="49" fontId="12" fillId="0" borderId="0" xfId="12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vertical="center" wrapText="1"/>
    </xf>
    <xf numFmtId="164" fontId="12" fillId="0" borderId="0" xfId="12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horizontal="center" vertical="center" wrapText="1"/>
    </xf>
    <xf numFmtId="37" fontId="12" fillId="0" borderId="0" xfId="1" applyNumberFormat="1" applyFont="1" applyFill="1" applyAlignment="1">
      <alignment vertical="center" wrapText="1"/>
    </xf>
    <xf numFmtId="41" fontId="12" fillId="0" borderId="0" xfId="1" applyNumberFormat="1" applyFont="1" applyFill="1" applyBorder="1" applyAlignment="1">
      <alignment vertical="center" wrapText="1"/>
    </xf>
    <xf numFmtId="170" fontId="12" fillId="0" borderId="1" xfId="1" applyNumberFormat="1" applyFont="1" applyFill="1" applyBorder="1" applyAlignment="1">
      <alignment horizontal="center"/>
    </xf>
    <xf numFmtId="170" fontId="12" fillId="0" borderId="0" xfId="12" applyNumberFormat="1" applyFont="1" applyFill="1" applyBorder="1" applyAlignment="1">
      <alignment horizontal="right" vertical="center"/>
    </xf>
    <xf numFmtId="170" fontId="12" fillId="0" borderId="0" xfId="1" applyNumberFormat="1" applyFont="1" applyFill="1" applyBorder="1" applyAlignment="1">
      <alignment horizontal="center" vertical="center"/>
    </xf>
    <xf numFmtId="0" fontId="12" fillId="0" borderId="0" xfId="13" applyFont="1" applyFill="1" applyBorder="1" applyAlignment="1">
      <alignment horizontal="center" vertical="center"/>
    </xf>
    <xf numFmtId="37" fontId="12" fillId="0" borderId="0" xfId="13" applyNumberFormat="1" applyFont="1" applyFill="1" applyAlignment="1">
      <alignment vertical="center"/>
    </xf>
    <xf numFmtId="170" fontId="12" fillId="0" borderId="0" xfId="13" applyNumberFormat="1" applyFont="1" applyFill="1" applyBorder="1" applyAlignment="1">
      <alignment horizontal="center" vertical="center"/>
    </xf>
    <xf numFmtId="41" fontId="13" fillId="0" borderId="0" xfId="13" applyNumberFormat="1" applyFont="1" applyFill="1" applyBorder="1" applyAlignment="1">
      <alignment horizontal="center" vertical="center"/>
    </xf>
    <xf numFmtId="37" fontId="12" fillId="0" borderId="0" xfId="13" applyNumberFormat="1" applyFont="1" applyFill="1" applyBorder="1" applyAlignment="1">
      <alignment vertical="center"/>
    </xf>
    <xf numFmtId="165" fontId="13" fillId="0" borderId="0" xfId="1" applyFont="1" applyFill="1" applyBorder="1" applyAlignment="1">
      <alignment horizontal="center" vertical="center"/>
    </xf>
    <xf numFmtId="37" fontId="12" fillId="0" borderId="0" xfId="13" applyNumberFormat="1" applyFont="1" applyFill="1" applyBorder="1" applyAlignment="1">
      <alignment horizontal="center" vertical="center"/>
    </xf>
    <xf numFmtId="170" fontId="12" fillId="0" borderId="5" xfId="1" applyNumberFormat="1" applyFont="1" applyFill="1" applyBorder="1" applyAlignment="1">
      <alignment horizontal="center" vertical="center"/>
    </xf>
    <xf numFmtId="170" fontId="13" fillId="0" borderId="0" xfId="1" applyNumberFormat="1" applyFont="1" applyFill="1" applyBorder="1" applyAlignment="1">
      <alignment vertical="center"/>
    </xf>
    <xf numFmtId="170" fontId="13" fillId="0" borderId="0" xfId="1" applyNumberFormat="1" applyFont="1" applyFill="1" applyAlignment="1">
      <alignment vertical="center"/>
    </xf>
    <xf numFmtId="170" fontId="24" fillId="0" borderId="0" xfId="1" applyNumberFormat="1" applyFont="1" applyFill="1" applyAlignment="1">
      <alignment horizontal="centerContinuous" vertical="center"/>
    </xf>
    <xf numFmtId="37" fontId="24" fillId="0" borderId="0" xfId="13" applyNumberFormat="1" applyFont="1" applyFill="1" applyAlignment="1">
      <alignment horizontal="centerContinuous" vertical="center"/>
    </xf>
    <xf numFmtId="170" fontId="13" fillId="0" borderId="0" xfId="1" applyNumberFormat="1" applyFont="1" applyFill="1" applyBorder="1" applyAlignment="1">
      <alignment horizontal="center" vertical="center"/>
    </xf>
    <xf numFmtId="37" fontId="13" fillId="0" borderId="1" xfId="13" applyNumberFormat="1" applyFont="1" applyFill="1" applyBorder="1" applyAlignment="1">
      <alignment horizontal="center" vertical="center"/>
    </xf>
    <xf numFmtId="0" fontId="13" fillId="0" borderId="0" xfId="13" applyFont="1" applyFill="1" applyAlignment="1">
      <alignment horizontal="center" vertical="center"/>
    </xf>
    <xf numFmtId="37" fontId="13" fillId="0" borderId="4" xfId="13" applyNumberFormat="1" applyFont="1" applyFill="1" applyBorder="1" applyAlignment="1">
      <alignment horizontal="center" vertical="center"/>
    </xf>
    <xf numFmtId="37" fontId="13" fillId="0" borderId="4" xfId="13" applyNumberFormat="1" applyFont="1" applyFill="1" applyBorder="1" applyAlignment="1">
      <alignment vertical="center"/>
    </xf>
    <xf numFmtId="37" fontId="13" fillId="0" borderId="0" xfId="13" applyNumberFormat="1" applyFont="1" applyFill="1" applyAlignment="1">
      <alignment horizontal="center" vertical="center"/>
    </xf>
    <xf numFmtId="170" fontId="13" fillId="0" borderId="0" xfId="1" applyNumberFormat="1" applyFont="1" applyFill="1" applyAlignment="1">
      <alignment horizontal="center" vertical="center"/>
    </xf>
    <xf numFmtId="0" fontId="5" fillId="0" borderId="0" xfId="0" applyFont="1" applyFill="1"/>
    <xf numFmtId="38" fontId="6" fillId="0" borderId="0" xfId="0" applyNumberFormat="1" applyFont="1" applyFill="1" applyAlignment="1">
      <alignment horizontal="left"/>
    </xf>
    <xf numFmtId="38" fontId="6" fillId="0" borderId="0" xfId="0" applyNumberFormat="1" applyFont="1" applyFill="1" applyAlignment="1">
      <alignment horizontal="justify"/>
    </xf>
    <xf numFmtId="49" fontId="8" fillId="0" borderId="0" xfId="0" applyNumberFormat="1" applyFont="1" applyFill="1" applyAlignment="1">
      <alignment horizontal="center"/>
    </xf>
    <xf numFmtId="0" fontId="6" fillId="0" borderId="0" xfId="0" applyFont="1" applyFill="1"/>
    <xf numFmtId="37" fontId="23" fillId="0" borderId="0" xfId="0" applyNumberFormat="1" applyFont="1" applyFill="1"/>
    <xf numFmtId="38" fontId="7" fillId="0" borderId="0" xfId="0" applyNumberFormat="1" applyFont="1" applyFill="1" applyAlignment="1">
      <alignment horizontal="center"/>
    </xf>
    <xf numFmtId="0" fontId="9" fillId="0" borderId="0" xfId="20" applyFont="1" applyFill="1" applyAlignment="1">
      <alignment horizontal="left"/>
    </xf>
    <xf numFmtId="38" fontId="8" fillId="0" borderId="0" xfId="0" applyNumberFormat="1" applyFont="1" applyFill="1" applyAlignment="1">
      <alignment horizontal="center"/>
    </xf>
    <xf numFmtId="0" fontId="8" fillId="0" borderId="0" xfId="20" applyFont="1" applyFill="1" applyAlignment="1">
      <alignment horizontal="center"/>
    </xf>
    <xf numFmtId="38" fontId="30" fillId="0" borderId="0" xfId="0" applyNumberFormat="1" applyFont="1" applyFill="1"/>
    <xf numFmtId="0" fontId="6" fillId="0" borderId="0" xfId="20" applyFont="1" applyFill="1" applyAlignment="1">
      <alignment horizontal="left"/>
    </xf>
    <xf numFmtId="0" fontId="5" fillId="0" borderId="0" xfId="20" applyFont="1" applyFill="1" applyAlignment="1">
      <alignment horizontal="justify" vertical="center"/>
    </xf>
    <xf numFmtId="0" fontId="5" fillId="0" borderId="0" xfId="20" applyFont="1" applyFill="1" applyAlignment="1">
      <alignment horizontal="left"/>
    </xf>
    <xf numFmtId="0" fontId="5" fillId="0" borderId="0" xfId="20" applyFont="1" applyFill="1" applyAlignment="1">
      <alignment horizontal="justify"/>
    </xf>
    <xf numFmtId="0" fontId="9" fillId="0" borderId="0" xfId="20" applyFont="1" applyFill="1" applyAlignment="1">
      <alignment horizontal="justify"/>
    </xf>
    <xf numFmtId="38" fontId="30" fillId="0" borderId="0" xfId="0" quotePrefix="1" applyNumberFormat="1" applyFont="1" applyFill="1"/>
    <xf numFmtId="38" fontId="9" fillId="0" borderId="0" xfId="0" applyNumberFormat="1" applyFont="1" applyFill="1" applyAlignment="1">
      <alignment horizontal="center"/>
    </xf>
    <xf numFmtId="37" fontId="5" fillId="0" borderId="0" xfId="0" applyNumberFormat="1" applyFont="1" applyFill="1"/>
    <xf numFmtId="38" fontId="6" fillId="0" borderId="0" xfId="0" quotePrefix="1" applyNumberFormat="1" applyFont="1" applyFill="1"/>
    <xf numFmtId="38" fontId="31" fillId="0" borderId="0" xfId="0" quotePrefix="1" applyNumberFormat="1" applyFont="1" applyFill="1"/>
    <xf numFmtId="0" fontId="6" fillId="0" borderId="0" xfId="20" applyFont="1" applyFill="1" applyAlignment="1">
      <alignment horizontal="justify"/>
    </xf>
    <xf numFmtId="37" fontId="6" fillId="0" borderId="0" xfId="19" applyNumberFormat="1" applyFont="1" applyFill="1"/>
    <xf numFmtId="37" fontId="6" fillId="0" borderId="0" xfId="0" applyNumberFormat="1" applyFont="1" applyFill="1" applyAlignment="1">
      <alignment horizontal="right"/>
    </xf>
    <xf numFmtId="37" fontId="6" fillId="0" borderId="0" xfId="20" applyNumberFormat="1" applyFont="1" applyFill="1" applyAlignment="1"/>
    <xf numFmtId="38" fontId="18" fillId="0" borderId="0" xfId="0" applyNumberFormat="1" applyFont="1" applyFill="1" applyAlignment="1">
      <alignment horizontal="center"/>
    </xf>
    <xf numFmtId="38" fontId="17" fillId="0" borderId="0" xfId="0" applyNumberFormat="1" applyFont="1" applyFill="1" applyAlignment="1">
      <alignment horizontal="center"/>
    </xf>
    <xf numFmtId="38" fontId="17" fillId="0" borderId="0" xfId="0" applyNumberFormat="1" applyFont="1" applyFill="1"/>
    <xf numFmtId="38" fontId="19" fillId="0" borderId="0" xfId="0" applyNumberFormat="1" applyFont="1" applyFill="1" applyAlignment="1">
      <alignment horizontal="center"/>
    </xf>
    <xf numFmtId="38" fontId="20" fillId="0" borderId="0" xfId="0" applyNumberFormat="1" applyFont="1" applyFill="1"/>
    <xf numFmtId="41" fontId="13" fillId="0" borderId="0" xfId="12" applyNumberFormat="1" applyFont="1" applyFill="1" applyBorder="1" applyAlignment="1">
      <alignment horizontal="right" vertical="center"/>
    </xf>
    <xf numFmtId="41" fontId="14" fillId="0" borderId="0" xfId="12" applyNumberFormat="1" applyFont="1" applyFill="1" applyBorder="1" applyAlignment="1">
      <alignment horizontal="center" vertical="center"/>
    </xf>
    <xf numFmtId="41" fontId="14" fillId="0" borderId="0" xfId="12" applyNumberFormat="1" applyFont="1" applyFill="1" applyBorder="1" applyAlignment="1">
      <alignment horizontal="left" vertical="center"/>
    </xf>
    <xf numFmtId="37" fontId="13" fillId="0" borderId="0" xfId="12" applyNumberFormat="1" applyFont="1" applyFill="1" applyBorder="1" applyAlignment="1">
      <alignment horizontal="right" vertical="center"/>
    </xf>
    <xf numFmtId="37" fontId="13" fillId="0" borderId="1" xfId="12" applyNumberFormat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vertical="top"/>
    </xf>
    <xf numFmtId="37" fontId="6" fillId="0" borderId="0" xfId="13" applyNumberFormat="1" applyFont="1" applyFill="1"/>
    <xf numFmtId="41" fontId="6" fillId="0" borderId="0" xfId="13" applyNumberFormat="1" applyFont="1" applyFill="1"/>
    <xf numFmtId="170" fontId="12" fillId="0" borderId="0" xfId="13" applyNumberFormat="1" applyFont="1" applyFill="1" applyBorder="1" applyAlignment="1">
      <alignment vertical="center"/>
    </xf>
    <xf numFmtId="41" fontId="5" fillId="0" borderId="0" xfId="13" applyNumberFormat="1" applyFont="1" applyFill="1"/>
    <xf numFmtId="0" fontId="5" fillId="0" borderId="0" xfId="0" applyFont="1" applyFill="1" applyAlignment="1">
      <alignment horizontal="left"/>
    </xf>
    <xf numFmtId="41" fontId="5" fillId="0" borderId="2" xfId="0" applyNumberFormat="1" applyFont="1" applyFill="1" applyBorder="1"/>
    <xf numFmtId="37" fontId="5" fillId="0" borderId="0" xfId="0" applyNumberFormat="1" applyFont="1" applyFill="1" applyAlignment="1">
      <alignment horizontal="right"/>
    </xf>
    <xf numFmtId="165" fontId="6" fillId="0" borderId="1" xfId="1" applyFont="1" applyFill="1" applyBorder="1" applyAlignment="1">
      <alignment horizontal="right"/>
    </xf>
    <xf numFmtId="165" fontId="5" fillId="0" borderId="1" xfId="1" applyFont="1" applyFill="1" applyBorder="1" applyAlignment="1">
      <alignment horizontal="right"/>
    </xf>
    <xf numFmtId="165" fontId="13" fillId="0" borderId="1" xfId="1" applyFont="1" applyFill="1" applyBorder="1" applyAlignment="1">
      <alignment horizontal="left" vertical="center"/>
    </xf>
    <xf numFmtId="165" fontId="12" fillId="0" borderId="2" xfId="1" applyFont="1" applyFill="1" applyBorder="1" applyAlignment="1">
      <alignment horizontal="left" vertical="center"/>
    </xf>
    <xf numFmtId="165" fontId="12" fillId="0" borderId="0" xfId="1" applyFont="1" applyFill="1" applyBorder="1" applyAlignment="1">
      <alignment horizontal="center" vertical="center"/>
    </xf>
    <xf numFmtId="170" fontId="13" fillId="0" borderId="0" xfId="1" applyNumberFormat="1" applyFont="1" applyFill="1" applyBorder="1" applyAlignment="1">
      <alignment horizontal="left" vertical="center"/>
    </xf>
    <xf numFmtId="170" fontId="12" fillId="0" borderId="2" xfId="1" applyNumberFormat="1" applyFont="1" applyFill="1" applyBorder="1" applyAlignment="1">
      <alignment horizontal="left" vertical="center"/>
    </xf>
    <xf numFmtId="170" fontId="13" fillId="0" borderId="1" xfId="12" applyNumberFormat="1" applyFont="1" applyFill="1" applyBorder="1" applyAlignment="1">
      <alignment horizontal="left" vertical="center"/>
    </xf>
    <xf numFmtId="170" fontId="13" fillId="0" borderId="0" xfId="13" applyNumberFormat="1" applyFont="1" applyFill="1" applyBorder="1" applyAlignment="1">
      <alignment horizontal="center" vertical="center"/>
    </xf>
    <xf numFmtId="41" fontId="13" fillId="0" borderId="1" xfId="1" applyNumberFormat="1" applyFont="1" applyFill="1" applyBorder="1" applyAlignment="1">
      <alignment vertical="center"/>
    </xf>
    <xf numFmtId="41" fontId="12" fillId="0" borderId="1" xfId="1" applyNumberFormat="1" applyFont="1" applyFill="1" applyBorder="1" applyAlignment="1">
      <alignment vertical="center"/>
    </xf>
    <xf numFmtId="170" fontId="12" fillId="0" borderId="0" xfId="1" applyNumberFormat="1" applyFont="1" applyFill="1" applyBorder="1" applyAlignment="1">
      <alignment vertical="center"/>
    </xf>
    <xf numFmtId="170" fontId="12" fillId="0" borderId="4" xfId="1" applyNumberFormat="1" applyFont="1" applyFill="1" applyBorder="1" applyAlignment="1">
      <alignment horizontal="left" vertical="center"/>
    </xf>
    <xf numFmtId="41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70" fontId="13" fillId="0" borderId="0" xfId="1" applyNumberFormat="1" applyFont="1" applyFill="1" applyAlignment="1">
      <alignment horizontal="left" vertical="center"/>
    </xf>
    <xf numFmtId="170" fontId="12" fillId="0" borderId="0" xfId="1" applyNumberFormat="1" applyFont="1" applyFill="1" applyBorder="1" applyAlignment="1">
      <alignment horizontal="left" vertical="center"/>
    </xf>
    <xf numFmtId="41" fontId="12" fillId="0" borderId="5" xfId="12" applyNumberFormat="1" applyFont="1" applyFill="1" applyBorder="1" applyAlignment="1">
      <alignment horizontal="center" vertical="center"/>
    </xf>
    <xf numFmtId="41" fontId="12" fillId="0" borderId="0" xfId="1" applyNumberFormat="1" applyFont="1" applyFill="1" applyBorder="1" applyAlignment="1">
      <alignment horizontal="right" vertical="center"/>
    </xf>
    <xf numFmtId="38" fontId="13" fillId="0" borderId="0" xfId="0" applyNumberFormat="1" applyFont="1" applyFill="1" applyAlignment="1">
      <alignment horizontal="center"/>
    </xf>
    <xf numFmtId="37" fontId="6" fillId="0" borderId="0" xfId="13" applyNumberFormat="1" applyFont="1" applyFill="1" applyAlignment="1">
      <alignment horizontal="center"/>
    </xf>
    <xf numFmtId="165" fontId="5" fillId="0" borderId="1" xfId="1" applyFont="1" applyFill="1" applyBorder="1" applyAlignment="1">
      <alignment horizontal="center"/>
    </xf>
    <xf numFmtId="37" fontId="5" fillId="0" borderId="0" xfId="13" applyNumberFormat="1" applyFont="1" applyFill="1" applyAlignment="1">
      <alignment horizontal="center"/>
    </xf>
    <xf numFmtId="165" fontId="6" fillId="0" borderId="0" xfId="1" applyFont="1" applyFill="1" applyAlignment="1">
      <alignment horizontal="left"/>
    </xf>
    <xf numFmtId="165" fontId="6" fillId="0" borderId="0" xfId="1" applyFont="1" applyFill="1"/>
    <xf numFmtId="165" fontId="5" fillId="0" borderId="0" xfId="1" applyFont="1" applyFill="1"/>
    <xf numFmtId="165" fontId="5" fillId="0" borderId="0" xfId="1" applyFont="1" applyFill="1" applyAlignment="1"/>
    <xf numFmtId="165" fontId="24" fillId="0" borderId="0" xfId="1" applyFont="1" applyFill="1" applyAlignment="1">
      <alignment horizontal="left"/>
    </xf>
    <xf numFmtId="0" fontId="24" fillId="0" borderId="0" xfId="13" applyFont="1" applyFill="1" applyAlignment="1">
      <alignment horizontal="centerContinuous" vertical="center"/>
    </xf>
    <xf numFmtId="3" fontId="24" fillId="0" borderId="0" xfId="13" applyNumberFormat="1" applyFont="1" applyFill="1" applyAlignment="1">
      <alignment horizontal="centerContinuous" vertical="center"/>
    </xf>
    <xf numFmtId="0" fontId="12" fillId="0" borderId="0" xfId="12" applyFont="1" applyFill="1" applyBorder="1" applyAlignment="1">
      <alignment horizontal="left" vertical="center"/>
    </xf>
    <xf numFmtId="0" fontId="15" fillId="0" borderId="0" xfId="12" applyFont="1" applyFill="1" applyAlignment="1">
      <alignment horizontal="center" vertical="center"/>
    </xf>
    <xf numFmtId="37" fontId="15" fillId="0" borderId="0" xfId="13" applyNumberFormat="1" applyFont="1" applyFill="1" applyAlignment="1">
      <alignment horizontal="center" vertical="center"/>
    </xf>
    <xf numFmtId="0" fontId="16" fillId="0" borderId="0" xfId="12" applyFont="1" applyFill="1" applyAlignment="1">
      <alignment horizontal="center" vertical="center"/>
    </xf>
    <xf numFmtId="0" fontId="16" fillId="0" borderId="0" xfId="12" applyFont="1" applyFill="1" applyBorder="1" applyAlignment="1">
      <alignment horizontal="left" vertical="center"/>
    </xf>
    <xf numFmtId="0" fontId="13" fillId="0" borderId="0" xfId="12" applyFont="1" applyFill="1" applyBorder="1" applyAlignment="1">
      <alignment horizontal="left" vertical="center"/>
    </xf>
    <xf numFmtId="0" fontId="12" fillId="0" borderId="0" xfId="12" applyFont="1" applyFill="1" applyAlignment="1">
      <alignment horizontal="left" vertical="center"/>
    </xf>
    <xf numFmtId="0" fontId="13" fillId="0" borderId="6" xfId="13" applyFont="1" applyFill="1" applyBorder="1" applyAlignment="1">
      <alignment vertical="center"/>
    </xf>
    <xf numFmtId="0" fontId="15" fillId="0" borderId="0" xfId="13" applyFont="1" applyFill="1" applyBorder="1" applyAlignment="1">
      <alignment horizontal="center" vertical="center"/>
    </xf>
    <xf numFmtId="0" fontId="16" fillId="0" borderId="0" xfId="13" applyFont="1" applyFill="1" applyBorder="1" applyAlignment="1">
      <alignment horizontal="center" vertical="center"/>
    </xf>
    <xf numFmtId="0" fontId="13" fillId="0" borderId="0" xfId="12" applyFont="1" applyFill="1" applyAlignment="1">
      <alignment horizontal="left" vertical="center"/>
    </xf>
    <xf numFmtId="0" fontId="15" fillId="0" borderId="0" xfId="12" applyFont="1" applyFill="1" applyBorder="1" applyAlignment="1">
      <alignment horizontal="center" vertical="center"/>
    </xf>
    <xf numFmtId="41" fontId="13" fillId="0" borderId="0" xfId="1" applyNumberFormat="1" applyFont="1" applyFill="1" applyBorder="1" applyAlignment="1">
      <alignment vertical="center"/>
    </xf>
    <xf numFmtId="0" fontId="16" fillId="0" borderId="0" xfId="12" applyFont="1" applyFill="1" applyAlignment="1">
      <alignment horizontal="left" vertical="center"/>
    </xf>
    <xf numFmtId="170" fontId="12" fillId="0" borderId="2" xfId="1" applyNumberFormat="1" applyFont="1" applyFill="1" applyBorder="1" applyAlignment="1">
      <alignment horizontal="right" vertical="center"/>
    </xf>
    <xf numFmtId="170" fontId="13" fillId="0" borderId="1" xfId="1" applyNumberFormat="1" applyFont="1" applyFill="1" applyBorder="1" applyAlignment="1">
      <alignment horizontal="left" vertical="center"/>
    </xf>
    <xf numFmtId="165" fontId="5" fillId="0" borderId="2" xfId="1" applyFont="1" applyFill="1" applyBorder="1" applyAlignment="1">
      <alignment horizontal="center"/>
    </xf>
    <xf numFmtId="165" fontId="5" fillId="0" borderId="0" xfId="1" applyFont="1" applyFill="1" applyBorder="1" applyAlignment="1">
      <alignment horizontal="center"/>
    </xf>
    <xf numFmtId="170" fontId="13" fillId="0" borderId="0" xfId="1" applyNumberFormat="1" applyFont="1" applyFill="1" applyBorder="1" applyAlignment="1">
      <alignment horizontal="center"/>
    </xf>
    <xf numFmtId="41" fontId="6" fillId="0" borderId="0" xfId="19" applyNumberFormat="1" applyFont="1" applyFill="1" applyAlignment="1">
      <alignment horizontal="center"/>
    </xf>
    <xf numFmtId="41" fontId="6" fillId="0" borderId="1" xfId="0" applyNumberFormat="1" applyFont="1" applyFill="1" applyBorder="1"/>
    <xf numFmtId="0" fontId="5" fillId="0" borderId="0" xfId="20" applyFont="1" applyFill="1" applyAlignment="1"/>
    <xf numFmtId="41" fontId="13" fillId="0" borderId="0" xfId="13" applyNumberFormat="1" applyFont="1" applyFill="1" applyAlignment="1">
      <alignment vertical="center"/>
    </xf>
    <xf numFmtId="170" fontId="6" fillId="0" borderId="0" xfId="1" applyNumberFormat="1" applyFont="1" applyFill="1"/>
    <xf numFmtId="165" fontId="12" fillId="0" borderId="5" xfId="1" applyFont="1" applyFill="1" applyBorder="1" applyAlignment="1">
      <alignment horizontal="right" vertical="center"/>
    </xf>
    <xf numFmtId="165" fontId="12" fillId="0" borderId="5" xfId="1" applyFont="1" applyFill="1" applyBorder="1" applyAlignment="1">
      <alignment horizontal="center" vertical="center"/>
    </xf>
    <xf numFmtId="38" fontId="6" fillId="0" borderId="0" xfId="0" applyNumberFormat="1" applyFont="1" applyAlignment="1">
      <alignment horizontal="center"/>
    </xf>
    <xf numFmtId="37" fontId="23" fillId="0" borderId="0" xfId="13" quotePrefix="1" applyNumberFormat="1" applyFont="1" applyAlignment="1">
      <alignment horizontal="left"/>
    </xf>
    <xf numFmtId="38" fontId="23" fillId="0" borderId="0" xfId="13" applyNumberFormat="1" applyFont="1"/>
    <xf numFmtId="0" fontId="23" fillId="0" borderId="0" xfId="13" applyFont="1" applyAlignment="1">
      <alignment horizontal="left"/>
    </xf>
    <xf numFmtId="37" fontId="6" fillId="0" borderId="0" xfId="13" applyNumberFormat="1" applyFont="1" applyAlignment="1">
      <alignment horizontal="right"/>
    </xf>
    <xf numFmtId="38" fontId="6" fillId="0" borderId="0" xfId="13" applyNumberFormat="1" applyFont="1" applyAlignment="1">
      <alignment horizontal="justify"/>
    </xf>
    <xf numFmtId="38" fontId="6" fillId="0" borderId="0" xfId="13" applyNumberFormat="1" applyFont="1"/>
    <xf numFmtId="49" fontId="8" fillId="0" borderId="0" xfId="13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38" fontId="7" fillId="0" borderId="0" xfId="13" applyNumberFormat="1" applyFont="1" applyAlignment="1">
      <alignment horizontal="center"/>
    </xf>
    <xf numFmtId="0" fontId="9" fillId="0" borderId="0" xfId="13" applyFont="1" applyAlignment="1">
      <alignment horizontal="justify"/>
    </xf>
    <xf numFmtId="38" fontId="8" fillId="0" borderId="0" xfId="13" applyNumberFormat="1" applyFont="1" applyAlignment="1">
      <alignment horizontal="center"/>
    </xf>
    <xf numFmtId="0" fontId="5" fillId="0" borderId="0" xfId="13" applyFont="1" applyAlignment="1">
      <alignment horizontal="justify"/>
    </xf>
    <xf numFmtId="38" fontId="9" fillId="0" borderId="0" xfId="13" applyNumberFormat="1" applyFont="1" applyAlignment="1">
      <alignment horizontal="center"/>
    </xf>
    <xf numFmtId="38" fontId="5" fillId="0" borderId="0" xfId="13" applyNumberFormat="1" applyFont="1"/>
    <xf numFmtId="41" fontId="5" fillId="0" borderId="2" xfId="13" applyNumberFormat="1" applyFont="1" applyBorder="1"/>
    <xf numFmtId="37" fontId="5" fillId="0" borderId="0" xfId="13" applyNumberFormat="1" applyFont="1"/>
    <xf numFmtId="37" fontId="6" fillId="0" borderId="0" xfId="13" applyNumberFormat="1" applyFont="1" applyAlignment="1">
      <alignment horizontal="center"/>
    </xf>
    <xf numFmtId="41" fontId="5" fillId="0" borderId="0" xfId="13" applyNumberFormat="1" applyFont="1"/>
    <xf numFmtId="41" fontId="6" fillId="0" borderId="1" xfId="0" applyNumberFormat="1" applyFont="1" applyBorder="1"/>
    <xf numFmtId="0" fontId="5" fillId="0" borderId="0" xfId="13" applyFont="1"/>
    <xf numFmtId="0" fontId="5" fillId="0" borderId="0" xfId="13" applyFont="1" applyAlignment="1">
      <alignment horizontal="left"/>
    </xf>
    <xf numFmtId="0" fontId="9" fillId="0" borderId="0" xfId="13" applyFont="1" applyAlignment="1">
      <alignment horizontal="left"/>
    </xf>
    <xf numFmtId="37" fontId="6" fillId="0" borderId="1" xfId="0" applyNumberFormat="1" applyFont="1" applyBorder="1"/>
    <xf numFmtId="41" fontId="5" fillId="0" borderId="1" xfId="13" applyNumberFormat="1" applyFont="1" applyBorder="1"/>
    <xf numFmtId="37" fontId="5" fillId="0" borderId="0" xfId="13" applyNumberFormat="1" applyFont="1" applyAlignment="1">
      <alignment horizontal="right"/>
    </xf>
    <xf numFmtId="41" fontId="5" fillId="0" borderId="3" xfId="13" applyNumberFormat="1" applyFont="1" applyBorder="1" applyAlignment="1">
      <alignment horizontal="right"/>
    </xf>
    <xf numFmtId="0" fontId="6" fillId="0" borderId="0" xfId="13" applyFont="1" applyAlignment="1">
      <alignment horizontal="justify"/>
    </xf>
    <xf numFmtId="38" fontId="6" fillId="0" borderId="0" xfId="13" applyNumberFormat="1" applyFont="1" applyAlignment="1">
      <alignment horizontal="centerContinuous"/>
    </xf>
    <xf numFmtId="37" fontId="6" fillId="0" borderId="0" xfId="13" applyNumberFormat="1" applyFont="1" applyAlignment="1">
      <alignment horizontal="centerContinuous"/>
    </xf>
    <xf numFmtId="0" fontId="5" fillId="0" borderId="0" xfId="13" applyFont="1" applyAlignment="1">
      <alignment horizontal="left" vertical="center"/>
    </xf>
    <xf numFmtId="41" fontId="6" fillId="0" borderId="0" xfId="13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37" fontId="5" fillId="0" borderId="3" xfId="13" applyNumberFormat="1" applyFont="1" applyBorder="1" applyAlignment="1">
      <alignment horizontal="right" vertical="center"/>
    </xf>
    <xf numFmtId="37" fontId="5" fillId="0" borderId="0" xfId="13" applyNumberFormat="1" applyFont="1" applyAlignment="1">
      <alignment horizontal="right" vertical="center"/>
    </xf>
    <xf numFmtId="37" fontId="6" fillId="0" borderId="0" xfId="13" applyNumberFormat="1" applyFont="1" applyAlignment="1">
      <alignment horizontal="right" vertical="center"/>
    </xf>
    <xf numFmtId="0" fontId="10" fillId="0" borderId="0" xfId="13" applyFont="1" applyAlignment="1">
      <alignment horizontal="justify" vertical="center"/>
    </xf>
    <xf numFmtId="0" fontId="6" fillId="0" borderId="0" xfId="13" applyFont="1" applyAlignment="1">
      <alignment vertical="center"/>
    </xf>
    <xf numFmtId="38" fontId="6" fillId="0" borderId="0" xfId="13" applyNumberFormat="1" applyFont="1" applyAlignment="1">
      <alignment vertical="center"/>
    </xf>
    <xf numFmtId="37" fontId="5" fillId="0" borderId="3" xfId="13" applyNumberFormat="1" applyFont="1" applyBorder="1"/>
    <xf numFmtId="0" fontId="5" fillId="0" borderId="0" xfId="13" applyFont="1" applyAlignment="1">
      <alignment horizontal="justify" vertical="center"/>
    </xf>
    <xf numFmtId="0" fontId="6" fillId="0" borderId="0" xfId="13" applyFont="1" applyAlignment="1">
      <alignment horizontal="justify" vertical="center"/>
    </xf>
    <xf numFmtId="39" fontId="6" fillId="0" borderId="0" xfId="13" applyNumberFormat="1" applyFont="1" applyAlignment="1">
      <alignment vertical="center"/>
    </xf>
    <xf numFmtId="0" fontId="12" fillId="0" borderId="0" xfId="12" applyFont="1" applyAlignment="1">
      <alignment horizontal="left" vertical="center"/>
    </xf>
    <xf numFmtId="0" fontId="13" fillId="0" borderId="0" xfId="12" applyFont="1" applyAlignment="1">
      <alignment horizontal="left" vertical="center"/>
    </xf>
    <xf numFmtId="41" fontId="13" fillId="0" borderId="1" xfId="12" applyNumberFormat="1" applyFont="1" applyBorder="1" applyAlignment="1">
      <alignment vertical="center"/>
    </xf>
    <xf numFmtId="41" fontId="13" fillId="0" borderId="4" xfId="1" applyNumberFormat="1" applyFont="1" applyFill="1" applyBorder="1" applyAlignment="1">
      <alignment vertical="center"/>
    </xf>
    <xf numFmtId="49" fontId="15" fillId="0" borderId="0" xfId="13" applyNumberFormat="1" applyFont="1" applyAlignment="1">
      <alignment horizontal="center"/>
    </xf>
    <xf numFmtId="37" fontId="13" fillId="0" borderId="0" xfId="13" applyNumberFormat="1" applyFont="1" applyAlignment="1">
      <alignment vertical="center"/>
    </xf>
    <xf numFmtId="37" fontId="15" fillId="0" borderId="0" xfId="13" applyNumberFormat="1" applyFont="1" applyAlignment="1">
      <alignment horizontal="center" vertical="center"/>
    </xf>
    <xf numFmtId="0" fontId="12" fillId="0" borderId="0" xfId="13" applyFont="1" applyAlignment="1">
      <alignment vertical="center"/>
    </xf>
    <xf numFmtId="37" fontId="24" fillId="0" borderId="0" xfId="13" applyNumberFormat="1" applyFont="1" applyAlignment="1">
      <alignment horizontal="center" vertical="center"/>
    </xf>
    <xf numFmtId="170" fontId="13" fillId="0" borderId="0" xfId="1" applyNumberFormat="1" applyFont="1" applyAlignment="1">
      <alignment vertical="center"/>
    </xf>
    <xf numFmtId="170" fontId="13" fillId="0" borderId="0" xfId="1" applyNumberFormat="1" applyFont="1" applyBorder="1" applyAlignment="1">
      <alignment horizontal="center" vertical="center"/>
    </xf>
    <xf numFmtId="170" fontId="12" fillId="0" borderId="0" xfId="1" applyNumberFormat="1" applyFont="1" applyBorder="1" applyAlignment="1">
      <alignment horizontal="center" vertical="center"/>
    </xf>
    <xf numFmtId="170" fontId="13" fillId="0" borderId="0" xfId="1" applyNumberFormat="1" applyFont="1" applyBorder="1" applyAlignment="1">
      <alignment horizontal="left" vertical="center" wrapText="1"/>
    </xf>
    <xf numFmtId="0" fontId="16" fillId="0" borderId="0" xfId="12" applyFont="1" applyAlignment="1">
      <alignment horizontal="center" vertical="center"/>
    </xf>
    <xf numFmtId="0" fontId="15" fillId="0" borderId="0" xfId="12" applyFont="1" applyAlignment="1">
      <alignment horizontal="center" vertical="center"/>
    </xf>
    <xf numFmtId="0" fontId="12" fillId="0" borderId="0" xfId="12" applyFont="1" applyFill="1" applyBorder="1" applyAlignment="1">
      <alignment horizontal="center" vertical="center"/>
    </xf>
    <xf numFmtId="165" fontId="13" fillId="0" borderId="1" xfId="1" applyFont="1" applyFill="1" applyBorder="1" applyAlignment="1">
      <alignment horizontal="right" vertical="center"/>
    </xf>
    <xf numFmtId="41" fontId="13" fillId="0" borderId="1" xfId="1" applyNumberFormat="1" applyFont="1" applyFill="1" applyBorder="1" applyAlignment="1">
      <alignment horizontal="center" vertical="center"/>
    </xf>
    <xf numFmtId="41" fontId="12" fillId="0" borderId="1" xfId="1" applyNumberFormat="1" applyFont="1" applyFill="1" applyBorder="1" applyAlignment="1">
      <alignment horizontal="center" vertical="center"/>
    </xf>
    <xf numFmtId="41" fontId="12" fillId="0" borderId="0" xfId="1" applyNumberFormat="1" applyFont="1" applyFill="1" applyBorder="1" applyAlignment="1">
      <alignment horizontal="center" vertical="center"/>
    </xf>
    <xf numFmtId="41" fontId="13" fillId="0" borderId="0" xfId="1" applyNumberFormat="1" applyFont="1" applyFill="1" applyAlignment="1">
      <alignment horizontal="left" vertical="center"/>
    </xf>
    <xf numFmtId="41" fontId="13" fillId="0" borderId="0" xfId="1" applyNumberFormat="1" applyFont="1" applyFill="1" applyBorder="1" applyAlignment="1">
      <alignment horizontal="left" vertical="center"/>
    </xf>
    <xf numFmtId="41" fontId="13" fillId="0" borderId="0" xfId="1" applyNumberFormat="1" applyFont="1" applyFill="1" applyAlignment="1">
      <alignment horizontal="center" vertical="center"/>
    </xf>
    <xf numFmtId="41" fontId="13" fillId="0" borderId="0" xfId="1" applyNumberFormat="1" applyFont="1" applyFill="1" applyBorder="1" applyAlignment="1">
      <alignment horizontal="center" vertical="center"/>
    </xf>
    <xf numFmtId="167" fontId="6" fillId="0" borderId="0" xfId="1" applyNumberFormat="1" applyFont="1" applyFill="1" applyAlignment="1">
      <alignment horizontal="center"/>
    </xf>
    <xf numFmtId="37" fontId="6" fillId="0" borderId="1" xfId="13" applyNumberFormat="1" applyFont="1" applyFill="1" applyBorder="1"/>
    <xf numFmtId="0" fontId="11" fillId="0" borderId="0" xfId="13" applyFont="1" applyFill="1"/>
    <xf numFmtId="0" fontId="6" fillId="0" borderId="0" xfId="13" applyFont="1" applyFill="1"/>
    <xf numFmtId="41" fontId="6" fillId="0" borderId="1" xfId="13" applyNumberFormat="1" applyFont="1" applyFill="1" applyBorder="1"/>
    <xf numFmtId="41" fontId="6" fillId="0" borderId="1" xfId="13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8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right"/>
    </xf>
    <xf numFmtId="38" fontId="6" fillId="0" borderId="0" xfId="13" applyNumberFormat="1" applyFont="1" applyAlignment="1">
      <alignment horizontal="center"/>
    </xf>
    <xf numFmtId="0" fontId="8" fillId="0" borderId="0" xfId="13" applyNumberFormat="1" applyFont="1" applyFill="1" applyBorder="1" applyAlignment="1">
      <alignment horizontal="center"/>
    </xf>
    <xf numFmtId="38" fontId="5" fillId="0" borderId="0" xfId="13" applyNumberFormat="1" applyFont="1" applyFill="1" applyBorder="1" applyAlignment="1">
      <alignment horizontal="center"/>
    </xf>
    <xf numFmtId="38" fontId="6" fillId="0" borderId="0" xfId="13" applyNumberFormat="1" applyFont="1" applyFill="1" applyBorder="1" applyAlignment="1">
      <alignment horizontal="center"/>
    </xf>
    <xf numFmtId="38" fontId="5" fillId="0" borderId="0" xfId="13" applyNumberFormat="1" applyFont="1" applyAlignment="1">
      <alignment horizontal="center"/>
    </xf>
    <xf numFmtId="0" fontId="8" fillId="0" borderId="0" xfId="13" applyFont="1" applyAlignment="1">
      <alignment horizontal="center"/>
    </xf>
    <xf numFmtId="0" fontId="12" fillId="0" borderId="0" xfId="12" applyFont="1" applyFill="1" applyBorder="1" applyAlignment="1">
      <alignment horizontal="center" vertical="center"/>
    </xf>
    <xf numFmtId="37" fontId="15" fillId="0" borderId="0" xfId="12" applyNumberFormat="1" applyFont="1" applyFill="1" applyBorder="1" applyAlignment="1">
      <alignment horizontal="center" vertical="center"/>
    </xf>
    <xf numFmtId="0" fontId="13" fillId="0" borderId="1" xfId="12" applyFont="1" applyFill="1" applyBorder="1" applyAlignment="1">
      <alignment horizontal="center" vertical="center"/>
    </xf>
    <xf numFmtId="37" fontId="13" fillId="0" borderId="1" xfId="12" applyNumberFormat="1" applyFont="1" applyFill="1" applyBorder="1" applyAlignment="1">
      <alignment horizontal="center" vertical="center"/>
    </xf>
    <xf numFmtId="37" fontId="13" fillId="0" borderId="1" xfId="13" applyNumberFormat="1" applyFont="1" applyFill="1" applyBorder="1" applyAlignment="1">
      <alignment horizontal="center" vertical="center"/>
    </xf>
    <xf numFmtId="37" fontId="12" fillId="0" borderId="0" xfId="13" applyNumberFormat="1" applyFont="1" applyFill="1" applyBorder="1" applyAlignment="1">
      <alignment horizontal="center" vertical="center"/>
    </xf>
    <xf numFmtId="37" fontId="15" fillId="0" borderId="0" xfId="13" applyNumberFormat="1" applyFont="1" applyFill="1" applyBorder="1" applyAlignment="1">
      <alignment horizontal="center" vertical="center"/>
    </xf>
    <xf numFmtId="38" fontId="6" fillId="0" borderId="0" xfId="13" applyNumberFormat="1" applyFont="1" applyFill="1" applyAlignment="1">
      <alignment horizontal="center"/>
    </xf>
  </cellXfs>
  <cellStyles count="23">
    <cellStyle name="Comma" xfId="1" builtinId="3"/>
    <cellStyle name="Comma 10" xfId="2"/>
    <cellStyle name="Comma 2" xfId="3"/>
    <cellStyle name="Comma 2 2" xfId="4"/>
    <cellStyle name="Comma 3" xfId="5"/>
    <cellStyle name="Comma 4" xfId="6"/>
    <cellStyle name="Comma 5" xfId="7"/>
    <cellStyle name="Comma_KCE01Y" xfId="8"/>
    <cellStyle name="Comma_KCE44Y" xfId="9"/>
    <cellStyle name="Comma_Lia" xfId="10"/>
    <cellStyle name="Currency 2" xfId="11"/>
    <cellStyle name="Normal" xfId="0" builtinId="0"/>
    <cellStyle name="Normal 2" xfId="12"/>
    <cellStyle name="Normal 3" xfId="13"/>
    <cellStyle name="Normal 3 2" xfId="14"/>
    <cellStyle name="Normal 4" xfId="15"/>
    <cellStyle name="Normal 4 2" xfId="16"/>
    <cellStyle name="Normal 5" xfId="17"/>
    <cellStyle name="Normal 6" xfId="18"/>
    <cellStyle name="Normal_KCE01Y" xfId="19"/>
    <cellStyle name="Normal_KCE44Y" xfId="20"/>
    <cellStyle name="Percent 2" xfId="21"/>
    <cellStyle name="Percent 3" xfId="2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1828800</xdr:colOff>
      <xdr:row>92</xdr:row>
      <xdr:rowOff>0</xdr:rowOff>
    </xdr:from>
    <xdr:to>
      <xdr:col>0</xdr:col>
      <xdr:colOff>1905000</xdr:colOff>
      <xdr:row>93</xdr:row>
      <xdr:rowOff>3509</xdr:rowOff>
    </xdr:to>
    <xdr:sp macro="" textlink="">
      <xdr:nvSpPr>
        <xdr:cNvPr id="60119" name="Text Box 1">
          <a:extLst>
            <a:ext uri="{FF2B5EF4-FFF2-40B4-BE49-F238E27FC236}">
              <a16:creationId xmlns:a16="http://schemas.microsoft.com/office/drawing/2014/main" xmlns="" id="{00000000-0008-0000-0000-0000D7EA0000}"/>
            </a:ext>
          </a:extLst>
        </xdr:cNvPr>
        <xdr:cNvSpPr txBox="1">
          <a:spLocks noChangeArrowheads="1"/>
        </xdr:cNvSpPr>
      </xdr:nvSpPr>
      <xdr:spPr bwMode="auto">
        <a:xfrm>
          <a:off x="1828800" y="223837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1905000</xdr:colOff>
      <xdr:row>93</xdr:row>
      <xdr:rowOff>3509</xdr:rowOff>
    </xdr:to>
    <xdr:sp macro="" textlink="">
      <xdr:nvSpPr>
        <xdr:cNvPr id="60120" name="Text Box 8">
          <a:extLst>
            <a:ext uri="{FF2B5EF4-FFF2-40B4-BE49-F238E27FC236}">
              <a16:creationId xmlns:a16="http://schemas.microsoft.com/office/drawing/2014/main" xmlns="" id="{00000000-0008-0000-0000-0000D8EA0000}"/>
            </a:ext>
          </a:extLst>
        </xdr:cNvPr>
        <xdr:cNvSpPr txBox="1">
          <a:spLocks noChangeArrowheads="1"/>
        </xdr:cNvSpPr>
      </xdr:nvSpPr>
      <xdr:spPr bwMode="auto">
        <a:xfrm>
          <a:off x="1828800" y="223837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1905000</xdr:colOff>
      <xdr:row>93</xdr:row>
      <xdr:rowOff>3509</xdr:rowOff>
    </xdr:to>
    <xdr:sp macro="" textlink="">
      <xdr:nvSpPr>
        <xdr:cNvPr id="60121" name="Text Box 9">
          <a:extLst>
            <a:ext uri="{FF2B5EF4-FFF2-40B4-BE49-F238E27FC236}">
              <a16:creationId xmlns:a16="http://schemas.microsoft.com/office/drawing/2014/main" xmlns="" id="{00000000-0008-0000-0000-0000D9EA0000}"/>
            </a:ext>
          </a:extLst>
        </xdr:cNvPr>
        <xdr:cNvSpPr txBox="1">
          <a:spLocks noChangeArrowheads="1"/>
        </xdr:cNvSpPr>
      </xdr:nvSpPr>
      <xdr:spPr bwMode="auto">
        <a:xfrm>
          <a:off x="1828800" y="223837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1905000</xdr:colOff>
      <xdr:row>93</xdr:row>
      <xdr:rowOff>3509</xdr:rowOff>
    </xdr:to>
    <xdr:sp macro="" textlink="">
      <xdr:nvSpPr>
        <xdr:cNvPr id="60122" name="Text Box 10">
          <a:extLst>
            <a:ext uri="{FF2B5EF4-FFF2-40B4-BE49-F238E27FC236}">
              <a16:creationId xmlns:a16="http://schemas.microsoft.com/office/drawing/2014/main" xmlns="" id="{00000000-0008-0000-0000-0000DAEA0000}"/>
            </a:ext>
          </a:extLst>
        </xdr:cNvPr>
        <xdr:cNvSpPr txBox="1">
          <a:spLocks noChangeArrowheads="1"/>
        </xdr:cNvSpPr>
      </xdr:nvSpPr>
      <xdr:spPr bwMode="auto">
        <a:xfrm>
          <a:off x="1828800" y="223837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1905000</xdr:colOff>
      <xdr:row>93</xdr:row>
      <xdr:rowOff>3509</xdr:rowOff>
    </xdr:to>
    <xdr:sp macro="" textlink="">
      <xdr:nvSpPr>
        <xdr:cNvPr id="60123" name="Text Box 41">
          <a:extLst>
            <a:ext uri="{FF2B5EF4-FFF2-40B4-BE49-F238E27FC236}">
              <a16:creationId xmlns:a16="http://schemas.microsoft.com/office/drawing/2014/main" xmlns="" id="{00000000-0008-0000-0000-0000DBEA0000}"/>
            </a:ext>
          </a:extLst>
        </xdr:cNvPr>
        <xdr:cNvSpPr txBox="1">
          <a:spLocks noChangeArrowheads="1"/>
        </xdr:cNvSpPr>
      </xdr:nvSpPr>
      <xdr:spPr bwMode="auto">
        <a:xfrm>
          <a:off x="1828800" y="223837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1905000</xdr:colOff>
      <xdr:row>93</xdr:row>
      <xdr:rowOff>3509</xdr:rowOff>
    </xdr:to>
    <xdr:sp macro="" textlink="">
      <xdr:nvSpPr>
        <xdr:cNvPr id="60124" name="Text Box 43">
          <a:extLst>
            <a:ext uri="{FF2B5EF4-FFF2-40B4-BE49-F238E27FC236}">
              <a16:creationId xmlns:a16="http://schemas.microsoft.com/office/drawing/2014/main" xmlns="" id="{00000000-0008-0000-0000-0000DCEA0000}"/>
            </a:ext>
          </a:extLst>
        </xdr:cNvPr>
        <xdr:cNvSpPr txBox="1">
          <a:spLocks noChangeArrowheads="1"/>
        </xdr:cNvSpPr>
      </xdr:nvSpPr>
      <xdr:spPr bwMode="auto">
        <a:xfrm>
          <a:off x="1828800" y="223837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1905000</xdr:colOff>
      <xdr:row>93</xdr:row>
      <xdr:rowOff>3509</xdr:rowOff>
    </xdr:to>
    <xdr:sp macro="" textlink="">
      <xdr:nvSpPr>
        <xdr:cNvPr id="60125" name="Text Box 1">
          <a:extLst>
            <a:ext uri="{FF2B5EF4-FFF2-40B4-BE49-F238E27FC236}">
              <a16:creationId xmlns:a16="http://schemas.microsoft.com/office/drawing/2014/main" xmlns="" id="{00000000-0008-0000-0000-0000DDEA0000}"/>
            </a:ext>
          </a:extLst>
        </xdr:cNvPr>
        <xdr:cNvSpPr txBox="1">
          <a:spLocks noChangeArrowheads="1"/>
        </xdr:cNvSpPr>
      </xdr:nvSpPr>
      <xdr:spPr bwMode="auto">
        <a:xfrm>
          <a:off x="1828800" y="223837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1905000</xdr:colOff>
      <xdr:row>93</xdr:row>
      <xdr:rowOff>3509</xdr:rowOff>
    </xdr:to>
    <xdr:sp macro="" textlink="">
      <xdr:nvSpPr>
        <xdr:cNvPr id="60126" name="Text Box 8">
          <a:extLst>
            <a:ext uri="{FF2B5EF4-FFF2-40B4-BE49-F238E27FC236}">
              <a16:creationId xmlns:a16="http://schemas.microsoft.com/office/drawing/2014/main" xmlns="" id="{00000000-0008-0000-0000-0000DEEA0000}"/>
            </a:ext>
          </a:extLst>
        </xdr:cNvPr>
        <xdr:cNvSpPr txBox="1">
          <a:spLocks noChangeArrowheads="1"/>
        </xdr:cNvSpPr>
      </xdr:nvSpPr>
      <xdr:spPr bwMode="auto">
        <a:xfrm>
          <a:off x="1828800" y="223837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1905000</xdr:colOff>
      <xdr:row>93</xdr:row>
      <xdr:rowOff>3509</xdr:rowOff>
    </xdr:to>
    <xdr:sp macro="" textlink="">
      <xdr:nvSpPr>
        <xdr:cNvPr id="60127" name="Text Box 9">
          <a:extLst>
            <a:ext uri="{FF2B5EF4-FFF2-40B4-BE49-F238E27FC236}">
              <a16:creationId xmlns:a16="http://schemas.microsoft.com/office/drawing/2014/main" xmlns="" id="{00000000-0008-0000-0000-0000DFEA0000}"/>
            </a:ext>
          </a:extLst>
        </xdr:cNvPr>
        <xdr:cNvSpPr txBox="1">
          <a:spLocks noChangeArrowheads="1"/>
        </xdr:cNvSpPr>
      </xdr:nvSpPr>
      <xdr:spPr bwMode="auto">
        <a:xfrm>
          <a:off x="1828800" y="223837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1905000</xdr:colOff>
      <xdr:row>93</xdr:row>
      <xdr:rowOff>3509</xdr:rowOff>
    </xdr:to>
    <xdr:sp macro="" textlink="">
      <xdr:nvSpPr>
        <xdr:cNvPr id="60128" name="Text Box 10">
          <a:extLst>
            <a:ext uri="{FF2B5EF4-FFF2-40B4-BE49-F238E27FC236}">
              <a16:creationId xmlns:a16="http://schemas.microsoft.com/office/drawing/2014/main" xmlns="" id="{00000000-0008-0000-0000-0000E0EA0000}"/>
            </a:ext>
          </a:extLst>
        </xdr:cNvPr>
        <xdr:cNvSpPr txBox="1">
          <a:spLocks noChangeArrowheads="1"/>
        </xdr:cNvSpPr>
      </xdr:nvSpPr>
      <xdr:spPr bwMode="auto">
        <a:xfrm>
          <a:off x="1828800" y="223837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1905000</xdr:colOff>
      <xdr:row>93</xdr:row>
      <xdr:rowOff>3509</xdr:rowOff>
    </xdr:to>
    <xdr:sp macro="" textlink="">
      <xdr:nvSpPr>
        <xdr:cNvPr id="60129" name="Text Box 41">
          <a:extLst>
            <a:ext uri="{FF2B5EF4-FFF2-40B4-BE49-F238E27FC236}">
              <a16:creationId xmlns:a16="http://schemas.microsoft.com/office/drawing/2014/main" xmlns="" id="{00000000-0008-0000-0000-0000E1EA0000}"/>
            </a:ext>
          </a:extLst>
        </xdr:cNvPr>
        <xdr:cNvSpPr txBox="1">
          <a:spLocks noChangeArrowheads="1"/>
        </xdr:cNvSpPr>
      </xdr:nvSpPr>
      <xdr:spPr bwMode="auto">
        <a:xfrm>
          <a:off x="1828800" y="223837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1905000</xdr:colOff>
      <xdr:row>93</xdr:row>
      <xdr:rowOff>3509</xdr:rowOff>
    </xdr:to>
    <xdr:sp macro="" textlink="">
      <xdr:nvSpPr>
        <xdr:cNvPr id="60130" name="Text Box 43">
          <a:extLst>
            <a:ext uri="{FF2B5EF4-FFF2-40B4-BE49-F238E27FC236}">
              <a16:creationId xmlns:a16="http://schemas.microsoft.com/office/drawing/2014/main" xmlns="" id="{00000000-0008-0000-0000-0000E2EA0000}"/>
            </a:ext>
          </a:extLst>
        </xdr:cNvPr>
        <xdr:cNvSpPr txBox="1">
          <a:spLocks noChangeArrowheads="1"/>
        </xdr:cNvSpPr>
      </xdr:nvSpPr>
      <xdr:spPr bwMode="auto">
        <a:xfrm>
          <a:off x="1828800" y="2238375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92</xdr:row>
      <xdr:rowOff>0</xdr:rowOff>
    </xdr:from>
    <xdr:to>
      <xdr:col>0</xdr:col>
      <xdr:colOff>1905000</xdr:colOff>
      <xdr:row>95</xdr:row>
      <xdr:rowOff>3510</xdr:rowOff>
    </xdr:to>
    <xdr:sp macro="" textlink="">
      <xdr:nvSpPr>
        <xdr:cNvPr id="60131" name="Text Box 1">
          <a:extLst>
            <a:ext uri="{FF2B5EF4-FFF2-40B4-BE49-F238E27FC236}">
              <a16:creationId xmlns:a16="http://schemas.microsoft.com/office/drawing/2014/main" xmlns="" id="{00000000-0008-0000-0000-0000E3EA0000}"/>
            </a:ext>
          </a:extLst>
        </xdr:cNvPr>
        <xdr:cNvSpPr txBox="1">
          <a:spLocks noChangeArrowheads="1"/>
        </xdr:cNvSpPr>
      </xdr:nvSpPr>
      <xdr:spPr bwMode="auto">
        <a:xfrm>
          <a:off x="1828800" y="22383750"/>
          <a:ext cx="76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32" name="Text Box 1">
          <a:extLst>
            <a:ext uri="{FF2B5EF4-FFF2-40B4-BE49-F238E27FC236}">
              <a16:creationId xmlns:a16="http://schemas.microsoft.com/office/drawing/2014/main" xmlns="" id="{00000000-0008-0000-0000-0000E4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33" name="Text Box 8">
          <a:extLst>
            <a:ext uri="{FF2B5EF4-FFF2-40B4-BE49-F238E27FC236}">
              <a16:creationId xmlns:a16="http://schemas.microsoft.com/office/drawing/2014/main" xmlns="" id="{00000000-0008-0000-0000-0000E5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34" name="Text Box 9">
          <a:extLst>
            <a:ext uri="{FF2B5EF4-FFF2-40B4-BE49-F238E27FC236}">
              <a16:creationId xmlns:a16="http://schemas.microsoft.com/office/drawing/2014/main" xmlns="" id="{00000000-0008-0000-0000-0000E6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35" name="Text Box 10">
          <a:extLst>
            <a:ext uri="{FF2B5EF4-FFF2-40B4-BE49-F238E27FC236}">
              <a16:creationId xmlns:a16="http://schemas.microsoft.com/office/drawing/2014/main" xmlns="" id="{00000000-0008-0000-0000-0000E7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36" name="Text Box 41">
          <a:extLst>
            <a:ext uri="{FF2B5EF4-FFF2-40B4-BE49-F238E27FC236}">
              <a16:creationId xmlns:a16="http://schemas.microsoft.com/office/drawing/2014/main" xmlns="" id="{00000000-0008-0000-0000-0000E8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37" name="Text Box 43">
          <a:extLst>
            <a:ext uri="{FF2B5EF4-FFF2-40B4-BE49-F238E27FC236}">
              <a16:creationId xmlns:a16="http://schemas.microsoft.com/office/drawing/2014/main" xmlns="" id="{00000000-0008-0000-0000-0000E9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38" name="Text Box 1">
          <a:extLst>
            <a:ext uri="{FF2B5EF4-FFF2-40B4-BE49-F238E27FC236}">
              <a16:creationId xmlns:a16="http://schemas.microsoft.com/office/drawing/2014/main" xmlns="" id="{00000000-0008-0000-0000-0000EA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39" name="Text Box 8">
          <a:extLst>
            <a:ext uri="{FF2B5EF4-FFF2-40B4-BE49-F238E27FC236}">
              <a16:creationId xmlns:a16="http://schemas.microsoft.com/office/drawing/2014/main" xmlns="" id="{00000000-0008-0000-0000-0000EB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40" name="Text Box 9">
          <a:extLst>
            <a:ext uri="{FF2B5EF4-FFF2-40B4-BE49-F238E27FC236}">
              <a16:creationId xmlns:a16="http://schemas.microsoft.com/office/drawing/2014/main" xmlns="" id="{00000000-0008-0000-0000-0000EC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41" name="Text Box 10">
          <a:extLst>
            <a:ext uri="{FF2B5EF4-FFF2-40B4-BE49-F238E27FC236}">
              <a16:creationId xmlns:a16="http://schemas.microsoft.com/office/drawing/2014/main" xmlns="" id="{00000000-0008-0000-0000-0000ED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42" name="Text Box 41">
          <a:extLst>
            <a:ext uri="{FF2B5EF4-FFF2-40B4-BE49-F238E27FC236}">
              <a16:creationId xmlns:a16="http://schemas.microsoft.com/office/drawing/2014/main" xmlns="" id="{00000000-0008-0000-0000-0000EE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43" name="Text Box 43">
          <a:extLst>
            <a:ext uri="{FF2B5EF4-FFF2-40B4-BE49-F238E27FC236}">
              <a16:creationId xmlns:a16="http://schemas.microsoft.com/office/drawing/2014/main" xmlns="" id="{00000000-0008-0000-0000-0000EF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44" name="Text Box 1">
          <a:extLst>
            <a:ext uri="{FF2B5EF4-FFF2-40B4-BE49-F238E27FC236}">
              <a16:creationId xmlns:a16="http://schemas.microsoft.com/office/drawing/2014/main" xmlns="" id="{00000000-0008-0000-0000-0000F0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45" name="Text Box 8">
          <a:extLst>
            <a:ext uri="{FF2B5EF4-FFF2-40B4-BE49-F238E27FC236}">
              <a16:creationId xmlns:a16="http://schemas.microsoft.com/office/drawing/2014/main" xmlns="" id="{00000000-0008-0000-0000-0000F1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46" name="Text Box 9">
          <a:extLst>
            <a:ext uri="{FF2B5EF4-FFF2-40B4-BE49-F238E27FC236}">
              <a16:creationId xmlns:a16="http://schemas.microsoft.com/office/drawing/2014/main" xmlns="" id="{00000000-0008-0000-0000-0000F2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47" name="Text Box 10">
          <a:extLst>
            <a:ext uri="{FF2B5EF4-FFF2-40B4-BE49-F238E27FC236}">
              <a16:creationId xmlns:a16="http://schemas.microsoft.com/office/drawing/2014/main" xmlns="" id="{00000000-0008-0000-0000-0000F3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48" name="Text Box 41">
          <a:extLst>
            <a:ext uri="{FF2B5EF4-FFF2-40B4-BE49-F238E27FC236}">
              <a16:creationId xmlns:a16="http://schemas.microsoft.com/office/drawing/2014/main" xmlns="" id="{00000000-0008-0000-0000-0000F4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49" name="Text Box 43">
          <a:extLst>
            <a:ext uri="{FF2B5EF4-FFF2-40B4-BE49-F238E27FC236}">
              <a16:creationId xmlns:a16="http://schemas.microsoft.com/office/drawing/2014/main" xmlns="" id="{00000000-0008-0000-0000-0000F5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50" name="Text Box 1">
          <a:extLst>
            <a:ext uri="{FF2B5EF4-FFF2-40B4-BE49-F238E27FC236}">
              <a16:creationId xmlns:a16="http://schemas.microsoft.com/office/drawing/2014/main" xmlns="" id="{00000000-0008-0000-0000-0000F6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51" name="Text Box 8">
          <a:extLst>
            <a:ext uri="{FF2B5EF4-FFF2-40B4-BE49-F238E27FC236}">
              <a16:creationId xmlns:a16="http://schemas.microsoft.com/office/drawing/2014/main" xmlns="" id="{00000000-0008-0000-0000-0000F7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52" name="Text Box 9">
          <a:extLst>
            <a:ext uri="{FF2B5EF4-FFF2-40B4-BE49-F238E27FC236}">
              <a16:creationId xmlns:a16="http://schemas.microsoft.com/office/drawing/2014/main" xmlns="" id="{00000000-0008-0000-0000-0000F8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53" name="Text Box 10">
          <a:extLst>
            <a:ext uri="{FF2B5EF4-FFF2-40B4-BE49-F238E27FC236}">
              <a16:creationId xmlns:a16="http://schemas.microsoft.com/office/drawing/2014/main" xmlns="" id="{00000000-0008-0000-0000-0000F9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54" name="Text Box 41">
          <a:extLst>
            <a:ext uri="{FF2B5EF4-FFF2-40B4-BE49-F238E27FC236}">
              <a16:creationId xmlns:a16="http://schemas.microsoft.com/office/drawing/2014/main" xmlns="" id="{00000000-0008-0000-0000-0000FA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104</xdr:row>
      <xdr:rowOff>0</xdr:rowOff>
    </xdr:from>
    <xdr:to>
      <xdr:col>0</xdr:col>
      <xdr:colOff>1857375</xdr:colOff>
      <xdr:row>104</xdr:row>
      <xdr:rowOff>57150</xdr:rowOff>
    </xdr:to>
    <xdr:sp macro="" textlink="">
      <xdr:nvSpPr>
        <xdr:cNvPr id="60155" name="Text Box 43">
          <a:extLst>
            <a:ext uri="{FF2B5EF4-FFF2-40B4-BE49-F238E27FC236}">
              <a16:creationId xmlns:a16="http://schemas.microsoft.com/office/drawing/2014/main" xmlns="" id="{00000000-0008-0000-0000-0000FBEA0000}"/>
            </a:ext>
          </a:extLst>
        </xdr:cNvPr>
        <xdr:cNvSpPr txBox="1">
          <a:spLocks noChangeArrowheads="1"/>
        </xdr:cNvSpPr>
      </xdr:nvSpPr>
      <xdr:spPr bwMode="auto">
        <a:xfrm>
          <a:off x="1828800" y="256413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88</xdr:row>
      <xdr:rowOff>3509</xdr:rowOff>
    </xdr:to>
    <xdr:sp macro="" textlink="">
      <xdr:nvSpPr>
        <xdr:cNvPr id="60156" name="Text Box 1">
          <a:extLst>
            <a:ext uri="{FF2B5EF4-FFF2-40B4-BE49-F238E27FC236}">
              <a16:creationId xmlns:a16="http://schemas.microsoft.com/office/drawing/2014/main" xmlns="" id="{00000000-0008-0000-0000-0000FCEA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88</xdr:row>
      <xdr:rowOff>3509</xdr:rowOff>
    </xdr:to>
    <xdr:sp macro="" textlink="">
      <xdr:nvSpPr>
        <xdr:cNvPr id="60157" name="Text Box 8">
          <a:extLst>
            <a:ext uri="{FF2B5EF4-FFF2-40B4-BE49-F238E27FC236}">
              <a16:creationId xmlns:a16="http://schemas.microsoft.com/office/drawing/2014/main" xmlns="" id="{00000000-0008-0000-0000-0000FDEA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88</xdr:row>
      <xdr:rowOff>3509</xdr:rowOff>
    </xdr:to>
    <xdr:sp macro="" textlink="">
      <xdr:nvSpPr>
        <xdr:cNvPr id="60158" name="Text Box 9">
          <a:extLst>
            <a:ext uri="{FF2B5EF4-FFF2-40B4-BE49-F238E27FC236}">
              <a16:creationId xmlns:a16="http://schemas.microsoft.com/office/drawing/2014/main" xmlns="" id="{00000000-0008-0000-0000-0000FEEA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88</xdr:row>
      <xdr:rowOff>3509</xdr:rowOff>
    </xdr:to>
    <xdr:sp macro="" textlink="">
      <xdr:nvSpPr>
        <xdr:cNvPr id="60159" name="Text Box 10">
          <a:extLst>
            <a:ext uri="{FF2B5EF4-FFF2-40B4-BE49-F238E27FC236}">
              <a16:creationId xmlns:a16="http://schemas.microsoft.com/office/drawing/2014/main" xmlns="" id="{00000000-0008-0000-0000-0000FFEA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88</xdr:row>
      <xdr:rowOff>3509</xdr:rowOff>
    </xdr:to>
    <xdr:sp macro="" textlink="">
      <xdr:nvSpPr>
        <xdr:cNvPr id="60160" name="Text Box 41">
          <a:extLst>
            <a:ext uri="{FF2B5EF4-FFF2-40B4-BE49-F238E27FC236}">
              <a16:creationId xmlns:a16="http://schemas.microsoft.com/office/drawing/2014/main" xmlns="" id="{00000000-0008-0000-0000-000000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88</xdr:row>
      <xdr:rowOff>3509</xdr:rowOff>
    </xdr:to>
    <xdr:sp macro="" textlink="">
      <xdr:nvSpPr>
        <xdr:cNvPr id="60161" name="Text Box 43">
          <a:extLst>
            <a:ext uri="{FF2B5EF4-FFF2-40B4-BE49-F238E27FC236}">
              <a16:creationId xmlns:a16="http://schemas.microsoft.com/office/drawing/2014/main" xmlns="" id="{00000000-0008-0000-0000-000001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88</xdr:row>
      <xdr:rowOff>3509</xdr:rowOff>
    </xdr:to>
    <xdr:sp macro="" textlink="">
      <xdr:nvSpPr>
        <xdr:cNvPr id="60162" name="Text Box 1">
          <a:extLst>
            <a:ext uri="{FF2B5EF4-FFF2-40B4-BE49-F238E27FC236}">
              <a16:creationId xmlns:a16="http://schemas.microsoft.com/office/drawing/2014/main" xmlns="" id="{00000000-0008-0000-0000-000002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88</xdr:row>
      <xdr:rowOff>3509</xdr:rowOff>
    </xdr:to>
    <xdr:sp macro="" textlink="">
      <xdr:nvSpPr>
        <xdr:cNvPr id="60163" name="Text Box 8">
          <a:extLst>
            <a:ext uri="{FF2B5EF4-FFF2-40B4-BE49-F238E27FC236}">
              <a16:creationId xmlns:a16="http://schemas.microsoft.com/office/drawing/2014/main" xmlns="" id="{00000000-0008-0000-0000-000003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88</xdr:row>
      <xdr:rowOff>3509</xdr:rowOff>
    </xdr:to>
    <xdr:sp macro="" textlink="">
      <xdr:nvSpPr>
        <xdr:cNvPr id="60164" name="Text Box 9">
          <a:extLst>
            <a:ext uri="{FF2B5EF4-FFF2-40B4-BE49-F238E27FC236}">
              <a16:creationId xmlns:a16="http://schemas.microsoft.com/office/drawing/2014/main" xmlns="" id="{00000000-0008-0000-0000-000004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88</xdr:row>
      <xdr:rowOff>3509</xdr:rowOff>
    </xdr:to>
    <xdr:sp macro="" textlink="">
      <xdr:nvSpPr>
        <xdr:cNvPr id="60165" name="Text Box 10">
          <a:extLst>
            <a:ext uri="{FF2B5EF4-FFF2-40B4-BE49-F238E27FC236}">
              <a16:creationId xmlns:a16="http://schemas.microsoft.com/office/drawing/2014/main" xmlns="" id="{00000000-0008-0000-0000-000005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88</xdr:row>
      <xdr:rowOff>3509</xdr:rowOff>
    </xdr:to>
    <xdr:sp macro="" textlink="">
      <xdr:nvSpPr>
        <xdr:cNvPr id="60166" name="Text Box 41">
          <a:extLst>
            <a:ext uri="{FF2B5EF4-FFF2-40B4-BE49-F238E27FC236}">
              <a16:creationId xmlns:a16="http://schemas.microsoft.com/office/drawing/2014/main" xmlns="" id="{00000000-0008-0000-0000-000006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88</xdr:row>
      <xdr:rowOff>3509</xdr:rowOff>
    </xdr:to>
    <xdr:sp macro="" textlink="">
      <xdr:nvSpPr>
        <xdr:cNvPr id="60167" name="Text Box 43">
          <a:extLst>
            <a:ext uri="{FF2B5EF4-FFF2-40B4-BE49-F238E27FC236}">
              <a16:creationId xmlns:a16="http://schemas.microsoft.com/office/drawing/2014/main" xmlns="" id="{00000000-0008-0000-0000-000007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90</xdr:row>
      <xdr:rowOff>3510</xdr:rowOff>
    </xdr:to>
    <xdr:sp macro="" textlink="">
      <xdr:nvSpPr>
        <xdr:cNvPr id="60168" name="Text Box 1">
          <a:extLst>
            <a:ext uri="{FF2B5EF4-FFF2-40B4-BE49-F238E27FC236}">
              <a16:creationId xmlns:a16="http://schemas.microsoft.com/office/drawing/2014/main" xmlns="" id="{00000000-0008-0000-0000-000008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90</xdr:row>
      <xdr:rowOff>3510</xdr:rowOff>
    </xdr:to>
    <xdr:sp macro="" textlink="">
      <xdr:nvSpPr>
        <xdr:cNvPr id="60169" name="Text Box 8">
          <a:extLst>
            <a:ext uri="{FF2B5EF4-FFF2-40B4-BE49-F238E27FC236}">
              <a16:creationId xmlns:a16="http://schemas.microsoft.com/office/drawing/2014/main" xmlns="" id="{00000000-0008-0000-0000-000009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90</xdr:row>
      <xdr:rowOff>3510</xdr:rowOff>
    </xdr:to>
    <xdr:sp macro="" textlink="">
      <xdr:nvSpPr>
        <xdr:cNvPr id="60170" name="Text Box 9">
          <a:extLst>
            <a:ext uri="{FF2B5EF4-FFF2-40B4-BE49-F238E27FC236}">
              <a16:creationId xmlns:a16="http://schemas.microsoft.com/office/drawing/2014/main" xmlns="" id="{00000000-0008-0000-0000-00000A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90</xdr:row>
      <xdr:rowOff>3510</xdr:rowOff>
    </xdr:to>
    <xdr:sp macro="" textlink="">
      <xdr:nvSpPr>
        <xdr:cNvPr id="60171" name="Text Box 10">
          <a:extLst>
            <a:ext uri="{FF2B5EF4-FFF2-40B4-BE49-F238E27FC236}">
              <a16:creationId xmlns:a16="http://schemas.microsoft.com/office/drawing/2014/main" xmlns="" id="{00000000-0008-0000-0000-00000B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90</xdr:row>
      <xdr:rowOff>3510</xdr:rowOff>
    </xdr:to>
    <xdr:sp macro="" textlink="">
      <xdr:nvSpPr>
        <xdr:cNvPr id="60172" name="Text Box 41">
          <a:extLst>
            <a:ext uri="{FF2B5EF4-FFF2-40B4-BE49-F238E27FC236}">
              <a16:creationId xmlns:a16="http://schemas.microsoft.com/office/drawing/2014/main" xmlns="" id="{00000000-0008-0000-0000-00000C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90</xdr:row>
      <xdr:rowOff>3510</xdr:rowOff>
    </xdr:to>
    <xdr:sp macro="" textlink="">
      <xdr:nvSpPr>
        <xdr:cNvPr id="60173" name="Text Box 43">
          <a:extLst>
            <a:ext uri="{FF2B5EF4-FFF2-40B4-BE49-F238E27FC236}">
              <a16:creationId xmlns:a16="http://schemas.microsoft.com/office/drawing/2014/main" xmlns="" id="{00000000-0008-0000-0000-00000D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88</xdr:row>
      <xdr:rowOff>3509</xdr:rowOff>
    </xdr:to>
    <xdr:sp macro="" textlink="">
      <xdr:nvSpPr>
        <xdr:cNvPr id="60174" name="Text Box 1">
          <a:extLst>
            <a:ext uri="{FF2B5EF4-FFF2-40B4-BE49-F238E27FC236}">
              <a16:creationId xmlns:a16="http://schemas.microsoft.com/office/drawing/2014/main" xmlns="" id="{00000000-0008-0000-0000-00000E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88</xdr:row>
      <xdr:rowOff>3509</xdr:rowOff>
    </xdr:to>
    <xdr:sp macro="" textlink="">
      <xdr:nvSpPr>
        <xdr:cNvPr id="60175" name="Text Box 8">
          <a:extLst>
            <a:ext uri="{FF2B5EF4-FFF2-40B4-BE49-F238E27FC236}">
              <a16:creationId xmlns:a16="http://schemas.microsoft.com/office/drawing/2014/main" xmlns="" id="{00000000-0008-0000-0000-00000F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88</xdr:row>
      <xdr:rowOff>3509</xdr:rowOff>
    </xdr:to>
    <xdr:sp macro="" textlink="">
      <xdr:nvSpPr>
        <xdr:cNvPr id="60176" name="Text Box 9">
          <a:extLst>
            <a:ext uri="{FF2B5EF4-FFF2-40B4-BE49-F238E27FC236}">
              <a16:creationId xmlns:a16="http://schemas.microsoft.com/office/drawing/2014/main" xmlns="" id="{00000000-0008-0000-0000-000010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88</xdr:row>
      <xdr:rowOff>3509</xdr:rowOff>
    </xdr:to>
    <xdr:sp macro="" textlink="">
      <xdr:nvSpPr>
        <xdr:cNvPr id="60177" name="Text Box 10">
          <a:extLst>
            <a:ext uri="{FF2B5EF4-FFF2-40B4-BE49-F238E27FC236}">
              <a16:creationId xmlns:a16="http://schemas.microsoft.com/office/drawing/2014/main" xmlns="" id="{00000000-0008-0000-0000-000011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88</xdr:row>
      <xdr:rowOff>3509</xdr:rowOff>
    </xdr:to>
    <xdr:sp macro="" textlink="">
      <xdr:nvSpPr>
        <xdr:cNvPr id="60178" name="Text Box 41">
          <a:extLst>
            <a:ext uri="{FF2B5EF4-FFF2-40B4-BE49-F238E27FC236}">
              <a16:creationId xmlns:a16="http://schemas.microsoft.com/office/drawing/2014/main" xmlns="" id="{00000000-0008-0000-0000-000012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88</xdr:row>
      <xdr:rowOff>3509</xdr:rowOff>
    </xdr:to>
    <xdr:sp macro="" textlink="">
      <xdr:nvSpPr>
        <xdr:cNvPr id="60179" name="Text Box 43">
          <a:extLst>
            <a:ext uri="{FF2B5EF4-FFF2-40B4-BE49-F238E27FC236}">
              <a16:creationId xmlns:a16="http://schemas.microsoft.com/office/drawing/2014/main" xmlns="" id="{00000000-0008-0000-0000-000013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90</xdr:row>
      <xdr:rowOff>3510</xdr:rowOff>
    </xdr:to>
    <xdr:sp macro="" textlink="">
      <xdr:nvSpPr>
        <xdr:cNvPr id="60180" name="Text Box 1">
          <a:extLst>
            <a:ext uri="{FF2B5EF4-FFF2-40B4-BE49-F238E27FC236}">
              <a16:creationId xmlns:a16="http://schemas.microsoft.com/office/drawing/2014/main" xmlns="" id="{00000000-0008-0000-0000-000014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90</xdr:row>
      <xdr:rowOff>3510</xdr:rowOff>
    </xdr:to>
    <xdr:sp macro="" textlink="">
      <xdr:nvSpPr>
        <xdr:cNvPr id="60181" name="Text Box 8">
          <a:extLst>
            <a:ext uri="{FF2B5EF4-FFF2-40B4-BE49-F238E27FC236}">
              <a16:creationId xmlns:a16="http://schemas.microsoft.com/office/drawing/2014/main" xmlns="" id="{00000000-0008-0000-0000-000015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90</xdr:row>
      <xdr:rowOff>3510</xdr:rowOff>
    </xdr:to>
    <xdr:sp macro="" textlink="">
      <xdr:nvSpPr>
        <xdr:cNvPr id="60182" name="Text Box 9">
          <a:extLst>
            <a:ext uri="{FF2B5EF4-FFF2-40B4-BE49-F238E27FC236}">
              <a16:creationId xmlns:a16="http://schemas.microsoft.com/office/drawing/2014/main" xmlns="" id="{00000000-0008-0000-0000-000016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90</xdr:row>
      <xdr:rowOff>3510</xdr:rowOff>
    </xdr:to>
    <xdr:sp macro="" textlink="">
      <xdr:nvSpPr>
        <xdr:cNvPr id="60183" name="Text Box 10">
          <a:extLst>
            <a:ext uri="{FF2B5EF4-FFF2-40B4-BE49-F238E27FC236}">
              <a16:creationId xmlns:a16="http://schemas.microsoft.com/office/drawing/2014/main" xmlns="" id="{00000000-0008-0000-0000-000017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90</xdr:row>
      <xdr:rowOff>3510</xdr:rowOff>
    </xdr:to>
    <xdr:sp macro="" textlink="">
      <xdr:nvSpPr>
        <xdr:cNvPr id="60184" name="Text Box 41">
          <a:extLst>
            <a:ext uri="{FF2B5EF4-FFF2-40B4-BE49-F238E27FC236}">
              <a16:creationId xmlns:a16="http://schemas.microsoft.com/office/drawing/2014/main" xmlns="" id="{00000000-0008-0000-0000-000018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87</xdr:row>
      <xdr:rowOff>0</xdr:rowOff>
    </xdr:from>
    <xdr:to>
      <xdr:col>0</xdr:col>
      <xdr:colOff>1905000</xdr:colOff>
      <xdr:row>90</xdr:row>
      <xdr:rowOff>3510</xdr:rowOff>
    </xdr:to>
    <xdr:sp macro="" textlink="">
      <xdr:nvSpPr>
        <xdr:cNvPr id="60185" name="Text Box 43">
          <a:extLst>
            <a:ext uri="{FF2B5EF4-FFF2-40B4-BE49-F238E27FC236}">
              <a16:creationId xmlns:a16="http://schemas.microsoft.com/office/drawing/2014/main" xmlns="" id="{00000000-0008-0000-0000-000019EB0000}"/>
            </a:ext>
          </a:extLst>
        </xdr:cNvPr>
        <xdr:cNvSpPr txBox="1">
          <a:spLocks noChangeArrowheads="1"/>
        </xdr:cNvSpPr>
      </xdr:nvSpPr>
      <xdr:spPr bwMode="auto">
        <a:xfrm>
          <a:off x="1828800" y="21002625"/>
          <a:ext cx="76200" cy="828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186" name="Text Box 1">
          <a:extLst>
            <a:ext uri="{FF2B5EF4-FFF2-40B4-BE49-F238E27FC236}">
              <a16:creationId xmlns:a16="http://schemas.microsoft.com/office/drawing/2014/main" xmlns="" id="{00000000-0008-0000-0000-00001A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187" name="Text Box 8">
          <a:extLst>
            <a:ext uri="{FF2B5EF4-FFF2-40B4-BE49-F238E27FC236}">
              <a16:creationId xmlns:a16="http://schemas.microsoft.com/office/drawing/2014/main" xmlns="" id="{00000000-0008-0000-0000-00001B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188" name="Text Box 9">
          <a:extLst>
            <a:ext uri="{FF2B5EF4-FFF2-40B4-BE49-F238E27FC236}">
              <a16:creationId xmlns:a16="http://schemas.microsoft.com/office/drawing/2014/main" xmlns="" id="{00000000-0008-0000-0000-00001C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189" name="Text Box 10">
          <a:extLst>
            <a:ext uri="{FF2B5EF4-FFF2-40B4-BE49-F238E27FC236}">
              <a16:creationId xmlns:a16="http://schemas.microsoft.com/office/drawing/2014/main" xmlns="" id="{00000000-0008-0000-0000-00001D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190" name="Text Box 41">
          <a:extLst>
            <a:ext uri="{FF2B5EF4-FFF2-40B4-BE49-F238E27FC236}">
              <a16:creationId xmlns:a16="http://schemas.microsoft.com/office/drawing/2014/main" xmlns="" id="{00000000-0008-0000-0000-00001E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191" name="Text Box 43">
          <a:extLst>
            <a:ext uri="{FF2B5EF4-FFF2-40B4-BE49-F238E27FC236}">
              <a16:creationId xmlns:a16="http://schemas.microsoft.com/office/drawing/2014/main" xmlns="" id="{00000000-0008-0000-0000-00001F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192" name="Text Box 1">
          <a:extLst>
            <a:ext uri="{FF2B5EF4-FFF2-40B4-BE49-F238E27FC236}">
              <a16:creationId xmlns:a16="http://schemas.microsoft.com/office/drawing/2014/main" xmlns="" id="{00000000-0008-0000-0000-000020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193" name="Text Box 8">
          <a:extLst>
            <a:ext uri="{FF2B5EF4-FFF2-40B4-BE49-F238E27FC236}">
              <a16:creationId xmlns:a16="http://schemas.microsoft.com/office/drawing/2014/main" xmlns="" id="{00000000-0008-0000-0000-000021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194" name="Text Box 9">
          <a:extLst>
            <a:ext uri="{FF2B5EF4-FFF2-40B4-BE49-F238E27FC236}">
              <a16:creationId xmlns:a16="http://schemas.microsoft.com/office/drawing/2014/main" xmlns="" id="{00000000-0008-0000-0000-000022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195" name="Text Box 10">
          <a:extLst>
            <a:ext uri="{FF2B5EF4-FFF2-40B4-BE49-F238E27FC236}">
              <a16:creationId xmlns:a16="http://schemas.microsoft.com/office/drawing/2014/main" xmlns="" id="{00000000-0008-0000-0000-000023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196" name="Text Box 41">
          <a:extLst>
            <a:ext uri="{FF2B5EF4-FFF2-40B4-BE49-F238E27FC236}">
              <a16:creationId xmlns:a16="http://schemas.microsoft.com/office/drawing/2014/main" xmlns="" id="{00000000-0008-0000-0000-000024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197" name="Text Box 43">
          <a:extLst>
            <a:ext uri="{FF2B5EF4-FFF2-40B4-BE49-F238E27FC236}">
              <a16:creationId xmlns:a16="http://schemas.microsoft.com/office/drawing/2014/main" xmlns="" id="{00000000-0008-0000-0000-000025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198" name="Text Box 1">
          <a:extLst>
            <a:ext uri="{FF2B5EF4-FFF2-40B4-BE49-F238E27FC236}">
              <a16:creationId xmlns:a16="http://schemas.microsoft.com/office/drawing/2014/main" xmlns="" id="{00000000-0008-0000-0000-000026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199" name="Text Box 8">
          <a:extLst>
            <a:ext uri="{FF2B5EF4-FFF2-40B4-BE49-F238E27FC236}">
              <a16:creationId xmlns:a16="http://schemas.microsoft.com/office/drawing/2014/main" xmlns="" id="{00000000-0008-0000-0000-000027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200" name="Text Box 9">
          <a:extLst>
            <a:ext uri="{FF2B5EF4-FFF2-40B4-BE49-F238E27FC236}">
              <a16:creationId xmlns:a16="http://schemas.microsoft.com/office/drawing/2014/main" xmlns="" id="{00000000-0008-0000-0000-000028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201" name="Text Box 10">
          <a:extLst>
            <a:ext uri="{FF2B5EF4-FFF2-40B4-BE49-F238E27FC236}">
              <a16:creationId xmlns:a16="http://schemas.microsoft.com/office/drawing/2014/main" xmlns="" id="{00000000-0008-0000-0000-000029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202" name="Text Box 41">
          <a:extLst>
            <a:ext uri="{FF2B5EF4-FFF2-40B4-BE49-F238E27FC236}">
              <a16:creationId xmlns:a16="http://schemas.microsoft.com/office/drawing/2014/main" xmlns="" id="{00000000-0008-0000-0000-00002A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203" name="Text Box 43">
          <a:extLst>
            <a:ext uri="{FF2B5EF4-FFF2-40B4-BE49-F238E27FC236}">
              <a16:creationId xmlns:a16="http://schemas.microsoft.com/office/drawing/2014/main" xmlns="" id="{00000000-0008-0000-0000-00002B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204" name="Text Box 1">
          <a:extLst>
            <a:ext uri="{FF2B5EF4-FFF2-40B4-BE49-F238E27FC236}">
              <a16:creationId xmlns:a16="http://schemas.microsoft.com/office/drawing/2014/main" xmlns="" id="{00000000-0008-0000-0000-00002C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205" name="Text Box 8">
          <a:extLst>
            <a:ext uri="{FF2B5EF4-FFF2-40B4-BE49-F238E27FC236}">
              <a16:creationId xmlns:a16="http://schemas.microsoft.com/office/drawing/2014/main" xmlns="" id="{00000000-0008-0000-0000-00002D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206" name="Text Box 9">
          <a:extLst>
            <a:ext uri="{FF2B5EF4-FFF2-40B4-BE49-F238E27FC236}">
              <a16:creationId xmlns:a16="http://schemas.microsoft.com/office/drawing/2014/main" xmlns="" id="{00000000-0008-0000-0000-00002E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207" name="Text Box 10">
          <a:extLst>
            <a:ext uri="{FF2B5EF4-FFF2-40B4-BE49-F238E27FC236}">
              <a16:creationId xmlns:a16="http://schemas.microsoft.com/office/drawing/2014/main" xmlns="" id="{00000000-0008-0000-0000-00002F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208" name="Text Box 41">
          <a:extLst>
            <a:ext uri="{FF2B5EF4-FFF2-40B4-BE49-F238E27FC236}">
              <a16:creationId xmlns:a16="http://schemas.microsoft.com/office/drawing/2014/main" xmlns="" id="{00000000-0008-0000-0000-000030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98</xdr:row>
      <xdr:rowOff>0</xdr:rowOff>
    </xdr:from>
    <xdr:to>
      <xdr:col>0</xdr:col>
      <xdr:colOff>1857375</xdr:colOff>
      <xdr:row>98</xdr:row>
      <xdr:rowOff>57150</xdr:rowOff>
    </xdr:to>
    <xdr:sp macro="" textlink="">
      <xdr:nvSpPr>
        <xdr:cNvPr id="60209" name="Text Box 43">
          <a:extLst>
            <a:ext uri="{FF2B5EF4-FFF2-40B4-BE49-F238E27FC236}">
              <a16:creationId xmlns:a16="http://schemas.microsoft.com/office/drawing/2014/main" xmlns="" id="{00000000-0008-0000-0000-000031EB0000}"/>
            </a:ext>
          </a:extLst>
        </xdr:cNvPr>
        <xdr:cNvSpPr txBox="1">
          <a:spLocks noChangeArrowheads="1"/>
        </xdr:cNvSpPr>
      </xdr:nvSpPr>
      <xdr:spPr bwMode="auto">
        <a:xfrm>
          <a:off x="1828800" y="240411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1828800</xdr:colOff>
      <xdr:row>0</xdr:row>
      <xdr:rowOff>0</xdr:rowOff>
    </xdr:from>
    <xdr:to>
      <xdr:col>0</xdr:col>
      <xdr:colOff>1924050</xdr:colOff>
      <xdr:row>1</xdr:row>
      <xdr:rowOff>314</xdr:rowOff>
    </xdr:to>
    <xdr:sp macro="" textlink="">
      <xdr:nvSpPr>
        <xdr:cNvPr id="54677" name="Text Box 1">
          <a:extLst>
            <a:ext uri="{FF2B5EF4-FFF2-40B4-BE49-F238E27FC236}">
              <a16:creationId xmlns:a16="http://schemas.microsoft.com/office/drawing/2014/main" xmlns="" id="{00000000-0008-0000-0100-000095D50000}"/>
            </a:ext>
          </a:extLst>
        </xdr:cNvPr>
        <xdr:cNvSpPr txBox="1">
          <a:spLocks noChangeArrowheads="1"/>
        </xdr:cNvSpPr>
      </xdr:nvSpPr>
      <xdr:spPr bwMode="auto">
        <a:xfrm>
          <a:off x="1828800" y="0"/>
          <a:ext cx="95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0</xdr:row>
      <xdr:rowOff>0</xdr:rowOff>
    </xdr:from>
    <xdr:to>
      <xdr:col>0</xdr:col>
      <xdr:colOff>1924050</xdr:colOff>
      <xdr:row>1</xdr:row>
      <xdr:rowOff>314</xdr:rowOff>
    </xdr:to>
    <xdr:sp macro="" textlink="">
      <xdr:nvSpPr>
        <xdr:cNvPr id="54678" name="Text Box 8">
          <a:extLst>
            <a:ext uri="{FF2B5EF4-FFF2-40B4-BE49-F238E27FC236}">
              <a16:creationId xmlns:a16="http://schemas.microsoft.com/office/drawing/2014/main" xmlns="" id="{00000000-0008-0000-0100-000096D50000}"/>
            </a:ext>
          </a:extLst>
        </xdr:cNvPr>
        <xdr:cNvSpPr txBox="1">
          <a:spLocks noChangeArrowheads="1"/>
        </xdr:cNvSpPr>
      </xdr:nvSpPr>
      <xdr:spPr bwMode="auto">
        <a:xfrm>
          <a:off x="1828800" y="0"/>
          <a:ext cx="95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0</xdr:row>
      <xdr:rowOff>0</xdr:rowOff>
    </xdr:from>
    <xdr:to>
      <xdr:col>0</xdr:col>
      <xdr:colOff>1924050</xdr:colOff>
      <xdr:row>1</xdr:row>
      <xdr:rowOff>314</xdr:rowOff>
    </xdr:to>
    <xdr:sp macro="" textlink="">
      <xdr:nvSpPr>
        <xdr:cNvPr id="54679" name="Text Box 9">
          <a:extLst>
            <a:ext uri="{FF2B5EF4-FFF2-40B4-BE49-F238E27FC236}">
              <a16:creationId xmlns:a16="http://schemas.microsoft.com/office/drawing/2014/main" xmlns="" id="{00000000-0008-0000-0100-000097D50000}"/>
            </a:ext>
          </a:extLst>
        </xdr:cNvPr>
        <xdr:cNvSpPr txBox="1">
          <a:spLocks noChangeArrowheads="1"/>
        </xdr:cNvSpPr>
      </xdr:nvSpPr>
      <xdr:spPr bwMode="auto">
        <a:xfrm>
          <a:off x="1828800" y="0"/>
          <a:ext cx="95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0</xdr:row>
      <xdr:rowOff>0</xdr:rowOff>
    </xdr:from>
    <xdr:to>
      <xdr:col>0</xdr:col>
      <xdr:colOff>1924050</xdr:colOff>
      <xdr:row>1</xdr:row>
      <xdr:rowOff>314</xdr:rowOff>
    </xdr:to>
    <xdr:sp macro="" textlink="">
      <xdr:nvSpPr>
        <xdr:cNvPr id="54680" name="Text Box 10">
          <a:extLst>
            <a:ext uri="{FF2B5EF4-FFF2-40B4-BE49-F238E27FC236}">
              <a16:creationId xmlns:a16="http://schemas.microsoft.com/office/drawing/2014/main" xmlns="" id="{00000000-0008-0000-0100-000098D50000}"/>
            </a:ext>
          </a:extLst>
        </xdr:cNvPr>
        <xdr:cNvSpPr txBox="1">
          <a:spLocks noChangeArrowheads="1"/>
        </xdr:cNvSpPr>
      </xdr:nvSpPr>
      <xdr:spPr bwMode="auto">
        <a:xfrm>
          <a:off x="1828800" y="0"/>
          <a:ext cx="95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0</xdr:row>
      <xdr:rowOff>0</xdr:rowOff>
    </xdr:from>
    <xdr:to>
      <xdr:col>0</xdr:col>
      <xdr:colOff>1924050</xdr:colOff>
      <xdr:row>1</xdr:row>
      <xdr:rowOff>314</xdr:rowOff>
    </xdr:to>
    <xdr:sp macro="" textlink="">
      <xdr:nvSpPr>
        <xdr:cNvPr id="54681" name="Text Box 41">
          <a:extLst>
            <a:ext uri="{FF2B5EF4-FFF2-40B4-BE49-F238E27FC236}">
              <a16:creationId xmlns:a16="http://schemas.microsoft.com/office/drawing/2014/main" xmlns="" id="{00000000-0008-0000-0100-000099D50000}"/>
            </a:ext>
          </a:extLst>
        </xdr:cNvPr>
        <xdr:cNvSpPr txBox="1">
          <a:spLocks noChangeArrowheads="1"/>
        </xdr:cNvSpPr>
      </xdr:nvSpPr>
      <xdr:spPr bwMode="auto">
        <a:xfrm>
          <a:off x="1828800" y="0"/>
          <a:ext cx="95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0</xdr:row>
      <xdr:rowOff>0</xdr:rowOff>
    </xdr:from>
    <xdr:to>
      <xdr:col>0</xdr:col>
      <xdr:colOff>1924050</xdr:colOff>
      <xdr:row>1</xdr:row>
      <xdr:rowOff>314</xdr:rowOff>
    </xdr:to>
    <xdr:sp macro="" textlink="">
      <xdr:nvSpPr>
        <xdr:cNvPr id="54682" name="Text Box 43">
          <a:extLst>
            <a:ext uri="{FF2B5EF4-FFF2-40B4-BE49-F238E27FC236}">
              <a16:creationId xmlns:a16="http://schemas.microsoft.com/office/drawing/2014/main" xmlns="" id="{00000000-0008-0000-0100-00009AD50000}"/>
            </a:ext>
          </a:extLst>
        </xdr:cNvPr>
        <xdr:cNvSpPr txBox="1">
          <a:spLocks noChangeArrowheads="1"/>
        </xdr:cNvSpPr>
      </xdr:nvSpPr>
      <xdr:spPr bwMode="auto">
        <a:xfrm>
          <a:off x="1828800" y="0"/>
          <a:ext cx="95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47</xdr:row>
      <xdr:rowOff>0</xdr:rowOff>
    </xdr:from>
    <xdr:to>
      <xdr:col>0</xdr:col>
      <xdr:colOff>1924050</xdr:colOff>
      <xdr:row>48</xdr:row>
      <xdr:rowOff>314</xdr:rowOff>
    </xdr:to>
    <xdr:sp macro="" textlink="">
      <xdr:nvSpPr>
        <xdr:cNvPr id="54683" name="Text Box 1">
          <a:extLst>
            <a:ext uri="{FF2B5EF4-FFF2-40B4-BE49-F238E27FC236}">
              <a16:creationId xmlns:a16="http://schemas.microsoft.com/office/drawing/2014/main" xmlns="" id="{00000000-0008-0000-0100-00009BD50000}"/>
            </a:ext>
          </a:extLst>
        </xdr:cNvPr>
        <xdr:cNvSpPr txBox="1">
          <a:spLocks noChangeArrowheads="1"/>
        </xdr:cNvSpPr>
      </xdr:nvSpPr>
      <xdr:spPr bwMode="auto">
        <a:xfrm>
          <a:off x="1828800" y="10229850"/>
          <a:ext cx="95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47</xdr:row>
      <xdr:rowOff>0</xdr:rowOff>
    </xdr:from>
    <xdr:to>
      <xdr:col>0</xdr:col>
      <xdr:colOff>1924050</xdr:colOff>
      <xdr:row>48</xdr:row>
      <xdr:rowOff>314</xdr:rowOff>
    </xdr:to>
    <xdr:sp macro="" textlink="">
      <xdr:nvSpPr>
        <xdr:cNvPr id="54684" name="Text Box 8">
          <a:extLst>
            <a:ext uri="{FF2B5EF4-FFF2-40B4-BE49-F238E27FC236}">
              <a16:creationId xmlns:a16="http://schemas.microsoft.com/office/drawing/2014/main" xmlns="" id="{00000000-0008-0000-0100-00009CD50000}"/>
            </a:ext>
          </a:extLst>
        </xdr:cNvPr>
        <xdr:cNvSpPr txBox="1">
          <a:spLocks noChangeArrowheads="1"/>
        </xdr:cNvSpPr>
      </xdr:nvSpPr>
      <xdr:spPr bwMode="auto">
        <a:xfrm>
          <a:off x="1828800" y="10229850"/>
          <a:ext cx="95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47</xdr:row>
      <xdr:rowOff>0</xdr:rowOff>
    </xdr:from>
    <xdr:to>
      <xdr:col>0</xdr:col>
      <xdr:colOff>1924050</xdr:colOff>
      <xdr:row>48</xdr:row>
      <xdr:rowOff>314</xdr:rowOff>
    </xdr:to>
    <xdr:sp macro="" textlink="">
      <xdr:nvSpPr>
        <xdr:cNvPr id="54685" name="Text Box 9">
          <a:extLst>
            <a:ext uri="{FF2B5EF4-FFF2-40B4-BE49-F238E27FC236}">
              <a16:creationId xmlns:a16="http://schemas.microsoft.com/office/drawing/2014/main" xmlns="" id="{00000000-0008-0000-0100-00009DD50000}"/>
            </a:ext>
          </a:extLst>
        </xdr:cNvPr>
        <xdr:cNvSpPr txBox="1">
          <a:spLocks noChangeArrowheads="1"/>
        </xdr:cNvSpPr>
      </xdr:nvSpPr>
      <xdr:spPr bwMode="auto">
        <a:xfrm>
          <a:off x="1828800" y="10229850"/>
          <a:ext cx="95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47</xdr:row>
      <xdr:rowOff>0</xdr:rowOff>
    </xdr:from>
    <xdr:to>
      <xdr:col>0</xdr:col>
      <xdr:colOff>1924050</xdr:colOff>
      <xdr:row>48</xdr:row>
      <xdr:rowOff>314</xdr:rowOff>
    </xdr:to>
    <xdr:sp macro="" textlink="">
      <xdr:nvSpPr>
        <xdr:cNvPr id="54686" name="Text Box 10">
          <a:extLst>
            <a:ext uri="{FF2B5EF4-FFF2-40B4-BE49-F238E27FC236}">
              <a16:creationId xmlns:a16="http://schemas.microsoft.com/office/drawing/2014/main" xmlns="" id="{00000000-0008-0000-0100-00009ED50000}"/>
            </a:ext>
          </a:extLst>
        </xdr:cNvPr>
        <xdr:cNvSpPr txBox="1">
          <a:spLocks noChangeArrowheads="1"/>
        </xdr:cNvSpPr>
      </xdr:nvSpPr>
      <xdr:spPr bwMode="auto">
        <a:xfrm>
          <a:off x="1828800" y="10229850"/>
          <a:ext cx="95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47</xdr:row>
      <xdr:rowOff>0</xdr:rowOff>
    </xdr:from>
    <xdr:to>
      <xdr:col>0</xdr:col>
      <xdr:colOff>1924050</xdr:colOff>
      <xdr:row>48</xdr:row>
      <xdr:rowOff>314</xdr:rowOff>
    </xdr:to>
    <xdr:sp macro="" textlink="">
      <xdr:nvSpPr>
        <xdr:cNvPr id="54687" name="Text Box 41">
          <a:extLst>
            <a:ext uri="{FF2B5EF4-FFF2-40B4-BE49-F238E27FC236}">
              <a16:creationId xmlns:a16="http://schemas.microsoft.com/office/drawing/2014/main" xmlns="" id="{00000000-0008-0000-0100-00009FD50000}"/>
            </a:ext>
          </a:extLst>
        </xdr:cNvPr>
        <xdr:cNvSpPr txBox="1">
          <a:spLocks noChangeArrowheads="1"/>
        </xdr:cNvSpPr>
      </xdr:nvSpPr>
      <xdr:spPr bwMode="auto">
        <a:xfrm>
          <a:off x="1828800" y="10229850"/>
          <a:ext cx="95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1828800</xdr:colOff>
      <xdr:row>47</xdr:row>
      <xdr:rowOff>0</xdr:rowOff>
    </xdr:from>
    <xdr:to>
      <xdr:col>0</xdr:col>
      <xdr:colOff>1924050</xdr:colOff>
      <xdr:row>48</xdr:row>
      <xdr:rowOff>314</xdr:rowOff>
    </xdr:to>
    <xdr:sp macro="" textlink="">
      <xdr:nvSpPr>
        <xdr:cNvPr id="54688" name="Text Box 43">
          <a:extLst>
            <a:ext uri="{FF2B5EF4-FFF2-40B4-BE49-F238E27FC236}">
              <a16:creationId xmlns:a16="http://schemas.microsoft.com/office/drawing/2014/main" xmlns="" id="{00000000-0008-0000-0100-0000A0D50000}"/>
            </a:ext>
          </a:extLst>
        </xdr:cNvPr>
        <xdr:cNvSpPr txBox="1">
          <a:spLocks noChangeArrowheads="1"/>
        </xdr:cNvSpPr>
      </xdr:nvSpPr>
      <xdr:spPr bwMode="auto">
        <a:xfrm>
          <a:off x="1828800" y="10229850"/>
          <a:ext cx="952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1752600</xdr:colOff>
      <xdr:row>0</xdr:row>
      <xdr:rowOff>0</xdr:rowOff>
    </xdr:from>
    <xdr:to>
      <xdr:col>0</xdr:col>
      <xdr:colOff>3124200</xdr:colOff>
      <xdr:row>0</xdr:row>
      <xdr:rowOff>297180</xdr:rowOff>
    </xdr:to>
    <xdr:sp macro="" textlink="">
      <xdr:nvSpPr>
        <xdr:cNvPr id="58561" name="Text Box 1">
          <a:extLst>
            <a:ext uri="{FF2B5EF4-FFF2-40B4-BE49-F238E27FC236}">
              <a16:creationId xmlns:a16="http://schemas.microsoft.com/office/drawing/2014/main" xmlns="" id="{00000000-0008-0000-0200-0000C1E4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13716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1752600</xdr:colOff>
      <xdr:row>0</xdr:row>
      <xdr:rowOff>0</xdr:rowOff>
    </xdr:from>
    <xdr:to>
      <xdr:col>0</xdr:col>
      <xdr:colOff>3124200</xdr:colOff>
      <xdr:row>0</xdr:row>
      <xdr:rowOff>297180</xdr:rowOff>
    </xdr:to>
    <xdr:sp macro="" textlink="">
      <xdr:nvSpPr>
        <xdr:cNvPr id="58562" name="Text Box 8">
          <a:extLst>
            <a:ext uri="{FF2B5EF4-FFF2-40B4-BE49-F238E27FC236}">
              <a16:creationId xmlns:a16="http://schemas.microsoft.com/office/drawing/2014/main" xmlns="" id="{00000000-0008-0000-0200-0000C2E4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13716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1752600</xdr:colOff>
      <xdr:row>0</xdr:row>
      <xdr:rowOff>0</xdr:rowOff>
    </xdr:from>
    <xdr:to>
      <xdr:col>0</xdr:col>
      <xdr:colOff>3124200</xdr:colOff>
      <xdr:row>0</xdr:row>
      <xdr:rowOff>297180</xdr:rowOff>
    </xdr:to>
    <xdr:sp macro="" textlink="">
      <xdr:nvSpPr>
        <xdr:cNvPr id="58563" name="Text Box 9">
          <a:extLst>
            <a:ext uri="{FF2B5EF4-FFF2-40B4-BE49-F238E27FC236}">
              <a16:creationId xmlns:a16="http://schemas.microsoft.com/office/drawing/2014/main" xmlns="" id="{00000000-0008-0000-0200-0000C3E4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13716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1752600</xdr:colOff>
      <xdr:row>0</xdr:row>
      <xdr:rowOff>0</xdr:rowOff>
    </xdr:from>
    <xdr:to>
      <xdr:col>0</xdr:col>
      <xdr:colOff>3124200</xdr:colOff>
      <xdr:row>0</xdr:row>
      <xdr:rowOff>297180</xdr:rowOff>
    </xdr:to>
    <xdr:sp macro="" textlink="">
      <xdr:nvSpPr>
        <xdr:cNvPr id="58564" name="Text Box 10">
          <a:extLst>
            <a:ext uri="{FF2B5EF4-FFF2-40B4-BE49-F238E27FC236}">
              <a16:creationId xmlns:a16="http://schemas.microsoft.com/office/drawing/2014/main" xmlns="" id="{00000000-0008-0000-0200-0000C4E4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13716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1752600</xdr:colOff>
      <xdr:row>0</xdr:row>
      <xdr:rowOff>0</xdr:rowOff>
    </xdr:from>
    <xdr:to>
      <xdr:col>0</xdr:col>
      <xdr:colOff>3124200</xdr:colOff>
      <xdr:row>0</xdr:row>
      <xdr:rowOff>297180</xdr:rowOff>
    </xdr:to>
    <xdr:sp macro="" textlink="">
      <xdr:nvSpPr>
        <xdr:cNvPr id="58565" name="Text Box 41">
          <a:extLst>
            <a:ext uri="{FF2B5EF4-FFF2-40B4-BE49-F238E27FC236}">
              <a16:creationId xmlns:a16="http://schemas.microsoft.com/office/drawing/2014/main" xmlns="" id="{00000000-0008-0000-0200-0000C5E4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13716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1752600</xdr:colOff>
      <xdr:row>0</xdr:row>
      <xdr:rowOff>0</xdr:rowOff>
    </xdr:from>
    <xdr:to>
      <xdr:col>0</xdr:col>
      <xdr:colOff>3124200</xdr:colOff>
      <xdr:row>0</xdr:row>
      <xdr:rowOff>297180</xdr:rowOff>
    </xdr:to>
    <xdr:sp macro="" textlink="">
      <xdr:nvSpPr>
        <xdr:cNvPr id="58566" name="Text Box 43">
          <a:extLst>
            <a:ext uri="{FF2B5EF4-FFF2-40B4-BE49-F238E27FC236}">
              <a16:creationId xmlns:a16="http://schemas.microsoft.com/office/drawing/2014/main" xmlns="" id="{00000000-0008-0000-0200-0000C6E4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13716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1752600</xdr:colOff>
      <xdr:row>38</xdr:row>
      <xdr:rowOff>0</xdr:rowOff>
    </xdr:from>
    <xdr:to>
      <xdr:col>0</xdr:col>
      <xdr:colOff>3124200</xdr:colOff>
      <xdr:row>38</xdr:row>
      <xdr:rowOff>297180</xdr:rowOff>
    </xdr:to>
    <xdr:sp macro="" textlink="">
      <xdr:nvSpPr>
        <xdr:cNvPr id="58567" name="Text Box 1">
          <a:extLst>
            <a:ext uri="{FF2B5EF4-FFF2-40B4-BE49-F238E27FC236}">
              <a16:creationId xmlns:a16="http://schemas.microsoft.com/office/drawing/2014/main" xmlns="" id="{00000000-0008-0000-0200-0000C7E40000}"/>
            </a:ext>
          </a:extLst>
        </xdr:cNvPr>
        <xdr:cNvSpPr txBox="1">
          <a:spLocks noChangeArrowheads="1"/>
        </xdr:cNvSpPr>
      </xdr:nvSpPr>
      <xdr:spPr bwMode="auto">
        <a:xfrm>
          <a:off x="1752600" y="9782175"/>
          <a:ext cx="13716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1752600</xdr:colOff>
      <xdr:row>38</xdr:row>
      <xdr:rowOff>0</xdr:rowOff>
    </xdr:from>
    <xdr:to>
      <xdr:col>0</xdr:col>
      <xdr:colOff>3124200</xdr:colOff>
      <xdr:row>38</xdr:row>
      <xdr:rowOff>297180</xdr:rowOff>
    </xdr:to>
    <xdr:sp macro="" textlink="">
      <xdr:nvSpPr>
        <xdr:cNvPr id="58568" name="Text Box 8">
          <a:extLst>
            <a:ext uri="{FF2B5EF4-FFF2-40B4-BE49-F238E27FC236}">
              <a16:creationId xmlns:a16="http://schemas.microsoft.com/office/drawing/2014/main" xmlns="" id="{00000000-0008-0000-0200-0000C8E40000}"/>
            </a:ext>
          </a:extLst>
        </xdr:cNvPr>
        <xdr:cNvSpPr txBox="1">
          <a:spLocks noChangeArrowheads="1"/>
        </xdr:cNvSpPr>
      </xdr:nvSpPr>
      <xdr:spPr bwMode="auto">
        <a:xfrm>
          <a:off x="1752600" y="9782175"/>
          <a:ext cx="13716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1752600</xdr:colOff>
      <xdr:row>38</xdr:row>
      <xdr:rowOff>0</xdr:rowOff>
    </xdr:from>
    <xdr:to>
      <xdr:col>0</xdr:col>
      <xdr:colOff>3124200</xdr:colOff>
      <xdr:row>38</xdr:row>
      <xdr:rowOff>297180</xdr:rowOff>
    </xdr:to>
    <xdr:sp macro="" textlink="">
      <xdr:nvSpPr>
        <xdr:cNvPr id="58569" name="Text Box 9">
          <a:extLst>
            <a:ext uri="{FF2B5EF4-FFF2-40B4-BE49-F238E27FC236}">
              <a16:creationId xmlns:a16="http://schemas.microsoft.com/office/drawing/2014/main" xmlns="" id="{00000000-0008-0000-0200-0000C9E40000}"/>
            </a:ext>
          </a:extLst>
        </xdr:cNvPr>
        <xdr:cNvSpPr txBox="1">
          <a:spLocks noChangeArrowheads="1"/>
        </xdr:cNvSpPr>
      </xdr:nvSpPr>
      <xdr:spPr bwMode="auto">
        <a:xfrm>
          <a:off x="1752600" y="9782175"/>
          <a:ext cx="13716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1752600</xdr:colOff>
      <xdr:row>38</xdr:row>
      <xdr:rowOff>0</xdr:rowOff>
    </xdr:from>
    <xdr:to>
      <xdr:col>0</xdr:col>
      <xdr:colOff>3124200</xdr:colOff>
      <xdr:row>38</xdr:row>
      <xdr:rowOff>297180</xdr:rowOff>
    </xdr:to>
    <xdr:sp macro="" textlink="">
      <xdr:nvSpPr>
        <xdr:cNvPr id="58570" name="Text Box 10">
          <a:extLst>
            <a:ext uri="{FF2B5EF4-FFF2-40B4-BE49-F238E27FC236}">
              <a16:creationId xmlns:a16="http://schemas.microsoft.com/office/drawing/2014/main" xmlns="" id="{00000000-0008-0000-0200-0000CAE40000}"/>
            </a:ext>
          </a:extLst>
        </xdr:cNvPr>
        <xdr:cNvSpPr txBox="1">
          <a:spLocks noChangeArrowheads="1"/>
        </xdr:cNvSpPr>
      </xdr:nvSpPr>
      <xdr:spPr bwMode="auto">
        <a:xfrm>
          <a:off x="1752600" y="9782175"/>
          <a:ext cx="13716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1752600</xdr:colOff>
      <xdr:row>38</xdr:row>
      <xdr:rowOff>0</xdr:rowOff>
    </xdr:from>
    <xdr:to>
      <xdr:col>0</xdr:col>
      <xdr:colOff>3124200</xdr:colOff>
      <xdr:row>38</xdr:row>
      <xdr:rowOff>297180</xdr:rowOff>
    </xdr:to>
    <xdr:sp macro="" textlink="">
      <xdr:nvSpPr>
        <xdr:cNvPr id="58571" name="Text Box 41">
          <a:extLst>
            <a:ext uri="{FF2B5EF4-FFF2-40B4-BE49-F238E27FC236}">
              <a16:creationId xmlns:a16="http://schemas.microsoft.com/office/drawing/2014/main" xmlns="" id="{00000000-0008-0000-0200-0000CBE40000}"/>
            </a:ext>
          </a:extLst>
        </xdr:cNvPr>
        <xdr:cNvSpPr txBox="1">
          <a:spLocks noChangeArrowheads="1"/>
        </xdr:cNvSpPr>
      </xdr:nvSpPr>
      <xdr:spPr bwMode="auto">
        <a:xfrm>
          <a:off x="1752600" y="9782175"/>
          <a:ext cx="13716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1752600</xdr:colOff>
      <xdr:row>38</xdr:row>
      <xdr:rowOff>0</xdr:rowOff>
    </xdr:from>
    <xdr:to>
      <xdr:col>0</xdr:col>
      <xdr:colOff>3124200</xdr:colOff>
      <xdr:row>38</xdr:row>
      <xdr:rowOff>297180</xdr:rowOff>
    </xdr:to>
    <xdr:sp macro="" textlink="">
      <xdr:nvSpPr>
        <xdr:cNvPr id="58572" name="Text Box 43">
          <a:extLst>
            <a:ext uri="{FF2B5EF4-FFF2-40B4-BE49-F238E27FC236}">
              <a16:creationId xmlns:a16="http://schemas.microsoft.com/office/drawing/2014/main" xmlns="" id="{00000000-0008-0000-0200-0000CCE40000}"/>
            </a:ext>
          </a:extLst>
        </xdr:cNvPr>
        <xdr:cNvSpPr txBox="1">
          <a:spLocks noChangeArrowheads="1"/>
        </xdr:cNvSpPr>
      </xdr:nvSpPr>
      <xdr:spPr bwMode="auto">
        <a:xfrm>
          <a:off x="1752600" y="9782175"/>
          <a:ext cx="13716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46990</xdr:colOff>
      <xdr:row>0</xdr:row>
      <xdr:rowOff>0</xdr:rowOff>
    </xdr:from>
    <xdr:to>
      <xdr:col>23</xdr:col>
      <xdr:colOff>2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412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46990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46990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46990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46990</xdr:colOff>
      <xdr:row>0</xdr:row>
      <xdr:rowOff>0</xdr:rowOff>
    </xdr:from>
    <xdr:to>
      <xdr:col>23</xdr:col>
      <xdr:colOff>2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412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46990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46990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46990</xdr:colOff>
      <xdr:row>0</xdr:row>
      <xdr:rowOff>0</xdr:rowOff>
    </xdr:from>
    <xdr:to>
      <xdr:col>23</xdr:col>
      <xdr:colOff>1367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395549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78740</xdr:colOff>
      <xdr:row>0</xdr:row>
      <xdr:rowOff>0</xdr:rowOff>
    </xdr:from>
    <xdr:to>
      <xdr:col>12</xdr:col>
      <xdr:colOff>316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15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78740</xdr:colOff>
      <xdr:row>0</xdr:row>
      <xdr:rowOff>0</xdr:rowOff>
    </xdr:from>
    <xdr:to>
      <xdr:col>11</xdr:col>
      <xdr:colOff>725642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78740</xdr:colOff>
      <xdr:row>0</xdr:row>
      <xdr:rowOff>0</xdr:rowOff>
    </xdr:from>
    <xdr:to>
      <xdr:col>11</xdr:col>
      <xdr:colOff>689997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58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78740</xdr:colOff>
      <xdr:row>0</xdr:row>
      <xdr:rowOff>0</xdr:rowOff>
    </xdr:from>
    <xdr:to>
      <xdr:col>11</xdr:col>
      <xdr:colOff>725642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78740</xdr:colOff>
      <xdr:row>0</xdr:row>
      <xdr:rowOff>0</xdr:rowOff>
    </xdr:from>
    <xdr:to>
      <xdr:col>12</xdr:col>
      <xdr:colOff>316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31557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78740</xdr:colOff>
      <xdr:row>0</xdr:row>
      <xdr:rowOff>0</xdr:rowOff>
    </xdr:from>
    <xdr:to>
      <xdr:col>11</xdr:col>
      <xdr:colOff>725642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78740</xdr:colOff>
      <xdr:row>0</xdr:row>
      <xdr:rowOff>0</xdr:rowOff>
    </xdr:from>
    <xdr:to>
      <xdr:col>11</xdr:col>
      <xdr:colOff>689997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584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78740</xdr:colOff>
      <xdr:row>0</xdr:row>
      <xdr:rowOff>0</xdr:rowOff>
    </xdr:from>
    <xdr:to>
      <xdr:col>11</xdr:col>
      <xdr:colOff>725642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100774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1819275</xdr:colOff>
      <xdr:row>0</xdr:row>
      <xdr:rowOff>0</xdr:rowOff>
    </xdr:from>
    <xdr:to>
      <xdr:col>0</xdr:col>
      <xdr:colOff>1895475</xdr:colOff>
      <xdr:row>1</xdr:row>
      <xdr:rowOff>5838</xdr:rowOff>
    </xdr:to>
    <xdr:sp macro="" textlink="">
      <xdr:nvSpPr>
        <xdr:cNvPr id="55701" name="Text Box 1">
          <a:extLst>
            <a:ext uri="{FF2B5EF4-FFF2-40B4-BE49-F238E27FC236}">
              <a16:creationId xmlns:a16="http://schemas.microsoft.com/office/drawing/2014/main" xmlns="" id="{00000000-0008-0000-0500-000095D90000}"/>
            </a:ext>
          </a:extLst>
        </xdr:cNvPr>
        <xdr:cNvSpPr txBox="1">
          <a:spLocks noChangeArrowheads="1"/>
        </xdr:cNvSpPr>
      </xdr:nvSpPr>
      <xdr:spPr bwMode="auto">
        <a:xfrm>
          <a:off x="181927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1819275</xdr:colOff>
      <xdr:row>0</xdr:row>
      <xdr:rowOff>0</xdr:rowOff>
    </xdr:from>
    <xdr:to>
      <xdr:col>0</xdr:col>
      <xdr:colOff>1895475</xdr:colOff>
      <xdr:row>1</xdr:row>
      <xdr:rowOff>5838</xdr:rowOff>
    </xdr:to>
    <xdr:sp macro="" textlink="">
      <xdr:nvSpPr>
        <xdr:cNvPr id="55702" name="Text Box 8">
          <a:extLst>
            <a:ext uri="{FF2B5EF4-FFF2-40B4-BE49-F238E27FC236}">
              <a16:creationId xmlns:a16="http://schemas.microsoft.com/office/drawing/2014/main" xmlns="" id="{00000000-0008-0000-0500-000096D90000}"/>
            </a:ext>
          </a:extLst>
        </xdr:cNvPr>
        <xdr:cNvSpPr txBox="1">
          <a:spLocks noChangeArrowheads="1"/>
        </xdr:cNvSpPr>
      </xdr:nvSpPr>
      <xdr:spPr bwMode="auto">
        <a:xfrm>
          <a:off x="181927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1819275</xdr:colOff>
      <xdr:row>0</xdr:row>
      <xdr:rowOff>0</xdr:rowOff>
    </xdr:from>
    <xdr:to>
      <xdr:col>0</xdr:col>
      <xdr:colOff>1895475</xdr:colOff>
      <xdr:row>1</xdr:row>
      <xdr:rowOff>5838</xdr:rowOff>
    </xdr:to>
    <xdr:sp macro="" textlink="">
      <xdr:nvSpPr>
        <xdr:cNvPr id="55703" name="Text Box 9">
          <a:extLst>
            <a:ext uri="{FF2B5EF4-FFF2-40B4-BE49-F238E27FC236}">
              <a16:creationId xmlns:a16="http://schemas.microsoft.com/office/drawing/2014/main" xmlns="" id="{00000000-0008-0000-0500-000097D90000}"/>
            </a:ext>
          </a:extLst>
        </xdr:cNvPr>
        <xdr:cNvSpPr txBox="1">
          <a:spLocks noChangeArrowheads="1"/>
        </xdr:cNvSpPr>
      </xdr:nvSpPr>
      <xdr:spPr bwMode="auto">
        <a:xfrm>
          <a:off x="181927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1819275</xdr:colOff>
      <xdr:row>0</xdr:row>
      <xdr:rowOff>0</xdr:rowOff>
    </xdr:from>
    <xdr:to>
      <xdr:col>0</xdr:col>
      <xdr:colOff>1895475</xdr:colOff>
      <xdr:row>1</xdr:row>
      <xdr:rowOff>5838</xdr:rowOff>
    </xdr:to>
    <xdr:sp macro="" textlink="">
      <xdr:nvSpPr>
        <xdr:cNvPr id="55704" name="Text Box 10">
          <a:extLst>
            <a:ext uri="{FF2B5EF4-FFF2-40B4-BE49-F238E27FC236}">
              <a16:creationId xmlns:a16="http://schemas.microsoft.com/office/drawing/2014/main" xmlns="" id="{00000000-0008-0000-0500-000098D90000}"/>
            </a:ext>
          </a:extLst>
        </xdr:cNvPr>
        <xdr:cNvSpPr txBox="1">
          <a:spLocks noChangeArrowheads="1"/>
        </xdr:cNvSpPr>
      </xdr:nvSpPr>
      <xdr:spPr bwMode="auto">
        <a:xfrm>
          <a:off x="181927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1819275</xdr:colOff>
      <xdr:row>0</xdr:row>
      <xdr:rowOff>0</xdr:rowOff>
    </xdr:from>
    <xdr:to>
      <xdr:col>0</xdr:col>
      <xdr:colOff>1895475</xdr:colOff>
      <xdr:row>1</xdr:row>
      <xdr:rowOff>5838</xdr:rowOff>
    </xdr:to>
    <xdr:sp macro="" textlink="">
      <xdr:nvSpPr>
        <xdr:cNvPr id="55705" name="Text Box 41">
          <a:extLst>
            <a:ext uri="{FF2B5EF4-FFF2-40B4-BE49-F238E27FC236}">
              <a16:creationId xmlns:a16="http://schemas.microsoft.com/office/drawing/2014/main" xmlns="" id="{00000000-0008-0000-0500-000099D90000}"/>
            </a:ext>
          </a:extLst>
        </xdr:cNvPr>
        <xdr:cNvSpPr txBox="1">
          <a:spLocks noChangeArrowheads="1"/>
        </xdr:cNvSpPr>
      </xdr:nvSpPr>
      <xdr:spPr bwMode="auto">
        <a:xfrm>
          <a:off x="181927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1819275</xdr:colOff>
      <xdr:row>0</xdr:row>
      <xdr:rowOff>0</xdr:rowOff>
    </xdr:from>
    <xdr:to>
      <xdr:col>0</xdr:col>
      <xdr:colOff>1895475</xdr:colOff>
      <xdr:row>1</xdr:row>
      <xdr:rowOff>5838</xdr:rowOff>
    </xdr:to>
    <xdr:sp macro="" textlink="">
      <xdr:nvSpPr>
        <xdr:cNvPr id="55706" name="Text Box 43">
          <a:extLst>
            <a:ext uri="{FF2B5EF4-FFF2-40B4-BE49-F238E27FC236}">
              <a16:creationId xmlns:a16="http://schemas.microsoft.com/office/drawing/2014/main" xmlns="" id="{00000000-0008-0000-0500-00009AD90000}"/>
            </a:ext>
          </a:extLst>
        </xdr:cNvPr>
        <xdr:cNvSpPr txBox="1">
          <a:spLocks noChangeArrowheads="1"/>
        </xdr:cNvSpPr>
      </xdr:nvSpPr>
      <xdr:spPr bwMode="auto">
        <a:xfrm>
          <a:off x="181927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1819275</xdr:colOff>
      <xdr:row>0</xdr:row>
      <xdr:rowOff>0</xdr:rowOff>
    </xdr:from>
    <xdr:to>
      <xdr:col>0</xdr:col>
      <xdr:colOff>1895475</xdr:colOff>
      <xdr:row>1</xdr:row>
      <xdr:rowOff>5838</xdr:rowOff>
    </xdr:to>
    <xdr:sp macro="" textlink="">
      <xdr:nvSpPr>
        <xdr:cNvPr id="55707" name="Text Box 1">
          <a:extLst>
            <a:ext uri="{FF2B5EF4-FFF2-40B4-BE49-F238E27FC236}">
              <a16:creationId xmlns:a16="http://schemas.microsoft.com/office/drawing/2014/main" xmlns="" id="{00000000-0008-0000-0500-00009BD90000}"/>
            </a:ext>
          </a:extLst>
        </xdr:cNvPr>
        <xdr:cNvSpPr txBox="1">
          <a:spLocks noChangeArrowheads="1"/>
        </xdr:cNvSpPr>
      </xdr:nvSpPr>
      <xdr:spPr bwMode="auto">
        <a:xfrm>
          <a:off x="181927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1819275</xdr:colOff>
      <xdr:row>0</xdr:row>
      <xdr:rowOff>0</xdr:rowOff>
    </xdr:from>
    <xdr:to>
      <xdr:col>0</xdr:col>
      <xdr:colOff>1895475</xdr:colOff>
      <xdr:row>1</xdr:row>
      <xdr:rowOff>5838</xdr:rowOff>
    </xdr:to>
    <xdr:sp macro="" textlink="">
      <xdr:nvSpPr>
        <xdr:cNvPr id="55708" name="Text Box 8">
          <a:extLst>
            <a:ext uri="{FF2B5EF4-FFF2-40B4-BE49-F238E27FC236}">
              <a16:creationId xmlns:a16="http://schemas.microsoft.com/office/drawing/2014/main" xmlns="" id="{00000000-0008-0000-0500-00009CD90000}"/>
            </a:ext>
          </a:extLst>
        </xdr:cNvPr>
        <xdr:cNvSpPr txBox="1">
          <a:spLocks noChangeArrowheads="1"/>
        </xdr:cNvSpPr>
      </xdr:nvSpPr>
      <xdr:spPr bwMode="auto">
        <a:xfrm>
          <a:off x="181927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1819275</xdr:colOff>
      <xdr:row>0</xdr:row>
      <xdr:rowOff>0</xdr:rowOff>
    </xdr:from>
    <xdr:to>
      <xdr:col>0</xdr:col>
      <xdr:colOff>1895475</xdr:colOff>
      <xdr:row>1</xdr:row>
      <xdr:rowOff>5838</xdr:rowOff>
    </xdr:to>
    <xdr:sp macro="" textlink="">
      <xdr:nvSpPr>
        <xdr:cNvPr id="55709" name="Text Box 9">
          <a:extLst>
            <a:ext uri="{FF2B5EF4-FFF2-40B4-BE49-F238E27FC236}">
              <a16:creationId xmlns:a16="http://schemas.microsoft.com/office/drawing/2014/main" xmlns="" id="{00000000-0008-0000-0500-00009DD90000}"/>
            </a:ext>
          </a:extLst>
        </xdr:cNvPr>
        <xdr:cNvSpPr txBox="1">
          <a:spLocks noChangeArrowheads="1"/>
        </xdr:cNvSpPr>
      </xdr:nvSpPr>
      <xdr:spPr bwMode="auto">
        <a:xfrm>
          <a:off x="181927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1819275</xdr:colOff>
      <xdr:row>0</xdr:row>
      <xdr:rowOff>0</xdr:rowOff>
    </xdr:from>
    <xdr:to>
      <xdr:col>0</xdr:col>
      <xdr:colOff>1895475</xdr:colOff>
      <xdr:row>1</xdr:row>
      <xdr:rowOff>5838</xdr:rowOff>
    </xdr:to>
    <xdr:sp macro="" textlink="">
      <xdr:nvSpPr>
        <xdr:cNvPr id="55710" name="Text Box 10">
          <a:extLst>
            <a:ext uri="{FF2B5EF4-FFF2-40B4-BE49-F238E27FC236}">
              <a16:creationId xmlns:a16="http://schemas.microsoft.com/office/drawing/2014/main" xmlns="" id="{00000000-0008-0000-0500-00009ED90000}"/>
            </a:ext>
          </a:extLst>
        </xdr:cNvPr>
        <xdr:cNvSpPr txBox="1">
          <a:spLocks noChangeArrowheads="1"/>
        </xdr:cNvSpPr>
      </xdr:nvSpPr>
      <xdr:spPr bwMode="auto">
        <a:xfrm>
          <a:off x="181927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1819275</xdr:colOff>
      <xdr:row>0</xdr:row>
      <xdr:rowOff>0</xdr:rowOff>
    </xdr:from>
    <xdr:to>
      <xdr:col>0</xdr:col>
      <xdr:colOff>1895475</xdr:colOff>
      <xdr:row>1</xdr:row>
      <xdr:rowOff>5838</xdr:rowOff>
    </xdr:to>
    <xdr:sp macro="" textlink="">
      <xdr:nvSpPr>
        <xdr:cNvPr id="55711" name="Text Box 41">
          <a:extLst>
            <a:ext uri="{FF2B5EF4-FFF2-40B4-BE49-F238E27FC236}">
              <a16:creationId xmlns:a16="http://schemas.microsoft.com/office/drawing/2014/main" xmlns="" id="{00000000-0008-0000-0500-00009FD90000}"/>
            </a:ext>
          </a:extLst>
        </xdr:cNvPr>
        <xdr:cNvSpPr txBox="1">
          <a:spLocks noChangeArrowheads="1"/>
        </xdr:cNvSpPr>
      </xdr:nvSpPr>
      <xdr:spPr bwMode="auto">
        <a:xfrm>
          <a:off x="181927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1819275</xdr:colOff>
      <xdr:row>0</xdr:row>
      <xdr:rowOff>0</xdr:rowOff>
    </xdr:from>
    <xdr:to>
      <xdr:col>0</xdr:col>
      <xdr:colOff>1895475</xdr:colOff>
      <xdr:row>1</xdr:row>
      <xdr:rowOff>5838</xdr:rowOff>
    </xdr:to>
    <xdr:sp macro="" textlink="">
      <xdr:nvSpPr>
        <xdr:cNvPr id="55712" name="Text Box 43">
          <a:extLst>
            <a:ext uri="{FF2B5EF4-FFF2-40B4-BE49-F238E27FC236}">
              <a16:creationId xmlns:a16="http://schemas.microsoft.com/office/drawing/2014/main" xmlns="" id="{00000000-0008-0000-0500-0000A0D90000}"/>
            </a:ext>
          </a:extLst>
        </xdr:cNvPr>
        <xdr:cNvSpPr txBox="1">
          <a:spLocks noChangeArrowheads="1"/>
        </xdr:cNvSpPr>
      </xdr:nvSpPr>
      <xdr:spPr bwMode="auto">
        <a:xfrm>
          <a:off x="1819275" y="0"/>
          <a:ext cx="7620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9"/>
  <sheetViews>
    <sheetView showGridLines="0" view="pageBreakPreview" zoomScale="85" zoomScaleNormal="95" zoomScaleSheetLayoutView="85" workbookViewId="0">
      <selection activeCell="F7" sqref="F7"/>
    </sheetView>
  </sheetViews>
  <sheetFormatPr defaultColWidth="10.5703125" defaultRowHeight="19.5" customHeight="1"/>
  <cols>
    <col min="1" max="1" width="41" style="263" customWidth="1"/>
    <col min="2" max="2" width="9.140625" style="166" customWidth="1"/>
    <col min="3" max="3" width="1.140625" style="166" customWidth="1"/>
    <col min="4" max="4" width="14.140625" style="162" customWidth="1"/>
    <col min="5" max="5" width="1" style="166" customWidth="1"/>
    <col min="6" max="6" width="13" style="162" customWidth="1"/>
    <col min="7" max="7" width="1" style="166" customWidth="1"/>
    <col min="8" max="8" width="16" style="162" bestFit="1" customWidth="1"/>
    <col min="9" max="9" width="1" style="166" customWidth="1"/>
    <col min="10" max="10" width="13.7109375" style="162" customWidth="1"/>
    <col min="11" max="11" width="12.85546875" style="166" bestFit="1" customWidth="1"/>
    <col min="12" max="12" width="15.85546875" style="166" customWidth="1"/>
    <col min="13" max="13" width="14" style="166" customWidth="1"/>
    <col min="14" max="16384" width="10.5703125" style="166"/>
  </cols>
  <sheetData>
    <row r="1" spans="1:13" s="262" customFormat="1" ht="21.75" customHeight="1">
      <c r="A1" s="161" t="s">
        <v>98</v>
      </c>
      <c r="B1" s="261"/>
      <c r="C1" s="261"/>
      <c r="D1" s="261"/>
      <c r="E1" s="261"/>
      <c r="F1" s="261"/>
      <c r="G1" s="261"/>
      <c r="H1" s="261"/>
      <c r="I1" s="261"/>
      <c r="J1" s="261"/>
    </row>
    <row r="2" spans="1:13" s="262" customFormat="1" ht="21.75" customHeight="1">
      <c r="A2" s="161" t="s">
        <v>46</v>
      </c>
      <c r="B2" s="161"/>
      <c r="C2" s="161"/>
      <c r="D2" s="161"/>
      <c r="E2" s="161"/>
      <c r="F2" s="161"/>
      <c r="G2" s="161"/>
      <c r="H2" s="161"/>
      <c r="I2" s="161"/>
      <c r="J2" s="161"/>
    </row>
    <row r="3" spans="1:13" ht="20.25" customHeight="1">
      <c r="D3" s="166"/>
      <c r="F3" s="166"/>
      <c r="H3" s="166"/>
      <c r="J3" s="166"/>
      <c r="K3" s="262"/>
      <c r="L3" s="262"/>
    </row>
    <row r="4" spans="1:13" ht="21" customHeight="1">
      <c r="D4" s="166"/>
      <c r="F4" s="166"/>
      <c r="H4" s="166"/>
      <c r="J4" s="166"/>
    </row>
    <row r="5" spans="1:13" ht="18.75" customHeight="1">
      <c r="C5" s="162"/>
      <c r="D5" s="434" t="s">
        <v>0</v>
      </c>
      <c r="E5" s="434"/>
      <c r="F5" s="434"/>
      <c r="G5" s="162"/>
      <c r="H5" s="434" t="s">
        <v>31</v>
      </c>
      <c r="I5" s="434"/>
      <c r="J5" s="434"/>
    </row>
    <row r="6" spans="1:13" ht="20.25" customHeight="1">
      <c r="B6" s="264"/>
      <c r="C6" s="265"/>
      <c r="D6" s="360" t="s">
        <v>230</v>
      </c>
      <c r="E6" s="163"/>
      <c r="F6" s="163" t="s">
        <v>69</v>
      </c>
      <c r="G6" s="164"/>
      <c r="H6" s="360" t="s">
        <v>230</v>
      </c>
      <c r="I6" s="163"/>
      <c r="J6" s="163" t="s">
        <v>69</v>
      </c>
    </row>
    <row r="7" spans="1:13" ht="21.75" customHeight="1">
      <c r="A7" s="266" t="s">
        <v>32</v>
      </c>
      <c r="B7" s="264" t="s">
        <v>1</v>
      </c>
      <c r="C7" s="265"/>
      <c r="D7" s="164" t="s">
        <v>204</v>
      </c>
      <c r="E7" s="164"/>
      <c r="F7" s="164" t="s">
        <v>197</v>
      </c>
      <c r="G7" s="164"/>
      <c r="H7" s="164" t="s">
        <v>204</v>
      </c>
      <c r="I7" s="164"/>
      <c r="J7" s="164" t="s">
        <v>197</v>
      </c>
    </row>
    <row r="8" spans="1:13" ht="21.75" customHeight="1">
      <c r="A8" s="266"/>
      <c r="B8" s="264"/>
      <c r="C8" s="265"/>
      <c r="D8" s="164" t="s">
        <v>143</v>
      </c>
      <c r="E8" s="164"/>
      <c r="F8" s="164"/>
      <c r="G8" s="164"/>
      <c r="H8" s="164" t="s">
        <v>143</v>
      </c>
      <c r="I8" s="164"/>
      <c r="J8" s="164"/>
    </row>
    <row r="9" spans="1:13" ht="21.75" customHeight="1">
      <c r="B9" s="267"/>
      <c r="C9" s="265"/>
      <c r="D9" s="433" t="s">
        <v>79</v>
      </c>
      <c r="E9" s="433"/>
      <c r="F9" s="433"/>
      <c r="G9" s="433"/>
      <c r="H9" s="433"/>
      <c r="I9" s="433"/>
      <c r="J9" s="433"/>
    </row>
    <row r="10" spans="1:13" ht="21.75" customHeight="1">
      <c r="A10" s="268" t="s">
        <v>2</v>
      </c>
      <c r="B10" s="269"/>
      <c r="C10" s="269"/>
    </row>
    <row r="11" spans="1:13" ht="21.75" customHeight="1">
      <c r="A11" s="4" t="s">
        <v>33</v>
      </c>
      <c r="B11" s="270"/>
      <c r="D11" s="150">
        <v>1360504</v>
      </c>
      <c r="E11" s="151"/>
      <c r="F11" s="150">
        <v>1144528</v>
      </c>
      <c r="G11" s="151"/>
      <c r="H11" s="150">
        <v>473963</v>
      </c>
      <c r="I11" s="151"/>
      <c r="J11" s="150">
        <v>188569</v>
      </c>
      <c r="M11" s="328"/>
    </row>
    <row r="12" spans="1:13" ht="21.75" customHeight="1">
      <c r="A12" s="4" t="s">
        <v>112</v>
      </c>
      <c r="B12" s="270">
        <v>3</v>
      </c>
      <c r="D12" s="150">
        <f>4259899+7040+9267+60788+11428</f>
        <v>4348422</v>
      </c>
      <c r="E12" s="151"/>
      <c r="F12" s="150">
        <v>4900150</v>
      </c>
      <c r="G12" s="151"/>
      <c r="H12" s="151">
        <f>3245729+1452+534+3351+20880+2484+8809+44</f>
        <v>3283283</v>
      </c>
      <c r="I12" s="151"/>
      <c r="J12" s="151">
        <v>3661120</v>
      </c>
      <c r="K12" s="271"/>
      <c r="M12" s="328"/>
    </row>
    <row r="13" spans="1:13" ht="21.75" customHeight="1">
      <c r="A13" s="4" t="s">
        <v>47</v>
      </c>
      <c r="B13" s="270">
        <v>4</v>
      </c>
      <c r="D13" s="150">
        <v>4703655</v>
      </c>
      <c r="E13" s="151"/>
      <c r="F13" s="150">
        <v>4907619</v>
      </c>
      <c r="G13" s="151"/>
      <c r="H13" s="150">
        <v>2456701</v>
      </c>
      <c r="I13" s="151"/>
      <c r="J13" s="150">
        <v>2655987</v>
      </c>
      <c r="M13" s="328"/>
    </row>
    <row r="14" spans="1:13" ht="21.75" customHeight="1">
      <c r="A14" s="4" t="s">
        <v>170</v>
      </c>
      <c r="B14" s="270">
        <v>10</v>
      </c>
      <c r="D14" s="328">
        <v>0</v>
      </c>
      <c r="E14" s="151"/>
      <c r="F14" s="150">
        <v>8370</v>
      </c>
      <c r="G14" s="151"/>
      <c r="H14" s="14">
        <v>0</v>
      </c>
      <c r="I14" s="151"/>
      <c r="J14" s="14">
        <v>0</v>
      </c>
      <c r="M14" s="328"/>
    </row>
    <row r="15" spans="1:13" ht="21.75" customHeight="1">
      <c r="A15" s="4" t="s">
        <v>34</v>
      </c>
      <c r="B15" s="272"/>
      <c r="D15" s="150">
        <f>77149+733+1700+8788+9231+668</f>
        <v>98269</v>
      </c>
      <c r="E15" s="151"/>
      <c r="F15" s="150">
        <v>118530</v>
      </c>
      <c r="G15" s="151"/>
      <c r="H15" s="150">
        <f>27128+658+1700+5749+879-1</f>
        <v>36113</v>
      </c>
      <c r="I15" s="151"/>
      <c r="J15" s="150">
        <v>43041</v>
      </c>
      <c r="M15" s="328"/>
    </row>
    <row r="16" spans="1:13" s="161" customFormat="1" ht="21.75" customHeight="1">
      <c r="A16" s="273" t="s">
        <v>3</v>
      </c>
      <c r="B16" s="274"/>
      <c r="D16" s="152">
        <f>SUM(D11:D15)</f>
        <v>10510850</v>
      </c>
      <c r="E16" s="153"/>
      <c r="F16" s="152">
        <f>SUM(F11:F15)</f>
        <v>11079197</v>
      </c>
      <c r="G16" s="153"/>
      <c r="H16" s="152">
        <f>SUM(H11:H15)</f>
        <v>6250060</v>
      </c>
      <c r="I16" s="153"/>
      <c r="J16" s="152">
        <f>SUM(J11:J15)</f>
        <v>6548717</v>
      </c>
    </row>
    <row r="17" spans="1:13" ht="21.75" customHeight="1">
      <c r="A17" s="275"/>
      <c r="B17" s="272"/>
      <c r="D17" s="150"/>
      <c r="E17" s="151"/>
      <c r="F17" s="150"/>
      <c r="G17" s="151"/>
      <c r="H17" s="150"/>
      <c r="I17" s="151"/>
      <c r="J17" s="150"/>
    </row>
    <row r="18" spans="1:13" ht="21.75" customHeight="1">
      <c r="A18" s="276" t="s">
        <v>12</v>
      </c>
      <c r="B18" s="269"/>
      <c r="C18" s="269"/>
      <c r="D18" s="155"/>
      <c r="E18" s="155"/>
      <c r="F18" s="155"/>
      <c r="G18" s="151"/>
      <c r="H18" s="155"/>
      <c r="I18" s="155"/>
      <c r="J18" s="155"/>
    </row>
    <row r="19" spans="1:13" ht="21.75" customHeight="1">
      <c r="A19" s="4" t="s">
        <v>35</v>
      </c>
      <c r="B19" s="269">
        <v>5</v>
      </c>
      <c r="C19" s="269"/>
      <c r="D19" s="150">
        <v>26064</v>
      </c>
      <c r="E19" s="154"/>
      <c r="F19" s="150">
        <v>35764</v>
      </c>
      <c r="G19" s="151"/>
      <c r="H19" s="150">
        <v>1642</v>
      </c>
      <c r="I19" s="151"/>
      <c r="J19" s="150">
        <v>1642</v>
      </c>
      <c r="M19" s="328"/>
    </row>
    <row r="20" spans="1:13" ht="21.75" customHeight="1">
      <c r="A20" s="4" t="s">
        <v>48</v>
      </c>
      <c r="B20" s="269">
        <v>5</v>
      </c>
      <c r="C20" s="269"/>
      <c r="D20" s="87">
        <v>0</v>
      </c>
      <c r="E20" s="21"/>
      <c r="F20" s="328">
        <v>0</v>
      </c>
      <c r="G20" s="151"/>
      <c r="H20" s="353">
        <f>2851118-H19</f>
        <v>2849476</v>
      </c>
      <c r="I20" s="151"/>
      <c r="J20" s="150">
        <v>2849397</v>
      </c>
      <c r="M20" s="328"/>
    </row>
    <row r="21" spans="1:13" ht="21.75" customHeight="1">
      <c r="A21" s="4" t="s">
        <v>151</v>
      </c>
      <c r="B21" s="269">
        <v>7</v>
      </c>
      <c r="C21" s="269"/>
      <c r="D21" s="353">
        <v>372759</v>
      </c>
      <c r="E21" s="21"/>
      <c r="F21" s="150">
        <v>384229</v>
      </c>
      <c r="G21" s="151"/>
      <c r="H21" s="353">
        <v>357454</v>
      </c>
      <c r="I21" s="151"/>
      <c r="J21" s="150">
        <v>365046</v>
      </c>
      <c r="M21" s="328"/>
    </row>
    <row r="22" spans="1:13" ht="21.75" customHeight="1">
      <c r="A22" s="4" t="s">
        <v>110</v>
      </c>
      <c r="B22" s="269"/>
      <c r="C22" s="269"/>
      <c r="D22" s="155">
        <v>155571</v>
      </c>
      <c r="E22" s="21"/>
      <c r="F22" s="150">
        <v>154712</v>
      </c>
      <c r="G22" s="151"/>
      <c r="H22" s="155">
        <v>180179</v>
      </c>
      <c r="I22" s="151"/>
      <c r="J22" s="150">
        <v>180497</v>
      </c>
      <c r="M22" s="328"/>
    </row>
    <row r="23" spans="1:13" ht="21.75" customHeight="1">
      <c r="A23" s="4" t="s">
        <v>49</v>
      </c>
      <c r="B23" s="269">
        <v>6</v>
      </c>
      <c r="C23" s="269"/>
      <c r="D23" s="150">
        <f>8311629+74748+136867</f>
        <v>8523244</v>
      </c>
      <c r="E23" s="154"/>
      <c r="F23" s="150">
        <v>8864068</v>
      </c>
      <c r="G23" s="151"/>
      <c r="H23" s="155">
        <v>5322967</v>
      </c>
      <c r="I23" s="151"/>
      <c r="J23" s="150">
        <v>5512632</v>
      </c>
      <c r="M23" s="328"/>
    </row>
    <row r="24" spans="1:13" ht="21.75" customHeight="1">
      <c r="A24" s="4" t="s">
        <v>161</v>
      </c>
      <c r="B24" s="269"/>
      <c r="C24" s="269"/>
      <c r="D24" s="150">
        <v>13938</v>
      </c>
      <c r="E24" s="154"/>
      <c r="F24" s="150">
        <v>14135</v>
      </c>
      <c r="G24" s="151"/>
      <c r="H24" s="155">
        <v>13303</v>
      </c>
      <c r="I24" s="151"/>
      <c r="J24" s="150">
        <v>14135</v>
      </c>
      <c r="M24" s="328"/>
    </row>
    <row r="25" spans="1:13" ht="21.75" customHeight="1">
      <c r="A25" s="4" t="s">
        <v>92</v>
      </c>
      <c r="B25" s="269"/>
      <c r="C25" s="269"/>
      <c r="D25" s="150">
        <v>153517</v>
      </c>
      <c r="E25" s="154"/>
      <c r="F25" s="150">
        <v>153517</v>
      </c>
      <c r="G25" s="151"/>
      <c r="H25" s="87">
        <v>0</v>
      </c>
      <c r="I25" s="328"/>
      <c r="J25" s="328">
        <v>0</v>
      </c>
      <c r="M25" s="328"/>
    </row>
    <row r="26" spans="1:13" ht="21.75" customHeight="1">
      <c r="A26" s="4" t="s">
        <v>133</v>
      </c>
      <c r="B26" s="269"/>
      <c r="C26" s="269"/>
      <c r="D26" s="150">
        <f>139381+12829</f>
        <v>152210</v>
      </c>
      <c r="E26" s="154"/>
      <c r="F26" s="150">
        <v>169630</v>
      </c>
      <c r="G26" s="155"/>
      <c r="H26" s="353">
        <v>64114</v>
      </c>
      <c r="I26" s="151"/>
      <c r="J26" s="150">
        <v>69508</v>
      </c>
      <c r="K26" s="277"/>
      <c r="M26" s="328"/>
    </row>
    <row r="27" spans="1:13" ht="21.75" customHeight="1">
      <c r="A27" s="4" t="s">
        <v>96</v>
      </c>
      <c r="B27" s="269"/>
      <c r="C27" s="269"/>
      <c r="D27" s="353">
        <v>107674</v>
      </c>
      <c r="E27" s="154"/>
      <c r="F27" s="150">
        <v>110334</v>
      </c>
      <c r="G27" s="155"/>
      <c r="H27" s="128">
        <v>28815</v>
      </c>
      <c r="I27" s="151"/>
      <c r="J27" s="150">
        <v>29930</v>
      </c>
      <c r="K27" s="271"/>
      <c r="M27" s="328"/>
    </row>
    <row r="28" spans="1:13" ht="21.75" customHeight="1">
      <c r="A28" s="4" t="s">
        <v>50</v>
      </c>
      <c r="B28" s="269"/>
      <c r="C28" s="269"/>
      <c r="D28" s="150">
        <f>10496+384969-D21</f>
        <v>22706</v>
      </c>
      <c r="E28" s="154"/>
      <c r="F28" s="150">
        <v>27897</v>
      </c>
      <c r="G28" s="151"/>
      <c r="H28" s="150">
        <f>9302+357454-H21</f>
        <v>9302</v>
      </c>
      <c r="I28" s="150"/>
      <c r="J28" s="150">
        <v>18238</v>
      </c>
      <c r="K28" s="277"/>
      <c r="M28" s="328"/>
    </row>
    <row r="29" spans="1:13" s="161" customFormat="1" ht="21.75" customHeight="1">
      <c r="A29" s="275" t="s">
        <v>13</v>
      </c>
      <c r="B29" s="278"/>
      <c r="C29" s="261"/>
      <c r="D29" s="152">
        <f>SUM(D19:D28)</f>
        <v>9527683</v>
      </c>
      <c r="E29" s="153"/>
      <c r="F29" s="152">
        <f>SUM(F19:F28)</f>
        <v>9914286</v>
      </c>
      <c r="G29" s="153"/>
      <c r="H29" s="156">
        <f>SUM(H19:H28)</f>
        <v>8827252</v>
      </c>
      <c r="I29" s="153"/>
      <c r="J29" s="156">
        <f>SUM(J19:J28)</f>
        <v>9041025</v>
      </c>
      <c r="M29" s="328"/>
    </row>
    <row r="30" spans="1:13" ht="21.75" customHeight="1">
      <c r="A30" s="275"/>
      <c r="B30" s="269"/>
      <c r="C30" s="265"/>
      <c r="D30" s="157"/>
      <c r="E30" s="151"/>
      <c r="F30" s="157"/>
      <c r="G30" s="151"/>
      <c r="H30" s="158"/>
      <c r="I30" s="151"/>
      <c r="J30" s="158"/>
      <c r="M30" s="328"/>
    </row>
    <row r="31" spans="1:13" s="161" customFormat="1" ht="21.75" customHeight="1" thickBot="1">
      <c r="A31" s="275" t="s">
        <v>4</v>
      </c>
      <c r="B31" s="278"/>
      <c r="C31" s="261"/>
      <c r="D31" s="159">
        <f>D16+D29</f>
        <v>20038533</v>
      </c>
      <c r="E31" s="153"/>
      <c r="F31" s="159">
        <f>F16+F29</f>
        <v>20993483</v>
      </c>
      <c r="G31" s="153"/>
      <c r="H31" s="160">
        <f>H16+H29</f>
        <v>15077312</v>
      </c>
      <c r="I31" s="153"/>
      <c r="J31" s="160">
        <f>J16+J29</f>
        <v>15589742</v>
      </c>
      <c r="M31" s="328"/>
    </row>
    <row r="32" spans="1:13" ht="21.75" customHeight="1" thickTop="1">
      <c r="A32" s="263" t="s">
        <v>11</v>
      </c>
      <c r="C32" s="269"/>
      <c r="D32" s="14"/>
      <c r="E32" s="14"/>
      <c r="F32" s="14"/>
      <c r="G32" s="15"/>
      <c r="H32" s="14"/>
      <c r="I32" s="14"/>
      <c r="J32" s="14"/>
    </row>
    <row r="33" spans="1:13" s="262" customFormat="1" ht="21.75" customHeight="1">
      <c r="A33" s="161" t="s">
        <v>98</v>
      </c>
      <c r="B33" s="161"/>
      <c r="C33" s="161"/>
      <c r="D33" s="161"/>
      <c r="E33" s="161"/>
      <c r="F33" s="161"/>
      <c r="G33" s="161"/>
      <c r="H33" s="161"/>
      <c r="I33" s="161"/>
      <c r="J33" s="161"/>
    </row>
    <row r="34" spans="1:13" s="262" customFormat="1" ht="21.75" customHeight="1">
      <c r="A34" s="161" t="s">
        <v>46</v>
      </c>
      <c r="B34" s="161"/>
      <c r="C34" s="161"/>
      <c r="D34" s="161"/>
      <c r="E34" s="161"/>
      <c r="F34" s="161"/>
      <c r="G34" s="161"/>
      <c r="H34" s="161"/>
      <c r="I34" s="161"/>
      <c r="J34" s="161"/>
    </row>
    <row r="35" spans="1:13" s="262" customFormat="1" ht="21.75" customHeight="1">
      <c r="A35" s="161"/>
      <c r="B35" s="161"/>
      <c r="C35" s="161"/>
      <c r="D35" s="161"/>
      <c r="E35" s="161"/>
      <c r="F35" s="161"/>
      <c r="G35" s="161"/>
      <c r="H35" s="161"/>
      <c r="I35" s="161"/>
      <c r="J35" s="161"/>
    </row>
    <row r="36" spans="1:13" s="262" customFormat="1" ht="21.75" customHeight="1">
      <c r="A36" s="161"/>
      <c r="B36" s="161"/>
      <c r="C36" s="161"/>
      <c r="D36" s="161"/>
      <c r="E36" s="161"/>
      <c r="F36" s="161"/>
      <c r="G36" s="161"/>
      <c r="H36" s="161"/>
      <c r="I36" s="161"/>
      <c r="J36" s="161"/>
    </row>
    <row r="37" spans="1:13" ht="21.75" customHeight="1">
      <c r="A37" s="279"/>
      <c r="C37" s="162"/>
      <c r="D37" s="434" t="s">
        <v>0</v>
      </c>
      <c r="E37" s="434"/>
      <c r="F37" s="434"/>
      <c r="G37" s="162"/>
      <c r="H37" s="434" t="s">
        <v>31</v>
      </c>
      <c r="I37" s="434"/>
      <c r="J37" s="434"/>
    </row>
    <row r="38" spans="1:13" ht="21.75" customHeight="1">
      <c r="B38" s="264"/>
      <c r="C38" s="265"/>
      <c r="D38" s="360" t="s">
        <v>230</v>
      </c>
      <c r="E38" s="163"/>
      <c r="F38" s="163" t="s">
        <v>69</v>
      </c>
      <c r="G38" s="164"/>
      <c r="H38" s="360" t="s">
        <v>230</v>
      </c>
      <c r="I38" s="163"/>
      <c r="J38" s="163" t="s">
        <v>69</v>
      </c>
    </row>
    <row r="39" spans="1:13" ht="24.6" customHeight="1">
      <c r="A39" s="266" t="s">
        <v>36</v>
      </c>
      <c r="B39" s="264" t="s">
        <v>1</v>
      </c>
      <c r="C39" s="265"/>
      <c r="D39" s="164" t="s">
        <v>204</v>
      </c>
      <c r="E39" s="164"/>
      <c r="F39" s="164" t="s">
        <v>197</v>
      </c>
      <c r="G39" s="164"/>
      <c r="H39" s="164" t="s">
        <v>204</v>
      </c>
      <c r="I39" s="164"/>
      <c r="J39" s="164" t="s">
        <v>197</v>
      </c>
    </row>
    <row r="40" spans="1:13" ht="21.75" customHeight="1">
      <c r="A40" s="266"/>
      <c r="B40" s="264"/>
      <c r="C40" s="265"/>
      <c r="D40" s="164" t="s">
        <v>143</v>
      </c>
      <c r="E40" s="164"/>
      <c r="F40" s="164"/>
      <c r="G40" s="164"/>
      <c r="H40" s="164" t="s">
        <v>143</v>
      </c>
      <c r="I40" s="164"/>
      <c r="J40" s="164"/>
    </row>
    <row r="41" spans="1:13" ht="21.75" customHeight="1">
      <c r="B41" s="267"/>
      <c r="C41" s="265"/>
      <c r="D41" s="433" t="s">
        <v>79</v>
      </c>
      <c r="E41" s="433"/>
      <c r="F41" s="433"/>
      <c r="G41" s="433"/>
      <c r="H41" s="433"/>
      <c r="I41" s="433"/>
      <c r="J41" s="433"/>
    </row>
    <row r="42" spans="1:13" ht="25.7" customHeight="1">
      <c r="A42" s="276" t="s">
        <v>5</v>
      </c>
      <c r="B42" s="267"/>
      <c r="C42" s="265"/>
      <c r="D42" s="166"/>
      <c r="F42" s="166"/>
      <c r="H42" s="166"/>
      <c r="J42" s="166"/>
    </row>
    <row r="43" spans="1:13" ht="21.75" customHeight="1">
      <c r="A43" s="4" t="s">
        <v>113</v>
      </c>
      <c r="B43" s="270"/>
      <c r="C43" s="269"/>
      <c r="D43" s="150"/>
      <c r="E43" s="155"/>
      <c r="F43" s="150"/>
      <c r="G43" s="151"/>
      <c r="H43" s="150"/>
      <c r="I43" s="155"/>
      <c r="J43" s="150"/>
      <c r="K43" s="277"/>
      <c r="L43" s="280"/>
      <c r="M43" s="328"/>
    </row>
    <row r="44" spans="1:13" ht="21.75" customHeight="1">
      <c r="A44" s="4" t="s">
        <v>213</v>
      </c>
      <c r="B44" s="270"/>
      <c r="C44" s="269"/>
      <c r="D44" s="150">
        <v>1914413</v>
      </c>
      <c r="E44" s="155"/>
      <c r="F44" s="150">
        <v>2172507</v>
      </c>
      <c r="G44" s="151"/>
      <c r="H44" s="150">
        <v>1216173</v>
      </c>
      <c r="I44" s="155"/>
      <c r="J44" s="150">
        <v>1516882</v>
      </c>
      <c r="K44" s="277"/>
      <c r="L44" s="280"/>
      <c r="M44" s="328"/>
    </row>
    <row r="45" spans="1:13" ht="21.6" customHeight="1">
      <c r="A45" s="4" t="s">
        <v>114</v>
      </c>
      <c r="B45" s="269"/>
      <c r="C45" s="269"/>
      <c r="D45" s="150">
        <f>2149280+22586+157574+169866+1353+422109+4977+8713</f>
        <v>2936458</v>
      </c>
      <c r="E45" s="154"/>
      <c r="F45" s="150">
        <v>3248752</v>
      </c>
      <c r="G45" s="151"/>
      <c r="H45" s="151">
        <f>787200+1061517+54221+71766+115149+323+3118+212177+3636+356</f>
        <v>2309463</v>
      </c>
      <c r="I45" s="151"/>
      <c r="J45" s="150">
        <v>2617210</v>
      </c>
      <c r="K45" s="271"/>
      <c r="M45" s="328"/>
    </row>
    <row r="46" spans="1:13" ht="21.75" customHeight="1">
      <c r="A46" s="4" t="s">
        <v>81</v>
      </c>
      <c r="F46" s="150"/>
      <c r="J46" s="150"/>
      <c r="M46" s="328"/>
    </row>
    <row r="47" spans="1:13" ht="21.75" customHeight="1">
      <c r="A47" s="4" t="s">
        <v>80</v>
      </c>
      <c r="B47" s="270"/>
      <c r="C47" s="269"/>
      <c r="D47" s="167">
        <v>598057</v>
      </c>
      <c r="E47" s="154"/>
      <c r="F47" s="150">
        <v>738423</v>
      </c>
      <c r="G47" s="151"/>
      <c r="H47" s="8">
        <v>369836</v>
      </c>
      <c r="I47" s="151"/>
      <c r="J47" s="150">
        <v>538000</v>
      </c>
      <c r="K47" s="277"/>
      <c r="M47" s="328"/>
    </row>
    <row r="48" spans="1:13" ht="21.75" customHeight="1">
      <c r="A48" s="4" t="s">
        <v>173</v>
      </c>
      <c r="B48" s="269"/>
      <c r="C48" s="269"/>
      <c r="D48" s="150"/>
      <c r="E48" s="154"/>
      <c r="F48" s="150"/>
      <c r="G48" s="151"/>
      <c r="H48" s="150"/>
      <c r="I48" s="151"/>
      <c r="J48" s="150"/>
      <c r="M48" s="328"/>
    </row>
    <row r="49" spans="1:13" ht="21.75" customHeight="1">
      <c r="A49" s="4" t="s">
        <v>174</v>
      </c>
      <c r="B49" s="269"/>
      <c r="C49" s="269"/>
      <c r="D49" s="162">
        <v>4163</v>
      </c>
      <c r="E49" s="154"/>
      <c r="F49" s="150">
        <v>4159</v>
      </c>
      <c r="G49" s="151"/>
      <c r="H49" s="167">
        <v>4000</v>
      </c>
      <c r="I49" s="167"/>
      <c r="J49" s="150">
        <v>4159</v>
      </c>
      <c r="K49" s="277"/>
      <c r="M49" s="328"/>
    </row>
    <row r="50" spans="1:13" ht="21.75" customHeight="1">
      <c r="A50" s="4" t="s">
        <v>156</v>
      </c>
      <c r="B50" s="269"/>
      <c r="C50" s="269"/>
      <c r="D50" s="8">
        <v>50416</v>
      </c>
      <c r="E50" s="154"/>
      <c r="F50" s="150">
        <v>79718</v>
      </c>
      <c r="G50" s="14"/>
      <c r="H50" s="128">
        <v>501</v>
      </c>
      <c r="I50" s="14"/>
      <c r="J50" s="150">
        <v>8220</v>
      </c>
      <c r="M50" s="328"/>
    </row>
    <row r="51" spans="1:13" ht="21.75" customHeight="1">
      <c r="A51" s="4" t="s">
        <v>163</v>
      </c>
      <c r="B51" s="270">
        <v>10</v>
      </c>
      <c r="C51" s="269"/>
      <c r="D51" s="128">
        <f>-888236-10875+914226</f>
        <v>15115</v>
      </c>
      <c r="E51" s="154"/>
      <c r="F51" s="328">
        <v>0</v>
      </c>
      <c r="G51" s="8"/>
      <c r="H51" s="128">
        <f>-562157-6242+574880</f>
        <v>6481</v>
      </c>
      <c r="I51" s="151"/>
      <c r="J51" s="328">
        <v>0</v>
      </c>
      <c r="M51" s="328"/>
    </row>
    <row r="52" spans="1:13" s="161" customFormat="1" ht="23.25" customHeight="1">
      <c r="A52" s="275" t="s">
        <v>6</v>
      </c>
      <c r="B52" s="278"/>
      <c r="C52" s="278"/>
      <c r="D52" s="152">
        <f>SUM(D43:D51)</f>
        <v>5518622</v>
      </c>
      <c r="E52" s="153"/>
      <c r="F52" s="152">
        <f>SUM(F43:F51)</f>
        <v>6243559</v>
      </c>
      <c r="G52" s="153"/>
      <c r="H52" s="152">
        <f>SUM(H43:H51)</f>
        <v>3906454</v>
      </c>
      <c r="I52" s="153"/>
      <c r="J52" s="152">
        <f>SUM(J43:J51)</f>
        <v>4684471</v>
      </c>
      <c r="M52" s="328"/>
    </row>
    <row r="53" spans="1:13" ht="8.25" customHeight="1">
      <c r="A53" s="275"/>
      <c r="B53" s="269"/>
      <c r="C53" s="269"/>
      <c r="D53" s="150"/>
      <c r="E53" s="151"/>
      <c r="F53" s="150"/>
      <c r="G53" s="151"/>
      <c r="H53" s="150"/>
      <c r="I53" s="151"/>
      <c r="J53" s="150"/>
    </row>
    <row r="54" spans="1:13" ht="24.75" customHeight="1">
      <c r="A54" s="276" t="s">
        <v>18</v>
      </c>
      <c r="B54" s="269"/>
      <c r="D54" s="150"/>
      <c r="E54" s="151"/>
      <c r="F54" s="150"/>
      <c r="G54" s="151"/>
      <c r="H54" s="150"/>
      <c r="I54" s="151"/>
      <c r="J54" s="150"/>
    </row>
    <row r="55" spans="1:13" ht="21.6" customHeight="1">
      <c r="A55" s="4" t="s">
        <v>89</v>
      </c>
      <c r="B55" s="270"/>
      <c r="D55" s="168">
        <v>675670</v>
      </c>
      <c r="E55" s="151"/>
      <c r="F55" s="168">
        <v>903533</v>
      </c>
      <c r="G55" s="151"/>
      <c r="H55" s="168">
        <v>526872</v>
      </c>
      <c r="I55" s="151"/>
      <c r="J55" s="168">
        <v>648080</v>
      </c>
      <c r="M55" s="328"/>
    </row>
    <row r="56" spans="1:13" ht="21.6" customHeight="1">
      <c r="A56" s="4" t="s">
        <v>162</v>
      </c>
      <c r="B56" s="269"/>
      <c r="D56" s="150">
        <v>5196</v>
      </c>
      <c r="E56" s="150"/>
      <c r="F56" s="168">
        <v>6108</v>
      </c>
      <c r="G56" s="150"/>
      <c r="H56" s="150">
        <v>4898</v>
      </c>
      <c r="I56" s="151"/>
      <c r="J56" s="168">
        <v>6108</v>
      </c>
      <c r="M56" s="328"/>
    </row>
    <row r="57" spans="1:13" ht="21.6" customHeight="1">
      <c r="A57" s="4" t="s">
        <v>97</v>
      </c>
      <c r="B57" s="269"/>
      <c r="D57" s="168">
        <v>46043</v>
      </c>
      <c r="E57" s="151"/>
      <c r="F57" s="168">
        <v>47842</v>
      </c>
      <c r="G57" s="151"/>
      <c r="H57" s="87">
        <v>0</v>
      </c>
      <c r="I57" s="328"/>
      <c r="J57" s="14">
        <v>0</v>
      </c>
      <c r="K57" s="277"/>
      <c r="M57" s="328"/>
    </row>
    <row r="58" spans="1:13" ht="21.75" customHeight="1">
      <c r="A58" s="4" t="s">
        <v>134</v>
      </c>
      <c r="B58" s="269"/>
      <c r="D58" s="168"/>
      <c r="E58" s="151"/>
      <c r="F58" s="168"/>
      <c r="G58" s="151"/>
      <c r="H58" s="168"/>
      <c r="I58" s="151"/>
      <c r="J58" s="168"/>
      <c r="M58" s="328"/>
    </row>
    <row r="59" spans="1:13" ht="21.75" customHeight="1">
      <c r="A59" s="4" t="s">
        <v>135</v>
      </c>
      <c r="B59" s="269"/>
      <c r="C59" s="269"/>
      <c r="D59" s="168">
        <v>325929</v>
      </c>
      <c r="E59" s="154"/>
      <c r="F59" s="168">
        <v>347132</v>
      </c>
      <c r="G59" s="151"/>
      <c r="H59" s="128">
        <f>163233-1</f>
        <v>163232</v>
      </c>
      <c r="I59" s="151"/>
      <c r="J59" s="168">
        <v>172224</v>
      </c>
      <c r="K59" s="281"/>
      <c r="M59" s="328"/>
    </row>
    <row r="60" spans="1:13" s="161" customFormat="1" ht="23.25" customHeight="1">
      <c r="A60" s="275" t="s">
        <v>19</v>
      </c>
      <c r="B60" s="278"/>
      <c r="D60" s="152">
        <f>SUM(D55:D59)</f>
        <v>1052838</v>
      </c>
      <c r="E60" s="153"/>
      <c r="F60" s="152">
        <f>SUM(F55:F59)</f>
        <v>1304615</v>
      </c>
      <c r="G60" s="153"/>
      <c r="H60" s="152">
        <f>SUM(H55:H59)</f>
        <v>695002</v>
      </c>
      <c r="I60" s="153"/>
      <c r="J60" s="152">
        <f>SUM(J55:J59)</f>
        <v>826412</v>
      </c>
      <c r="M60" s="328"/>
    </row>
    <row r="61" spans="1:13" s="161" customFormat="1" ht="21.75" customHeight="1">
      <c r="A61" s="275"/>
      <c r="B61" s="278"/>
      <c r="D61" s="169"/>
      <c r="E61" s="153"/>
      <c r="F61" s="169"/>
      <c r="G61" s="153"/>
      <c r="H61" s="169"/>
      <c r="I61" s="153"/>
      <c r="J61" s="169"/>
    </row>
    <row r="62" spans="1:13" s="161" customFormat="1" ht="22.7" customHeight="1">
      <c r="A62" s="275" t="s">
        <v>7</v>
      </c>
      <c r="B62" s="278"/>
      <c r="D62" s="170">
        <f>D52+D60</f>
        <v>6571460</v>
      </c>
      <c r="E62" s="153"/>
      <c r="F62" s="170">
        <f>F52+F60</f>
        <v>7548174</v>
      </c>
      <c r="G62" s="153"/>
      <c r="H62" s="170">
        <f>H52+H60</f>
        <v>4601456</v>
      </c>
      <c r="I62" s="153"/>
      <c r="J62" s="170">
        <f>J52+J60</f>
        <v>5510883</v>
      </c>
      <c r="M62" s="328"/>
    </row>
    <row r="63" spans="1:13" ht="8.25" customHeight="1">
      <c r="A63" s="282"/>
      <c r="B63" s="269"/>
      <c r="D63" s="283"/>
      <c r="E63" s="162"/>
      <c r="F63" s="283"/>
      <c r="G63" s="162"/>
      <c r="H63" s="9"/>
      <c r="I63" s="162"/>
      <c r="J63" s="9"/>
    </row>
    <row r="64" spans="1:13" ht="21.75" hidden="1" customHeight="1">
      <c r="A64" s="282"/>
      <c r="B64" s="269"/>
      <c r="D64" s="283"/>
      <c r="E64" s="162"/>
      <c r="F64" s="283"/>
      <c r="G64" s="162"/>
      <c r="H64" s="9"/>
      <c r="I64" s="162"/>
      <c r="J64" s="9"/>
    </row>
    <row r="65" spans="1:10" s="262" customFormat="1" ht="21.75" hidden="1" customHeight="1">
      <c r="A65" s="161" t="s">
        <v>98</v>
      </c>
      <c r="B65" s="161"/>
      <c r="C65" s="161"/>
      <c r="D65" s="161"/>
      <c r="E65" s="161"/>
      <c r="F65" s="161"/>
      <c r="G65" s="161"/>
      <c r="H65" s="161"/>
      <c r="I65" s="161"/>
      <c r="J65" s="161"/>
    </row>
    <row r="66" spans="1:10" s="262" customFormat="1" ht="21.75" hidden="1" customHeight="1">
      <c r="A66" s="161" t="s">
        <v>46</v>
      </c>
      <c r="B66" s="161"/>
      <c r="C66" s="161"/>
      <c r="D66" s="161"/>
      <c r="E66" s="161"/>
      <c r="F66" s="161"/>
      <c r="G66" s="161"/>
      <c r="H66" s="161"/>
      <c r="I66" s="161"/>
      <c r="J66" s="161"/>
    </row>
    <row r="67" spans="1:10" s="262" customFormat="1" ht="21.75" hidden="1" customHeight="1">
      <c r="A67" s="435"/>
      <c r="B67" s="435"/>
      <c r="C67" s="435"/>
      <c r="D67" s="435"/>
      <c r="E67" s="435"/>
      <c r="F67" s="435"/>
      <c r="G67" s="435"/>
      <c r="H67" s="435"/>
      <c r="I67" s="435"/>
      <c r="J67" s="435"/>
    </row>
    <row r="68" spans="1:10" ht="21.75" hidden="1" customHeight="1">
      <c r="A68" s="279"/>
      <c r="C68" s="162"/>
      <c r="D68" s="434" t="s">
        <v>0</v>
      </c>
      <c r="E68" s="434"/>
      <c r="F68" s="434"/>
      <c r="G68" s="162"/>
      <c r="H68" s="434" t="s">
        <v>31</v>
      </c>
      <c r="I68" s="434"/>
      <c r="J68" s="434"/>
    </row>
    <row r="69" spans="1:10" ht="21.75" hidden="1" customHeight="1">
      <c r="B69" s="264"/>
      <c r="C69" s="265"/>
      <c r="D69" s="163" t="s">
        <v>69</v>
      </c>
      <c r="E69" s="164"/>
      <c r="F69" s="163" t="s">
        <v>69</v>
      </c>
      <c r="G69" s="164"/>
      <c r="H69" s="163" t="s">
        <v>69</v>
      </c>
      <c r="I69" s="164"/>
      <c r="J69" s="163" t="s">
        <v>69</v>
      </c>
    </row>
    <row r="70" spans="1:10" ht="21.75" hidden="1" customHeight="1">
      <c r="A70" s="279" t="s">
        <v>70</v>
      </c>
      <c r="B70" s="264" t="s">
        <v>1</v>
      </c>
      <c r="C70" s="265"/>
      <c r="D70" s="164" t="s">
        <v>136</v>
      </c>
      <c r="E70" s="164"/>
      <c r="F70" s="164" t="s">
        <v>136</v>
      </c>
      <c r="G70" s="164"/>
      <c r="H70" s="164" t="s">
        <v>136</v>
      </c>
      <c r="I70" s="164"/>
      <c r="J70" s="164" t="s">
        <v>136</v>
      </c>
    </row>
    <row r="71" spans="1:10" ht="21.75" hidden="1" customHeight="1">
      <c r="A71" s="279"/>
      <c r="B71" s="264"/>
      <c r="C71" s="265"/>
      <c r="D71" s="164"/>
      <c r="E71" s="164"/>
      <c r="F71" s="164"/>
      <c r="G71" s="164"/>
      <c r="H71" s="164"/>
      <c r="I71" s="164"/>
      <c r="J71" s="164"/>
    </row>
    <row r="72" spans="1:10" ht="21.75" hidden="1" customHeight="1">
      <c r="B72" s="267"/>
      <c r="C72" s="265"/>
      <c r="D72" s="433" t="s">
        <v>132</v>
      </c>
      <c r="E72" s="433"/>
      <c r="F72" s="433"/>
      <c r="G72" s="433"/>
      <c r="H72" s="433"/>
      <c r="I72" s="433"/>
      <c r="J72" s="433"/>
    </row>
    <row r="73" spans="1:10" ht="21.75" customHeight="1">
      <c r="A73" s="161" t="s">
        <v>98</v>
      </c>
      <c r="B73" s="267"/>
      <c r="C73" s="265"/>
      <c r="D73" s="165"/>
      <c r="E73" s="165"/>
      <c r="F73" s="165"/>
      <c r="G73" s="165"/>
      <c r="H73" s="165"/>
      <c r="I73" s="165"/>
      <c r="J73" s="165"/>
    </row>
    <row r="74" spans="1:10" ht="21.75" customHeight="1">
      <c r="A74" s="161" t="s">
        <v>46</v>
      </c>
      <c r="B74" s="267"/>
      <c r="C74" s="265"/>
      <c r="D74" s="165"/>
      <c r="E74" s="165"/>
      <c r="F74" s="165"/>
      <c r="G74" s="165"/>
      <c r="H74" s="165"/>
      <c r="I74" s="165"/>
      <c r="J74" s="165"/>
    </row>
    <row r="75" spans="1:10" ht="21.75" customHeight="1">
      <c r="A75" s="161"/>
      <c r="B75" s="267"/>
      <c r="C75" s="265"/>
      <c r="D75" s="165"/>
      <c r="E75" s="165"/>
      <c r="F75" s="165"/>
      <c r="G75" s="165"/>
      <c r="H75" s="165"/>
      <c r="I75" s="165"/>
      <c r="J75" s="165"/>
    </row>
    <row r="76" spans="1:10" ht="21.75" customHeight="1">
      <c r="A76" s="161"/>
      <c r="B76" s="267"/>
      <c r="C76" s="265"/>
      <c r="D76" s="165"/>
      <c r="E76" s="165"/>
      <c r="F76" s="165"/>
      <c r="G76" s="165"/>
      <c r="H76" s="165"/>
      <c r="I76" s="165"/>
      <c r="J76" s="165"/>
    </row>
    <row r="77" spans="1:10" ht="21.75" customHeight="1">
      <c r="A77" s="161"/>
      <c r="B77" s="267"/>
      <c r="C77" s="265"/>
      <c r="D77" s="434" t="s">
        <v>0</v>
      </c>
      <c r="E77" s="434"/>
      <c r="F77" s="434"/>
      <c r="G77" s="162"/>
      <c r="H77" s="434" t="s">
        <v>31</v>
      </c>
      <c r="I77" s="434"/>
      <c r="J77" s="434"/>
    </row>
    <row r="78" spans="1:10" ht="21.75" customHeight="1">
      <c r="A78" s="161"/>
      <c r="B78" s="267"/>
      <c r="C78" s="265"/>
      <c r="D78" s="360" t="s">
        <v>230</v>
      </c>
      <c r="E78" s="163"/>
      <c r="F78" s="163" t="s">
        <v>69</v>
      </c>
      <c r="G78" s="164"/>
      <c r="H78" s="360" t="s">
        <v>230</v>
      </c>
      <c r="I78" s="163"/>
      <c r="J78" s="163" t="s">
        <v>69</v>
      </c>
    </row>
    <row r="79" spans="1:10" ht="24.75" customHeight="1">
      <c r="A79" s="266" t="s">
        <v>36</v>
      </c>
      <c r="B79" s="264"/>
      <c r="C79" s="269"/>
      <c r="D79" s="164" t="s">
        <v>204</v>
      </c>
      <c r="E79" s="164"/>
      <c r="F79" s="164" t="s">
        <v>197</v>
      </c>
      <c r="G79" s="164"/>
      <c r="H79" s="164" t="s">
        <v>204</v>
      </c>
      <c r="I79" s="164"/>
      <c r="J79" s="164" t="s">
        <v>197</v>
      </c>
    </row>
    <row r="80" spans="1:10" ht="21.75" customHeight="1">
      <c r="A80" s="266"/>
      <c r="B80" s="264"/>
      <c r="C80" s="265"/>
      <c r="D80" s="164" t="s">
        <v>143</v>
      </c>
      <c r="E80" s="164"/>
      <c r="F80" s="164"/>
      <c r="G80" s="164"/>
      <c r="H80" s="164" t="s">
        <v>143</v>
      </c>
      <c r="I80" s="164"/>
      <c r="J80" s="164"/>
    </row>
    <row r="81" spans="1:13" ht="21.75" customHeight="1">
      <c r="A81" s="276"/>
      <c r="B81" s="269"/>
      <c r="C81" s="269"/>
      <c r="D81" s="433" t="s">
        <v>79</v>
      </c>
      <c r="E81" s="433"/>
      <c r="F81" s="433"/>
      <c r="G81" s="433"/>
      <c r="H81" s="433"/>
      <c r="I81" s="433"/>
      <c r="J81" s="433"/>
    </row>
    <row r="82" spans="1:13" ht="21.75" customHeight="1">
      <c r="A82" s="276" t="s">
        <v>8</v>
      </c>
      <c r="B82" s="269"/>
      <c r="C82" s="269"/>
      <c r="D82" s="165"/>
      <c r="E82" s="165"/>
      <c r="F82" s="165"/>
      <c r="G82" s="165"/>
      <c r="H82" s="165"/>
      <c r="I82" s="165"/>
      <c r="J82" s="165"/>
    </row>
    <row r="83" spans="1:13" ht="21.75" customHeight="1">
      <c r="A83" s="282" t="s">
        <v>21</v>
      </c>
      <c r="B83" s="269"/>
      <c r="C83" s="269"/>
      <c r="D83" s="285"/>
      <c r="E83" s="284"/>
      <c r="F83" s="285"/>
      <c r="G83" s="162"/>
      <c r="H83" s="285"/>
      <c r="I83" s="162"/>
      <c r="J83" s="285"/>
    </row>
    <row r="84" spans="1:13" ht="21.75" customHeight="1" thickBot="1">
      <c r="A84" s="4" t="s">
        <v>87</v>
      </c>
      <c r="B84" s="269"/>
      <c r="C84" s="269"/>
      <c r="D84" s="171">
        <v>591397</v>
      </c>
      <c r="E84" s="154"/>
      <c r="F84" s="171">
        <v>591397</v>
      </c>
      <c r="G84" s="151"/>
      <c r="H84" s="171">
        <v>591397</v>
      </c>
      <c r="I84" s="151"/>
      <c r="J84" s="171">
        <v>591397</v>
      </c>
      <c r="K84" s="286"/>
      <c r="L84" s="286"/>
      <c r="M84" s="328"/>
    </row>
    <row r="85" spans="1:13" ht="21.75" customHeight="1" thickTop="1">
      <c r="A85" s="4" t="s">
        <v>109</v>
      </c>
      <c r="B85" s="269"/>
      <c r="C85" s="269"/>
      <c r="D85" s="172">
        <v>591044</v>
      </c>
      <c r="E85" s="154"/>
      <c r="F85" s="172">
        <v>590983</v>
      </c>
      <c r="G85" s="151"/>
      <c r="H85" s="172">
        <v>591044</v>
      </c>
      <c r="I85" s="151"/>
      <c r="J85" s="172">
        <v>590983</v>
      </c>
      <c r="K85" s="287"/>
      <c r="L85" s="286"/>
      <c r="M85" s="328"/>
    </row>
    <row r="86" spans="1:13" ht="21.75" customHeight="1">
      <c r="A86" s="4" t="s">
        <v>37</v>
      </c>
      <c r="B86" s="269"/>
      <c r="C86" s="269"/>
      <c r="D86" s="150">
        <v>2160859</v>
      </c>
      <c r="E86" s="151"/>
      <c r="F86" s="150">
        <v>2156723</v>
      </c>
      <c r="G86" s="151"/>
      <c r="H86" s="150">
        <v>2160859</v>
      </c>
      <c r="I86" s="151"/>
      <c r="J86" s="150">
        <v>2156723</v>
      </c>
      <c r="K86" s="287"/>
      <c r="L86" s="286"/>
      <c r="M86" s="328"/>
    </row>
    <row r="87" spans="1:13" ht="21.75" customHeight="1">
      <c r="A87" s="4" t="s">
        <v>175</v>
      </c>
      <c r="B87" s="269"/>
      <c r="C87" s="269"/>
      <c r="D87" s="328">
        <v>0</v>
      </c>
      <c r="E87" s="151"/>
      <c r="F87" s="150">
        <v>739</v>
      </c>
      <c r="G87" s="151"/>
      <c r="H87" s="328">
        <v>0</v>
      </c>
      <c r="I87" s="151"/>
      <c r="J87" s="150">
        <v>739</v>
      </c>
      <c r="K87" s="287"/>
      <c r="L87" s="286"/>
      <c r="M87" s="328"/>
    </row>
    <row r="88" spans="1:13" ht="21.75" customHeight="1">
      <c r="A88" s="4" t="s">
        <v>26</v>
      </c>
      <c r="B88" s="269"/>
      <c r="D88" s="150"/>
      <c r="E88" s="151"/>
      <c r="F88" s="150"/>
      <c r="G88" s="151"/>
      <c r="H88" s="150"/>
      <c r="I88" s="151"/>
      <c r="J88" s="150"/>
      <c r="K88" s="287"/>
      <c r="L88" s="288"/>
    </row>
    <row r="89" spans="1:13" ht="21.75" customHeight="1">
      <c r="A89" s="4" t="s">
        <v>90</v>
      </c>
      <c r="B89" s="269"/>
      <c r="D89" s="150"/>
      <c r="E89" s="151"/>
      <c r="F89" s="150"/>
      <c r="G89" s="151"/>
      <c r="H89" s="150"/>
      <c r="I89" s="151"/>
      <c r="J89" s="150"/>
      <c r="K89" s="287"/>
      <c r="L89" s="288"/>
    </row>
    <row r="90" spans="1:13" ht="21.75" customHeight="1">
      <c r="A90" s="4" t="s">
        <v>93</v>
      </c>
      <c r="B90" s="269"/>
      <c r="D90" s="150">
        <v>59140</v>
      </c>
      <c r="E90" s="151"/>
      <c r="F90" s="150">
        <v>59140</v>
      </c>
      <c r="G90" s="151"/>
      <c r="H90" s="150">
        <v>59140</v>
      </c>
      <c r="I90" s="151"/>
      <c r="J90" s="150">
        <v>59140</v>
      </c>
      <c r="K90" s="287"/>
      <c r="L90" s="288"/>
      <c r="M90" s="328"/>
    </row>
    <row r="91" spans="1:13" ht="21.75" customHeight="1">
      <c r="A91" s="4" t="s">
        <v>42</v>
      </c>
      <c r="B91" s="269"/>
      <c r="D91" s="150">
        <f>-122640+24528+10726090</f>
        <v>10627978</v>
      </c>
      <c r="E91" s="151"/>
      <c r="F91" s="150">
        <v>10615583</v>
      </c>
      <c r="G91" s="151"/>
      <c r="H91" s="151">
        <f>-52716+10543+7705985</f>
        <v>7663812</v>
      </c>
      <c r="I91" s="151"/>
      <c r="J91" s="151">
        <v>7270273</v>
      </c>
      <c r="K91" s="323"/>
      <c r="L91" s="288"/>
      <c r="M91" s="328"/>
    </row>
    <row r="92" spans="1:13" s="161" customFormat="1" ht="21.75" customHeight="1">
      <c r="A92" s="4" t="s">
        <v>51</v>
      </c>
      <c r="B92" s="269"/>
      <c r="D92" s="354">
        <f>156+2031+9643-38558</f>
        <v>-26728</v>
      </c>
      <c r="E92" s="153"/>
      <c r="F92" s="354">
        <v>-33694</v>
      </c>
      <c r="G92" s="153"/>
      <c r="H92" s="82">
        <v>1001</v>
      </c>
      <c r="I92" s="125"/>
      <c r="J92" s="82">
        <v>1001</v>
      </c>
      <c r="K92" s="289"/>
      <c r="L92" s="290"/>
      <c r="M92" s="328"/>
    </row>
    <row r="93" spans="1:13" s="161" customFormat="1" ht="21.75" customHeight="1">
      <c r="A93" s="355" t="s">
        <v>95</v>
      </c>
      <c r="B93" s="278"/>
      <c r="C93" s="278"/>
      <c r="D93" s="173">
        <f>SUM(D85:D92)</f>
        <v>13412293</v>
      </c>
      <c r="E93" s="153"/>
      <c r="F93" s="173">
        <f>SUM(F85:F92)</f>
        <v>13389474</v>
      </c>
      <c r="G93" s="153"/>
      <c r="H93" s="174">
        <f>SUM(H85:H92)</f>
        <v>10475856</v>
      </c>
      <c r="I93" s="153"/>
      <c r="J93" s="175">
        <f>SUM(J85:J92)</f>
        <v>10078859</v>
      </c>
      <c r="K93" s="289"/>
      <c r="L93" s="289"/>
      <c r="M93" s="328"/>
    </row>
    <row r="94" spans="1:13" ht="21.75" customHeight="1">
      <c r="A94" s="282" t="s">
        <v>91</v>
      </c>
      <c r="B94" s="269"/>
      <c r="C94" s="269"/>
      <c r="D94" s="150">
        <v>54780</v>
      </c>
      <c r="E94" s="151"/>
      <c r="F94" s="150">
        <v>55835</v>
      </c>
      <c r="G94" s="151"/>
      <c r="H94" s="176">
        <v>0</v>
      </c>
      <c r="I94" s="15"/>
      <c r="J94" s="82">
        <v>0</v>
      </c>
      <c r="K94" s="286"/>
      <c r="L94" s="286"/>
      <c r="M94" s="328"/>
    </row>
    <row r="95" spans="1:13" ht="21.75" customHeight="1">
      <c r="A95" s="355" t="s">
        <v>9</v>
      </c>
      <c r="B95" s="269"/>
      <c r="C95" s="269"/>
      <c r="D95" s="152">
        <f>SUM(D93:D94)</f>
        <v>13467073</v>
      </c>
      <c r="E95" s="153"/>
      <c r="F95" s="152">
        <f>SUM(F93:F94)</f>
        <v>13445309</v>
      </c>
      <c r="G95" s="153"/>
      <c r="H95" s="177">
        <f>SUM(H93:H94)</f>
        <v>10475856</v>
      </c>
      <c r="I95" s="153"/>
      <c r="J95" s="152">
        <f>SUM(J93:J94)</f>
        <v>10078859</v>
      </c>
      <c r="K95" s="286"/>
      <c r="L95" s="286"/>
      <c r="M95" s="328"/>
    </row>
    <row r="96" spans="1:13" ht="21.75" customHeight="1">
      <c r="A96" s="275"/>
      <c r="B96" s="269"/>
      <c r="C96" s="269"/>
      <c r="D96" s="173"/>
      <c r="E96" s="153"/>
      <c r="F96" s="173"/>
      <c r="G96" s="153"/>
      <c r="H96" s="178"/>
      <c r="I96" s="153"/>
      <c r="J96" s="173"/>
      <c r="K96" s="286"/>
      <c r="L96" s="286"/>
    </row>
    <row r="97" spans="1:13" ht="21.75" customHeight="1" thickBot="1">
      <c r="A97" s="273" t="s">
        <v>10</v>
      </c>
      <c r="B97" s="269"/>
      <c r="C97" s="269"/>
      <c r="D97" s="159">
        <f>D62+D95</f>
        <v>20038533</v>
      </c>
      <c r="E97" s="153"/>
      <c r="F97" s="159">
        <f>F62+F95</f>
        <v>20993483</v>
      </c>
      <c r="G97" s="153"/>
      <c r="H97" s="179">
        <f>H62+H95</f>
        <v>15077312</v>
      </c>
      <c r="I97" s="153"/>
      <c r="J97" s="159">
        <f>J62+J95</f>
        <v>15589742</v>
      </c>
      <c r="K97" s="151"/>
      <c r="L97" s="151"/>
      <c r="M97" s="328"/>
    </row>
    <row r="98" spans="1:13" ht="21.75" customHeight="1" thickTop="1">
      <c r="C98" s="162"/>
      <c r="D98" s="14">
        <f>D97-D31</f>
        <v>0</v>
      </c>
      <c r="E98" s="15"/>
      <c r="F98" s="14">
        <f>F97-F31</f>
        <v>0</v>
      </c>
      <c r="G98" s="15"/>
      <c r="H98" s="14">
        <f>H97-H31</f>
        <v>0</v>
      </c>
      <c r="I98" s="15"/>
      <c r="J98" s="14">
        <f>J97-J31</f>
        <v>0</v>
      </c>
    </row>
    <row r="99" spans="1:13" ht="28.5" customHeight="1"/>
  </sheetData>
  <mergeCells count="13">
    <mergeCell ref="D72:J72"/>
    <mergeCell ref="D77:F77"/>
    <mergeCell ref="H77:J77"/>
    <mergeCell ref="D81:J81"/>
    <mergeCell ref="D5:F5"/>
    <mergeCell ref="H5:J5"/>
    <mergeCell ref="D9:J9"/>
    <mergeCell ref="D37:F37"/>
    <mergeCell ref="H37:J37"/>
    <mergeCell ref="D41:J41"/>
    <mergeCell ref="A67:J67"/>
    <mergeCell ref="D68:F68"/>
    <mergeCell ref="H68:J68"/>
  </mergeCells>
  <phoneticPr fontId="4" type="noConversion"/>
  <pageMargins left="0.8" right="0.8" top="0.48" bottom="0.4" header="0.5" footer="0.4"/>
  <pageSetup paperSize="9" scale="82" firstPageNumber="3" orientation="portrait" useFirstPageNumber="1" r:id="rId1"/>
  <headerFooter>
    <oddHeader>&amp;C</oddHeader>
    <oddFooter>&amp;L&amp;"Angsana New,Regular"&amp;15  หมายเหตุประกอบงบการเงินเป็นส่วนหนึ่งของงบการเงินระหว่างกาลนี้&amp;C&amp;"Angsana New,Regular"&amp;15&amp;P</oddFooter>
  </headerFooter>
  <rowBreaks count="2" manualBreakCount="2">
    <brk id="32" max="16383" man="1"/>
    <brk id="7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6"/>
  <sheetViews>
    <sheetView showGridLines="0" view="pageBreakPreview" zoomScale="85" zoomScaleSheetLayoutView="85" workbookViewId="0"/>
  </sheetViews>
  <sheetFormatPr defaultColWidth="10.5703125" defaultRowHeight="19.5" customHeight="1"/>
  <cols>
    <col min="1" max="1" width="51.42578125" style="26" customWidth="1"/>
    <col min="2" max="2" width="8.85546875" style="27" customWidth="1"/>
    <col min="3" max="3" width="1.42578125" style="27" customWidth="1"/>
    <col min="4" max="4" width="13.140625" style="39" customWidth="1"/>
    <col min="5" max="5" width="1" style="27" customWidth="1"/>
    <col min="6" max="6" width="13.140625" style="39" customWidth="1"/>
    <col min="7" max="7" width="1" style="33" customWidth="1"/>
    <col min="8" max="8" width="13.140625" style="39" customWidth="1"/>
    <col min="9" max="9" width="1" style="27" customWidth="1"/>
    <col min="10" max="10" width="13.140625" style="39" customWidth="1"/>
    <col min="11" max="11" width="12.85546875" style="27" bestFit="1" customWidth="1"/>
    <col min="12" max="13" width="12.7109375" style="14" customWidth="1"/>
    <col min="14" max="16384" width="10.5703125" style="27"/>
  </cols>
  <sheetData>
    <row r="1" spans="1:13" s="24" customFormat="1" ht="24.75" customHeight="1">
      <c r="A1" s="16" t="s">
        <v>98</v>
      </c>
      <c r="B1" s="22"/>
      <c r="C1" s="22"/>
      <c r="D1" s="22"/>
      <c r="E1" s="22"/>
      <c r="F1" s="22"/>
      <c r="G1" s="22"/>
      <c r="H1" s="22"/>
      <c r="I1" s="22"/>
      <c r="J1" s="22"/>
      <c r="L1" s="327"/>
      <c r="M1" s="327"/>
    </row>
    <row r="2" spans="1:13" ht="24.75" customHeight="1">
      <c r="A2" s="51" t="s">
        <v>99</v>
      </c>
      <c r="B2" s="22"/>
      <c r="C2" s="22"/>
      <c r="D2" s="22"/>
      <c r="E2" s="22"/>
      <c r="F2" s="22"/>
      <c r="G2" s="22"/>
      <c r="H2" s="22"/>
      <c r="I2" s="22"/>
      <c r="J2" s="22"/>
      <c r="K2" s="24"/>
    </row>
    <row r="3" spans="1:13" ht="24.7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24"/>
    </row>
    <row r="4" spans="1:13" ht="24.75" customHeight="1">
      <c r="C4" s="28"/>
      <c r="D4" s="438" t="s">
        <v>0</v>
      </c>
      <c r="E4" s="438"/>
      <c r="F4" s="438"/>
      <c r="G4" s="28"/>
      <c r="H4" s="438" t="s">
        <v>31</v>
      </c>
      <c r="I4" s="438"/>
      <c r="J4" s="438"/>
      <c r="K4" s="24"/>
    </row>
    <row r="5" spans="1:13" ht="24.75" customHeight="1">
      <c r="C5" s="28"/>
      <c r="D5" s="439" t="s">
        <v>94</v>
      </c>
      <c r="E5" s="439"/>
      <c r="F5" s="439"/>
      <c r="G5" s="28"/>
      <c r="H5" s="439" t="s">
        <v>94</v>
      </c>
      <c r="I5" s="439"/>
      <c r="J5" s="439"/>
    </row>
    <row r="6" spans="1:13" ht="24.75" customHeight="1">
      <c r="C6" s="28"/>
      <c r="D6" s="436" t="s">
        <v>214</v>
      </c>
      <c r="E6" s="436"/>
      <c r="F6" s="436"/>
      <c r="G6" s="28"/>
      <c r="H6" s="436" t="s">
        <v>214</v>
      </c>
      <c r="I6" s="436"/>
      <c r="J6" s="436"/>
    </row>
    <row r="7" spans="1:13" ht="24.75" customHeight="1">
      <c r="B7" s="30"/>
      <c r="C7" s="29"/>
      <c r="D7" s="11" t="s">
        <v>204</v>
      </c>
      <c r="E7" s="11"/>
      <c r="F7" s="11" t="s">
        <v>197</v>
      </c>
      <c r="G7" s="11"/>
      <c r="H7" s="11" t="s">
        <v>204</v>
      </c>
      <c r="I7" s="11"/>
      <c r="J7" s="11" t="s">
        <v>197</v>
      </c>
    </row>
    <row r="8" spans="1:13" ht="24.75" customHeight="1">
      <c r="B8" s="31"/>
      <c r="C8" s="29"/>
      <c r="D8" s="437" t="s">
        <v>79</v>
      </c>
      <c r="E8" s="437"/>
      <c r="F8" s="437"/>
      <c r="G8" s="437"/>
      <c r="H8" s="437"/>
      <c r="I8" s="437"/>
      <c r="J8" s="437"/>
    </row>
    <row r="9" spans="1:13" ht="24.75" customHeight="1">
      <c r="A9" s="52" t="s">
        <v>22</v>
      </c>
      <c r="B9" s="32"/>
    </row>
    <row r="10" spans="1:13" ht="24.6" customHeight="1">
      <c r="A10" s="29" t="s">
        <v>150</v>
      </c>
      <c r="B10" s="32"/>
      <c r="C10" s="32"/>
      <c r="D10" s="10">
        <f>'PL 8-9 (6 Month)'!D10-4024851</f>
        <v>3897822</v>
      </c>
      <c r="E10" s="35"/>
      <c r="F10" s="10">
        <v>4667358</v>
      </c>
      <c r="G10" s="34"/>
      <c r="H10" s="10">
        <f>'PL 8-9 (6 Month)'!H10-2293473</f>
        <v>2388663</v>
      </c>
      <c r="I10" s="35"/>
      <c r="J10" s="10">
        <v>2563633</v>
      </c>
      <c r="M10" s="328"/>
    </row>
    <row r="11" spans="1:13" ht="19.5" hidden="1" customHeight="1">
      <c r="A11" s="29" t="s">
        <v>67</v>
      </c>
      <c r="B11" s="32">
        <v>3</v>
      </c>
      <c r="D11" s="180"/>
      <c r="E11" s="34"/>
      <c r="F11" s="180"/>
      <c r="G11" s="34"/>
      <c r="H11" s="181"/>
      <c r="I11" s="34"/>
      <c r="J11" s="181"/>
      <c r="M11" s="328"/>
    </row>
    <row r="12" spans="1:13" ht="19.5" hidden="1" customHeight="1">
      <c r="A12" s="29" t="s">
        <v>149</v>
      </c>
      <c r="B12" s="32">
        <v>15</v>
      </c>
      <c r="D12" s="10"/>
      <c r="E12" s="34"/>
      <c r="F12" s="10"/>
      <c r="G12" s="34"/>
      <c r="H12" s="181"/>
      <c r="I12" s="34"/>
      <c r="J12" s="181"/>
      <c r="M12" s="328"/>
    </row>
    <row r="13" spans="1:13" s="25" customFormat="1" ht="24.6" customHeight="1">
      <c r="A13" s="29" t="s">
        <v>43</v>
      </c>
      <c r="B13" s="32"/>
      <c r="C13" s="27"/>
      <c r="D13" s="18">
        <f>'PL 8-9 (6 Month)'!D13-0</f>
        <v>0</v>
      </c>
      <c r="E13" s="34"/>
      <c r="F13" s="18">
        <v>0</v>
      </c>
      <c r="G13" s="15"/>
      <c r="H13" s="20">
        <f>'PL 8-9 (6 Month)'!H13-0</f>
        <v>921267</v>
      </c>
      <c r="I13" s="34"/>
      <c r="J13" s="20">
        <v>898639</v>
      </c>
      <c r="K13" s="27"/>
      <c r="L13" s="330"/>
      <c r="M13" s="328"/>
    </row>
    <row r="14" spans="1:13" s="25" customFormat="1" ht="23.25" hidden="1" customHeight="1">
      <c r="A14" s="29" t="s">
        <v>147</v>
      </c>
      <c r="B14" s="32"/>
      <c r="C14" s="27"/>
      <c r="D14" s="20"/>
      <c r="E14" s="34"/>
      <c r="F14" s="20"/>
      <c r="G14" s="34"/>
      <c r="H14" s="20"/>
      <c r="I14" s="34"/>
      <c r="J14" s="20"/>
      <c r="K14" s="27"/>
      <c r="L14" s="330"/>
      <c r="M14" s="328"/>
    </row>
    <row r="15" spans="1:13" s="25" customFormat="1" ht="23.25" hidden="1" customHeight="1">
      <c r="A15" s="29" t="s">
        <v>144</v>
      </c>
      <c r="B15" s="32">
        <v>3</v>
      </c>
      <c r="C15" s="27"/>
      <c r="D15" s="20"/>
      <c r="E15" s="34"/>
      <c r="F15" s="20"/>
      <c r="G15" s="34"/>
      <c r="H15" s="18"/>
      <c r="I15" s="15"/>
      <c r="J15" s="18"/>
      <c r="K15" s="27"/>
      <c r="L15" s="14"/>
      <c r="M15" s="328"/>
    </row>
    <row r="16" spans="1:13" s="25" customFormat="1" ht="24.6" customHeight="1">
      <c r="A16" s="29" t="s">
        <v>168</v>
      </c>
      <c r="B16" s="32"/>
      <c r="C16" s="27"/>
      <c r="D16" s="20">
        <f>'PL 8-9 (6 Month)'!D16-0</f>
        <v>0</v>
      </c>
      <c r="E16" s="34"/>
      <c r="F16" s="20">
        <v>0</v>
      </c>
      <c r="G16" s="34"/>
      <c r="H16" s="20">
        <f>'PL 8-9 (6 Month)'!H16-0</f>
        <v>16271</v>
      </c>
      <c r="I16" s="15"/>
      <c r="J16" s="20">
        <v>17360</v>
      </c>
      <c r="K16" s="27"/>
      <c r="L16" s="14"/>
      <c r="M16" s="328"/>
    </row>
    <row r="17" spans="1:13" ht="24.75" customHeight="1">
      <c r="A17" s="29" t="s">
        <v>38</v>
      </c>
      <c r="B17" s="32"/>
      <c r="D17" s="10">
        <f>'PL 8-9 (6 Month)'!D17-86820</f>
        <v>101182</v>
      </c>
      <c r="E17" s="34"/>
      <c r="F17" s="10">
        <v>72732</v>
      </c>
      <c r="G17" s="34"/>
      <c r="H17" s="10">
        <f>'PL 8-9 (6 Month)'!H17-54807</f>
        <v>72022</v>
      </c>
      <c r="I17" s="34"/>
      <c r="J17" s="10">
        <v>34921</v>
      </c>
      <c r="K17" s="25"/>
      <c r="M17" s="328"/>
    </row>
    <row r="18" spans="1:13" ht="24.75" customHeight="1">
      <c r="A18" s="53" t="s">
        <v>23</v>
      </c>
      <c r="B18" s="44"/>
      <c r="C18" s="25"/>
      <c r="D18" s="182">
        <f>SUM(D10:D17)</f>
        <v>3999004</v>
      </c>
      <c r="E18" s="37"/>
      <c r="F18" s="182">
        <f>SUM(F10:F17)</f>
        <v>4740090</v>
      </c>
      <c r="G18" s="37"/>
      <c r="H18" s="182">
        <f>SUM(H10:H17)</f>
        <v>3398223</v>
      </c>
      <c r="I18" s="37"/>
      <c r="J18" s="182">
        <f>SUM(J10:J17)</f>
        <v>3514553</v>
      </c>
      <c r="M18" s="328"/>
    </row>
    <row r="19" spans="1:13" ht="15.6" customHeight="1">
      <c r="A19" s="53"/>
      <c r="B19" s="32"/>
      <c r="D19" s="34"/>
      <c r="E19" s="28"/>
      <c r="F19" s="34"/>
      <c r="G19" s="28"/>
      <c r="H19" s="34"/>
      <c r="I19" s="28"/>
      <c r="J19" s="34"/>
    </row>
    <row r="20" spans="1:13" ht="24.75" customHeight="1">
      <c r="A20" s="52" t="s">
        <v>24</v>
      </c>
      <c r="B20" s="32"/>
      <c r="D20" s="10"/>
      <c r="E20" s="28"/>
      <c r="F20" s="10"/>
      <c r="G20" s="28"/>
      <c r="H20" s="10"/>
      <c r="I20" s="28"/>
      <c r="J20" s="10"/>
      <c r="L20" s="15"/>
    </row>
    <row r="21" spans="1:13" s="33" customFormat="1" ht="24.75" customHeight="1">
      <c r="A21" s="29" t="s">
        <v>88</v>
      </c>
      <c r="B21" s="32"/>
      <c r="C21" s="27"/>
      <c r="D21" s="10">
        <f>'PL 8-9 (6 Month)'!D21-3235513</f>
        <v>3152175</v>
      </c>
      <c r="E21" s="55"/>
      <c r="F21" s="10">
        <v>3603164</v>
      </c>
      <c r="G21" s="55"/>
      <c r="H21" s="10">
        <f>'PL 8-9 (6 Month)'!H21-1995042</f>
        <v>2041030</v>
      </c>
      <c r="I21" s="39"/>
      <c r="J21" s="10">
        <v>2051230</v>
      </c>
      <c r="K21" s="27"/>
      <c r="L21" s="14"/>
      <c r="M21" s="328"/>
    </row>
    <row r="22" spans="1:13" ht="24.75" customHeight="1">
      <c r="A22" s="29" t="s">
        <v>115</v>
      </c>
      <c r="B22" s="32"/>
      <c r="C22" s="29"/>
      <c r="D22" s="10">
        <f>'PL 8-9 (6 Month)'!D22-149890</f>
        <v>126964</v>
      </c>
      <c r="E22" s="55"/>
      <c r="F22" s="10">
        <v>149810</v>
      </c>
      <c r="G22" s="55"/>
      <c r="H22" s="10">
        <f>'PL 8-9 (6 Month)'!H22-129854</f>
        <v>126134</v>
      </c>
      <c r="I22" s="28"/>
      <c r="J22" s="10">
        <v>137344</v>
      </c>
      <c r="K22" s="33"/>
      <c r="L22" s="330"/>
      <c r="M22" s="328"/>
    </row>
    <row r="23" spans="1:13" s="25" customFormat="1" ht="24.75" customHeight="1">
      <c r="A23" s="29" t="s">
        <v>45</v>
      </c>
      <c r="B23" s="32"/>
      <c r="C23" s="33"/>
      <c r="D23" s="10">
        <f>'PL 8-9 (6 Month)'!D23-330546</f>
        <v>288270</v>
      </c>
      <c r="E23" s="41"/>
      <c r="F23" s="10">
        <v>339698</v>
      </c>
      <c r="G23" s="41"/>
      <c r="H23" s="10">
        <f>'PL 8-9 (6 Month)'!H23-155098</f>
        <v>154830</v>
      </c>
      <c r="I23" s="28"/>
      <c r="J23" s="10">
        <v>172957</v>
      </c>
      <c r="K23" s="27"/>
      <c r="L23" s="14"/>
      <c r="M23" s="328"/>
    </row>
    <row r="24" spans="1:13" ht="24.75" customHeight="1">
      <c r="A24" s="53" t="s">
        <v>25</v>
      </c>
      <c r="B24" s="25"/>
      <c r="C24" s="25"/>
      <c r="D24" s="182">
        <f>SUM(D21:D23)</f>
        <v>3567409</v>
      </c>
      <c r="E24" s="37"/>
      <c r="F24" s="182">
        <f>SUM(F21:F23)</f>
        <v>4092672</v>
      </c>
      <c r="G24" s="37"/>
      <c r="H24" s="182">
        <f>SUM(H21:H23)</f>
        <v>2321994</v>
      </c>
      <c r="I24" s="37"/>
      <c r="J24" s="182">
        <f>SUM(J21:J23)</f>
        <v>2361531</v>
      </c>
      <c r="L24" s="330"/>
      <c r="M24" s="328"/>
    </row>
    <row r="25" spans="1:13" s="25" customFormat="1" ht="15.6" customHeight="1">
      <c r="A25" s="53"/>
      <c r="B25" s="27"/>
      <c r="C25" s="27"/>
      <c r="D25" s="34"/>
      <c r="E25" s="28"/>
      <c r="F25" s="34"/>
      <c r="G25" s="28"/>
      <c r="H25" s="34"/>
      <c r="I25" s="28"/>
      <c r="J25" s="34"/>
      <c r="K25" s="27"/>
      <c r="L25" s="14"/>
      <c r="M25" s="330"/>
    </row>
    <row r="26" spans="1:13" s="25" customFormat="1" ht="24.75" customHeight="1">
      <c r="A26" s="53" t="s">
        <v>164</v>
      </c>
      <c r="B26" s="27"/>
      <c r="C26" s="27"/>
      <c r="D26" s="78">
        <f>D18-D24</f>
        <v>431595</v>
      </c>
      <c r="E26" s="37"/>
      <c r="F26" s="78">
        <f>F18-F24</f>
        <v>647418</v>
      </c>
      <c r="G26" s="37"/>
      <c r="H26" s="78">
        <f>H18-H24</f>
        <v>1076229</v>
      </c>
      <c r="I26" s="37"/>
      <c r="J26" s="78">
        <f>J18-J24</f>
        <v>1153022</v>
      </c>
      <c r="K26" s="27"/>
      <c r="L26" s="14"/>
      <c r="M26" s="328"/>
    </row>
    <row r="27" spans="1:13" ht="24.75" customHeight="1">
      <c r="A27" s="42" t="s">
        <v>71</v>
      </c>
      <c r="B27" s="32"/>
      <c r="D27" s="10">
        <f>'PL 8-9 (6 Month)'!D27+23534</f>
        <v>-28939</v>
      </c>
      <c r="E27" s="28"/>
      <c r="F27" s="10">
        <v>-16859</v>
      </c>
      <c r="G27" s="28"/>
      <c r="H27" s="10">
        <f>'PL 8-9 (6 Month)'!H27+17632</f>
        <v>-19573</v>
      </c>
      <c r="I27" s="28"/>
      <c r="J27" s="10">
        <v>-11851</v>
      </c>
      <c r="K27" s="25"/>
      <c r="M27" s="328"/>
    </row>
    <row r="28" spans="1:13" ht="24.75" customHeight="1">
      <c r="A28" s="29" t="s">
        <v>102</v>
      </c>
      <c r="B28" s="32"/>
      <c r="D28" s="183">
        <f>'PL 8-9 (6 Month)'!D28-4500</f>
        <v>3011</v>
      </c>
      <c r="E28" s="28"/>
      <c r="F28" s="183">
        <v>4268</v>
      </c>
      <c r="G28" s="28"/>
      <c r="H28" s="176">
        <v>0</v>
      </c>
      <c r="I28" s="28"/>
      <c r="J28" s="176">
        <v>0</v>
      </c>
      <c r="K28" s="25"/>
      <c r="L28" s="330"/>
      <c r="M28" s="328"/>
    </row>
    <row r="29" spans="1:13" s="25" customFormat="1" ht="24.75" customHeight="1">
      <c r="A29" s="45" t="s">
        <v>82</v>
      </c>
      <c r="B29" s="44"/>
      <c r="D29" s="184">
        <f>SUM(D26:D28)</f>
        <v>405667</v>
      </c>
      <c r="E29" s="37"/>
      <c r="F29" s="184">
        <f>SUM(F26:F28)</f>
        <v>634827</v>
      </c>
      <c r="G29" s="37"/>
      <c r="H29" s="184">
        <f>SUM(H26:H28)</f>
        <v>1056656</v>
      </c>
      <c r="I29" s="37"/>
      <c r="J29" s="184">
        <f>SUM(J26:J28)</f>
        <v>1141171</v>
      </c>
      <c r="K29" s="27"/>
      <c r="L29" s="14"/>
      <c r="M29" s="328"/>
    </row>
    <row r="30" spans="1:13" ht="24.75" customHeight="1">
      <c r="A30" s="42" t="s">
        <v>200</v>
      </c>
      <c r="B30" s="32"/>
      <c r="D30" s="183">
        <f>'PL 8-9 (6 Month)'!D30+25038</f>
        <v>-23849</v>
      </c>
      <c r="E30" s="28"/>
      <c r="F30" s="183">
        <v>-54217</v>
      </c>
      <c r="G30" s="28"/>
      <c r="H30" s="48">
        <f>'PL 8-9 (6 Month)'!H30+1356</f>
        <v>-3162</v>
      </c>
      <c r="I30" s="34"/>
      <c r="J30" s="48">
        <v>-3096</v>
      </c>
      <c r="K30" s="25"/>
      <c r="M30" s="328"/>
    </row>
    <row r="31" spans="1:13" ht="24.75" customHeight="1">
      <c r="A31" s="56" t="s">
        <v>72</v>
      </c>
      <c r="B31" s="25"/>
      <c r="C31" s="25"/>
      <c r="D31" s="182">
        <f>SUM(D29:D30)</f>
        <v>381818</v>
      </c>
      <c r="E31" s="37"/>
      <c r="F31" s="182">
        <f>SUM(F29:F30)</f>
        <v>580610</v>
      </c>
      <c r="G31" s="37"/>
      <c r="H31" s="182">
        <f>SUM(H29:H30)</f>
        <v>1053494</v>
      </c>
      <c r="I31" s="37"/>
      <c r="J31" s="182">
        <f>SUM(J29:J30)</f>
        <v>1138075</v>
      </c>
      <c r="M31" s="328"/>
    </row>
    <row r="32" spans="1:13" ht="15.6" customHeight="1">
      <c r="A32" s="42"/>
      <c r="D32" s="34"/>
      <c r="E32" s="28"/>
      <c r="F32" s="34"/>
      <c r="G32" s="28"/>
      <c r="H32" s="28"/>
      <c r="I32" s="28"/>
      <c r="J32" s="28"/>
    </row>
    <row r="33" spans="1:13" ht="24.75" customHeight="1">
      <c r="A33" s="56" t="s">
        <v>68</v>
      </c>
      <c r="B33" s="32"/>
      <c r="D33" s="36"/>
      <c r="E33" s="43"/>
      <c r="F33" s="36"/>
      <c r="G33" s="43"/>
      <c r="H33" s="43"/>
      <c r="I33" s="43"/>
      <c r="J33" s="43"/>
    </row>
    <row r="34" spans="1:13" ht="24.75" customHeight="1">
      <c r="A34" s="97" t="s">
        <v>157</v>
      </c>
      <c r="B34" s="32"/>
      <c r="D34" s="36"/>
      <c r="E34" s="43"/>
      <c r="F34" s="36"/>
      <c r="G34" s="43"/>
      <c r="H34" s="43"/>
      <c r="I34" s="43"/>
      <c r="J34" s="43"/>
      <c r="L34" s="330"/>
    </row>
    <row r="35" spans="1:13" s="25" customFormat="1" ht="24.75" customHeight="1">
      <c r="A35" s="42" t="s">
        <v>139</v>
      </c>
      <c r="B35" s="32"/>
      <c r="C35" s="27"/>
      <c r="D35" s="185">
        <f>'PL 8-9 (6 Month)'!D35+3547</f>
        <v>10513</v>
      </c>
      <c r="E35" s="43"/>
      <c r="F35" s="185">
        <v>14982</v>
      </c>
      <c r="G35" s="43"/>
      <c r="H35" s="82">
        <v>0</v>
      </c>
      <c r="I35" s="20"/>
      <c r="J35" s="82">
        <v>0</v>
      </c>
      <c r="K35" s="149"/>
      <c r="L35" s="14"/>
      <c r="M35" s="328"/>
    </row>
    <row r="36" spans="1:13" ht="24.75" hidden="1" customHeight="1">
      <c r="A36" s="56" t="s">
        <v>196</v>
      </c>
      <c r="B36" s="44"/>
      <c r="C36" s="25"/>
      <c r="D36" s="186"/>
      <c r="E36" s="98"/>
      <c r="F36" s="186"/>
      <c r="G36" s="98"/>
      <c r="H36" s="187"/>
      <c r="I36" s="117"/>
      <c r="J36" s="187"/>
      <c r="K36" s="25"/>
      <c r="L36" s="331"/>
      <c r="M36" s="328"/>
    </row>
    <row r="37" spans="1:13" s="58" customFormat="1" ht="15.6" hidden="1" customHeight="1">
      <c r="A37" s="56"/>
      <c r="B37" s="44"/>
      <c r="C37" s="106"/>
      <c r="D37" s="300"/>
      <c r="E37" s="49"/>
      <c r="F37" s="300"/>
      <c r="G37" s="49"/>
      <c r="H37" s="117"/>
      <c r="I37" s="117"/>
      <c r="J37" s="117"/>
      <c r="K37" s="106"/>
      <c r="L37" s="331"/>
      <c r="M37" s="328"/>
    </row>
    <row r="38" spans="1:13" s="166" customFormat="1" ht="21.75" hidden="1" customHeight="1">
      <c r="A38" s="97" t="s">
        <v>187</v>
      </c>
      <c r="B38" s="269"/>
      <c r="D38" s="154"/>
      <c r="E38" s="154"/>
      <c r="F38" s="154"/>
      <c r="G38" s="154"/>
      <c r="H38" s="155"/>
      <c r="I38" s="155"/>
      <c r="J38" s="155"/>
      <c r="L38" s="328"/>
      <c r="M38" s="328"/>
    </row>
    <row r="39" spans="1:13" s="166" customFormat="1" ht="21.75" hidden="1" customHeight="1">
      <c r="A39" s="42" t="s">
        <v>188</v>
      </c>
      <c r="B39" s="269"/>
      <c r="D39" s="154"/>
      <c r="E39" s="154"/>
      <c r="F39" s="154"/>
      <c r="G39" s="154"/>
      <c r="H39" s="155"/>
      <c r="I39" s="155"/>
      <c r="J39" s="155"/>
      <c r="L39" s="328"/>
      <c r="M39" s="328"/>
    </row>
    <row r="40" spans="1:13" s="166" customFormat="1" ht="21.75" hidden="1" customHeight="1">
      <c r="A40" s="42" t="s">
        <v>189</v>
      </c>
      <c r="B40" s="269"/>
      <c r="D40" s="21"/>
      <c r="E40" s="38"/>
      <c r="F40" s="20">
        <v>0</v>
      </c>
      <c r="G40" s="38"/>
      <c r="H40" s="87"/>
      <c r="I40" s="324"/>
      <c r="J40" s="20">
        <v>0</v>
      </c>
      <c r="L40" s="328"/>
      <c r="M40" s="328"/>
    </row>
    <row r="41" spans="1:13" s="166" customFormat="1" ht="21.75" hidden="1" customHeight="1">
      <c r="A41" s="42" t="s">
        <v>190</v>
      </c>
      <c r="B41" s="269"/>
      <c r="D41" s="21"/>
      <c r="E41" s="38"/>
      <c r="F41" s="103"/>
      <c r="G41" s="38"/>
      <c r="H41" s="87"/>
      <c r="I41" s="324"/>
      <c r="J41" s="324"/>
      <c r="L41" s="328"/>
      <c r="M41" s="328"/>
    </row>
    <row r="42" spans="1:13" s="166" customFormat="1" ht="21.75" hidden="1" customHeight="1">
      <c r="A42" s="42" t="s">
        <v>191</v>
      </c>
      <c r="B42" s="269"/>
      <c r="D42" s="304"/>
      <c r="E42" s="38"/>
      <c r="F42" s="82">
        <v>0</v>
      </c>
      <c r="G42" s="38"/>
      <c r="H42" s="176"/>
      <c r="I42" s="324"/>
      <c r="J42" s="82">
        <v>0</v>
      </c>
      <c r="L42" s="328"/>
      <c r="M42" s="328"/>
    </row>
    <row r="43" spans="1:13" s="166" customFormat="1" ht="21.75" hidden="1" customHeight="1">
      <c r="A43" s="56" t="s">
        <v>192</v>
      </c>
      <c r="B43" s="269"/>
      <c r="D43" s="18"/>
      <c r="E43" s="38"/>
      <c r="F43" s="18"/>
      <c r="G43" s="38"/>
      <c r="H43" s="18"/>
      <c r="I43" s="324"/>
      <c r="J43" s="324"/>
      <c r="L43" s="328"/>
      <c r="M43" s="328"/>
    </row>
    <row r="44" spans="1:13" s="166" customFormat="1" ht="21.75" hidden="1" customHeight="1">
      <c r="A44" s="301" t="s">
        <v>193</v>
      </c>
      <c r="B44" s="269"/>
      <c r="D44" s="305">
        <f>SUM(D40:D42)</f>
        <v>0</v>
      </c>
      <c r="E44" s="49"/>
      <c r="F44" s="305">
        <f>SUM(F40:F42)</f>
        <v>0</v>
      </c>
      <c r="G44" s="49"/>
      <c r="H44" s="325">
        <f>SUM(H40:H42)</f>
        <v>0</v>
      </c>
      <c r="I44" s="326"/>
      <c r="J44" s="325">
        <f>SUM(J40:J42)</f>
        <v>0</v>
      </c>
      <c r="L44" s="328"/>
      <c r="M44" s="328"/>
    </row>
    <row r="45" spans="1:13" s="161" customFormat="1" ht="21.75" customHeight="1">
      <c r="A45" s="301" t="s">
        <v>216</v>
      </c>
      <c r="B45" s="278"/>
      <c r="D45" s="302">
        <f>D35</f>
        <v>10513</v>
      </c>
      <c r="E45" s="303"/>
      <c r="F45" s="302">
        <f>F35</f>
        <v>14982</v>
      </c>
      <c r="G45" s="303"/>
      <c r="H45" s="350">
        <f>H35</f>
        <v>0</v>
      </c>
      <c r="I45" s="351"/>
      <c r="J45" s="350">
        <f>J35</f>
        <v>0</v>
      </c>
      <c r="L45" s="328"/>
      <c r="M45" s="328"/>
    </row>
    <row r="46" spans="1:13" s="46" customFormat="1" ht="24.75" customHeight="1" thickBot="1">
      <c r="A46" s="56" t="s">
        <v>103</v>
      </c>
      <c r="B46" s="44"/>
      <c r="C46" s="25"/>
      <c r="D46" s="188">
        <f>SUM(D31,D45)</f>
        <v>392331</v>
      </c>
      <c r="E46" s="98"/>
      <c r="F46" s="188">
        <f>SUM(F31,F45)</f>
        <v>595592</v>
      </c>
      <c r="G46" s="98"/>
      <c r="H46" s="188">
        <f>SUM(H31,H45)</f>
        <v>1053494</v>
      </c>
      <c r="I46" s="98"/>
      <c r="J46" s="188">
        <f>SUM(J31,J45)</f>
        <v>1138075</v>
      </c>
      <c r="K46" s="50"/>
      <c r="L46" s="331"/>
      <c r="M46" s="328"/>
    </row>
    <row r="47" spans="1:13" s="46" customFormat="1" ht="24.75" customHeight="1" thickTop="1">
      <c r="A47" s="99"/>
      <c r="B47" s="32"/>
      <c r="C47" s="27"/>
      <c r="D47" s="35"/>
      <c r="E47" s="33"/>
      <c r="F47" s="29"/>
      <c r="G47" s="33"/>
      <c r="H47" s="35"/>
      <c r="I47" s="33"/>
      <c r="J47" s="29"/>
      <c r="L47" s="327"/>
      <c r="M47" s="331"/>
    </row>
    <row r="48" spans="1:13" s="24" customFormat="1" ht="24.75" customHeight="1">
      <c r="A48" s="16" t="s">
        <v>98</v>
      </c>
      <c r="B48" s="22"/>
      <c r="C48" s="22"/>
      <c r="D48" s="22"/>
      <c r="E48" s="22"/>
      <c r="F48" s="22"/>
      <c r="G48" s="22"/>
      <c r="H48" s="22"/>
      <c r="I48" s="22"/>
      <c r="J48" s="22"/>
      <c r="L48" s="14"/>
      <c r="M48" s="327"/>
    </row>
    <row r="49" spans="1:13" ht="24.75" customHeight="1">
      <c r="A49" s="51" t="s">
        <v>99</v>
      </c>
      <c r="B49" s="22"/>
      <c r="C49" s="22"/>
      <c r="D49" s="22"/>
      <c r="E49" s="22"/>
      <c r="F49" s="22"/>
      <c r="G49" s="22"/>
      <c r="H49" s="22"/>
      <c r="I49" s="22"/>
      <c r="J49" s="22"/>
      <c r="K49" s="24"/>
    </row>
    <row r="50" spans="1:13" ht="24.75" customHeight="1">
      <c r="B50" s="100"/>
      <c r="C50" s="101"/>
      <c r="D50" s="100"/>
      <c r="E50" s="101"/>
      <c r="F50" s="100"/>
      <c r="G50" s="102"/>
      <c r="H50" s="103"/>
      <c r="I50" s="29"/>
      <c r="J50" s="103"/>
      <c r="K50" s="24"/>
    </row>
    <row r="51" spans="1:13" ht="24.75" customHeight="1">
      <c r="C51" s="28"/>
      <c r="D51" s="438" t="s">
        <v>0</v>
      </c>
      <c r="E51" s="438"/>
      <c r="F51" s="438"/>
      <c r="G51" s="28"/>
      <c r="H51" s="438" t="s">
        <v>31</v>
      </c>
      <c r="I51" s="438"/>
      <c r="J51" s="438"/>
      <c r="K51" s="24"/>
    </row>
    <row r="52" spans="1:13" ht="24.75" customHeight="1">
      <c r="C52" s="28"/>
      <c r="D52" s="439" t="s">
        <v>94</v>
      </c>
      <c r="E52" s="439"/>
      <c r="F52" s="439"/>
      <c r="G52" s="28"/>
      <c r="H52" s="439" t="s">
        <v>94</v>
      </c>
      <c r="I52" s="439"/>
      <c r="J52" s="439"/>
    </row>
    <row r="53" spans="1:13" ht="24.75" customHeight="1">
      <c r="C53" s="28"/>
      <c r="D53" s="436" t="s">
        <v>214</v>
      </c>
      <c r="E53" s="436"/>
      <c r="F53" s="436"/>
      <c r="G53" s="28"/>
      <c r="H53" s="436" t="s">
        <v>214</v>
      </c>
      <c r="I53" s="436"/>
      <c r="J53" s="436"/>
      <c r="L53" s="328"/>
    </row>
    <row r="54" spans="1:13" s="58" customFormat="1" ht="24.75" customHeight="1">
      <c r="A54" s="26"/>
      <c r="B54" s="30"/>
      <c r="C54" s="29"/>
      <c r="D54" s="11" t="s">
        <v>204</v>
      </c>
      <c r="E54" s="11"/>
      <c r="F54" s="11" t="s">
        <v>197</v>
      </c>
      <c r="G54" s="11"/>
      <c r="H54" s="11" t="s">
        <v>204</v>
      </c>
      <c r="I54" s="11"/>
      <c r="J54" s="11" t="s">
        <v>197</v>
      </c>
      <c r="K54" s="27"/>
      <c r="L54" s="328"/>
      <c r="M54" s="328"/>
    </row>
    <row r="55" spans="1:13" s="58" customFormat="1" ht="24.75" customHeight="1">
      <c r="A55" s="26"/>
      <c r="B55" s="31"/>
      <c r="C55" s="29"/>
      <c r="D55" s="437" t="s">
        <v>79</v>
      </c>
      <c r="E55" s="437"/>
      <c r="F55" s="437"/>
      <c r="G55" s="437"/>
      <c r="H55" s="437"/>
      <c r="I55" s="437"/>
      <c r="J55" s="437"/>
      <c r="L55" s="328"/>
      <c r="M55" s="328"/>
    </row>
    <row r="56" spans="1:13" s="58" customFormat="1" ht="24.75" customHeight="1">
      <c r="A56" s="104" t="s">
        <v>83</v>
      </c>
      <c r="B56" s="32"/>
      <c r="D56" s="105"/>
      <c r="E56" s="105"/>
      <c r="F56" s="105"/>
      <c r="G56" s="105"/>
      <c r="H56" s="105"/>
      <c r="I56" s="105"/>
      <c r="J56" s="105"/>
      <c r="L56" s="329"/>
      <c r="M56" s="328"/>
    </row>
    <row r="57" spans="1:13" s="106" customFormat="1" ht="24.75" customHeight="1">
      <c r="A57" s="42" t="s">
        <v>84</v>
      </c>
      <c r="B57" s="32"/>
      <c r="C57" s="58"/>
      <c r="D57" s="189">
        <f>'PL 8-9 (6 Month)'!D48-345469</f>
        <v>376179</v>
      </c>
      <c r="E57" s="189"/>
      <c r="F57" s="189">
        <v>571905</v>
      </c>
      <c r="G57" s="105"/>
      <c r="H57" s="58">
        <f>H31</f>
        <v>1053494</v>
      </c>
      <c r="I57" s="58"/>
      <c r="J57" s="58">
        <v>1138075</v>
      </c>
      <c r="K57" s="58"/>
      <c r="L57" s="328"/>
      <c r="M57" s="328"/>
    </row>
    <row r="58" spans="1:13" s="58" customFormat="1" ht="24.75" customHeight="1">
      <c r="A58" s="42" t="s">
        <v>85</v>
      </c>
      <c r="B58" s="32"/>
      <c r="D58" s="189">
        <f>'PL 8-9 (6 Month)'!D49-6181</f>
        <v>5639</v>
      </c>
      <c r="E58" s="105"/>
      <c r="F58" s="189">
        <v>8705</v>
      </c>
      <c r="G58" s="105"/>
      <c r="H58" s="82">
        <v>0</v>
      </c>
      <c r="I58" s="20"/>
      <c r="J58" s="82">
        <v>0</v>
      </c>
      <c r="K58" s="106"/>
      <c r="L58" s="14"/>
      <c r="M58" s="328"/>
    </row>
    <row r="59" spans="1:13" ht="24.75" customHeight="1" thickBot="1">
      <c r="A59" s="104" t="s">
        <v>72</v>
      </c>
      <c r="B59" s="44"/>
      <c r="C59" s="106"/>
      <c r="D59" s="80">
        <f>SUM(D57:D58)</f>
        <v>381818</v>
      </c>
      <c r="E59" s="107"/>
      <c r="F59" s="190">
        <f>F31</f>
        <v>580610</v>
      </c>
      <c r="G59" s="107"/>
      <c r="H59" s="190">
        <f>H46</f>
        <v>1053494</v>
      </c>
      <c r="I59" s="108"/>
      <c r="J59" s="190">
        <f>J31</f>
        <v>1138075</v>
      </c>
      <c r="K59" s="58"/>
      <c r="M59" s="328"/>
    </row>
    <row r="60" spans="1:13" ht="24.75" customHeight="1" thickTop="1">
      <c r="A60" s="109"/>
      <c r="B60" s="32"/>
      <c r="C60" s="58"/>
      <c r="D60" s="110"/>
      <c r="E60" s="111"/>
      <c r="F60" s="110"/>
      <c r="G60" s="111"/>
      <c r="H60" s="148"/>
      <c r="I60" s="111"/>
      <c r="J60" s="110"/>
      <c r="M60" s="328"/>
    </row>
    <row r="61" spans="1:13" ht="24.75" customHeight="1">
      <c r="A61" s="53" t="s">
        <v>105</v>
      </c>
      <c r="B61" s="32"/>
      <c r="D61" s="36"/>
      <c r="E61" s="36"/>
      <c r="F61" s="36"/>
      <c r="G61" s="36"/>
      <c r="H61" s="36"/>
      <c r="I61" s="36"/>
      <c r="J61" s="36"/>
      <c r="L61" s="330"/>
      <c r="M61" s="328"/>
    </row>
    <row r="62" spans="1:13" s="25" customFormat="1" ht="24.75" customHeight="1">
      <c r="A62" s="42" t="s">
        <v>84</v>
      </c>
      <c r="B62" s="32"/>
      <c r="C62" s="27"/>
      <c r="D62" s="36">
        <f>'PL 8-9 (6 Month)'!D53-341922</f>
        <v>386692</v>
      </c>
      <c r="E62" s="36"/>
      <c r="F62" s="36">
        <v>586887</v>
      </c>
      <c r="G62" s="36"/>
      <c r="H62" s="58">
        <f>H46</f>
        <v>1053494</v>
      </c>
      <c r="I62" s="58"/>
      <c r="J62" s="58">
        <v>1138075</v>
      </c>
      <c r="K62" s="27"/>
      <c r="L62" s="330"/>
      <c r="M62" s="328"/>
    </row>
    <row r="63" spans="1:13" s="25" customFormat="1" ht="24.75" customHeight="1">
      <c r="A63" s="42" t="s">
        <v>85</v>
      </c>
      <c r="B63" s="32"/>
      <c r="C63" s="27"/>
      <c r="D63" s="189">
        <f>'PL 8-9 (6 Month)'!D54-6181</f>
        <v>5639</v>
      </c>
      <c r="E63" s="36"/>
      <c r="F63" s="36">
        <v>8705</v>
      </c>
      <c r="G63" s="36"/>
      <c r="H63" s="82">
        <v>0</v>
      </c>
      <c r="I63" s="20"/>
      <c r="J63" s="82">
        <v>0</v>
      </c>
      <c r="L63" s="328"/>
      <c r="M63" s="328"/>
    </row>
    <row r="64" spans="1:13" s="58" customFormat="1" ht="24.75" customHeight="1" thickBot="1">
      <c r="A64" s="104" t="s">
        <v>103</v>
      </c>
      <c r="B64" s="44"/>
      <c r="C64" s="25"/>
      <c r="D64" s="80">
        <f>SUM(D62:D63)</f>
        <v>392331</v>
      </c>
      <c r="E64" s="37"/>
      <c r="F64" s="80">
        <f>SUM(F62:F63)</f>
        <v>595592</v>
      </c>
      <c r="G64" s="37"/>
      <c r="H64" s="80">
        <f>SUM(H62:H63)</f>
        <v>1053494</v>
      </c>
      <c r="I64" s="43"/>
      <c r="J64" s="80">
        <f>SUM(J62:J63)</f>
        <v>1138075</v>
      </c>
      <c r="K64" s="25"/>
      <c r="L64" s="328"/>
      <c r="M64" s="328"/>
    </row>
    <row r="65" spans="1:13" s="58" customFormat="1" ht="24.75" customHeight="1" thickTop="1">
      <c r="A65" s="104"/>
      <c r="B65" s="44"/>
      <c r="C65" s="25"/>
      <c r="D65" s="78"/>
      <c r="E65" s="112"/>
      <c r="F65" s="78"/>
      <c r="G65" s="112"/>
      <c r="H65" s="78"/>
      <c r="I65" s="112"/>
      <c r="J65" s="45"/>
      <c r="L65" s="328"/>
      <c r="M65" s="328"/>
    </row>
    <row r="66" spans="1:13" s="58" customFormat="1" ht="24.75" customHeight="1">
      <c r="A66" s="113" t="s">
        <v>182</v>
      </c>
      <c r="B66" s="32"/>
      <c r="D66" s="110"/>
      <c r="E66" s="111"/>
      <c r="F66" s="110"/>
      <c r="G66" s="111"/>
      <c r="H66" s="110"/>
      <c r="I66" s="111"/>
      <c r="J66" s="110"/>
      <c r="L66" s="328"/>
      <c r="M66" s="328"/>
    </row>
    <row r="67" spans="1:13" s="58" customFormat="1" ht="22.5" thickBot="1">
      <c r="A67" s="114" t="s">
        <v>183</v>
      </c>
      <c r="B67" s="32"/>
      <c r="D67" s="191">
        <f>D57/((591044298*2)/1000)</f>
        <v>0.3182324922792843</v>
      </c>
      <c r="E67" s="57"/>
      <c r="F67" s="191">
        <f>F57/(1181625579.33/1000)</f>
        <v>0.48399849326575939</v>
      </c>
      <c r="H67" s="191">
        <f>H57/((591044298*2)/1000)</f>
        <v>0.89121407952403597</v>
      </c>
      <c r="I67" s="57"/>
      <c r="J67" s="191">
        <f>J57/(1181625579.33/1000)</f>
        <v>0.96314350324517028</v>
      </c>
      <c r="L67" s="328"/>
      <c r="M67" s="328"/>
    </row>
    <row r="68" spans="1:13" s="58" customFormat="1" ht="21.75" customHeight="1" thickTop="1" thickBot="1">
      <c r="A68" s="114" t="s">
        <v>184</v>
      </c>
      <c r="B68" s="32"/>
      <c r="D68" s="191">
        <f>D57/((591044298*2)/1000)</f>
        <v>0.3182324922792843</v>
      </c>
      <c r="E68" s="57"/>
      <c r="F68" s="191">
        <f>F57/(1182341416.44/1000)</f>
        <v>0.48370546108584389</v>
      </c>
      <c r="H68" s="191">
        <f>H57/((591044298*2)/1000)</f>
        <v>0.89121407952403597</v>
      </c>
      <c r="I68" s="57"/>
      <c r="J68" s="191">
        <f>J57/(1182341416.44/1000)</f>
        <v>0.96256037737958544</v>
      </c>
      <c r="L68" s="328"/>
      <c r="M68" s="328"/>
    </row>
    <row r="69" spans="1:13" s="58" customFormat="1" ht="21.75" customHeight="1" thickTop="1">
      <c r="A69" s="114"/>
      <c r="B69" s="32"/>
      <c r="D69" s="115"/>
      <c r="E69" s="57"/>
      <c r="F69" s="115"/>
      <c r="G69" s="57"/>
      <c r="H69" s="115"/>
      <c r="I69" s="57"/>
      <c r="J69" s="115"/>
      <c r="L69" s="328"/>
      <c r="M69" s="328"/>
    </row>
    <row r="70" spans="1:13" s="58" customFormat="1" ht="21.75" customHeight="1">
      <c r="A70" s="114"/>
      <c r="B70" s="32"/>
      <c r="D70" s="115"/>
      <c r="E70" s="57"/>
      <c r="F70" s="115"/>
      <c r="G70" s="57"/>
      <c r="H70" s="115"/>
      <c r="I70" s="57"/>
      <c r="J70" s="115"/>
      <c r="L70" s="328"/>
      <c r="M70" s="328"/>
    </row>
    <row r="71" spans="1:13" s="58" customFormat="1" ht="21.75" customHeight="1">
      <c r="A71" s="114"/>
      <c r="B71" s="32"/>
      <c r="D71" s="115"/>
      <c r="E71" s="57"/>
      <c r="F71" s="115"/>
      <c r="G71" s="57"/>
      <c r="H71" s="115"/>
      <c r="I71" s="57"/>
      <c r="J71" s="115"/>
      <c r="L71" s="331"/>
      <c r="M71" s="328"/>
    </row>
    <row r="72" spans="1:13" s="46" customFormat="1" ht="23.25">
      <c r="A72" s="114"/>
      <c r="B72" s="32"/>
      <c r="C72" s="58"/>
      <c r="D72" s="115"/>
      <c r="E72" s="57"/>
      <c r="F72" s="115"/>
      <c r="G72" s="57"/>
      <c r="H72" s="115"/>
      <c r="I72" s="57"/>
      <c r="J72" s="115"/>
      <c r="L72" s="331"/>
      <c r="M72" s="331"/>
    </row>
    <row r="73" spans="1:13" s="46" customFormat="1" ht="23.25">
      <c r="A73" s="114"/>
      <c r="B73" s="32"/>
      <c r="C73" s="58"/>
      <c r="D73" s="115"/>
      <c r="E73" s="57"/>
      <c r="F73" s="115"/>
      <c r="G73" s="57"/>
      <c r="H73" s="115"/>
      <c r="I73" s="57"/>
      <c r="J73" s="115"/>
      <c r="L73" s="331"/>
      <c r="M73" s="331"/>
    </row>
    <row r="74" spans="1:13" s="46" customFormat="1" ht="23.25">
      <c r="A74" s="114"/>
      <c r="B74" s="32"/>
      <c r="C74" s="58"/>
      <c r="D74" s="115"/>
      <c r="E74" s="57"/>
      <c r="F74" s="115"/>
      <c r="G74" s="57"/>
      <c r="H74" s="115"/>
      <c r="I74" s="57"/>
      <c r="J74" s="115"/>
      <c r="L74" s="331"/>
      <c r="M74" s="331"/>
    </row>
    <row r="75" spans="1:13" s="46" customFormat="1" ht="23.25">
      <c r="A75" s="114"/>
      <c r="B75" s="32"/>
      <c r="C75" s="58"/>
      <c r="D75" s="115"/>
      <c r="E75" s="57"/>
      <c r="F75" s="115"/>
      <c r="G75" s="57"/>
      <c r="H75" s="115"/>
      <c r="I75" s="57"/>
      <c r="J75" s="115"/>
      <c r="L75" s="331"/>
      <c r="M75" s="331"/>
    </row>
    <row r="76" spans="1:13" s="46" customFormat="1" ht="23.25">
      <c r="A76" s="114"/>
      <c r="B76" s="32"/>
      <c r="C76" s="58"/>
      <c r="D76" s="115"/>
      <c r="E76" s="57"/>
      <c r="F76" s="115"/>
      <c r="G76" s="57"/>
      <c r="H76" s="115"/>
      <c r="I76" s="57"/>
      <c r="J76" s="115"/>
      <c r="L76" s="14"/>
      <c r="M76" s="331"/>
    </row>
  </sheetData>
  <mergeCells count="14">
    <mergeCell ref="D53:F53"/>
    <mergeCell ref="H53:J53"/>
    <mergeCell ref="D55:J55"/>
    <mergeCell ref="D4:F4"/>
    <mergeCell ref="H4:J4"/>
    <mergeCell ref="D5:F5"/>
    <mergeCell ref="H5:J5"/>
    <mergeCell ref="D6:F6"/>
    <mergeCell ref="H6:J6"/>
    <mergeCell ref="D8:J8"/>
    <mergeCell ref="D51:F51"/>
    <mergeCell ref="H51:J51"/>
    <mergeCell ref="D52:F52"/>
    <mergeCell ref="H52:J52"/>
  </mergeCells>
  <pageMargins left="0.75" right="0.75" top="0.48" bottom="0.4" header="0.5" footer="0.4"/>
  <pageSetup paperSize="9" scale="80" firstPageNumber="6" fitToHeight="8" orientation="portrait" useFirstPageNumber="1" r:id="rId1"/>
  <headerFooter>
    <oddHeader>&amp;C</oddHeader>
    <oddFooter>&amp;L&amp;"Angsana New,Regular"&amp;15  หมายเหตุประกอบงบการเงินเป็นส่วนหนึ่งของงบการเงินระหว่างกาลนี้&amp;C&amp;"Angsana New,Regular"&amp;15&amp;P</oddFooter>
  </headerFooter>
  <rowBreaks count="1" manualBreakCount="1">
    <brk id="47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0"/>
  <sheetViews>
    <sheetView showGridLines="0" tabSelected="1" view="pageBreakPreview" topLeftCell="A38" zoomScale="85" zoomScaleSheetLayoutView="85" workbookViewId="0">
      <selection activeCell="J45" sqref="J45"/>
    </sheetView>
  </sheetViews>
  <sheetFormatPr defaultRowHeight="21.75"/>
  <cols>
    <col min="1" max="1" width="51.42578125" customWidth="1"/>
    <col min="2" max="2" width="8.85546875" bestFit="1" customWidth="1"/>
    <col min="3" max="3" width="1.140625" customWidth="1"/>
    <col min="4" max="4" width="13.140625" customWidth="1"/>
    <col min="5" max="5" width="1.42578125" customWidth="1"/>
    <col min="6" max="6" width="13.140625" customWidth="1"/>
    <col min="7" max="7" width="1.5703125" customWidth="1"/>
    <col min="8" max="8" width="13.140625" customWidth="1"/>
    <col min="9" max="9" width="1.42578125" customWidth="1"/>
    <col min="10" max="10" width="13.140625" customWidth="1"/>
  </cols>
  <sheetData>
    <row r="1" spans="1:10" ht="24.6" customHeight="1">
      <c r="A1" s="361" t="s">
        <v>98</v>
      </c>
      <c r="B1" s="362"/>
      <c r="C1" s="362"/>
      <c r="D1" s="362"/>
      <c r="E1" s="362"/>
      <c r="F1" s="362"/>
      <c r="G1" s="362"/>
      <c r="H1" s="362"/>
      <c r="I1" s="362"/>
      <c r="J1" s="362"/>
    </row>
    <row r="2" spans="1:10" ht="24.6" customHeight="1">
      <c r="A2" s="363" t="s">
        <v>99</v>
      </c>
      <c r="B2" s="362"/>
      <c r="C2" s="362"/>
      <c r="D2" s="362"/>
      <c r="E2" s="362"/>
      <c r="F2" s="362"/>
      <c r="G2" s="362"/>
      <c r="H2" s="362"/>
      <c r="I2" s="362"/>
      <c r="J2" s="362"/>
    </row>
    <row r="3" spans="1:10" ht="24.6" customHeight="1">
      <c r="A3" s="364"/>
      <c r="B3" s="364"/>
      <c r="C3" s="364"/>
      <c r="D3" s="364"/>
      <c r="E3" s="364"/>
      <c r="F3" s="364"/>
      <c r="G3" s="364"/>
      <c r="H3" s="364"/>
      <c r="I3" s="364"/>
      <c r="J3" s="364"/>
    </row>
    <row r="4" spans="1:10" ht="24.6" customHeight="1">
      <c r="A4" s="365"/>
      <c r="B4" s="366"/>
      <c r="C4" s="137"/>
      <c r="D4" s="440" t="s">
        <v>0</v>
      </c>
      <c r="E4" s="440"/>
      <c r="F4" s="440"/>
      <c r="G4" s="137"/>
      <c r="H4" s="440" t="s">
        <v>31</v>
      </c>
      <c r="I4" s="440"/>
      <c r="J4" s="440"/>
    </row>
    <row r="5" spans="1:10" ht="24.6" customHeight="1">
      <c r="A5" s="365"/>
      <c r="B5" s="366"/>
      <c r="C5" s="137"/>
      <c r="D5" s="436" t="s">
        <v>215</v>
      </c>
      <c r="E5" s="436"/>
      <c r="F5" s="436"/>
      <c r="G5" s="137"/>
      <c r="H5" s="436" t="s">
        <v>215</v>
      </c>
      <c r="I5" s="436"/>
      <c r="J5" s="436"/>
    </row>
    <row r="6" spans="1:10" ht="24.6" customHeight="1">
      <c r="A6" s="365"/>
      <c r="B6" s="366"/>
      <c r="C6" s="137"/>
      <c r="D6" s="436" t="s">
        <v>214</v>
      </c>
      <c r="E6" s="436"/>
      <c r="F6" s="436"/>
      <c r="G6" s="137"/>
      <c r="H6" s="436" t="s">
        <v>214</v>
      </c>
      <c r="I6" s="436"/>
      <c r="J6" s="436"/>
    </row>
    <row r="7" spans="1:10" ht="24.6" customHeight="1">
      <c r="A7" s="365"/>
      <c r="B7" s="367" t="s">
        <v>1</v>
      </c>
      <c r="C7" s="133"/>
      <c r="D7" s="368" t="s">
        <v>204</v>
      </c>
      <c r="E7" s="368"/>
      <c r="F7" s="368" t="s">
        <v>197</v>
      </c>
      <c r="G7" s="368"/>
      <c r="H7" s="368" t="s">
        <v>204</v>
      </c>
      <c r="I7" s="368"/>
      <c r="J7" s="368" t="s">
        <v>197</v>
      </c>
    </row>
    <row r="8" spans="1:10" ht="24.6" customHeight="1">
      <c r="A8" s="365"/>
      <c r="B8" s="369"/>
      <c r="C8" s="133"/>
      <c r="D8" s="441" t="s">
        <v>79</v>
      </c>
      <c r="E8" s="441"/>
      <c r="F8" s="441"/>
      <c r="G8" s="441"/>
      <c r="H8" s="441"/>
      <c r="I8" s="441"/>
      <c r="J8" s="441"/>
    </row>
    <row r="9" spans="1:10" ht="24.6" customHeight="1">
      <c r="A9" s="370" t="s">
        <v>22</v>
      </c>
      <c r="B9" s="371"/>
      <c r="C9" s="366"/>
      <c r="D9" s="137"/>
      <c r="E9" s="366"/>
      <c r="F9" s="137"/>
      <c r="G9" s="366"/>
      <c r="H9" s="137"/>
      <c r="I9" s="366"/>
      <c r="J9" s="137"/>
    </row>
    <row r="10" spans="1:10" ht="24.6" customHeight="1">
      <c r="A10" s="133" t="s">
        <v>150</v>
      </c>
      <c r="B10" s="371">
        <v>7</v>
      </c>
      <c r="C10" s="371"/>
      <c r="D10" s="10">
        <v>7922673</v>
      </c>
      <c r="E10" s="131"/>
      <c r="F10" s="10">
        <v>9199910</v>
      </c>
      <c r="G10" s="131"/>
      <c r="H10" s="10">
        <f>4619824+62312</f>
        <v>4682136</v>
      </c>
      <c r="I10" s="131"/>
      <c r="J10" s="10">
        <v>5040408</v>
      </c>
    </row>
    <row r="11" spans="1:10" ht="22.5" hidden="1">
      <c r="A11" s="133" t="s">
        <v>67</v>
      </c>
      <c r="B11" s="371">
        <v>3</v>
      </c>
      <c r="C11" s="366"/>
      <c r="D11" s="180"/>
      <c r="E11" s="131"/>
      <c r="F11" s="180"/>
      <c r="G11" s="131"/>
      <c r="H11" s="181"/>
      <c r="I11" s="131"/>
      <c r="J11" s="181"/>
    </row>
    <row r="12" spans="1:10" ht="22.5" hidden="1">
      <c r="A12" s="133" t="s">
        <v>149</v>
      </c>
      <c r="B12" s="371">
        <v>15</v>
      </c>
      <c r="C12" s="366"/>
      <c r="D12" s="10"/>
      <c r="E12" s="131"/>
      <c r="F12" s="10"/>
      <c r="G12" s="131"/>
      <c r="H12" s="181"/>
      <c r="I12" s="131"/>
      <c r="J12" s="181"/>
    </row>
    <row r="13" spans="1:10" ht="24.6" customHeight="1">
      <c r="A13" s="133" t="s">
        <v>43</v>
      </c>
      <c r="B13" s="371"/>
      <c r="C13" s="366"/>
      <c r="D13" s="18">
        <v>0</v>
      </c>
      <c r="E13" s="131"/>
      <c r="F13" s="18">
        <v>0</v>
      </c>
      <c r="G13" s="15"/>
      <c r="H13" s="20">
        <v>921267</v>
      </c>
      <c r="I13" s="131"/>
      <c r="J13" s="20">
        <v>898639</v>
      </c>
    </row>
    <row r="14" spans="1:10" ht="22.5" hidden="1">
      <c r="A14" s="133" t="s">
        <v>147</v>
      </c>
      <c r="B14" s="371"/>
      <c r="C14" s="366"/>
      <c r="D14" s="20"/>
      <c r="E14" s="131"/>
      <c r="F14" s="20"/>
      <c r="G14" s="131"/>
      <c r="H14" s="20"/>
      <c r="I14" s="131"/>
      <c r="J14" s="20"/>
    </row>
    <row r="15" spans="1:10" ht="22.5" hidden="1">
      <c r="A15" s="133" t="s">
        <v>144</v>
      </c>
      <c r="B15" s="371">
        <v>3</v>
      </c>
      <c r="C15" s="366"/>
      <c r="D15" s="20"/>
      <c r="E15" s="131"/>
      <c r="F15" s="20"/>
      <c r="G15" s="131"/>
      <c r="H15" s="18"/>
      <c r="I15" s="15"/>
      <c r="J15" s="18"/>
    </row>
    <row r="16" spans="1:10" ht="24.6" customHeight="1">
      <c r="A16" s="133" t="s">
        <v>168</v>
      </c>
      <c r="B16" s="371">
        <v>5</v>
      </c>
      <c r="C16" s="366"/>
      <c r="D16" s="20">
        <v>0</v>
      </c>
      <c r="E16" s="131"/>
      <c r="F16" s="20">
        <v>0</v>
      </c>
      <c r="G16" s="131"/>
      <c r="H16" s="20">
        <v>16271</v>
      </c>
      <c r="I16" s="15"/>
      <c r="J16" s="20">
        <v>17360</v>
      </c>
    </row>
    <row r="17" spans="1:10" ht="24.6" customHeight="1">
      <c r="A17" s="133" t="s">
        <v>38</v>
      </c>
      <c r="B17" s="371"/>
      <c r="C17" s="366"/>
      <c r="D17" s="10">
        <f>892+113992+7389+89215-23486</f>
        <v>188002</v>
      </c>
      <c r="E17" s="131"/>
      <c r="F17" s="10">
        <v>188020</v>
      </c>
      <c r="G17" s="131"/>
      <c r="H17" s="10">
        <f>322+62170+14204+56614-6481</f>
        <v>126829</v>
      </c>
      <c r="I17" s="131"/>
      <c r="J17" s="10">
        <v>98635</v>
      </c>
    </row>
    <row r="18" spans="1:10" ht="24.6" customHeight="1">
      <c r="A18" s="372" t="s">
        <v>23</v>
      </c>
      <c r="B18" s="373"/>
      <c r="C18" s="374"/>
      <c r="D18" s="375">
        <f>SUM(D10:D17)</f>
        <v>8110675</v>
      </c>
      <c r="E18" s="376"/>
      <c r="F18" s="375">
        <f>SUM(F10:F17)</f>
        <v>9387930</v>
      </c>
      <c r="G18" s="376"/>
      <c r="H18" s="375">
        <f>SUM(H10:H17)</f>
        <v>5746503</v>
      </c>
      <c r="I18" s="376"/>
      <c r="J18" s="375">
        <f>SUM(J10:J17)</f>
        <v>6055042</v>
      </c>
    </row>
    <row r="19" spans="1:10" ht="15.6" customHeight="1">
      <c r="A19" s="372"/>
      <c r="B19" s="371"/>
      <c r="C19" s="366"/>
      <c r="D19" s="131"/>
      <c r="E19" s="137"/>
      <c r="F19" s="131"/>
      <c r="G19" s="137"/>
      <c r="H19" s="131"/>
      <c r="I19" s="137"/>
      <c r="J19" s="131"/>
    </row>
    <row r="20" spans="1:10" ht="24.6" customHeight="1">
      <c r="A20" s="370" t="s">
        <v>24</v>
      </c>
      <c r="B20" s="371"/>
      <c r="C20" s="366"/>
      <c r="D20" s="10"/>
      <c r="E20" s="137"/>
      <c r="F20" s="10"/>
      <c r="G20" s="137"/>
      <c r="H20" s="10"/>
      <c r="I20" s="137"/>
      <c r="J20" s="10"/>
    </row>
    <row r="21" spans="1:10" ht="24.6" customHeight="1">
      <c r="A21" s="133" t="s">
        <v>88</v>
      </c>
      <c r="B21" s="371"/>
      <c r="C21" s="366"/>
      <c r="D21" s="10">
        <v>6387688</v>
      </c>
      <c r="E21" s="55"/>
      <c r="F21" s="10">
        <v>7100674</v>
      </c>
      <c r="G21" s="55"/>
      <c r="H21" s="10">
        <v>4036072</v>
      </c>
      <c r="I21" s="137"/>
      <c r="J21" s="10">
        <v>4039557</v>
      </c>
    </row>
    <row r="22" spans="1:10" ht="24.6" customHeight="1">
      <c r="A22" s="133" t="s">
        <v>115</v>
      </c>
      <c r="B22" s="371"/>
      <c r="C22" s="133"/>
      <c r="D22" s="10">
        <v>276854</v>
      </c>
      <c r="E22" s="55"/>
      <c r="F22" s="10">
        <v>305026</v>
      </c>
      <c r="G22" s="55"/>
      <c r="H22" s="10">
        <v>255988</v>
      </c>
      <c r="I22" s="137"/>
      <c r="J22" s="10">
        <v>267321</v>
      </c>
    </row>
    <row r="23" spans="1:10" ht="24.6" customHeight="1">
      <c r="A23" s="133" t="s">
        <v>45</v>
      </c>
      <c r="B23" s="371"/>
      <c r="C23" s="366"/>
      <c r="D23" s="10">
        <f>534776+2338-1437+1303+81836</f>
        <v>618816</v>
      </c>
      <c r="E23" s="377"/>
      <c r="F23" s="10">
        <v>693281</v>
      </c>
      <c r="G23" s="377"/>
      <c r="H23" s="10">
        <f>282280+762+26886</f>
        <v>309928</v>
      </c>
      <c r="I23" s="137"/>
      <c r="J23" s="10">
        <v>332757</v>
      </c>
    </row>
    <row r="24" spans="1:10" ht="24.6" customHeight="1">
      <c r="A24" s="372" t="s">
        <v>25</v>
      </c>
      <c r="B24" s="374"/>
      <c r="C24" s="374"/>
      <c r="D24" s="375">
        <f>SUM(D21:D23)</f>
        <v>7283358</v>
      </c>
      <c r="E24" s="376"/>
      <c r="F24" s="375">
        <f>SUM(F21:F23)</f>
        <v>8098981</v>
      </c>
      <c r="G24" s="376"/>
      <c r="H24" s="375">
        <f>SUM(H21:H23)</f>
        <v>4601988</v>
      </c>
      <c r="I24" s="376"/>
      <c r="J24" s="375">
        <f>SUM(J21:J23)</f>
        <v>4639635</v>
      </c>
    </row>
    <row r="25" spans="1:10" ht="15.6" customHeight="1">
      <c r="A25" s="372"/>
      <c r="B25" s="366"/>
      <c r="C25" s="366"/>
      <c r="D25" s="131"/>
      <c r="E25" s="137"/>
      <c r="F25" s="131"/>
      <c r="G25" s="137"/>
      <c r="H25" s="131"/>
      <c r="I25" s="137"/>
      <c r="J25" s="131"/>
    </row>
    <row r="26" spans="1:10" ht="24.6" customHeight="1">
      <c r="A26" s="372" t="s">
        <v>164</v>
      </c>
      <c r="B26" s="366"/>
      <c r="C26" s="366"/>
      <c r="D26" s="378">
        <f>D18-D24</f>
        <v>827317</v>
      </c>
      <c r="E26" s="376"/>
      <c r="F26" s="378">
        <f>F18-F24</f>
        <v>1288949</v>
      </c>
      <c r="G26" s="376"/>
      <c r="H26" s="378">
        <f>H18-H24</f>
        <v>1144515</v>
      </c>
      <c r="I26" s="376"/>
      <c r="J26" s="378">
        <f>J18-J24</f>
        <v>1415407</v>
      </c>
    </row>
    <row r="27" spans="1:10" ht="24.6" customHeight="1">
      <c r="A27" s="145" t="s">
        <v>71</v>
      </c>
      <c r="B27" s="371"/>
      <c r="C27" s="366"/>
      <c r="D27" s="10">
        <v>-52473</v>
      </c>
      <c r="E27" s="137"/>
      <c r="F27" s="10">
        <v>-28664</v>
      </c>
      <c r="G27" s="137"/>
      <c r="H27" s="10">
        <v>-37205</v>
      </c>
      <c r="I27" s="137"/>
      <c r="J27" s="10">
        <v>-20408</v>
      </c>
    </row>
    <row r="28" spans="1:10" ht="24.6" customHeight="1">
      <c r="A28" s="133" t="s">
        <v>102</v>
      </c>
      <c r="B28" s="371">
        <v>5</v>
      </c>
      <c r="C28" s="366"/>
      <c r="D28" s="379">
        <v>7511</v>
      </c>
      <c r="E28" s="137"/>
      <c r="F28" s="379">
        <v>9213</v>
      </c>
      <c r="G28" s="137"/>
      <c r="H28" s="176">
        <v>0</v>
      </c>
      <c r="I28" s="137"/>
      <c r="J28" s="176">
        <v>0</v>
      </c>
    </row>
    <row r="29" spans="1:10" ht="24.6" customHeight="1">
      <c r="A29" s="380" t="s">
        <v>82</v>
      </c>
      <c r="B29" s="373"/>
      <c r="C29" s="374"/>
      <c r="D29" s="378">
        <f>SUM(D26:D28)</f>
        <v>782355</v>
      </c>
      <c r="E29" s="376"/>
      <c r="F29" s="378">
        <f>SUM(F26:F28)</f>
        <v>1269498</v>
      </c>
      <c r="G29" s="376"/>
      <c r="H29" s="378">
        <f>SUM(H26:H28)</f>
        <v>1107310</v>
      </c>
      <c r="I29" s="376"/>
      <c r="J29" s="378">
        <f>SUM(J26:J28)</f>
        <v>1394999</v>
      </c>
    </row>
    <row r="30" spans="1:10" ht="24.6" customHeight="1">
      <c r="A30" s="145" t="s">
        <v>200</v>
      </c>
      <c r="B30" s="371"/>
      <c r="C30" s="366"/>
      <c r="D30" s="379">
        <f>-1108-47779</f>
        <v>-48887</v>
      </c>
      <c r="E30" s="137"/>
      <c r="F30" s="379">
        <v>-89193</v>
      </c>
      <c r="G30" s="137"/>
      <c r="H30" s="48">
        <f>-1115-3403</f>
        <v>-4518</v>
      </c>
      <c r="I30" s="131"/>
      <c r="J30" s="134">
        <v>-5132</v>
      </c>
    </row>
    <row r="31" spans="1:10" ht="24.6" customHeight="1">
      <c r="A31" s="381" t="s">
        <v>72</v>
      </c>
      <c r="B31" s="374"/>
      <c r="C31" s="374"/>
      <c r="D31" s="375">
        <f>SUM(D29:D30)</f>
        <v>733468</v>
      </c>
      <c r="E31" s="376"/>
      <c r="F31" s="375">
        <f>SUM(F29:F30)</f>
        <v>1180305</v>
      </c>
      <c r="G31" s="376"/>
      <c r="H31" s="375">
        <f>SUM(H29:H30)</f>
        <v>1102792</v>
      </c>
      <c r="I31" s="376"/>
      <c r="J31" s="375">
        <f>SUM(J29:J30)</f>
        <v>1389867</v>
      </c>
    </row>
    <row r="32" spans="1:10" ht="15.6" customHeight="1">
      <c r="A32" s="145"/>
      <c r="B32" s="366"/>
      <c r="C32" s="366"/>
      <c r="D32" s="131"/>
      <c r="E32" s="137"/>
      <c r="F32" s="131"/>
      <c r="G32" s="137"/>
      <c r="H32" s="137"/>
      <c r="I32" s="137"/>
      <c r="J32" s="137"/>
    </row>
    <row r="33" spans="1:10" ht="24.6" customHeight="1">
      <c r="A33" s="381" t="s">
        <v>68</v>
      </c>
      <c r="B33" s="371"/>
      <c r="C33" s="366"/>
      <c r="D33" s="142"/>
      <c r="E33" s="364"/>
      <c r="F33" s="142"/>
      <c r="G33" s="364"/>
      <c r="H33" s="364"/>
      <c r="I33" s="364"/>
      <c r="J33" s="364"/>
    </row>
    <row r="34" spans="1:10" ht="24.6" customHeight="1">
      <c r="A34" s="382" t="s">
        <v>157</v>
      </c>
      <c r="B34" s="371"/>
      <c r="C34" s="366"/>
      <c r="D34" s="142"/>
      <c r="E34" s="364"/>
      <c r="F34" s="142"/>
      <c r="G34" s="364"/>
      <c r="H34" s="364"/>
      <c r="I34" s="364"/>
      <c r="J34" s="364"/>
    </row>
    <row r="35" spans="1:10" ht="24.6" customHeight="1">
      <c r="A35" s="145" t="s">
        <v>139</v>
      </c>
      <c r="B35" s="371"/>
      <c r="C35" s="366"/>
      <c r="D35" s="185">
        <f>(-115-2718)-(-156-9643)</f>
        <v>6966</v>
      </c>
      <c r="E35" s="364"/>
      <c r="F35" s="383">
        <v>13144</v>
      </c>
      <c r="G35" s="364"/>
      <c r="H35" s="82">
        <v>0</v>
      </c>
      <c r="I35" s="20"/>
      <c r="J35" s="82">
        <v>0</v>
      </c>
    </row>
    <row r="36" spans="1:10" ht="24.6" customHeight="1">
      <c r="A36" s="381" t="s">
        <v>216</v>
      </c>
      <c r="B36" s="373"/>
      <c r="C36" s="374"/>
      <c r="D36" s="384">
        <f>SUM(D35)</f>
        <v>6966</v>
      </c>
      <c r="E36" s="385"/>
      <c r="F36" s="384">
        <f>SUM(F35)</f>
        <v>13144</v>
      </c>
      <c r="G36" s="385"/>
      <c r="H36" s="187">
        <f>SUM(H35)</f>
        <v>0</v>
      </c>
      <c r="I36" s="117"/>
      <c r="J36" s="187">
        <f>SUM(J35)</f>
        <v>0</v>
      </c>
    </row>
    <row r="37" spans="1:10" ht="24.6" customHeight="1" thickBot="1">
      <c r="A37" s="381" t="s">
        <v>103</v>
      </c>
      <c r="B37" s="373"/>
      <c r="C37" s="374"/>
      <c r="D37" s="386">
        <f>SUM(D31,D36)</f>
        <v>740434</v>
      </c>
      <c r="E37" s="385"/>
      <c r="F37" s="386">
        <f>SUM(F31,F36)</f>
        <v>1193449</v>
      </c>
      <c r="G37" s="385"/>
      <c r="H37" s="386">
        <f>SUM(H31,H36)</f>
        <v>1102792</v>
      </c>
      <c r="I37" s="385"/>
      <c r="J37" s="386">
        <f>SUM(J31,J36)</f>
        <v>1389867</v>
      </c>
    </row>
    <row r="38" spans="1:10" ht="24.6" customHeight="1" thickTop="1">
      <c r="A38" s="387"/>
      <c r="B38" s="371"/>
      <c r="C38" s="366"/>
      <c r="D38" s="133"/>
      <c r="E38" s="366"/>
      <c r="F38" s="133"/>
      <c r="G38" s="366"/>
      <c r="H38" s="133"/>
      <c r="I38" s="366"/>
      <c r="J38" s="133"/>
    </row>
    <row r="39" spans="1:10" ht="24.6" customHeight="1">
      <c r="A39" s="361" t="s">
        <v>98</v>
      </c>
      <c r="B39" s="362"/>
      <c r="C39" s="362"/>
      <c r="D39" s="362"/>
      <c r="E39" s="362"/>
      <c r="F39" s="362"/>
      <c r="G39" s="362"/>
      <c r="H39" s="362"/>
      <c r="I39" s="362"/>
      <c r="J39" s="362"/>
    </row>
    <row r="40" spans="1:10" ht="24.6" customHeight="1">
      <c r="A40" s="363" t="s">
        <v>99</v>
      </c>
      <c r="B40" s="362"/>
      <c r="C40" s="362"/>
      <c r="D40" s="362"/>
      <c r="E40" s="362"/>
      <c r="F40" s="362"/>
      <c r="G40" s="362"/>
      <c r="H40" s="362"/>
      <c r="I40" s="362"/>
      <c r="J40" s="362"/>
    </row>
    <row r="41" spans="1:10" ht="24.6" customHeight="1">
      <c r="A41" s="365"/>
      <c r="B41" s="388"/>
      <c r="C41" s="389"/>
      <c r="D41" s="388"/>
      <c r="E41" s="389"/>
      <c r="F41" s="388"/>
      <c r="G41" s="389"/>
      <c r="H41" s="142"/>
      <c r="I41" s="133"/>
      <c r="J41" s="142"/>
    </row>
    <row r="42" spans="1:10" ht="24.6" customHeight="1">
      <c r="A42" s="365"/>
      <c r="B42" s="366"/>
      <c r="C42" s="137"/>
      <c r="D42" s="440" t="s">
        <v>0</v>
      </c>
      <c r="E42" s="440"/>
      <c r="F42" s="440"/>
      <c r="G42" s="137"/>
      <c r="H42" s="440" t="s">
        <v>31</v>
      </c>
      <c r="I42" s="440"/>
      <c r="J42" s="440"/>
    </row>
    <row r="43" spans="1:10" ht="24.6" customHeight="1">
      <c r="A43" s="365"/>
      <c r="B43" s="366"/>
      <c r="C43" s="137"/>
      <c r="D43" s="436" t="s">
        <v>215</v>
      </c>
      <c r="E43" s="436"/>
      <c r="F43" s="436"/>
      <c r="G43" s="137"/>
      <c r="H43" s="436" t="s">
        <v>215</v>
      </c>
      <c r="I43" s="436"/>
      <c r="J43" s="436"/>
    </row>
    <row r="44" spans="1:10" ht="24.6" customHeight="1">
      <c r="A44" s="365"/>
      <c r="B44" s="366"/>
      <c r="C44" s="137"/>
      <c r="D44" s="436" t="s">
        <v>214</v>
      </c>
      <c r="E44" s="436"/>
      <c r="F44" s="436"/>
      <c r="G44" s="137"/>
      <c r="H44" s="436" t="s">
        <v>214</v>
      </c>
      <c r="I44" s="436"/>
      <c r="J44" s="436"/>
    </row>
    <row r="45" spans="1:10" ht="24.6" customHeight="1">
      <c r="A45" s="365"/>
      <c r="B45" s="367" t="s">
        <v>1</v>
      </c>
      <c r="C45" s="133"/>
      <c r="D45" s="368" t="s">
        <v>204</v>
      </c>
      <c r="E45" s="368"/>
      <c r="F45" s="368" t="s">
        <v>197</v>
      </c>
      <c r="G45" s="368"/>
      <c r="H45" s="368" t="s">
        <v>204</v>
      </c>
      <c r="I45" s="368"/>
      <c r="J45" s="368" t="s">
        <v>197</v>
      </c>
    </row>
    <row r="46" spans="1:10" ht="24.6" customHeight="1">
      <c r="A46" s="365"/>
      <c r="B46" s="369"/>
      <c r="C46" s="133"/>
      <c r="D46" s="441" t="s">
        <v>79</v>
      </c>
      <c r="E46" s="441"/>
      <c r="F46" s="441"/>
      <c r="G46" s="441"/>
      <c r="H46" s="441"/>
      <c r="I46" s="441"/>
      <c r="J46" s="441"/>
    </row>
    <row r="47" spans="1:10" ht="24.6" customHeight="1">
      <c r="A47" s="390" t="s">
        <v>83</v>
      </c>
      <c r="B47" s="371"/>
      <c r="C47" s="366"/>
      <c r="D47" s="391"/>
      <c r="E47" s="391"/>
      <c r="F47" s="391"/>
      <c r="G47" s="391"/>
      <c r="H47" s="391"/>
      <c r="I47" s="391"/>
      <c r="J47" s="391"/>
    </row>
    <row r="48" spans="1:10" ht="24.6" customHeight="1">
      <c r="A48" s="145" t="s">
        <v>84</v>
      </c>
      <c r="B48" s="371"/>
      <c r="C48" s="366"/>
      <c r="D48" s="392">
        <f>D50-D49</f>
        <v>721648</v>
      </c>
      <c r="E48" s="391"/>
      <c r="F48" s="392">
        <v>1161676</v>
      </c>
      <c r="G48" s="391"/>
      <c r="H48" s="58">
        <f>H31</f>
        <v>1102792</v>
      </c>
      <c r="I48" s="357"/>
      <c r="J48" s="357">
        <v>1389867</v>
      </c>
    </row>
    <row r="49" spans="1:10" ht="24.6" customHeight="1">
      <c r="A49" s="145" t="s">
        <v>85</v>
      </c>
      <c r="B49" s="371"/>
      <c r="C49" s="366"/>
      <c r="D49" s="392">
        <v>11820</v>
      </c>
      <c r="E49" s="391"/>
      <c r="F49" s="392">
        <v>18629</v>
      </c>
      <c r="G49" s="391"/>
      <c r="H49" s="82">
        <v>0</v>
      </c>
      <c r="I49" s="20"/>
      <c r="J49" s="82">
        <v>0</v>
      </c>
    </row>
    <row r="50" spans="1:10" ht="24.6" customHeight="1" thickBot="1">
      <c r="A50" s="390" t="s">
        <v>72</v>
      </c>
      <c r="B50" s="373"/>
      <c r="C50" s="374"/>
      <c r="D50" s="393">
        <f>D31</f>
        <v>733468</v>
      </c>
      <c r="E50" s="394"/>
      <c r="F50" s="393">
        <f>F31</f>
        <v>1180305</v>
      </c>
      <c r="G50" s="394"/>
      <c r="H50" s="393">
        <f>SUM(H48:H49)</f>
        <v>1102792</v>
      </c>
      <c r="I50" s="395"/>
      <c r="J50" s="393">
        <f>SUM(J48:J49)</f>
        <v>1389867</v>
      </c>
    </row>
    <row r="51" spans="1:10" ht="24.6" customHeight="1" thickTop="1">
      <c r="A51" s="396"/>
      <c r="B51" s="371"/>
      <c r="C51" s="366"/>
      <c r="D51" s="397"/>
      <c r="E51" s="398"/>
      <c r="F51" s="397"/>
      <c r="G51" s="398"/>
      <c r="H51" s="397"/>
      <c r="I51" s="398"/>
      <c r="J51" s="397"/>
    </row>
    <row r="52" spans="1:10" ht="24.6" customHeight="1">
      <c r="A52" s="372" t="s">
        <v>105</v>
      </c>
      <c r="B52" s="371"/>
      <c r="C52" s="366"/>
      <c r="D52" s="142"/>
      <c r="E52" s="142"/>
      <c r="F52" s="142"/>
      <c r="G52" s="142"/>
      <c r="H52" s="142"/>
      <c r="I52" s="142"/>
      <c r="J52" s="142"/>
    </row>
    <row r="53" spans="1:10" ht="24.6" customHeight="1">
      <c r="A53" s="145" t="s">
        <v>84</v>
      </c>
      <c r="B53" s="371"/>
      <c r="C53" s="366"/>
      <c r="D53" s="142">
        <f>D37-D54</f>
        <v>728614</v>
      </c>
      <c r="E53" s="142"/>
      <c r="F53" s="142">
        <v>1174820</v>
      </c>
      <c r="G53" s="142"/>
      <c r="H53" s="357">
        <f>H37</f>
        <v>1102792</v>
      </c>
      <c r="I53" s="142"/>
      <c r="J53" s="357">
        <v>1389867</v>
      </c>
    </row>
    <row r="54" spans="1:10" ht="24.6" customHeight="1">
      <c r="A54" s="145" t="s">
        <v>85</v>
      </c>
      <c r="B54" s="371"/>
      <c r="C54" s="366"/>
      <c r="D54" s="142">
        <f>D49</f>
        <v>11820</v>
      </c>
      <c r="E54" s="142"/>
      <c r="F54" s="142">
        <v>18629</v>
      </c>
      <c r="G54" s="142"/>
      <c r="H54" s="82">
        <v>0</v>
      </c>
      <c r="I54" s="142"/>
      <c r="J54" s="82">
        <v>0</v>
      </c>
    </row>
    <row r="55" spans="1:10" ht="24.6" customHeight="1" thickBot="1">
      <c r="A55" s="390" t="s">
        <v>103</v>
      </c>
      <c r="B55" s="373"/>
      <c r="C55" s="374"/>
      <c r="D55" s="399">
        <f>SUM(D53:D54)</f>
        <v>740434</v>
      </c>
      <c r="E55" s="376"/>
      <c r="F55" s="399">
        <f>SUM(F53:F54)</f>
        <v>1193449</v>
      </c>
      <c r="G55" s="376"/>
      <c r="H55" s="393">
        <f>SUM(H53:H54)</f>
        <v>1102792</v>
      </c>
      <c r="I55" s="142"/>
      <c r="J55" s="393">
        <f>SUM(J53:J54)</f>
        <v>1389867</v>
      </c>
    </row>
    <row r="56" spans="1:10" ht="24.6" customHeight="1" thickTop="1">
      <c r="A56" s="390"/>
      <c r="B56" s="373"/>
      <c r="C56" s="374"/>
      <c r="D56" s="378"/>
      <c r="E56" s="374"/>
      <c r="F56" s="378"/>
      <c r="G56" s="374"/>
      <c r="H56" s="380"/>
      <c r="I56" s="142"/>
      <c r="J56" s="380"/>
    </row>
    <row r="57" spans="1:10" ht="24.6" customHeight="1">
      <c r="A57" s="400" t="s">
        <v>182</v>
      </c>
      <c r="B57" s="371"/>
      <c r="C57" s="366"/>
      <c r="D57" s="397"/>
      <c r="E57" s="398"/>
      <c r="F57" s="397"/>
      <c r="G57" s="398"/>
      <c r="H57" s="397" t="s">
        <v>223</v>
      </c>
      <c r="I57" s="398"/>
      <c r="J57" s="397"/>
    </row>
    <row r="58" spans="1:10" ht="24.6" customHeight="1" thickBot="1">
      <c r="A58" s="401" t="s">
        <v>183</v>
      </c>
      <c r="B58" s="371">
        <v>9</v>
      </c>
      <c r="C58" s="366"/>
      <c r="D58" s="191">
        <f>D48/((591044298*2)/1000)</f>
        <v>0.61048554435085678</v>
      </c>
      <c r="E58" s="402"/>
      <c r="F58" s="191">
        <v>0.98304845474384484</v>
      </c>
      <c r="G58" s="366"/>
      <c r="H58" s="191">
        <f>H48/((591044298*2)/1000)</f>
        <v>0.93291822942178193</v>
      </c>
      <c r="I58" s="402"/>
      <c r="J58" s="191">
        <v>1.1761511872927248</v>
      </c>
    </row>
    <row r="59" spans="1:10" ht="24.6" customHeight="1" thickTop="1" thickBot="1">
      <c r="A59" s="401" t="s">
        <v>184</v>
      </c>
      <c r="B59" s="371">
        <v>9</v>
      </c>
      <c r="C59" s="366"/>
      <c r="D59" s="191">
        <f>D48/((591044298*2)/1000)</f>
        <v>0.61048554435085678</v>
      </c>
      <c r="E59" s="402"/>
      <c r="F59" s="191">
        <v>0.98251014002281001</v>
      </c>
      <c r="G59" s="366"/>
      <c r="H59" s="191">
        <f>H48/((591044298*2)/1000)</f>
        <v>0.93291822942178193</v>
      </c>
      <c r="I59" s="402"/>
      <c r="J59" s="191">
        <v>1.1755071300285818</v>
      </c>
    </row>
    <row r="60" spans="1:10" ht="22.5" thickTop="1"/>
  </sheetData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75" right="0.75" top="0.48" bottom="0.4" header="0.5" footer="0.4"/>
  <pageSetup paperSize="9" scale="79" firstPageNumber="8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หมายเหตุประกอบงบการเงินเป็นส่วนหนึ่งของงบการเงินระหว่างกาลนี้&amp;C&amp;"Angsana New,Regular"&amp;15&amp;P</oddFooter>
  </headerFooter>
  <rowBreaks count="1" manualBreakCount="1">
    <brk id="3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B61"/>
  <sheetViews>
    <sheetView showGridLines="0" view="pageBreakPreview" zoomScale="85" zoomScaleSheetLayoutView="85" workbookViewId="0"/>
  </sheetViews>
  <sheetFormatPr defaultColWidth="10.7109375" defaultRowHeight="21"/>
  <cols>
    <col min="1" max="1" width="42.5703125" style="341" customWidth="1"/>
    <col min="2" max="2" width="8" style="218" customWidth="1"/>
    <col min="3" max="3" width="12.7109375" style="192" customWidth="1"/>
    <col min="4" max="4" width="1" style="192" customWidth="1"/>
    <col min="5" max="5" width="12.42578125" style="192" customWidth="1"/>
    <col min="6" max="6" width="1" style="216" customWidth="1"/>
    <col min="7" max="7" width="10" style="192" bestFit="1" customWidth="1"/>
    <col min="8" max="8" width="1" style="216" customWidth="1"/>
    <col min="9" max="9" width="12.42578125" style="192" customWidth="1"/>
    <col min="10" max="10" width="1" style="216" customWidth="1"/>
    <col min="11" max="11" width="12" style="192" customWidth="1"/>
    <col min="12" max="12" width="1" style="216" customWidth="1"/>
    <col min="13" max="13" width="12.5703125" style="192" customWidth="1"/>
    <col min="14" max="14" width="1" style="216" customWidth="1"/>
    <col min="15" max="15" width="16.140625" style="192" customWidth="1"/>
    <col min="16" max="16" width="1" style="216" customWidth="1"/>
    <col min="17" max="17" width="13.85546875" style="216" customWidth="1"/>
    <col min="18" max="18" width="1.140625" style="216" customWidth="1"/>
    <col min="19" max="19" width="14.7109375" style="192" customWidth="1"/>
    <col min="20" max="20" width="1" style="216" customWidth="1"/>
    <col min="21" max="21" width="13.85546875" style="192" customWidth="1"/>
    <col min="22" max="22" width="1" style="216" customWidth="1"/>
    <col min="23" max="23" width="12.85546875" style="192" customWidth="1"/>
    <col min="24" max="24" width="1" style="217" customWidth="1"/>
    <col min="25" max="25" width="12.42578125" style="218" customWidth="1"/>
    <col min="26" max="26" width="1" style="218" customWidth="1"/>
    <col min="27" max="27" width="12.7109375" style="218" customWidth="1"/>
    <col min="28" max="28" width="20.42578125" style="218" customWidth="1"/>
    <col min="29" max="16384" width="10.7109375" style="218"/>
  </cols>
  <sheetData>
    <row r="1" spans="1:27" ht="23.25">
      <c r="A1" s="85" t="s">
        <v>98</v>
      </c>
      <c r="B1" s="332"/>
      <c r="C1" s="219"/>
      <c r="D1" s="219"/>
      <c r="E1" s="219"/>
      <c r="F1" s="220"/>
      <c r="G1" s="219"/>
      <c r="H1" s="220"/>
      <c r="I1" s="219"/>
      <c r="J1" s="220"/>
      <c r="K1" s="219"/>
      <c r="L1" s="220"/>
      <c r="M1" s="219"/>
      <c r="N1" s="220"/>
      <c r="O1" s="220"/>
      <c r="P1" s="220"/>
      <c r="Q1" s="219"/>
      <c r="R1" s="220"/>
      <c r="S1" s="219"/>
      <c r="T1" s="220"/>
      <c r="U1" s="219"/>
      <c r="V1" s="221"/>
      <c r="W1" s="222"/>
      <c r="X1" s="218"/>
    </row>
    <row r="2" spans="1:27" ht="23.25">
      <c r="A2" s="86" t="s">
        <v>100</v>
      </c>
      <c r="B2" s="333"/>
      <c r="C2" s="219"/>
      <c r="D2" s="219"/>
      <c r="E2" s="219"/>
      <c r="F2" s="219"/>
      <c r="G2" s="219"/>
      <c r="H2" s="220"/>
      <c r="I2" s="219"/>
      <c r="J2" s="220"/>
      <c r="K2" s="219"/>
      <c r="L2" s="220"/>
      <c r="M2" s="219"/>
      <c r="N2" s="220"/>
      <c r="O2" s="219"/>
      <c r="P2" s="220"/>
      <c r="Q2" s="220"/>
      <c r="R2" s="220"/>
      <c r="S2" s="219"/>
      <c r="T2" s="220"/>
      <c r="U2" s="219"/>
      <c r="V2" s="220"/>
      <c r="W2" s="219"/>
      <c r="X2" s="221"/>
      <c r="Y2" s="222"/>
    </row>
    <row r="3" spans="1:27">
      <c r="A3" s="217"/>
      <c r="B3" s="256"/>
      <c r="C3" s="216"/>
      <c r="D3" s="216"/>
      <c r="E3" s="216"/>
      <c r="G3" s="216"/>
      <c r="I3" s="216"/>
      <c r="K3" s="216"/>
      <c r="M3" s="223"/>
      <c r="O3" s="223"/>
      <c r="S3" s="223"/>
      <c r="U3" s="223"/>
      <c r="W3" s="218"/>
      <c r="Y3" s="223"/>
    </row>
    <row r="4" spans="1:27">
      <c r="A4" s="230"/>
      <c r="B4" s="197"/>
      <c r="E4" s="442" t="s">
        <v>0</v>
      </c>
      <c r="F4" s="442"/>
      <c r="G4" s="442"/>
      <c r="H4" s="442"/>
      <c r="I4" s="442"/>
      <c r="J4" s="442"/>
      <c r="K4" s="442"/>
      <c r="L4" s="442"/>
      <c r="M4" s="442"/>
      <c r="N4" s="442"/>
      <c r="O4" s="442"/>
      <c r="P4" s="442"/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</row>
    <row r="5" spans="1:27">
      <c r="A5" s="230"/>
      <c r="B5" s="232"/>
      <c r="F5" s="192"/>
      <c r="G5" s="197"/>
      <c r="H5" s="197"/>
      <c r="I5" s="197"/>
      <c r="J5" s="197"/>
      <c r="K5" s="197"/>
      <c r="L5" s="197"/>
      <c r="M5" s="197"/>
      <c r="N5" s="197"/>
      <c r="O5" s="445" t="s">
        <v>51</v>
      </c>
      <c r="P5" s="445"/>
      <c r="Q5" s="445"/>
      <c r="R5" s="445"/>
      <c r="S5" s="445"/>
      <c r="T5" s="445"/>
      <c r="U5" s="445"/>
      <c r="V5" s="197"/>
      <c r="W5" s="197"/>
      <c r="X5" s="197"/>
      <c r="Y5" s="197"/>
      <c r="Z5" s="197"/>
      <c r="AA5" s="197"/>
    </row>
    <row r="6" spans="1:27">
      <c r="A6" s="230"/>
      <c r="B6" s="232"/>
      <c r="F6" s="192"/>
      <c r="G6" s="224"/>
      <c r="H6" s="197"/>
      <c r="I6" s="197"/>
      <c r="J6" s="197"/>
      <c r="K6" s="197"/>
      <c r="L6" s="197"/>
      <c r="M6" s="197"/>
      <c r="N6" s="197"/>
      <c r="P6" s="225"/>
      <c r="Q6" s="226" t="s">
        <v>40</v>
      </c>
      <c r="R6" s="225"/>
      <c r="S6" s="225"/>
      <c r="T6" s="225"/>
      <c r="U6" s="225"/>
      <c r="V6" s="197"/>
      <c r="W6" s="197"/>
      <c r="X6" s="197"/>
      <c r="Y6" s="197"/>
      <c r="Z6" s="197"/>
      <c r="AA6" s="197"/>
    </row>
    <row r="7" spans="1:27">
      <c r="A7" s="230"/>
      <c r="B7" s="232"/>
      <c r="F7" s="192"/>
      <c r="G7" s="197"/>
      <c r="H7" s="197"/>
      <c r="I7" s="197"/>
      <c r="J7" s="227"/>
      <c r="K7" s="197"/>
      <c r="L7" s="197"/>
      <c r="M7" s="197"/>
      <c r="N7" s="197"/>
      <c r="P7" s="228"/>
      <c r="Q7" s="229" t="s">
        <v>41</v>
      </c>
      <c r="R7" s="228"/>
      <c r="S7" s="228"/>
      <c r="T7" s="228"/>
      <c r="U7" s="228"/>
      <c r="V7" s="197"/>
      <c r="W7" s="197"/>
      <c r="X7" s="197"/>
      <c r="Y7" s="197"/>
      <c r="Z7" s="230"/>
      <c r="AA7" s="224"/>
    </row>
    <row r="8" spans="1:27">
      <c r="A8" s="230"/>
      <c r="B8" s="232"/>
      <c r="F8" s="192"/>
      <c r="G8" s="197"/>
      <c r="H8" s="197"/>
      <c r="I8" s="197"/>
      <c r="J8" s="227"/>
      <c r="K8" s="197"/>
      <c r="L8" s="197"/>
      <c r="M8" s="197"/>
      <c r="N8" s="197"/>
      <c r="P8" s="228"/>
      <c r="Q8" s="229" t="s">
        <v>52</v>
      </c>
      <c r="R8" s="228"/>
      <c r="S8" s="228"/>
      <c r="T8" s="228"/>
      <c r="U8" s="228"/>
      <c r="V8" s="230"/>
      <c r="W8" s="197"/>
      <c r="X8" s="197"/>
      <c r="Y8" s="224"/>
      <c r="Z8" s="197"/>
      <c r="AA8" s="197"/>
    </row>
    <row r="9" spans="1:27">
      <c r="A9" s="230"/>
      <c r="B9" s="232"/>
      <c r="F9" s="192"/>
      <c r="G9" s="197"/>
      <c r="H9" s="197"/>
      <c r="I9" s="197"/>
      <c r="J9" s="227"/>
      <c r="K9" s="444" t="s">
        <v>26</v>
      </c>
      <c r="L9" s="444"/>
      <c r="M9" s="444"/>
      <c r="N9" s="197"/>
      <c r="P9" s="228"/>
      <c r="Q9" s="229" t="s">
        <v>53</v>
      </c>
      <c r="R9" s="228"/>
      <c r="S9" s="228"/>
      <c r="T9" s="228"/>
      <c r="U9" s="228"/>
      <c r="V9" s="230"/>
      <c r="W9" s="197"/>
      <c r="X9" s="197"/>
      <c r="Y9" s="196" t="s">
        <v>117</v>
      </c>
      <c r="Z9" s="197"/>
      <c r="AA9" s="197"/>
    </row>
    <row r="10" spans="1:27">
      <c r="A10" s="230"/>
      <c r="B10" s="232"/>
      <c r="E10" s="197"/>
      <c r="F10" s="192"/>
      <c r="G10" s="197"/>
      <c r="H10" s="197"/>
      <c r="I10" s="197" t="s">
        <v>178</v>
      </c>
      <c r="J10" s="227"/>
      <c r="K10" s="231"/>
      <c r="L10" s="231"/>
      <c r="M10" s="224"/>
      <c r="N10" s="197"/>
      <c r="O10" s="196"/>
      <c r="P10" s="230"/>
      <c r="Q10" s="196" t="s">
        <v>55</v>
      </c>
      <c r="R10" s="197"/>
      <c r="S10" s="197" t="s">
        <v>106</v>
      </c>
      <c r="T10" s="197"/>
      <c r="U10" s="232" t="s">
        <v>17</v>
      </c>
      <c r="V10" s="230"/>
      <c r="W10" s="196" t="s">
        <v>56</v>
      </c>
      <c r="X10" s="197"/>
      <c r="Y10" s="196" t="s">
        <v>54</v>
      </c>
      <c r="Z10" s="197"/>
      <c r="AA10" s="197"/>
    </row>
    <row r="11" spans="1:27">
      <c r="A11" s="197"/>
      <c r="B11" s="232"/>
      <c r="E11" s="196" t="s">
        <v>206</v>
      </c>
      <c r="F11" s="192"/>
      <c r="G11" s="196" t="s">
        <v>14</v>
      </c>
      <c r="H11" s="232"/>
      <c r="I11" s="196" t="s">
        <v>179</v>
      </c>
      <c r="J11" s="197"/>
      <c r="K11" s="196" t="s">
        <v>122</v>
      </c>
      <c r="L11" s="196"/>
      <c r="M11" s="196" t="s">
        <v>58</v>
      </c>
      <c r="N11" s="196"/>
      <c r="O11" s="232" t="s">
        <v>116</v>
      </c>
      <c r="P11" s="197"/>
      <c r="Q11" s="232" t="s">
        <v>30</v>
      </c>
      <c r="R11" s="196"/>
      <c r="S11" s="196" t="s">
        <v>107</v>
      </c>
      <c r="T11" s="196"/>
      <c r="U11" s="232" t="s">
        <v>59</v>
      </c>
      <c r="V11" s="197"/>
      <c r="W11" s="196" t="s">
        <v>60</v>
      </c>
      <c r="X11" s="196"/>
      <c r="Y11" s="196" t="s">
        <v>57</v>
      </c>
      <c r="Z11" s="196"/>
      <c r="AA11" s="12" t="s">
        <v>140</v>
      </c>
    </row>
    <row r="12" spans="1:27">
      <c r="A12" s="334"/>
      <c r="B12" s="335"/>
      <c r="C12" s="407" t="s">
        <v>1</v>
      </c>
      <c r="D12" s="336"/>
      <c r="E12" s="196" t="s">
        <v>15</v>
      </c>
      <c r="F12" s="192"/>
      <c r="G12" s="196" t="s">
        <v>16</v>
      </c>
      <c r="H12" s="197"/>
      <c r="I12" s="196" t="s">
        <v>180</v>
      </c>
      <c r="J12" s="197"/>
      <c r="K12" s="196" t="s">
        <v>62</v>
      </c>
      <c r="L12" s="198"/>
      <c r="M12" s="196" t="s">
        <v>63</v>
      </c>
      <c r="N12" s="198"/>
      <c r="O12" s="196" t="s">
        <v>64</v>
      </c>
      <c r="P12" s="197"/>
      <c r="Q12" s="196" t="s">
        <v>65</v>
      </c>
      <c r="R12" s="198"/>
      <c r="S12" s="196" t="s">
        <v>108</v>
      </c>
      <c r="T12" s="198"/>
      <c r="U12" s="196" t="s">
        <v>66</v>
      </c>
      <c r="V12" s="197"/>
      <c r="W12" s="196" t="s">
        <v>118</v>
      </c>
      <c r="X12" s="198"/>
      <c r="Y12" s="196" t="s">
        <v>61</v>
      </c>
      <c r="Z12" s="198"/>
      <c r="AA12" s="13" t="s">
        <v>141</v>
      </c>
    </row>
    <row r="13" spans="1:27">
      <c r="A13" s="334"/>
      <c r="B13" s="335"/>
      <c r="C13" s="408"/>
      <c r="E13" s="443" t="s">
        <v>79</v>
      </c>
      <c r="F13" s="443"/>
      <c r="G13" s="443"/>
      <c r="H13" s="443"/>
      <c r="I13" s="443"/>
      <c r="J13" s="443"/>
      <c r="K13" s="443"/>
      <c r="L13" s="443"/>
      <c r="M13" s="443"/>
      <c r="N13" s="443"/>
      <c r="O13" s="443"/>
      <c r="P13" s="443"/>
      <c r="Q13" s="443"/>
      <c r="R13" s="443"/>
      <c r="S13" s="443"/>
      <c r="T13" s="443"/>
      <c r="U13" s="443"/>
      <c r="V13" s="443"/>
      <c r="W13" s="443"/>
      <c r="X13" s="443"/>
      <c r="Y13" s="443"/>
      <c r="Z13" s="443"/>
      <c r="AA13" s="443"/>
    </row>
    <row r="14" spans="1:27">
      <c r="A14" s="403" t="s">
        <v>217</v>
      </c>
      <c r="B14" s="337"/>
      <c r="C14" s="408"/>
      <c r="F14" s="192"/>
      <c r="G14" s="233"/>
      <c r="H14" s="233"/>
      <c r="I14" s="233"/>
      <c r="J14" s="233"/>
      <c r="K14" s="233"/>
      <c r="L14" s="233"/>
      <c r="M14" s="234"/>
      <c r="N14" s="235"/>
      <c r="O14" s="236"/>
      <c r="P14" s="193"/>
      <c r="Q14" s="236"/>
      <c r="R14" s="193"/>
      <c r="S14" s="193"/>
      <c r="T14" s="193"/>
      <c r="U14" s="236"/>
      <c r="V14" s="193"/>
      <c r="W14" s="237"/>
      <c r="X14" s="238"/>
      <c r="Y14" s="234"/>
      <c r="Z14" s="235"/>
      <c r="AA14" s="19"/>
    </row>
    <row r="15" spans="1:27">
      <c r="A15" s="334" t="s">
        <v>198</v>
      </c>
      <c r="B15" s="337"/>
      <c r="C15" s="408"/>
      <c r="E15" s="193">
        <v>590795</v>
      </c>
      <c r="F15" s="194"/>
      <c r="G15" s="193">
        <v>2146465</v>
      </c>
      <c r="H15" s="193"/>
      <c r="I15" s="193">
        <v>-26</v>
      </c>
      <c r="J15" s="193"/>
      <c r="K15" s="193">
        <v>59140</v>
      </c>
      <c r="L15" s="193">
        <v>0</v>
      </c>
      <c r="M15" s="193">
        <v>10620715</v>
      </c>
      <c r="N15" s="193">
        <v>0</v>
      </c>
      <c r="O15" s="322">
        <v>-155</v>
      </c>
      <c r="P15" s="193">
        <v>0</v>
      </c>
      <c r="Q15" s="322">
        <v>-38558</v>
      </c>
      <c r="R15" s="193">
        <v>0</v>
      </c>
      <c r="S15" s="193">
        <v>2031</v>
      </c>
      <c r="T15" s="193"/>
      <c r="U15" s="322">
        <f>SUM(O15:S15)</f>
        <v>-36682</v>
      </c>
      <c r="V15" s="193"/>
      <c r="W15" s="83">
        <f>SUM(E15:M15,U15)</f>
        <v>13380407</v>
      </c>
      <c r="X15" s="193"/>
      <c r="Y15" s="193">
        <v>61683</v>
      </c>
      <c r="Z15" s="193"/>
      <c r="AA15" s="195">
        <f>SUM(W15:Y15)</f>
        <v>13442090</v>
      </c>
    </row>
    <row r="16" spans="1:27">
      <c r="A16" s="334"/>
      <c r="B16" s="335"/>
      <c r="C16" s="408"/>
      <c r="F16" s="192"/>
      <c r="G16" s="196"/>
      <c r="H16" s="197"/>
      <c r="I16" s="196"/>
      <c r="J16" s="197"/>
      <c r="K16" s="196"/>
      <c r="L16" s="198"/>
      <c r="M16" s="196"/>
      <c r="N16" s="198"/>
      <c r="O16" s="196"/>
      <c r="P16" s="197"/>
      <c r="Q16" s="196"/>
      <c r="R16" s="198"/>
      <c r="S16" s="196"/>
      <c r="T16" s="198"/>
      <c r="U16" s="196"/>
      <c r="V16" s="197"/>
      <c r="W16" s="196"/>
      <c r="X16" s="198"/>
      <c r="Y16" s="196"/>
      <c r="Z16" s="198"/>
      <c r="AA16" s="196"/>
    </row>
    <row r="17" spans="1:27">
      <c r="A17" s="334" t="s">
        <v>165</v>
      </c>
      <c r="B17" s="232"/>
      <c r="C17" s="408"/>
      <c r="F17" s="192"/>
      <c r="G17" s="199"/>
      <c r="H17" s="199"/>
      <c r="I17" s="199"/>
      <c r="J17" s="200"/>
      <c r="K17" s="199"/>
      <c r="L17" s="201"/>
      <c r="M17" s="199"/>
      <c r="N17" s="201"/>
      <c r="O17" s="199"/>
      <c r="P17" s="200"/>
      <c r="Q17" s="199"/>
      <c r="R17" s="201"/>
      <c r="S17" s="201"/>
      <c r="T17" s="201"/>
      <c r="U17" s="202"/>
      <c r="V17" s="200"/>
      <c r="W17" s="199"/>
      <c r="X17" s="201"/>
      <c r="Y17" s="199"/>
      <c r="Z17" s="200"/>
      <c r="AA17" s="200"/>
    </row>
    <row r="18" spans="1:27">
      <c r="A18" s="338" t="s">
        <v>231</v>
      </c>
      <c r="C18" s="408"/>
      <c r="F18" s="192"/>
      <c r="G18" s="83"/>
      <c r="H18" s="83"/>
      <c r="I18" s="83"/>
      <c r="J18" s="90"/>
      <c r="K18" s="91"/>
      <c r="L18" s="92"/>
      <c r="M18" s="83"/>
      <c r="N18" s="93"/>
      <c r="O18" s="91"/>
      <c r="P18" s="90"/>
      <c r="Q18" s="91"/>
      <c r="R18" s="92"/>
      <c r="S18" s="83"/>
      <c r="T18" s="92"/>
      <c r="U18" s="91"/>
      <c r="V18" s="90"/>
      <c r="W18" s="83"/>
      <c r="X18" s="92"/>
      <c r="Y18" s="83"/>
      <c r="Z18" s="92"/>
      <c r="AA18" s="83"/>
    </row>
    <row r="19" spans="1:27">
      <c r="A19" s="339" t="s">
        <v>176</v>
      </c>
      <c r="C19" s="409"/>
      <c r="E19" s="291">
        <v>119</v>
      </c>
      <c r="F19" s="291"/>
      <c r="G19" s="291">
        <v>6507</v>
      </c>
      <c r="H19" s="291"/>
      <c r="I19" s="291">
        <v>-310</v>
      </c>
      <c r="J19" s="120"/>
      <c r="K19" s="91">
        <v>0</v>
      </c>
      <c r="L19" s="292"/>
      <c r="M19" s="91">
        <v>0</v>
      </c>
      <c r="N19" s="293"/>
      <c r="O19" s="91">
        <v>0</v>
      </c>
      <c r="P19" s="120"/>
      <c r="Q19" s="91">
        <v>0</v>
      </c>
      <c r="R19" s="292"/>
      <c r="S19" s="91">
        <v>0</v>
      </c>
      <c r="T19" s="292"/>
      <c r="U19" s="91">
        <v>0</v>
      </c>
      <c r="V19" s="120"/>
      <c r="W19" s="291">
        <v>6316</v>
      </c>
      <c r="X19" s="292"/>
      <c r="Y19" s="91">
        <v>0</v>
      </c>
      <c r="Z19" s="292"/>
      <c r="AA19" s="294">
        <f>SUM(W19:Y19)</f>
        <v>6316</v>
      </c>
    </row>
    <row r="20" spans="1:27">
      <c r="A20" s="339" t="s">
        <v>177</v>
      </c>
      <c r="C20" s="409"/>
      <c r="E20" s="91">
        <v>0</v>
      </c>
      <c r="F20" s="120"/>
      <c r="G20" s="91">
        <v>0</v>
      </c>
      <c r="H20" s="291"/>
      <c r="I20" s="291">
        <v>835</v>
      </c>
      <c r="J20" s="120"/>
      <c r="K20" s="91">
        <v>0</v>
      </c>
      <c r="L20" s="292"/>
      <c r="M20" s="91">
        <v>0</v>
      </c>
      <c r="N20" s="293"/>
      <c r="O20" s="91">
        <v>0</v>
      </c>
      <c r="P20" s="120"/>
      <c r="Q20" s="91">
        <v>0</v>
      </c>
      <c r="R20" s="292"/>
      <c r="S20" s="91">
        <v>0</v>
      </c>
      <c r="T20" s="292"/>
      <c r="U20" s="91">
        <v>0</v>
      </c>
      <c r="V20" s="120"/>
      <c r="W20" s="291">
        <v>835</v>
      </c>
      <c r="X20" s="292"/>
      <c r="Y20" s="91">
        <v>0</v>
      </c>
      <c r="Z20" s="292"/>
      <c r="AA20" s="294">
        <f>SUM(W20:Y20)</f>
        <v>835</v>
      </c>
    </row>
    <row r="21" spans="1:27">
      <c r="A21" s="404" t="s">
        <v>159</v>
      </c>
      <c r="C21" s="409">
        <v>8</v>
      </c>
      <c r="D21" s="336"/>
      <c r="E21" s="84">
        <v>0</v>
      </c>
      <c r="F21" s="91"/>
      <c r="G21" s="84">
        <v>0</v>
      </c>
      <c r="H21" s="291"/>
      <c r="I21" s="419">
        <v>0</v>
      </c>
      <c r="J21" s="120"/>
      <c r="K21" s="84">
        <v>0</v>
      </c>
      <c r="L21" s="292"/>
      <c r="M21" s="405">
        <v>-1181780</v>
      </c>
      <c r="N21" s="293"/>
      <c r="O21" s="84">
        <v>0</v>
      </c>
      <c r="P21" s="120"/>
      <c r="Q21" s="84">
        <v>0</v>
      </c>
      <c r="R21" s="292"/>
      <c r="S21" s="84">
        <v>0</v>
      </c>
      <c r="T21" s="292"/>
      <c r="U21" s="84">
        <v>0</v>
      </c>
      <c r="V21" s="120"/>
      <c r="W21" s="94">
        <v>-1181780</v>
      </c>
      <c r="X21" s="292"/>
      <c r="Y21" s="94">
        <v>-18696</v>
      </c>
      <c r="Z21" s="292"/>
      <c r="AA21" s="295">
        <f>SUM(W21:Y21)</f>
        <v>-1200476</v>
      </c>
    </row>
    <row r="22" spans="1:27">
      <c r="A22" s="338" t="s">
        <v>232</v>
      </c>
      <c r="C22" s="408"/>
      <c r="E22" s="203">
        <f>SUM(E19:E21)</f>
        <v>119</v>
      </c>
      <c r="F22" s="192"/>
      <c r="G22" s="203">
        <f>SUM(G19:G21)</f>
        <v>6507</v>
      </c>
      <c r="H22" s="83"/>
      <c r="I22" s="203">
        <f>SUM(I19:I21)</f>
        <v>525</v>
      </c>
      <c r="J22" s="90"/>
      <c r="K22" s="203">
        <f>SUM(K19:K21)</f>
        <v>0</v>
      </c>
      <c r="L22" s="92"/>
      <c r="M22" s="203">
        <f>SUM(M19:M21)</f>
        <v>-1181780</v>
      </c>
      <c r="N22" s="93"/>
      <c r="O22" s="203">
        <f>SUM(O19:O21)</f>
        <v>0</v>
      </c>
      <c r="P22" s="96"/>
      <c r="Q22" s="203">
        <f>SUM(Q19:Q21)</f>
        <v>0</v>
      </c>
      <c r="R22" s="92"/>
      <c r="S22" s="203">
        <f>SUM(S19:S21)</f>
        <v>0</v>
      </c>
      <c r="T22" s="92"/>
      <c r="U22" s="203">
        <f>SUM(U19:U21)</f>
        <v>0</v>
      </c>
      <c r="V22" s="90"/>
      <c r="W22" s="203">
        <f>SUM(W19:W21)</f>
        <v>-1174629</v>
      </c>
      <c r="X22" s="92"/>
      <c r="Y22" s="203">
        <f>SUM(Y19:Y21)</f>
        <v>-18696</v>
      </c>
      <c r="Z22" s="92"/>
      <c r="AA22" s="203">
        <f>SUM(AA19:AA21)</f>
        <v>-1193325</v>
      </c>
    </row>
    <row r="23" spans="1:27">
      <c r="A23" s="338" t="s">
        <v>111</v>
      </c>
      <c r="C23" s="408"/>
      <c r="E23" s="123">
        <f>E22</f>
        <v>119</v>
      </c>
      <c r="F23" s="192"/>
      <c r="G23" s="123">
        <f>G22</f>
        <v>6507</v>
      </c>
      <c r="H23" s="83"/>
      <c r="I23" s="203">
        <f>I22</f>
        <v>525</v>
      </c>
      <c r="J23" s="90"/>
      <c r="K23" s="121">
        <f>K22</f>
        <v>0</v>
      </c>
      <c r="L23" s="92"/>
      <c r="M23" s="135">
        <f>M22</f>
        <v>-1181780</v>
      </c>
      <c r="N23" s="93"/>
      <c r="O23" s="121">
        <f>O22</f>
        <v>0</v>
      </c>
      <c r="P23" s="96"/>
      <c r="Q23" s="95">
        <f>Q22</f>
        <v>0</v>
      </c>
      <c r="R23" s="92"/>
      <c r="S23" s="95">
        <f>S22</f>
        <v>0</v>
      </c>
      <c r="T23" s="92"/>
      <c r="U23" s="95">
        <f>U22</f>
        <v>0</v>
      </c>
      <c r="V23" s="90"/>
      <c r="W23" s="204">
        <f>W22</f>
        <v>-1174629</v>
      </c>
      <c r="X23" s="92"/>
      <c r="Y23" s="203">
        <f>Y22</f>
        <v>-18696</v>
      </c>
      <c r="Z23" s="92"/>
      <c r="AA23" s="147">
        <f>AA22</f>
        <v>-1193325</v>
      </c>
    </row>
    <row r="24" spans="1:27">
      <c r="A24" s="339"/>
      <c r="B24" s="335"/>
      <c r="C24" s="408"/>
      <c r="E24" s="425"/>
      <c r="F24" s="192"/>
      <c r="G24" s="425"/>
      <c r="H24" s="205"/>
      <c r="I24" s="425"/>
      <c r="J24" s="120"/>
      <c r="K24" s="425"/>
      <c r="L24" s="120"/>
      <c r="M24" s="425"/>
      <c r="N24" s="120"/>
      <c r="O24" s="425"/>
      <c r="P24" s="120"/>
      <c r="Q24" s="206"/>
      <c r="R24" s="120"/>
      <c r="S24" s="120"/>
      <c r="T24" s="120"/>
      <c r="U24" s="120"/>
      <c r="V24" s="120"/>
      <c r="W24" s="425"/>
      <c r="X24" s="120"/>
      <c r="Y24" s="425"/>
      <c r="Z24" s="120"/>
      <c r="AA24" s="425"/>
    </row>
    <row r="25" spans="1:27">
      <c r="A25" s="334" t="s">
        <v>75</v>
      </c>
      <c r="B25" s="335"/>
      <c r="C25" s="408"/>
      <c r="E25" s="425"/>
      <c r="F25" s="192"/>
      <c r="G25" s="425"/>
      <c r="H25" s="205"/>
      <c r="I25" s="425"/>
      <c r="J25" s="120"/>
      <c r="K25" s="425"/>
      <c r="L25" s="120"/>
      <c r="M25" s="425"/>
      <c r="N25" s="120"/>
      <c r="O25" s="425"/>
      <c r="P25" s="120"/>
      <c r="Q25" s="426"/>
      <c r="R25" s="120"/>
      <c r="S25" s="120"/>
      <c r="T25" s="120"/>
      <c r="U25" s="120"/>
      <c r="V25" s="120"/>
      <c r="W25" s="425"/>
      <c r="X25" s="120"/>
      <c r="Y25" s="426"/>
      <c r="Z25" s="120"/>
      <c r="AA25" s="425"/>
    </row>
    <row r="26" spans="1:27">
      <c r="A26" s="339" t="s">
        <v>76</v>
      </c>
      <c r="B26" s="335"/>
      <c r="C26" s="408"/>
      <c r="E26" s="91">
        <v>0</v>
      </c>
      <c r="F26" s="207"/>
      <c r="G26" s="91">
        <v>0</v>
      </c>
      <c r="H26" s="91"/>
      <c r="I26" s="91">
        <v>0</v>
      </c>
      <c r="J26" s="120"/>
      <c r="K26" s="91">
        <v>0</v>
      </c>
      <c r="L26" s="207"/>
      <c r="M26" s="208">
        <v>1161676</v>
      </c>
      <c r="N26" s="207"/>
      <c r="O26" s="91">
        <v>0</v>
      </c>
      <c r="P26" s="207"/>
      <c r="Q26" s="91">
        <v>0</v>
      </c>
      <c r="R26" s="207"/>
      <c r="S26" s="91">
        <v>0</v>
      </c>
      <c r="T26" s="207"/>
      <c r="U26" s="91">
        <v>0</v>
      </c>
      <c r="V26" s="207"/>
      <c r="W26" s="291">
        <v>1161676</v>
      </c>
      <c r="X26" s="207"/>
      <c r="Y26" s="208">
        <v>18629</v>
      </c>
      <c r="Z26" s="207"/>
      <c r="AA26" s="294">
        <f>SUM(W26:Y26)</f>
        <v>1180305</v>
      </c>
    </row>
    <row r="27" spans="1:27">
      <c r="A27" s="339" t="s">
        <v>77</v>
      </c>
      <c r="B27" s="335"/>
      <c r="C27" s="408"/>
      <c r="E27" s="91">
        <v>0</v>
      </c>
      <c r="F27" s="120"/>
      <c r="G27" s="91">
        <v>0</v>
      </c>
      <c r="H27" s="91"/>
      <c r="I27" s="91">
        <v>0</v>
      </c>
      <c r="J27" s="120"/>
      <c r="K27" s="91">
        <v>0</v>
      </c>
      <c r="L27" s="120"/>
      <c r="M27" s="91">
        <v>0</v>
      </c>
      <c r="N27" s="120"/>
      <c r="O27" s="420">
        <v>13144</v>
      </c>
      <c r="P27" s="120"/>
      <c r="Q27" s="91">
        <v>0</v>
      </c>
      <c r="R27" s="120"/>
      <c r="S27" s="91">
        <v>0</v>
      </c>
      <c r="T27" s="120"/>
      <c r="U27" s="420">
        <v>13144</v>
      </c>
      <c r="V27" s="120"/>
      <c r="W27" s="291">
        <v>13144</v>
      </c>
      <c r="X27" s="120"/>
      <c r="Y27" s="210">
        <v>0</v>
      </c>
      <c r="Z27" s="120"/>
      <c r="AA27" s="295">
        <f>SUM(W27:Y27)</f>
        <v>13144</v>
      </c>
    </row>
    <row r="28" spans="1:27" s="211" customFormat="1">
      <c r="A28" s="334" t="s">
        <v>78</v>
      </c>
      <c r="B28" s="337"/>
      <c r="C28" s="410"/>
      <c r="E28" s="121">
        <f>SUM(E26:E27)</f>
        <v>0</v>
      </c>
      <c r="G28" s="121">
        <f>SUM(G26:G27)</f>
        <v>0</v>
      </c>
      <c r="H28" s="122"/>
      <c r="I28" s="121">
        <f>SUM(I26:I27)</f>
        <v>0</v>
      </c>
      <c r="J28" s="122"/>
      <c r="K28" s="121">
        <f>SUM(K26:K27)</f>
        <v>0</v>
      </c>
      <c r="L28" s="122"/>
      <c r="M28" s="123">
        <f>SUM(M26:M27)</f>
        <v>1161676</v>
      </c>
      <c r="N28" s="122"/>
      <c r="O28" s="421">
        <f>SUM(O26:O27)</f>
        <v>13144</v>
      </c>
      <c r="P28" s="122"/>
      <c r="Q28" s="121">
        <f>SUM(Q26:Q27)</f>
        <v>0</v>
      </c>
      <c r="R28" s="212"/>
      <c r="S28" s="121">
        <f>SUM(S26:S27)</f>
        <v>0</v>
      </c>
      <c r="T28" s="122"/>
      <c r="U28" s="421">
        <f>SUM(U26:U27)</f>
        <v>13144</v>
      </c>
      <c r="V28" s="122"/>
      <c r="W28" s="123">
        <f>SUM(W26:W27)</f>
        <v>1174820</v>
      </c>
      <c r="X28" s="122"/>
      <c r="Y28" s="123">
        <f>SUM(Y26:Y27)</f>
        <v>18629</v>
      </c>
      <c r="Z28" s="122"/>
      <c r="AA28" s="123">
        <f>SUM(AA26:AA27)</f>
        <v>1193449</v>
      </c>
    </row>
    <row r="29" spans="1:27" ht="21.75" thickBot="1">
      <c r="A29" s="403" t="s">
        <v>218</v>
      </c>
      <c r="B29" s="340"/>
      <c r="C29" s="408"/>
      <c r="E29" s="213">
        <f>E15+E23</f>
        <v>590914</v>
      </c>
      <c r="F29" s="192"/>
      <c r="G29" s="213">
        <f>G15+G23</f>
        <v>2152972</v>
      </c>
      <c r="H29" s="214"/>
      <c r="I29" s="213">
        <f>I15+I23</f>
        <v>499</v>
      </c>
      <c r="J29" s="195"/>
      <c r="K29" s="213">
        <f>K15+K23</f>
        <v>59140</v>
      </c>
      <c r="L29" s="195"/>
      <c r="M29" s="213">
        <f>M15+M23+M28</f>
        <v>10600611</v>
      </c>
      <c r="N29" s="195"/>
      <c r="O29" s="213">
        <f>O15+O23+O28</f>
        <v>12989</v>
      </c>
      <c r="P29" s="215"/>
      <c r="Q29" s="213">
        <f>Q15+Q23+Q28</f>
        <v>-38558</v>
      </c>
      <c r="R29" s="215"/>
      <c r="S29" s="213">
        <f>S15+S23+S28</f>
        <v>2031</v>
      </c>
      <c r="T29" s="215"/>
      <c r="U29" s="213">
        <f>U15+U23+U28</f>
        <v>-23538</v>
      </c>
      <c r="V29" s="195"/>
      <c r="W29" s="213">
        <f>W15+W23+W28</f>
        <v>13380598</v>
      </c>
      <c r="X29" s="195"/>
      <c r="Y29" s="213">
        <f>Y15+Y23+Y28</f>
        <v>61616</v>
      </c>
      <c r="Z29" s="195"/>
      <c r="AA29" s="213">
        <f>AA15+AA23+AA28</f>
        <v>13442214</v>
      </c>
    </row>
    <row r="30" spans="1:27" ht="21.75" thickTop="1">
      <c r="A30" s="217"/>
      <c r="C30" s="408"/>
    </row>
    <row r="31" spans="1:27" ht="23.25">
      <c r="A31" s="85" t="s">
        <v>98</v>
      </c>
      <c r="B31" s="332"/>
      <c r="C31" s="411"/>
      <c r="D31" s="219"/>
      <c r="E31" s="219"/>
      <c r="F31" s="220"/>
      <c r="G31" s="219"/>
      <c r="H31" s="220"/>
      <c r="I31" s="219"/>
      <c r="J31" s="220"/>
      <c r="K31" s="219"/>
      <c r="L31" s="220"/>
      <c r="M31" s="219"/>
      <c r="N31" s="220"/>
      <c r="O31" s="220"/>
      <c r="P31" s="220"/>
      <c r="Q31" s="219"/>
      <c r="R31" s="220"/>
      <c r="S31" s="219"/>
      <c r="T31" s="220"/>
      <c r="U31" s="219"/>
      <c r="V31" s="221"/>
      <c r="W31" s="222"/>
      <c r="X31" s="218"/>
    </row>
    <row r="32" spans="1:27" ht="23.25">
      <c r="A32" s="86" t="s">
        <v>100</v>
      </c>
      <c r="B32" s="333"/>
      <c r="C32" s="411"/>
      <c r="D32" s="219"/>
      <c r="E32" s="219"/>
      <c r="F32" s="220"/>
      <c r="G32" s="219"/>
      <c r="H32" s="219"/>
      <c r="I32" s="219"/>
      <c r="J32" s="220"/>
      <c r="K32" s="219"/>
      <c r="L32" s="220"/>
      <c r="M32" s="219"/>
      <c r="N32" s="220"/>
      <c r="O32" s="219"/>
      <c r="P32" s="220"/>
      <c r="Q32" s="220"/>
      <c r="R32" s="220"/>
      <c r="S32" s="219"/>
      <c r="T32" s="220"/>
      <c r="U32" s="219"/>
      <c r="V32" s="220"/>
      <c r="W32" s="219"/>
      <c r="X32" s="221"/>
      <c r="Y32" s="222"/>
    </row>
    <row r="33" spans="1:27">
      <c r="A33" s="217"/>
      <c r="B33" s="256"/>
      <c r="C33" s="408"/>
      <c r="D33" s="216"/>
      <c r="E33" s="216"/>
      <c r="G33" s="216"/>
      <c r="I33" s="216"/>
      <c r="K33" s="216"/>
      <c r="M33" s="223"/>
      <c r="O33" s="223"/>
      <c r="S33" s="223"/>
      <c r="U33" s="223"/>
      <c r="W33" s="218"/>
      <c r="Y33" s="223"/>
    </row>
    <row r="34" spans="1:27">
      <c r="A34" s="230"/>
      <c r="B34" s="197"/>
      <c r="C34" s="408"/>
      <c r="E34" s="442" t="s">
        <v>0</v>
      </c>
      <c r="F34" s="442"/>
      <c r="G34" s="442"/>
      <c r="H34" s="442"/>
      <c r="I34" s="442"/>
      <c r="J34" s="442"/>
      <c r="K34" s="442"/>
      <c r="L34" s="442"/>
      <c r="M34" s="442"/>
      <c r="N34" s="442"/>
      <c r="O34" s="442"/>
      <c r="P34" s="442"/>
      <c r="Q34" s="442"/>
      <c r="R34" s="442"/>
      <c r="S34" s="442"/>
      <c r="T34" s="442"/>
      <c r="U34" s="442"/>
      <c r="V34" s="442"/>
      <c r="W34" s="442"/>
      <c r="X34" s="442"/>
      <c r="Y34" s="442"/>
      <c r="Z34" s="442"/>
      <c r="AA34" s="442"/>
    </row>
    <row r="35" spans="1:27">
      <c r="A35" s="230"/>
      <c r="B35" s="232"/>
      <c r="C35" s="408"/>
      <c r="E35" s="197"/>
      <c r="F35" s="197"/>
      <c r="G35" s="197"/>
      <c r="H35" s="197"/>
      <c r="I35" s="197"/>
      <c r="J35" s="197"/>
      <c r="K35" s="197"/>
      <c r="L35" s="197"/>
      <c r="M35" s="197"/>
      <c r="N35" s="197"/>
      <c r="O35" s="445" t="s">
        <v>51</v>
      </c>
      <c r="P35" s="445"/>
      <c r="Q35" s="445"/>
      <c r="R35" s="445"/>
      <c r="S35" s="445"/>
      <c r="T35" s="445"/>
      <c r="U35" s="445"/>
      <c r="V35" s="197"/>
      <c r="W35" s="197"/>
      <c r="X35" s="197"/>
      <c r="Y35" s="197"/>
      <c r="Z35" s="197"/>
      <c r="AA35" s="197"/>
    </row>
    <row r="36" spans="1:27">
      <c r="A36" s="230"/>
      <c r="B36" s="232"/>
      <c r="C36" s="408"/>
      <c r="E36" s="224"/>
      <c r="F36" s="197"/>
      <c r="G36" s="197"/>
      <c r="H36" s="197"/>
      <c r="I36" s="197"/>
      <c r="J36" s="197"/>
      <c r="K36" s="197"/>
      <c r="L36" s="197"/>
      <c r="M36" s="197"/>
      <c r="N36" s="197"/>
      <c r="P36" s="225"/>
      <c r="Q36" s="226" t="s">
        <v>40</v>
      </c>
      <c r="R36" s="225"/>
      <c r="S36" s="225"/>
      <c r="T36" s="225"/>
      <c r="U36" s="225"/>
      <c r="V36" s="197"/>
      <c r="W36" s="197"/>
      <c r="X36" s="197"/>
      <c r="Y36" s="197"/>
      <c r="Z36" s="197"/>
      <c r="AA36" s="197"/>
    </row>
    <row r="37" spans="1:27">
      <c r="A37" s="230"/>
      <c r="B37" s="232"/>
      <c r="C37" s="408"/>
      <c r="E37" s="197"/>
      <c r="F37" s="197"/>
      <c r="G37" s="197"/>
      <c r="H37" s="197"/>
      <c r="I37" s="197"/>
      <c r="J37" s="227"/>
      <c r="K37" s="197"/>
      <c r="L37" s="197"/>
      <c r="M37" s="197"/>
      <c r="N37" s="197"/>
      <c r="P37" s="228"/>
      <c r="Q37" s="229" t="s">
        <v>41</v>
      </c>
      <c r="R37" s="228"/>
      <c r="S37" s="228"/>
      <c r="T37" s="228"/>
      <c r="U37" s="228"/>
      <c r="V37" s="197"/>
      <c r="W37" s="197"/>
      <c r="X37" s="197"/>
      <c r="Y37" s="197"/>
      <c r="Z37" s="230"/>
      <c r="AA37" s="224"/>
    </row>
    <row r="38" spans="1:27">
      <c r="A38" s="230"/>
      <c r="B38" s="232"/>
      <c r="C38" s="408"/>
      <c r="E38" s="197"/>
      <c r="F38" s="197"/>
      <c r="G38" s="197"/>
      <c r="H38" s="197"/>
      <c r="I38" s="197"/>
      <c r="J38" s="227"/>
      <c r="K38" s="197"/>
      <c r="L38" s="197"/>
      <c r="M38" s="197"/>
      <c r="N38" s="197"/>
      <c r="P38" s="228"/>
      <c r="Q38" s="229" t="s">
        <v>52</v>
      </c>
      <c r="R38" s="228"/>
      <c r="S38" s="228"/>
      <c r="T38" s="228"/>
      <c r="U38" s="228"/>
      <c r="V38" s="230"/>
      <c r="W38" s="197"/>
      <c r="X38" s="197"/>
      <c r="Y38" s="224"/>
      <c r="Z38" s="197"/>
      <c r="AA38" s="197"/>
    </row>
    <row r="39" spans="1:27">
      <c r="A39" s="230"/>
      <c r="B39" s="232"/>
      <c r="C39" s="408"/>
      <c r="E39" s="197"/>
      <c r="F39" s="197"/>
      <c r="G39" s="197"/>
      <c r="H39" s="197"/>
      <c r="I39" s="197"/>
      <c r="J39" s="227"/>
      <c r="K39" s="444" t="s">
        <v>26</v>
      </c>
      <c r="L39" s="444"/>
      <c r="M39" s="444"/>
      <c r="N39" s="197"/>
      <c r="P39" s="228"/>
      <c r="Q39" s="229" t="s">
        <v>53</v>
      </c>
      <c r="R39" s="228"/>
      <c r="S39" s="228"/>
      <c r="T39" s="228"/>
      <c r="U39" s="228"/>
      <c r="V39" s="230"/>
      <c r="W39" s="197"/>
      <c r="X39" s="197"/>
      <c r="Y39" s="196" t="s">
        <v>117</v>
      </c>
      <c r="Z39" s="197"/>
      <c r="AA39" s="197"/>
    </row>
    <row r="40" spans="1:27">
      <c r="A40" s="230"/>
      <c r="B40" s="232"/>
      <c r="C40" s="408"/>
      <c r="E40" s="197"/>
      <c r="F40" s="197"/>
      <c r="G40" s="197"/>
      <c r="H40" s="197"/>
      <c r="I40" s="197" t="s">
        <v>178</v>
      </c>
      <c r="J40" s="227"/>
      <c r="K40" s="231"/>
      <c r="L40" s="231"/>
      <c r="M40" s="224"/>
      <c r="N40" s="197"/>
      <c r="O40" s="196"/>
      <c r="P40" s="230"/>
      <c r="Q40" s="196" t="s">
        <v>55</v>
      </c>
      <c r="R40" s="197"/>
      <c r="S40" s="197" t="s">
        <v>106</v>
      </c>
      <c r="T40" s="197"/>
      <c r="U40" s="232" t="s">
        <v>17</v>
      </c>
      <c r="V40" s="230"/>
      <c r="W40" s="196" t="s">
        <v>56</v>
      </c>
      <c r="X40" s="197"/>
      <c r="Y40" s="196" t="s">
        <v>54</v>
      </c>
      <c r="Z40" s="197"/>
      <c r="AA40" s="197"/>
    </row>
    <row r="41" spans="1:27">
      <c r="A41" s="197"/>
      <c r="B41" s="232"/>
      <c r="C41" s="408"/>
      <c r="E41" s="196" t="s">
        <v>206</v>
      </c>
      <c r="F41" s="232"/>
      <c r="G41" s="196" t="s">
        <v>14</v>
      </c>
      <c r="H41" s="196"/>
      <c r="I41" s="196" t="s">
        <v>179</v>
      </c>
      <c r="J41" s="197"/>
      <c r="K41" s="196" t="s">
        <v>122</v>
      </c>
      <c r="L41" s="196"/>
      <c r="M41" s="196" t="s">
        <v>58</v>
      </c>
      <c r="N41" s="196"/>
      <c r="O41" s="232" t="s">
        <v>116</v>
      </c>
      <c r="P41" s="197"/>
      <c r="Q41" s="232" t="s">
        <v>30</v>
      </c>
      <c r="R41" s="196"/>
      <c r="S41" s="196" t="s">
        <v>107</v>
      </c>
      <c r="T41" s="196"/>
      <c r="U41" s="232" t="s">
        <v>59</v>
      </c>
      <c r="V41" s="197"/>
      <c r="W41" s="196" t="s">
        <v>60</v>
      </c>
      <c r="X41" s="196"/>
      <c r="Y41" s="196" t="s">
        <v>57</v>
      </c>
      <c r="Z41" s="196"/>
      <c r="AA41" s="12" t="s">
        <v>140</v>
      </c>
    </row>
    <row r="42" spans="1:27">
      <c r="A42" s="334"/>
      <c r="B42" s="335"/>
      <c r="C42" s="407" t="s">
        <v>1</v>
      </c>
      <c r="E42" s="196" t="s">
        <v>15</v>
      </c>
      <c r="F42" s="197"/>
      <c r="G42" s="196" t="s">
        <v>16</v>
      </c>
      <c r="H42" s="196"/>
      <c r="I42" s="196" t="s">
        <v>180</v>
      </c>
      <c r="J42" s="197"/>
      <c r="K42" s="196" t="s">
        <v>62</v>
      </c>
      <c r="L42" s="198"/>
      <c r="M42" s="196" t="s">
        <v>63</v>
      </c>
      <c r="N42" s="198"/>
      <c r="O42" s="196" t="s">
        <v>64</v>
      </c>
      <c r="P42" s="197"/>
      <c r="Q42" s="196" t="s">
        <v>65</v>
      </c>
      <c r="R42" s="198"/>
      <c r="S42" s="196" t="s">
        <v>108</v>
      </c>
      <c r="T42" s="198"/>
      <c r="U42" s="196" t="s">
        <v>66</v>
      </c>
      <c r="V42" s="197"/>
      <c r="W42" s="196" t="s">
        <v>118</v>
      </c>
      <c r="X42" s="198"/>
      <c r="Y42" s="196" t="s">
        <v>61</v>
      </c>
      <c r="Z42" s="198"/>
      <c r="AA42" s="13" t="s">
        <v>141</v>
      </c>
    </row>
    <row r="43" spans="1:27">
      <c r="A43" s="334"/>
      <c r="B43" s="335"/>
      <c r="C43" s="408"/>
      <c r="E43" s="443" t="s">
        <v>79</v>
      </c>
      <c r="F43" s="443"/>
      <c r="G43" s="443"/>
      <c r="H43" s="443"/>
      <c r="I43" s="443"/>
      <c r="J43" s="443"/>
      <c r="K43" s="443"/>
      <c r="L43" s="443"/>
      <c r="M43" s="443"/>
      <c r="N43" s="443"/>
      <c r="O43" s="443"/>
      <c r="P43" s="443"/>
      <c r="Q43" s="443"/>
      <c r="R43" s="443"/>
      <c r="S43" s="443"/>
      <c r="T43" s="443"/>
      <c r="U43" s="443"/>
      <c r="V43" s="443"/>
      <c r="W43" s="443"/>
      <c r="X43" s="443"/>
      <c r="Y43" s="443"/>
      <c r="Z43" s="443"/>
      <c r="AA43" s="443"/>
    </row>
    <row r="44" spans="1:27">
      <c r="A44" s="403" t="s">
        <v>219</v>
      </c>
      <c r="B44" s="337"/>
      <c r="C44" s="408"/>
      <c r="E44" s="233"/>
      <c r="F44" s="233"/>
      <c r="G44" s="233"/>
      <c r="H44" s="233"/>
      <c r="I44" s="233"/>
      <c r="J44" s="233"/>
      <c r="K44" s="233"/>
      <c r="L44" s="233"/>
      <c r="M44" s="234"/>
      <c r="N44" s="235"/>
      <c r="O44" s="236"/>
      <c r="P44" s="193"/>
      <c r="Q44" s="236"/>
      <c r="R44" s="193"/>
      <c r="S44" s="193"/>
      <c r="T44" s="193"/>
      <c r="U44" s="236"/>
      <c r="V44" s="193"/>
      <c r="W44" s="237"/>
      <c r="X44" s="238"/>
      <c r="Y44" s="234"/>
      <c r="Z44" s="235"/>
      <c r="AA44" s="19"/>
    </row>
    <row r="45" spans="1:27">
      <c r="A45" s="334" t="s">
        <v>205</v>
      </c>
      <c r="B45" s="337"/>
      <c r="C45" s="408"/>
      <c r="E45" s="422">
        <v>590983</v>
      </c>
      <c r="F45" s="418"/>
      <c r="G45" s="422">
        <v>2156723</v>
      </c>
      <c r="H45" s="422"/>
      <c r="I45" s="422">
        <v>739</v>
      </c>
      <c r="J45" s="422"/>
      <c r="K45" s="422">
        <v>59140</v>
      </c>
      <c r="L45" s="422">
        <v>0</v>
      </c>
      <c r="M45" s="422">
        <v>10615583</v>
      </c>
      <c r="N45" s="422">
        <v>0</v>
      </c>
      <c r="O45" s="322">
        <v>2833</v>
      </c>
      <c r="P45" s="422">
        <v>0</v>
      </c>
      <c r="Q45" s="322">
        <v>-38558</v>
      </c>
      <c r="R45" s="422">
        <v>0</v>
      </c>
      <c r="S45" s="422">
        <v>2031</v>
      </c>
      <c r="T45" s="422"/>
      <c r="U45" s="322">
        <f>SUM(O45:S45)</f>
        <v>-33694</v>
      </c>
      <c r="V45" s="422"/>
      <c r="W45" s="83">
        <f>SUM(E45:M45,U45)</f>
        <v>13389474</v>
      </c>
      <c r="X45" s="422"/>
      <c r="Y45" s="422">
        <v>55835</v>
      </c>
      <c r="Z45" s="422"/>
      <c r="AA45" s="195">
        <f>SUM(W45:Y45)</f>
        <v>13445309</v>
      </c>
    </row>
    <row r="46" spans="1:27">
      <c r="A46" s="334"/>
      <c r="B46" s="335"/>
      <c r="C46" s="408"/>
      <c r="E46" s="196"/>
      <c r="F46" s="197"/>
      <c r="G46" s="196"/>
      <c r="H46" s="196"/>
      <c r="I46" s="196"/>
      <c r="J46" s="197"/>
      <c r="K46" s="196"/>
      <c r="L46" s="198"/>
      <c r="M46" s="196"/>
      <c r="N46" s="198"/>
      <c r="O46" s="196"/>
      <c r="P46" s="197"/>
      <c r="Q46" s="196"/>
      <c r="R46" s="198"/>
      <c r="S46" s="196"/>
      <c r="T46" s="198"/>
      <c r="U46" s="196"/>
      <c r="V46" s="197"/>
      <c r="W46" s="196"/>
      <c r="X46" s="198"/>
      <c r="Y46" s="196"/>
      <c r="Z46" s="198"/>
      <c r="AA46" s="196"/>
    </row>
    <row r="47" spans="1:27">
      <c r="A47" s="334" t="s">
        <v>165</v>
      </c>
      <c r="B47" s="232"/>
      <c r="C47" s="408"/>
      <c r="E47" s="423"/>
      <c r="F47" s="423"/>
      <c r="G47" s="423"/>
      <c r="H47" s="423"/>
      <c r="I47" s="423"/>
      <c r="J47" s="200"/>
      <c r="K47" s="423"/>
      <c r="L47" s="424"/>
      <c r="M47" s="423"/>
      <c r="N47" s="424"/>
      <c r="O47" s="423"/>
      <c r="P47" s="200"/>
      <c r="Q47" s="423"/>
      <c r="R47" s="424"/>
      <c r="S47" s="424"/>
      <c r="T47" s="424"/>
      <c r="U47" s="202"/>
      <c r="V47" s="200"/>
      <c r="W47" s="423"/>
      <c r="X47" s="424"/>
      <c r="Y47" s="423"/>
      <c r="Z47" s="200"/>
      <c r="AA47" s="200"/>
    </row>
    <row r="48" spans="1:27">
      <c r="A48" s="338" t="s">
        <v>231</v>
      </c>
      <c r="C48" s="408"/>
      <c r="E48" s="83"/>
      <c r="F48" s="83"/>
      <c r="G48" s="83"/>
      <c r="H48" s="83"/>
      <c r="I48" s="83"/>
      <c r="J48" s="90"/>
      <c r="K48" s="91"/>
      <c r="L48" s="92"/>
      <c r="M48" s="83"/>
      <c r="N48" s="93"/>
      <c r="O48" s="91"/>
      <c r="P48" s="90"/>
      <c r="Q48" s="91"/>
      <c r="R48" s="92"/>
      <c r="S48" s="83"/>
      <c r="T48" s="92"/>
      <c r="U48" s="91"/>
      <c r="V48" s="90"/>
      <c r="W48" s="83"/>
      <c r="X48" s="92"/>
      <c r="Y48" s="83"/>
      <c r="Z48" s="92"/>
      <c r="AA48" s="83"/>
    </row>
    <row r="49" spans="1:28">
      <c r="A49" s="339" t="s">
        <v>176</v>
      </c>
      <c r="C49" s="409"/>
      <c r="E49" s="291">
        <v>61</v>
      </c>
      <c r="F49" s="291"/>
      <c r="G49" s="291">
        <v>3355</v>
      </c>
      <c r="H49" s="291"/>
      <c r="I49" s="291">
        <v>-160</v>
      </c>
      <c r="J49" s="120"/>
      <c r="K49" s="91">
        <v>0</v>
      </c>
      <c r="L49" s="292"/>
      <c r="M49" s="91">
        <v>0</v>
      </c>
      <c r="N49" s="293"/>
      <c r="O49" s="91">
        <v>0</v>
      </c>
      <c r="P49" s="120"/>
      <c r="Q49" s="91">
        <v>0</v>
      </c>
      <c r="R49" s="292"/>
      <c r="S49" s="91">
        <v>0</v>
      </c>
      <c r="T49" s="292"/>
      <c r="U49" s="91">
        <f>SUM(O49:S49)</f>
        <v>0</v>
      </c>
      <c r="V49" s="120"/>
      <c r="W49" s="291">
        <f t="shared" ref="W49:W51" si="0">SUM(E49:M49,U49)</f>
        <v>3256</v>
      </c>
      <c r="X49" s="292"/>
      <c r="Y49" s="91">
        <v>0</v>
      </c>
      <c r="Z49" s="292"/>
      <c r="AA49" s="294">
        <f>SUM(W49:Y49)</f>
        <v>3256</v>
      </c>
    </row>
    <row r="50" spans="1:28">
      <c r="A50" s="339" t="s">
        <v>177</v>
      </c>
      <c r="C50" s="409"/>
      <c r="E50" s="91">
        <v>0</v>
      </c>
      <c r="F50" s="91"/>
      <c r="G50" s="291">
        <v>781</v>
      </c>
      <c r="H50" s="291"/>
      <c r="I50" s="291">
        <v>-579</v>
      </c>
      <c r="J50" s="120"/>
      <c r="K50" s="91">
        <v>0</v>
      </c>
      <c r="L50" s="292"/>
      <c r="M50" s="91">
        <v>0</v>
      </c>
      <c r="N50" s="293"/>
      <c r="O50" s="91">
        <v>0</v>
      </c>
      <c r="P50" s="120"/>
      <c r="Q50" s="91">
        <v>0</v>
      </c>
      <c r="R50" s="292"/>
      <c r="S50" s="91">
        <v>0</v>
      </c>
      <c r="T50" s="292"/>
      <c r="U50" s="91">
        <f t="shared" ref="U50:U51" si="1">SUM(O50:S50)</f>
        <v>0</v>
      </c>
      <c r="V50" s="120"/>
      <c r="W50" s="291">
        <f t="shared" si="0"/>
        <v>202</v>
      </c>
      <c r="X50" s="292"/>
      <c r="Y50" s="91">
        <v>0</v>
      </c>
      <c r="Z50" s="292"/>
      <c r="AA50" s="294">
        <f>SUM(W50:Y50)</f>
        <v>202</v>
      </c>
    </row>
    <row r="51" spans="1:28">
      <c r="A51" s="339" t="s">
        <v>159</v>
      </c>
      <c r="C51" s="409">
        <v>8</v>
      </c>
      <c r="E51" s="84">
        <v>0</v>
      </c>
      <c r="F51" s="291"/>
      <c r="G51" s="84">
        <v>0</v>
      </c>
      <c r="H51" s="91"/>
      <c r="I51" s="84">
        <v>0</v>
      </c>
      <c r="J51" s="120"/>
      <c r="K51" s="84">
        <v>0</v>
      </c>
      <c r="L51" s="292"/>
      <c r="M51" s="94">
        <f>'CF 12-13'!H83</f>
        <v>-709253</v>
      </c>
      <c r="N51" s="293"/>
      <c r="O51" s="84">
        <v>0</v>
      </c>
      <c r="P51" s="91"/>
      <c r="Q51" s="84">
        <v>0</v>
      </c>
      <c r="R51" s="292"/>
      <c r="S51" s="84">
        <v>0</v>
      </c>
      <c r="T51" s="292"/>
      <c r="U51" s="84">
        <f t="shared" si="1"/>
        <v>0</v>
      </c>
      <c r="V51" s="120"/>
      <c r="W51" s="291">
        <f t="shared" si="0"/>
        <v>-709253</v>
      </c>
      <c r="X51" s="292"/>
      <c r="Y51" s="94">
        <f>'CF 12-13'!D83-'CF 12-13'!H83</f>
        <v>-12875</v>
      </c>
      <c r="Z51" s="292"/>
      <c r="AA51" s="295">
        <f>SUM(W51:Y51)</f>
        <v>-722128</v>
      </c>
    </row>
    <row r="52" spans="1:28">
      <c r="A52" s="338" t="s">
        <v>232</v>
      </c>
      <c r="E52" s="239">
        <f>SUM(E49:E51)</f>
        <v>61</v>
      </c>
      <c r="F52" s="240"/>
      <c r="G52" s="147">
        <f>SUM(G49:G51)</f>
        <v>4136</v>
      </c>
      <c r="H52" s="96"/>
      <c r="I52" s="147">
        <f>SUM(I49:I51)</f>
        <v>-739</v>
      </c>
      <c r="J52" s="90"/>
      <c r="K52" s="95">
        <f>SUM(K49:K51)</f>
        <v>0</v>
      </c>
      <c r="L52" s="92"/>
      <c r="M52" s="147">
        <f>SUM(M49:M51)</f>
        <v>-709253</v>
      </c>
      <c r="N52" s="93"/>
      <c r="O52" s="95">
        <f>SUM(O49:O51)</f>
        <v>0</v>
      </c>
      <c r="P52" s="96"/>
      <c r="Q52" s="95">
        <f>SUM(Q49:Q51)</f>
        <v>0</v>
      </c>
      <c r="R52" s="92"/>
      <c r="S52" s="95">
        <f>SUM(S49:S51)</f>
        <v>0</v>
      </c>
      <c r="T52" s="92"/>
      <c r="U52" s="95">
        <f>SUM(U49:U51)</f>
        <v>0</v>
      </c>
      <c r="V52" s="90"/>
      <c r="W52" s="147">
        <f>SUM(W49:W51)</f>
        <v>-705795</v>
      </c>
      <c r="X52" s="92"/>
      <c r="Y52" s="147">
        <f>SUM(Y49:Y51)</f>
        <v>-12875</v>
      </c>
      <c r="Z52" s="83"/>
      <c r="AA52" s="147">
        <f>SUM(AA49:AA51)</f>
        <v>-718670</v>
      </c>
    </row>
    <row r="53" spans="1:28">
      <c r="A53" s="338" t="s">
        <v>111</v>
      </c>
      <c r="E53" s="123">
        <f>E52</f>
        <v>61</v>
      </c>
      <c r="F53" s="240"/>
      <c r="G53" s="123">
        <f>G52</f>
        <v>4136</v>
      </c>
      <c r="H53" s="96"/>
      <c r="I53" s="147">
        <f>I52</f>
        <v>-739</v>
      </c>
      <c r="J53" s="90"/>
      <c r="K53" s="121">
        <f>K52</f>
        <v>0</v>
      </c>
      <c r="L53" s="92"/>
      <c r="M53" s="147">
        <f>M52</f>
        <v>-709253</v>
      </c>
      <c r="N53" s="93"/>
      <c r="O53" s="121">
        <f>O52</f>
        <v>0</v>
      </c>
      <c r="P53" s="96"/>
      <c r="Q53" s="95">
        <f>Q52</f>
        <v>0</v>
      </c>
      <c r="R53" s="92"/>
      <c r="S53" s="95">
        <f>S52</f>
        <v>0</v>
      </c>
      <c r="T53" s="92"/>
      <c r="U53" s="95">
        <f>U52</f>
        <v>0</v>
      </c>
      <c r="V53" s="90"/>
      <c r="W53" s="204">
        <f>W52</f>
        <v>-705795</v>
      </c>
      <c r="X53" s="92"/>
      <c r="Y53" s="204">
        <f>Y52</f>
        <v>-12875</v>
      </c>
      <c r="Z53" s="92"/>
      <c r="AA53" s="147">
        <f>AA52</f>
        <v>-718670</v>
      </c>
    </row>
    <row r="54" spans="1:28">
      <c r="A54" s="339"/>
      <c r="B54" s="335"/>
      <c r="E54" s="425"/>
      <c r="F54" s="205"/>
      <c r="G54" s="425"/>
      <c r="H54" s="425"/>
      <c r="I54" s="425"/>
      <c r="J54" s="120"/>
      <c r="K54" s="425"/>
      <c r="L54" s="120"/>
      <c r="M54" s="425"/>
      <c r="N54" s="120"/>
      <c r="O54" s="425"/>
      <c r="P54" s="120"/>
      <c r="Q54" s="206"/>
      <c r="R54" s="120"/>
      <c r="S54" s="120"/>
      <c r="T54" s="120"/>
      <c r="U54" s="120"/>
      <c r="V54" s="120"/>
      <c r="W54" s="425"/>
      <c r="X54" s="120"/>
      <c r="Y54" s="425"/>
      <c r="Z54" s="120"/>
      <c r="AA54" s="425"/>
    </row>
    <row r="55" spans="1:28">
      <c r="A55" s="334" t="s">
        <v>75</v>
      </c>
      <c r="B55" s="335"/>
      <c r="E55" s="425"/>
      <c r="F55" s="205"/>
      <c r="G55" s="425"/>
      <c r="H55" s="425"/>
      <c r="I55" s="425"/>
      <c r="J55" s="120"/>
      <c r="K55" s="425"/>
      <c r="L55" s="120"/>
      <c r="M55" s="425"/>
      <c r="N55" s="120"/>
      <c r="O55" s="425"/>
      <c r="P55" s="120"/>
      <c r="Q55" s="426"/>
      <c r="R55" s="120"/>
      <c r="S55" s="120"/>
      <c r="T55" s="120"/>
      <c r="U55" s="120"/>
      <c r="V55" s="120"/>
      <c r="W55" s="425"/>
      <c r="X55" s="120"/>
      <c r="Y55" s="426"/>
      <c r="Z55" s="120"/>
      <c r="AA55" s="425"/>
    </row>
    <row r="56" spans="1:28">
      <c r="A56" s="339" t="s">
        <v>76</v>
      </c>
      <c r="B56" s="335"/>
      <c r="E56" s="91">
        <v>0</v>
      </c>
      <c r="F56" s="207"/>
      <c r="G56" s="91">
        <v>0</v>
      </c>
      <c r="H56" s="91"/>
      <c r="I56" s="91">
        <v>0</v>
      </c>
      <c r="J56" s="120"/>
      <c r="K56" s="91">
        <v>0</v>
      </c>
      <c r="L56" s="207"/>
      <c r="M56" s="208">
        <f>'PL 8-9 (6 Month)'!D48</f>
        <v>721648</v>
      </c>
      <c r="N56" s="207"/>
      <c r="O56" s="91">
        <v>0</v>
      </c>
      <c r="P56" s="207"/>
      <c r="Q56" s="91">
        <v>0</v>
      </c>
      <c r="R56" s="207"/>
      <c r="S56" s="91">
        <v>0</v>
      </c>
      <c r="T56" s="207"/>
      <c r="U56" s="91">
        <f>SUM(O56:S56)</f>
        <v>0</v>
      </c>
      <c r="V56" s="207"/>
      <c r="W56" s="291">
        <f t="shared" ref="W56:W57" si="2">SUM(E56:M56,U56)</f>
        <v>721648</v>
      </c>
      <c r="X56" s="207"/>
      <c r="Y56" s="208">
        <f>'PL 8-9 (6 Month)'!D49</f>
        <v>11820</v>
      </c>
      <c r="Z56" s="207"/>
      <c r="AA56" s="294">
        <f>SUM(W56:Y56)</f>
        <v>733468</v>
      </c>
      <c r="AB56" s="192"/>
    </row>
    <row r="57" spans="1:28">
      <c r="A57" s="339" t="s">
        <v>77</v>
      </c>
      <c r="B57" s="335"/>
      <c r="E57" s="91">
        <v>0</v>
      </c>
      <c r="F57" s="120"/>
      <c r="G57" s="91">
        <v>0</v>
      </c>
      <c r="H57" s="91"/>
      <c r="I57" s="91">
        <v>0</v>
      </c>
      <c r="J57" s="120"/>
      <c r="K57" s="91">
        <v>0</v>
      </c>
      <c r="L57" s="120"/>
      <c r="M57" s="352">
        <v>0</v>
      </c>
      <c r="N57" s="120"/>
      <c r="O57" s="420">
        <f>'PL 8-9 (6 Month)'!D35</f>
        <v>6966</v>
      </c>
      <c r="P57" s="120"/>
      <c r="Q57" s="91">
        <v>0</v>
      </c>
      <c r="R57" s="120"/>
      <c r="S57" s="91">
        <v>0</v>
      </c>
      <c r="T57" s="120"/>
      <c r="U57" s="420">
        <f>SUM(O57:S57)</f>
        <v>6966</v>
      </c>
      <c r="V57" s="120"/>
      <c r="W57" s="291">
        <f t="shared" si="2"/>
        <v>6966</v>
      </c>
      <c r="X57" s="120"/>
      <c r="Y57" s="210">
        <v>0</v>
      </c>
      <c r="Z57" s="120"/>
      <c r="AA57" s="295">
        <f>SUM(W57:Y57)</f>
        <v>6966</v>
      </c>
    </row>
    <row r="58" spans="1:28" s="211" customFormat="1">
      <c r="A58" s="334" t="s">
        <v>78</v>
      </c>
      <c r="B58" s="337"/>
      <c r="E58" s="121">
        <f>SUM(E56:E57)</f>
        <v>0</v>
      </c>
      <c r="F58" s="122"/>
      <c r="G58" s="121">
        <f>SUM(G56:G57)</f>
        <v>0</v>
      </c>
      <c r="H58" s="96"/>
      <c r="I58" s="121">
        <f>SUM(I56:I57)</f>
        <v>0</v>
      </c>
      <c r="J58" s="122"/>
      <c r="K58" s="121">
        <f>SUM(K56:K57)</f>
        <v>0</v>
      </c>
      <c r="L58" s="122"/>
      <c r="M58" s="123">
        <f>SUM(M56:M57)</f>
        <v>721648</v>
      </c>
      <c r="N58" s="122"/>
      <c r="O58" s="421">
        <f>SUM(O56:O57)</f>
        <v>6966</v>
      </c>
      <c r="P58" s="122"/>
      <c r="Q58" s="121">
        <f>SUM(Q56:Q57)</f>
        <v>0</v>
      </c>
      <c r="R58" s="212"/>
      <c r="S58" s="121">
        <f>SUM(S56:S57)</f>
        <v>0</v>
      </c>
      <c r="T58" s="122"/>
      <c r="U58" s="421">
        <f>SUM(U56:U57)</f>
        <v>6966</v>
      </c>
      <c r="V58" s="122"/>
      <c r="W58" s="123">
        <f>SUM(W56:W57)</f>
        <v>728614</v>
      </c>
      <c r="X58" s="122"/>
      <c r="Y58" s="123">
        <f>SUM(Y56:Y57)</f>
        <v>11820</v>
      </c>
      <c r="Z58" s="122"/>
      <c r="AA58" s="123">
        <f>SUM(AA56:AA57)</f>
        <v>740434</v>
      </c>
      <c r="AB58" s="243"/>
    </row>
    <row r="59" spans="1:28" ht="21.75" thickBot="1">
      <c r="A59" s="403" t="s">
        <v>220</v>
      </c>
      <c r="B59" s="340"/>
      <c r="E59" s="213">
        <f>E45+E53</f>
        <v>591044</v>
      </c>
      <c r="F59" s="214"/>
      <c r="G59" s="213">
        <f>G45+G53</f>
        <v>2160859</v>
      </c>
      <c r="H59" s="195"/>
      <c r="I59" s="358">
        <f>I45+I53</f>
        <v>0</v>
      </c>
      <c r="J59" s="195"/>
      <c r="K59" s="213">
        <f>K45+K53</f>
        <v>59140</v>
      </c>
      <c r="L59" s="195"/>
      <c r="M59" s="213">
        <f>M45+M53+M58</f>
        <v>10627978</v>
      </c>
      <c r="N59" s="195"/>
      <c r="O59" s="213">
        <f>O45+O53+O58</f>
        <v>9799</v>
      </c>
      <c r="P59" s="215"/>
      <c r="Q59" s="213">
        <f>Q45+Q53+Q58</f>
        <v>-38558</v>
      </c>
      <c r="R59" s="215"/>
      <c r="S59" s="213">
        <f>S45+S53+S58</f>
        <v>2031</v>
      </c>
      <c r="T59" s="215"/>
      <c r="U59" s="213">
        <f>U45+U53+U58</f>
        <v>-26728</v>
      </c>
      <c r="V59" s="195"/>
      <c r="W59" s="213">
        <f>W45+W53+W58</f>
        <v>13412293</v>
      </c>
      <c r="X59" s="195"/>
      <c r="Y59" s="213">
        <f>Y45+Y53+Y58</f>
        <v>54780</v>
      </c>
      <c r="Z59" s="195"/>
      <c r="AA59" s="213">
        <f>AA45+AA53+AA58</f>
        <v>13467073</v>
      </c>
    </row>
    <row r="60" spans="1:28" ht="21.75" thickTop="1">
      <c r="A60" s="217"/>
      <c r="F60" s="192"/>
      <c r="Q60" s="192"/>
      <c r="S60" s="216"/>
      <c r="X60" s="216"/>
      <c r="Y60" s="192"/>
      <c r="AA60" s="356"/>
    </row>
    <row r="61" spans="1:28">
      <c r="Y61" s="192"/>
    </row>
  </sheetData>
  <mergeCells count="8">
    <mergeCell ref="E4:AA4"/>
    <mergeCell ref="E13:AA13"/>
    <mergeCell ref="E43:AA43"/>
    <mergeCell ref="K9:M9"/>
    <mergeCell ref="O5:U5"/>
    <mergeCell ref="K39:M39"/>
    <mergeCell ref="O35:U35"/>
    <mergeCell ref="E34:AA34"/>
  </mergeCells>
  <pageMargins left="0.7" right="0.5" top="0.48" bottom="0.4" header="0.5" footer="0.4"/>
  <pageSetup paperSize="9" scale="63" firstPageNumber="10" orientation="landscape" useFirstPageNumber="1" r:id="rId1"/>
  <headerFooter alignWithMargins="0">
    <oddFooter>&amp;L&amp;"Angsana New,Regular"หมายเหตุประกอบงบการเงินเป็นส่วนหนึ่งของงบการเงินระหว่างกาลนี้&amp;C&amp;"Angsana New,Regular"&amp;P</oddFooter>
  </headerFooter>
  <rowBreaks count="1" manualBreakCount="1">
    <brk id="3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6"/>
  <sheetViews>
    <sheetView showGridLines="0" view="pageBreakPreview" zoomScale="85" zoomScaleSheetLayoutView="85" workbookViewId="0"/>
  </sheetViews>
  <sheetFormatPr defaultColWidth="10.7109375" defaultRowHeight="21"/>
  <cols>
    <col min="1" max="1" width="64.7109375" style="218" customWidth="1"/>
    <col min="2" max="2" width="12" style="218" customWidth="1"/>
    <col min="3" max="3" width="2.42578125" style="218" customWidth="1"/>
    <col min="4" max="4" width="12.85546875" style="251" customWidth="1"/>
    <col min="5" max="5" width="2.42578125" style="192" customWidth="1"/>
    <col min="6" max="6" width="13.85546875" style="192" customWidth="1"/>
    <col min="7" max="7" width="2.42578125" style="192" customWidth="1"/>
    <col min="8" max="8" width="12.85546875" style="192" customWidth="1"/>
    <col min="9" max="9" width="2.42578125" style="192" customWidth="1"/>
    <col min="10" max="10" width="12.140625" style="192" customWidth="1"/>
    <col min="11" max="11" width="2.42578125" style="192" customWidth="1"/>
    <col min="12" max="12" width="12.85546875" style="192" customWidth="1"/>
    <col min="13" max="13" width="2.42578125" style="192" customWidth="1"/>
    <col min="14" max="14" width="12.85546875" style="192" customWidth="1"/>
    <col min="15" max="15" width="2.42578125" style="218" customWidth="1"/>
    <col min="16" max="16" width="12.85546875" style="218" customWidth="1"/>
    <col min="17" max="17" width="1.42578125" style="218" customWidth="1"/>
    <col min="18" max="18" width="12.7109375" style="218" customWidth="1"/>
    <col min="19" max="16384" width="10.7109375" style="218"/>
  </cols>
  <sheetData>
    <row r="1" spans="1:16" ht="23.25">
      <c r="A1" s="16" t="s">
        <v>98</v>
      </c>
      <c r="B1" s="332"/>
      <c r="C1" s="332"/>
      <c r="D1" s="252"/>
      <c r="E1" s="253"/>
      <c r="F1" s="253"/>
      <c r="G1" s="253"/>
      <c r="H1" s="253"/>
      <c r="I1" s="253"/>
      <c r="J1" s="253"/>
      <c r="K1" s="253"/>
      <c r="L1" s="253"/>
      <c r="M1" s="253"/>
      <c r="N1" s="253"/>
    </row>
    <row r="2" spans="1:16" ht="23.25">
      <c r="A2" s="17" t="s">
        <v>100</v>
      </c>
      <c r="B2" s="333"/>
      <c r="C2" s="333"/>
      <c r="D2" s="252"/>
      <c r="E2" s="253"/>
      <c r="F2" s="253"/>
      <c r="G2" s="253"/>
      <c r="H2" s="253"/>
      <c r="I2" s="253"/>
      <c r="J2" s="253"/>
      <c r="K2" s="253"/>
      <c r="L2" s="253"/>
      <c r="M2" s="253"/>
      <c r="N2" s="253"/>
    </row>
    <row r="3" spans="1:16" ht="23.25">
      <c r="A3" s="17"/>
      <c r="B3" s="333"/>
      <c r="C3" s="333"/>
      <c r="D3" s="252"/>
      <c r="E3" s="253"/>
      <c r="F3" s="253"/>
      <c r="G3" s="253"/>
      <c r="H3" s="253"/>
      <c r="I3" s="253"/>
      <c r="J3" s="253"/>
      <c r="K3" s="253"/>
      <c r="L3" s="253"/>
      <c r="M3" s="253"/>
      <c r="N3" s="253"/>
    </row>
    <row r="4" spans="1:16">
      <c r="B4" s="256"/>
      <c r="C4" s="256"/>
      <c r="D4" s="447" t="s">
        <v>31</v>
      </c>
      <c r="E4" s="447"/>
      <c r="F4" s="447"/>
      <c r="G4" s="447"/>
      <c r="H4" s="447"/>
      <c r="I4" s="447"/>
      <c r="J4" s="447"/>
      <c r="K4" s="447"/>
      <c r="L4" s="447"/>
      <c r="M4" s="447"/>
      <c r="N4" s="447"/>
      <c r="O4" s="447"/>
      <c r="P4" s="447"/>
    </row>
    <row r="5" spans="1:16">
      <c r="B5" s="256"/>
      <c r="C5" s="256"/>
      <c r="E5" s="248"/>
      <c r="F5" s="248"/>
      <c r="G5" s="248"/>
      <c r="H5" s="248"/>
      <c r="I5" s="248"/>
      <c r="J5" s="248"/>
      <c r="K5" s="248"/>
      <c r="L5" s="248"/>
      <c r="M5" s="248"/>
      <c r="N5" s="124" t="s">
        <v>148</v>
      </c>
      <c r="O5" s="248"/>
      <c r="P5" s="248"/>
    </row>
    <row r="6" spans="1:16">
      <c r="B6" s="256"/>
      <c r="C6" s="256"/>
      <c r="D6" s="254"/>
      <c r="E6" s="124"/>
      <c r="F6" s="124"/>
      <c r="G6" s="124"/>
      <c r="H6" s="124"/>
      <c r="I6" s="124"/>
      <c r="K6" s="255" t="s">
        <v>26</v>
      </c>
      <c r="N6" s="255" t="s">
        <v>8</v>
      </c>
      <c r="O6" s="124"/>
      <c r="P6" s="124"/>
    </row>
    <row r="7" spans="1:16">
      <c r="B7" s="256"/>
      <c r="C7" s="256"/>
      <c r="D7" s="254"/>
      <c r="E7" s="124"/>
      <c r="F7" s="254"/>
      <c r="G7" s="124"/>
      <c r="H7" s="197" t="s">
        <v>178</v>
      </c>
      <c r="I7" s="124"/>
      <c r="J7" s="257"/>
      <c r="K7" s="258"/>
      <c r="L7" s="258"/>
      <c r="N7" s="124" t="s">
        <v>106</v>
      </c>
      <c r="O7" s="124"/>
      <c r="P7" s="124"/>
    </row>
    <row r="8" spans="1:16">
      <c r="A8" s="256"/>
      <c r="B8" s="197"/>
      <c r="C8" s="197"/>
      <c r="D8" s="197" t="s">
        <v>206</v>
      </c>
      <c r="E8" s="197"/>
      <c r="F8" s="197" t="s">
        <v>14</v>
      </c>
      <c r="G8" s="197"/>
      <c r="H8" s="197" t="s">
        <v>179</v>
      </c>
      <c r="I8" s="197"/>
      <c r="J8" s="197" t="s">
        <v>122</v>
      </c>
      <c r="K8" s="197"/>
      <c r="L8" s="197"/>
      <c r="M8" s="197"/>
      <c r="N8" s="197" t="s">
        <v>107</v>
      </c>
      <c r="O8" s="197"/>
      <c r="P8" s="197"/>
    </row>
    <row r="9" spans="1:16">
      <c r="A9" s="256"/>
      <c r="B9" s="407" t="s">
        <v>1</v>
      </c>
      <c r="C9" s="197"/>
      <c r="D9" s="197" t="s">
        <v>15</v>
      </c>
      <c r="E9" s="197"/>
      <c r="F9" s="197" t="s">
        <v>16</v>
      </c>
      <c r="G9" s="197"/>
      <c r="H9" s="197" t="s">
        <v>180</v>
      </c>
      <c r="I9" s="197"/>
      <c r="J9" s="197" t="s">
        <v>62</v>
      </c>
      <c r="K9" s="197"/>
      <c r="L9" s="197" t="s">
        <v>20</v>
      </c>
      <c r="M9" s="197"/>
      <c r="N9" s="197" t="s">
        <v>108</v>
      </c>
      <c r="O9" s="197"/>
      <c r="P9" s="197" t="s">
        <v>17</v>
      </c>
    </row>
    <row r="10" spans="1:16">
      <c r="A10" s="256"/>
      <c r="B10" s="412"/>
      <c r="C10" s="197"/>
      <c r="D10" s="448" t="s">
        <v>79</v>
      </c>
      <c r="E10" s="448"/>
      <c r="F10" s="448"/>
      <c r="G10" s="448"/>
      <c r="H10" s="448"/>
      <c r="I10" s="448"/>
      <c r="J10" s="448"/>
      <c r="K10" s="448"/>
      <c r="L10" s="448"/>
      <c r="M10" s="448"/>
      <c r="N10" s="448"/>
      <c r="O10" s="448"/>
      <c r="P10" s="448"/>
    </row>
    <row r="11" spans="1:16">
      <c r="A11" s="403" t="s">
        <v>217</v>
      </c>
      <c r="B11" s="413"/>
      <c r="C11" s="342"/>
      <c r="D11" s="254"/>
      <c r="E11" s="256"/>
      <c r="F11" s="260"/>
      <c r="G11" s="256"/>
      <c r="H11" s="256"/>
      <c r="I11" s="256"/>
      <c r="J11" s="256"/>
      <c r="K11" s="256"/>
      <c r="L11" s="256"/>
      <c r="M11" s="256"/>
      <c r="P11" s="256"/>
    </row>
    <row r="12" spans="1:16">
      <c r="A12" s="340" t="s">
        <v>198</v>
      </c>
      <c r="B12" s="414"/>
      <c r="C12" s="343"/>
      <c r="D12" s="241">
        <v>590795</v>
      </c>
      <c r="E12" s="242"/>
      <c r="F12" s="241">
        <v>2146465</v>
      </c>
      <c r="G12" s="242"/>
      <c r="H12" s="243">
        <v>-26</v>
      </c>
      <c r="I12" s="242"/>
      <c r="J12" s="241">
        <v>59140</v>
      </c>
      <c r="K12" s="242"/>
      <c r="L12" s="241">
        <v>6935406</v>
      </c>
      <c r="M12" s="242"/>
      <c r="N12" s="243">
        <v>1001</v>
      </c>
      <c r="P12" s="244">
        <f>SUM(D12:N12)</f>
        <v>9732781</v>
      </c>
    </row>
    <row r="13" spans="1:16">
      <c r="A13" s="344"/>
      <c r="B13" s="415"/>
      <c r="C13" s="335"/>
      <c r="D13" s="309"/>
      <c r="E13" s="216"/>
      <c r="F13" s="309"/>
      <c r="G13" s="216"/>
      <c r="H13" s="309"/>
      <c r="I13" s="216"/>
      <c r="J13" s="309"/>
      <c r="K13" s="216"/>
      <c r="L13" s="309"/>
      <c r="M13" s="216"/>
      <c r="N13" s="309"/>
      <c r="P13" s="309"/>
    </row>
    <row r="14" spans="1:16" ht="20.85" customHeight="1">
      <c r="A14" s="340" t="s">
        <v>165</v>
      </c>
      <c r="B14" s="415"/>
      <c r="C14" s="232"/>
      <c r="D14" s="309"/>
      <c r="E14" s="216"/>
      <c r="F14" s="309"/>
      <c r="G14" s="216"/>
      <c r="H14" s="216"/>
      <c r="I14" s="216"/>
      <c r="J14" s="216"/>
      <c r="K14" s="216"/>
      <c r="L14" s="216"/>
      <c r="O14" s="216"/>
      <c r="P14" s="216"/>
    </row>
    <row r="15" spans="1:16" ht="20.85" customHeight="1">
      <c r="A15" s="338" t="s">
        <v>231</v>
      </c>
      <c r="B15" s="415"/>
      <c r="C15" s="345"/>
      <c r="D15" s="309"/>
      <c r="F15" s="309"/>
      <c r="O15" s="192"/>
      <c r="P15" s="192"/>
    </row>
    <row r="16" spans="1:16" ht="20.85" customHeight="1">
      <c r="A16" s="344" t="s">
        <v>194</v>
      </c>
      <c r="B16" s="409"/>
      <c r="C16" s="345"/>
      <c r="D16" s="309">
        <v>119</v>
      </c>
      <c r="F16" s="309">
        <v>6507</v>
      </c>
      <c r="H16" s="192">
        <v>-310</v>
      </c>
      <c r="J16" s="309">
        <v>0</v>
      </c>
      <c r="L16" s="309">
        <v>0</v>
      </c>
      <c r="N16" s="309">
        <v>0</v>
      </c>
      <c r="O16" s="192"/>
      <c r="P16" s="346">
        <f>SUM(D16:N16)</f>
        <v>6316</v>
      </c>
    </row>
    <row r="17" spans="1:16" ht="20.85" customHeight="1">
      <c r="A17" s="344" t="s">
        <v>195</v>
      </c>
      <c r="B17" s="409"/>
      <c r="C17" s="345"/>
      <c r="D17" s="309">
        <v>0</v>
      </c>
      <c r="F17" s="309">
        <v>0</v>
      </c>
      <c r="H17" s="192">
        <v>835</v>
      </c>
      <c r="J17" s="309">
        <v>0</v>
      </c>
      <c r="L17" s="309">
        <v>0</v>
      </c>
      <c r="N17" s="309">
        <v>0</v>
      </c>
      <c r="O17" s="192"/>
      <c r="P17" s="346">
        <f>SUM(D17:N17)</f>
        <v>835</v>
      </c>
    </row>
    <row r="18" spans="1:16" ht="20.100000000000001" customHeight="1">
      <c r="A18" s="404" t="s">
        <v>159</v>
      </c>
      <c r="B18" s="409">
        <v>8</v>
      </c>
      <c r="C18" s="81"/>
      <c r="D18" s="349">
        <v>0</v>
      </c>
      <c r="F18" s="349">
        <v>0</v>
      </c>
      <c r="H18" s="349">
        <v>0</v>
      </c>
      <c r="J18" s="309">
        <v>0</v>
      </c>
      <c r="L18" s="313">
        <v>-1181780</v>
      </c>
      <c r="N18" s="309">
        <v>0</v>
      </c>
      <c r="O18" s="245"/>
      <c r="P18" s="313">
        <f>SUM(D18:N18)</f>
        <v>-1181780</v>
      </c>
    </row>
    <row r="19" spans="1:16" ht="20.85" customHeight="1">
      <c r="A19" s="347" t="s">
        <v>232</v>
      </c>
      <c r="B19" s="416"/>
      <c r="C19" s="337"/>
      <c r="D19" s="314">
        <f>SUM(D16:D18)</f>
        <v>119</v>
      </c>
      <c r="E19" s="246"/>
      <c r="F19" s="314">
        <f>SUM(F16:F18)</f>
        <v>6507</v>
      </c>
      <c r="G19" s="246"/>
      <c r="H19" s="314">
        <f>SUM(H16:H18)</f>
        <v>525</v>
      </c>
      <c r="I19" s="246"/>
      <c r="J19" s="121">
        <f>SUM(J16:J18)</f>
        <v>0</v>
      </c>
      <c r="K19" s="246"/>
      <c r="L19" s="314">
        <f>SUM(L16:L18)</f>
        <v>-1181780</v>
      </c>
      <c r="N19" s="121">
        <f>SUM(N16:N18)</f>
        <v>0</v>
      </c>
      <c r="O19" s="246"/>
      <c r="P19" s="314">
        <f>SUM(P16:P18)</f>
        <v>-1174629</v>
      </c>
    </row>
    <row r="20" spans="1:16" ht="20.85" customHeight="1">
      <c r="A20" s="338" t="s">
        <v>111</v>
      </c>
      <c r="B20" s="416"/>
      <c r="C20" s="337"/>
      <c r="D20" s="123">
        <f>D19</f>
        <v>119</v>
      </c>
      <c r="E20" s="299"/>
      <c r="F20" s="123">
        <f>F19</f>
        <v>6507</v>
      </c>
      <c r="G20" s="299"/>
      <c r="H20" s="314">
        <f>H19</f>
        <v>525</v>
      </c>
      <c r="I20" s="246"/>
      <c r="J20" s="121">
        <f>J19</f>
        <v>0</v>
      </c>
      <c r="K20" s="246"/>
      <c r="L20" s="317">
        <f>L19</f>
        <v>-1181780</v>
      </c>
      <c r="N20" s="121">
        <f>N19</f>
        <v>0</v>
      </c>
      <c r="O20" s="246"/>
      <c r="P20" s="314">
        <f>P19</f>
        <v>-1174629</v>
      </c>
    </row>
    <row r="21" spans="1:16" ht="20.85" customHeight="1">
      <c r="A21" s="347"/>
      <c r="B21" s="416"/>
      <c r="C21" s="337"/>
      <c r="D21" s="315"/>
      <c r="E21" s="246"/>
      <c r="F21" s="315"/>
      <c r="G21" s="246"/>
      <c r="H21" s="315"/>
      <c r="I21" s="246"/>
      <c r="J21" s="240"/>
      <c r="K21" s="246"/>
      <c r="L21" s="406"/>
      <c r="N21" s="318"/>
      <c r="O21" s="246"/>
      <c r="P21" s="317"/>
    </row>
    <row r="22" spans="1:16">
      <c r="A22" s="340" t="s">
        <v>75</v>
      </c>
      <c r="B22" s="417"/>
      <c r="C22" s="335"/>
      <c r="D22" s="319"/>
      <c r="F22" s="319"/>
      <c r="P22" s="192"/>
    </row>
    <row r="23" spans="1:16">
      <c r="A23" s="344" t="s">
        <v>76</v>
      </c>
      <c r="B23" s="417"/>
      <c r="C23" s="335"/>
      <c r="D23" s="209">
        <v>0</v>
      </c>
      <c r="E23" s="247"/>
      <c r="F23" s="209">
        <v>0</v>
      </c>
      <c r="G23" s="247"/>
      <c r="H23" s="209">
        <v>0</v>
      </c>
      <c r="I23" s="247"/>
      <c r="J23" s="209">
        <v>0</v>
      </c>
      <c r="K23" s="247"/>
      <c r="L23" s="313">
        <v>1389867</v>
      </c>
      <c r="M23" s="247"/>
      <c r="N23" s="209">
        <v>0</v>
      </c>
      <c r="P23" s="313">
        <f>SUM(D23:N23)</f>
        <v>1389867</v>
      </c>
    </row>
    <row r="24" spans="1:16">
      <c r="A24" s="340" t="s">
        <v>78</v>
      </c>
      <c r="B24" s="416"/>
      <c r="C24" s="337"/>
      <c r="D24" s="348">
        <f>SUM(D23:D23)</f>
        <v>0</v>
      </c>
      <c r="E24" s="248"/>
      <c r="F24" s="348">
        <f>SUM(F23:F23)</f>
        <v>0</v>
      </c>
      <c r="G24" s="248"/>
      <c r="H24" s="348">
        <f>SUM(H23:H23)</f>
        <v>0</v>
      </c>
      <c r="I24" s="248"/>
      <c r="J24" s="348">
        <f>SUM(J23:J23)</f>
        <v>0</v>
      </c>
      <c r="K24" s="248"/>
      <c r="L24" s="348">
        <f>SUM(L23:L23)</f>
        <v>1389867</v>
      </c>
      <c r="M24" s="248"/>
      <c r="N24" s="348">
        <f>SUM(N23:N23)</f>
        <v>0</v>
      </c>
      <c r="P24" s="348">
        <f>SUM(P23:P23)</f>
        <v>1389867</v>
      </c>
    </row>
    <row r="25" spans="1:16">
      <c r="A25" s="340"/>
      <c r="B25" s="416"/>
      <c r="C25" s="337"/>
      <c r="D25" s="208"/>
      <c r="E25" s="248"/>
      <c r="F25" s="208"/>
      <c r="G25" s="248"/>
      <c r="H25" s="208"/>
      <c r="I25" s="248"/>
      <c r="J25" s="208"/>
      <c r="K25" s="248"/>
      <c r="L25" s="320"/>
      <c r="M25" s="248"/>
      <c r="P25" s="320"/>
    </row>
    <row r="26" spans="1:16" ht="21.75" thickBot="1">
      <c r="A26" s="403" t="s">
        <v>218</v>
      </c>
      <c r="B26" s="403"/>
      <c r="C26" s="340"/>
      <c r="D26" s="249">
        <f>D12+D20+D24</f>
        <v>590914</v>
      </c>
      <c r="E26" s="246"/>
      <c r="F26" s="249">
        <f>F12+F20+F24</f>
        <v>2152972</v>
      </c>
      <c r="G26" s="246"/>
      <c r="H26" s="321">
        <f>H12+H20+H24</f>
        <v>499</v>
      </c>
      <c r="I26" s="246"/>
      <c r="J26" s="249">
        <f>J12+J20+J24</f>
        <v>59140</v>
      </c>
      <c r="K26" s="246"/>
      <c r="L26" s="249">
        <f>L12+L20+L24</f>
        <v>7143493</v>
      </c>
      <c r="M26" s="246"/>
      <c r="N26" s="249">
        <f>N12+N20+N24</f>
        <v>1001</v>
      </c>
      <c r="P26" s="249">
        <f>P12+P20+P24</f>
        <v>9948019</v>
      </c>
    </row>
    <row r="27" spans="1:16" ht="21.75" thickTop="1">
      <c r="D27" s="250"/>
      <c r="F27" s="251"/>
    </row>
    <row r="28" spans="1:16" ht="23.25">
      <c r="A28" s="16" t="s">
        <v>98</v>
      </c>
      <c r="B28" s="332"/>
      <c r="C28" s="332"/>
      <c r="D28" s="252"/>
      <c r="E28" s="253"/>
      <c r="F28" s="253"/>
      <c r="G28" s="253"/>
      <c r="H28" s="253"/>
      <c r="I28" s="253"/>
      <c r="J28" s="253"/>
      <c r="K28" s="253"/>
      <c r="L28" s="253"/>
      <c r="M28" s="253"/>
      <c r="N28" s="253"/>
    </row>
    <row r="29" spans="1:16" ht="23.25">
      <c r="A29" s="17" t="s">
        <v>100</v>
      </c>
      <c r="B29" s="333"/>
      <c r="C29" s="333"/>
      <c r="D29" s="252"/>
      <c r="E29" s="253"/>
      <c r="F29" s="253"/>
      <c r="G29" s="253"/>
      <c r="H29" s="253"/>
      <c r="I29" s="253"/>
      <c r="J29" s="253"/>
      <c r="K29" s="253"/>
      <c r="L29" s="253"/>
      <c r="M29" s="253"/>
      <c r="N29" s="253"/>
    </row>
    <row r="30" spans="1:16" ht="23.25">
      <c r="A30" s="17"/>
      <c r="B30" s="333"/>
      <c r="C30" s="333"/>
      <c r="D30" s="252"/>
      <c r="E30" s="253"/>
      <c r="F30" s="253"/>
      <c r="G30" s="253"/>
      <c r="H30" s="253"/>
      <c r="I30" s="253"/>
      <c r="J30" s="253"/>
      <c r="K30" s="253"/>
      <c r="L30" s="253"/>
      <c r="M30" s="253"/>
      <c r="N30" s="253"/>
    </row>
    <row r="31" spans="1:16" ht="21.6" customHeight="1">
      <c r="B31" s="256"/>
      <c r="C31" s="256"/>
      <c r="D31" s="447" t="s">
        <v>31</v>
      </c>
      <c r="E31" s="447"/>
      <c r="F31" s="447"/>
      <c r="G31" s="447"/>
      <c r="H31" s="447"/>
      <c r="I31" s="447"/>
      <c r="J31" s="447"/>
      <c r="K31" s="447"/>
      <c r="L31" s="447"/>
      <c r="M31" s="447"/>
      <c r="N31" s="447"/>
      <c r="O31" s="447"/>
      <c r="P31" s="447"/>
    </row>
    <row r="32" spans="1:16">
      <c r="B32" s="256"/>
      <c r="C32" s="256"/>
      <c r="E32" s="248"/>
      <c r="F32" s="248"/>
      <c r="G32" s="248"/>
      <c r="H32" s="248"/>
      <c r="I32" s="248"/>
      <c r="J32" s="248"/>
      <c r="K32" s="248"/>
      <c r="L32" s="248"/>
      <c r="M32" s="248"/>
      <c r="N32" s="124" t="s">
        <v>148</v>
      </c>
      <c r="O32" s="248"/>
      <c r="P32" s="248"/>
    </row>
    <row r="33" spans="1:16">
      <c r="B33" s="256"/>
      <c r="C33" s="256"/>
      <c r="D33" s="254"/>
      <c r="E33" s="124"/>
      <c r="F33" s="124"/>
      <c r="G33" s="124"/>
      <c r="H33" s="124"/>
      <c r="I33" s="124"/>
      <c r="J33" s="446" t="s">
        <v>26</v>
      </c>
      <c r="K33" s="446"/>
      <c r="L33" s="446"/>
      <c r="M33" s="124"/>
      <c r="N33" s="255" t="s">
        <v>8</v>
      </c>
    </row>
    <row r="34" spans="1:16">
      <c r="B34" s="256"/>
      <c r="C34" s="256"/>
      <c r="D34" s="254"/>
      <c r="E34" s="124"/>
      <c r="F34" s="254"/>
      <c r="G34" s="124"/>
      <c r="H34" s="256" t="s">
        <v>178</v>
      </c>
      <c r="I34" s="124"/>
      <c r="J34" s="257"/>
      <c r="K34" s="258"/>
      <c r="L34" s="258"/>
      <c r="M34" s="124"/>
      <c r="N34" s="124" t="s">
        <v>106</v>
      </c>
    </row>
    <row r="35" spans="1:16">
      <c r="A35" s="256"/>
      <c r="B35" s="256"/>
      <c r="C35" s="256"/>
      <c r="D35" s="197" t="s">
        <v>206</v>
      </c>
      <c r="E35" s="259"/>
      <c r="F35" s="124" t="s">
        <v>14</v>
      </c>
      <c r="G35" s="259"/>
      <c r="H35" s="124" t="s">
        <v>179</v>
      </c>
      <c r="I35" s="259"/>
      <c r="J35" s="124" t="s">
        <v>122</v>
      </c>
      <c r="K35" s="259"/>
      <c r="L35" s="124"/>
      <c r="M35" s="259"/>
      <c r="N35" s="124" t="s">
        <v>107</v>
      </c>
    </row>
    <row r="36" spans="1:16">
      <c r="A36" s="256"/>
      <c r="B36" s="407" t="s">
        <v>1</v>
      </c>
      <c r="C36" s="342"/>
      <c r="D36" s="254" t="s">
        <v>15</v>
      </c>
      <c r="E36" s="124"/>
      <c r="F36" s="124" t="s">
        <v>16</v>
      </c>
      <c r="G36" s="124"/>
      <c r="H36" s="124" t="s">
        <v>180</v>
      </c>
      <c r="I36" s="124"/>
      <c r="J36" s="124" t="s">
        <v>62</v>
      </c>
      <c r="K36" s="124"/>
      <c r="L36" s="124" t="s">
        <v>20</v>
      </c>
      <c r="M36" s="124"/>
      <c r="N36" s="124" t="s">
        <v>108</v>
      </c>
      <c r="P36" s="124" t="s">
        <v>17</v>
      </c>
    </row>
    <row r="37" spans="1:16" ht="21.6" customHeight="1">
      <c r="A37" s="256"/>
      <c r="B37" s="412"/>
      <c r="C37" s="342"/>
      <c r="D37" s="448" t="s">
        <v>79</v>
      </c>
      <c r="E37" s="448"/>
      <c r="F37" s="448"/>
      <c r="G37" s="448"/>
      <c r="H37" s="448"/>
      <c r="I37" s="448"/>
      <c r="J37" s="448"/>
      <c r="K37" s="448"/>
      <c r="L37" s="448"/>
      <c r="M37" s="448"/>
      <c r="N37" s="448"/>
      <c r="O37" s="448"/>
      <c r="P37" s="448"/>
    </row>
    <row r="38" spans="1:16">
      <c r="A38" s="403" t="s">
        <v>219</v>
      </c>
      <c r="B38" s="413"/>
      <c r="C38" s="342"/>
      <c r="D38" s="254"/>
      <c r="E38" s="256"/>
      <c r="F38" s="260"/>
      <c r="G38" s="256"/>
      <c r="H38" s="256"/>
      <c r="I38" s="256"/>
      <c r="J38" s="256"/>
      <c r="K38" s="256"/>
      <c r="L38" s="256"/>
      <c r="M38" s="256"/>
      <c r="P38" s="256"/>
    </row>
    <row r="39" spans="1:16">
      <c r="A39" s="340" t="s">
        <v>205</v>
      </c>
      <c r="B39" s="414"/>
      <c r="C39" s="343"/>
      <c r="D39" s="241">
        <v>590983</v>
      </c>
      <c r="E39" s="242"/>
      <c r="F39" s="241">
        <v>2156723</v>
      </c>
      <c r="G39" s="242"/>
      <c r="H39" s="243">
        <v>739</v>
      </c>
      <c r="I39" s="242"/>
      <c r="J39" s="241">
        <v>59140</v>
      </c>
      <c r="K39" s="242"/>
      <c r="L39" s="241">
        <v>7270273</v>
      </c>
      <c r="M39" s="242"/>
      <c r="N39" s="243">
        <v>1001</v>
      </c>
      <c r="P39" s="244">
        <f>SUM(D39:N39)</f>
        <v>10078859</v>
      </c>
    </row>
    <row r="40" spans="1:16">
      <c r="A40" s="344"/>
      <c r="B40" s="415"/>
      <c r="C40" s="335"/>
      <c r="D40" s="309"/>
      <c r="E40" s="216"/>
      <c r="F40" s="309"/>
      <c r="G40" s="216"/>
      <c r="H40" s="309"/>
      <c r="I40" s="216"/>
      <c r="J40" s="309"/>
      <c r="K40" s="216"/>
      <c r="L40" s="309"/>
      <c r="M40" s="216"/>
      <c r="N40" s="309"/>
      <c r="P40" s="309"/>
    </row>
    <row r="41" spans="1:16" ht="20.85" customHeight="1">
      <c r="A41" s="340" t="s">
        <v>165</v>
      </c>
      <c r="B41" s="415"/>
      <c r="C41" s="232"/>
      <c r="D41" s="309"/>
      <c r="E41" s="216"/>
      <c r="F41" s="309"/>
      <c r="G41" s="216"/>
      <c r="H41" s="216"/>
      <c r="I41" s="216"/>
      <c r="J41" s="216"/>
      <c r="K41" s="216"/>
      <c r="L41" s="216"/>
      <c r="O41" s="216"/>
      <c r="P41" s="216"/>
    </row>
    <row r="42" spans="1:16" ht="20.85" customHeight="1">
      <c r="A42" s="338" t="s">
        <v>231</v>
      </c>
      <c r="B42" s="415"/>
      <c r="C42" s="345"/>
      <c r="D42" s="309"/>
      <c r="F42" s="309"/>
      <c r="O42" s="192"/>
      <c r="P42" s="192"/>
    </row>
    <row r="43" spans="1:16" ht="20.85" customHeight="1">
      <c r="A43" s="339" t="s">
        <v>176</v>
      </c>
      <c r="B43" s="409"/>
      <c r="C43" s="345"/>
      <c r="D43" s="309">
        <v>61</v>
      </c>
      <c r="F43" s="309">
        <v>3355</v>
      </c>
      <c r="H43" s="192">
        <v>-160</v>
      </c>
      <c r="J43" s="309">
        <v>0</v>
      </c>
      <c r="L43" s="309">
        <v>0</v>
      </c>
      <c r="N43" s="309">
        <v>0</v>
      </c>
      <c r="O43" s="192"/>
      <c r="P43" s="312">
        <f>SUM(D43:N43)</f>
        <v>3256</v>
      </c>
    </row>
    <row r="44" spans="1:16" ht="20.85" customHeight="1">
      <c r="A44" s="339" t="s">
        <v>177</v>
      </c>
      <c r="B44" s="409"/>
      <c r="C44" s="345"/>
      <c r="D44" s="309">
        <v>0</v>
      </c>
      <c r="F44" s="309">
        <v>781</v>
      </c>
      <c r="H44" s="192">
        <v>-579</v>
      </c>
      <c r="J44" s="309">
        <v>0</v>
      </c>
      <c r="L44" s="309">
        <v>0</v>
      </c>
      <c r="N44" s="309">
        <v>0</v>
      </c>
      <c r="O44" s="192"/>
      <c r="P44" s="312">
        <f>SUM(D44:N44)</f>
        <v>202</v>
      </c>
    </row>
    <row r="45" spans="1:16" ht="20.100000000000001" customHeight="1">
      <c r="A45" s="344" t="s">
        <v>159</v>
      </c>
      <c r="B45" s="409">
        <v>8</v>
      </c>
      <c r="C45" s="81"/>
      <c r="D45" s="311">
        <v>0</v>
      </c>
      <c r="E45" s="245"/>
      <c r="F45" s="311">
        <v>0</v>
      </c>
      <c r="G45" s="245"/>
      <c r="H45" s="311">
        <v>0</v>
      </c>
      <c r="I45" s="245"/>
      <c r="J45" s="309">
        <v>0</v>
      </c>
      <c r="K45" s="245"/>
      <c r="L45" s="313">
        <f>'CF 12-13'!H83</f>
        <v>-709253</v>
      </c>
      <c r="N45" s="309">
        <v>0</v>
      </c>
      <c r="O45" s="245"/>
      <c r="P45" s="313">
        <f>SUM(D45:N45)</f>
        <v>-709253</v>
      </c>
    </row>
    <row r="46" spans="1:16" ht="20.85" customHeight="1">
      <c r="A46" s="347" t="s">
        <v>232</v>
      </c>
      <c r="B46" s="416"/>
      <c r="C46" s="337"/>
      <c r="D46" s="123">
        <f>SUM(D43:D45)</f>
        <v>61</v>
      </c>
      <c r="E46" s="246"/>
      <c r="F46" s="123">
        <f>SUM(F43:F45)</f>
        <v>4136</v>
      </c>
      <c r="G46" s="246"/>
      <c r="H46" s="147">
        <f>SUM(H43:H45)</f>
        <v>-739</v>
      </c>
      <c r="I46" s="246"/>
      <c r="J46" s="310">
        <f>SUM(J43:J45)</f>
        <v>0</v>
      </c>
      <c r="K46" s="246"/>
      <c r="L46" s="147">
        <f>SUM(L43:L45)</f>
        <v>-709253</v>
      </c>
      <c r="N46" s="310">
        <f>SUM(N43:N45)</f>
        <v>0</v>
      </c>
      <c r="O46" s="246"/>
      <c r="P46" s="147">
        <f>SUM(P43:P45)</f>
        <v>-705795</v>
      </c>
    </row>
    <row r="47" spans="1:16" ht="20.85" customHeight="1">
      <c r="A47" s="338" t="s">
        <v>111</v>
      </c>
      <c r="B47" s="416"/>
      <c r="C47" s="337"/>
      <c r="D47" s="123">
        <f>D46</f>
        <v>61</v>
      </c>
      <c r="E47" s="246"/>
      <c r="F47" s="123">
        <f>F46</f>
        <v>4136</v>
      </c>
      <c r="G47" s="246"/>
      <c r="H47" s="147">
        <f>H46</f>
        <v>-739</v>
      </c>
      <c r="I47" s="246"/>
      <c r="J47" s="310">
        <f>J46</f>
        <v>0</v>
      </c>
      <c r="K47" s="246"/>
      <c r="L47" s="147">
        <f>L46</f>
        <v>-709253</v>
      </c>
      <c r="N47" s="310">
        <f>N46</f>
        <v>0</v>
      </c>
      <c r="O47" s="246"/>
      <c r="P47" s="314">
        <f>P46</f>
        <v>-705795</v>
      </c>
    </row>
    <row r="48" spans="1:16" ht="20.85" customHeight="1">
      <c r="A48" s="347"/>
      <c r="B48" s="416"/>
      <c r="C48" s="337"/>
      <c r="D48" s="315"/>
      <c r="E48" s="246"/>
      <c r="F48" s="315"/>
      <c r="G48" s="246"/>
      <c r="H48" s="315"/>
      <c r="I48" s="246"/>
      <c r="J48" s="316"/>
      <c r="K48" s="246"/>
      <c r="L48" s="317"/>
      <c r="N48" s="318"/>
      <c r="O48" s="246"/>
      <c r="P48" s="317"/>
    </row>
    <row r="49" spans="1:16">
      <c r="A49" s="340" t="s">
        <v>75</v>
      </c>
      <c r="B49" s="417"/>
      <c r="C49" s="335"/>
      <c r="D49" s="319"/>
      <c r="F49" s="319"/>
      <c r="J49" s="320"/>
      <c r="P49" s="192"/>
    </row>
    <row r="50" spans="1:16">
      <c r="A50" s="344" t="s">
        <v>76</v>
      </c>
      <c r="B50" s="417"/>
      <c r="C50" s="335"/>
      <c r="D50" s="306">
        <v>0</v>
      </c>
      <c r="E50" s="247"/>
      <c r="F50" s="306">
        <v>0</v>
      </c>
      <c r="G50" s="247"/>
      <c r="H50" s="306">
        <v>0</v>
      </c>
      <c r="I50" s="247"/>
      <c r="J50" s="306">
        <v>0</v>
      </c>
      <c r="K50" s="247"/>
      <c r="L50" s="349">
        <f>'PL 8-9 (6 Month)'!H48</f>
        <v>1102792</v>
      </c>
      <c r="M50" s="247"/>
      <c r="N50" s="306">
        <v>0</v>
      </c>
      <c r="P50" s="313">
        <f>SUM(F50:N50)</f>
        <v>1102792</v>
      </c>
    </row>
    <row r="51" spans="1:16">
      <c r="A51" s="340" t="s">
        <v>78</v>
      </c>
      <c r="B51" s="416"/>
      <c r="C51" s="337"/>
      <c r="D51" s="307">
        <f>SUM(D50:D50)</f>
        <v>0</v>
      </c>
      <c r="E51" s="308"/>
      <c r="F51" s="307">
        <f>SUM(F50:F50)</f>
        <v>0</v>
      </c>
      <c r="G51" s="308"/>
      <c r="H51" s="307">
        <f>SUM(H50:H50)</f>
        <v>0</v>
      </c>
      <c r="I51" s="308"/>
      <c r="J51" s="307">
        <f>SUM(J50:J50)</f>
        <v>0</v>
      </c>
      <c r="K51" s="248"/>
      <c r="L51" s="310">
        <f>SUM(L50:L50)</f>
        <v>1102792</v>
      </c>
      <c r="M51" s="248"/>
      <c r="N51" s="307">
        <f>SUM(N50:N50)</f>
        <v>0</v>
      </c>
      <c r="P51" s="310">
        <f>SUM(P50:P50)</f>
        <v>1102792</v>
      </c>
    </row>
    <row r="52" spans="1:16">
      <c r="A52" s="340"/>
      <c r="B52" s="416"/>
      <c r="C52" s="337"/>
      <c r="D52" s="208"/>
      <c r="E52" s="248"/>
      <c r="F52" s="208"/>
      <c r="G52" s="248"/>
      <c r="H52" s="208"/>
      <c r="I52" s="248"/>
      <c r="J52" s="208"/>
      <c r="K52" s="248"/>
      <c r="L52" s="320"/>
      <c r="M52" s="248"/>
      <c r="P52" s="320"/>
    </row>
    <row r="53" spans="1:16" ht="21.75" thickBot="1">
      <c r="A53" s="403" t="s">
        <v>220</v>
      </c>
      <c r="B53" s="403"/>
      <c r="C53" s="340"/>
      <c r="D53" s="249">
        <f>D39+D47+D51</f>
        <v>591044</v>
      </c>
      <c r="E53" s="248"/>
      <c r="F53" s="249">
        <f>F39+F47+F51</f>
        <v>2160859</v>
      </c>
      <c r="G53" s="248"/>
      <c r="H53" s="359">
        <f>H39+H47+H51</f>
        <v>0</v>
      </c>
      <c r="I53" s="248"/>
      <c r="J53" s="249">
        <f>J39+J47+J51</f>
        <v>59140</v>
      </c>
      <c r="K53" s="248"/>
      <c r="L53" s="249">
        <f>L39+L47+L51</f>
        <v>7663812</v>
      </c>
      <c r="M53" s="248"/>
      <c r="N53" s="249">
        <f>N39+N47+N51</f>
        <v>1001</v>
      </c>
      <c r="O53" s="256"/>
      <c r="P53" s="249">
        <f>P39+P47+P51</f>
        <v>10475856</v>
      </c>
    </row>
    <row r="54" spans="1:16" ht="21.75" thickTop="1"/>
    <row r="55" spans="1:16">
      <c r="F55" s="251"/>
    </row>
    <row r="56" spans="1:16">
      <c r="M56" s="218"/>
      <c r="N56" s="218"/>
    </row>
  </sheetData>
  <mergeCells count="5">
    <mergeCell ref="J33:L33"/>
    <mergeCell ref="D31:P31"/>
    <mergeCell ref="D37:P37"/>
    <mergeCell ref="D4:P4"/>
    <mergeCell ref="D10:P10"/>
  </mergeCells>
  <pageMargins left="0.8" right="0.8" top="0.48" bottom="0.4" header="0.4" footer="0.4"/>
  <pageSetup paperSize="9" scale="76" firstPageNumber="12" fitToHeight="0" orientation="landscape" useFirstPageNumber="1" r:id="rId1"/>
  <headerFooter alignWithMargins="0">
    <oddFooter>&amp;L&amp;"Angsana New,Regular"  หมายเหตุประกอบงบการเงินเป็นส่วนหนึ่งของงบการเงินระหว่างกาลนี้&amp;C&amp;"Angsana New,Regular"&amp;P</oddFooter>
  </headerFooter>
  <rowBreaks count="1" manualBreakCount="1">
    <brk id="27" max="1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R104"/>
  <sheetViews>
    <sheetView showGridLines="0" view="pageBreakPreview" zoomScaleSheetLayoutView="100" workbookViewId="0"/>
  </sheetViews>
  <sheetFormatPr defaultColWidth="10.5703125" defaultRowHeight="19.5" customHeight="1"/>
  <cols>
    <col min="1" max="1" width="45" style="26" customWidth="1"/>
    <col min="2" max="2" width="10.5703125" style="27" customWidth="1"/>
    <col min="3" max="3" width="0.5703125" style="27" customWidth="1"/>
    <col min="4" max="4" width="14.140625" style="39" customWidth="1"/>
    <col min="5" max="5" width="1" style="27" customWidth="1"/>
    <col min="6" max="6" width="14.140625" style="39" customWidth="1"/>
    <col min="7" max="7" width="1" style="33" customWidth="1"/>
    <col min="8" max="8" width="14.140625" style="39" customWidth="1"/>
    <col min="9" max="9" width="1" style="27" customWidth="1"/>
    <col min="10" max="10" width="14.140625" style="39" customWidth="1"/>
    <col min="11" max="11" width="10.5703125" style="27"/>
    <col min="12" max="12" width="12" style="27" bestFit="1" customWidth="1"/>
    <col min="13" max="16384" width="10.5703125" style="27"/>
  </cols>
  <sheetData>
    <row r="1" spans="1:11" s="24" customFormat="1" ht="21.75" customHeight="1">
      <c r="A1" s="16" t="s">
        <v>98</v>
      </c>
      <c r="B1" s="22"/>
      <c r="C1" s="22"/>
      <c r="D1" s="22"/>
      <c r="E1" s="22"/>
      <c r="F1" s="22"/>
      <c r="G1" s="22"/>
      <c r="H1" s="22"/>
      <c r="I1" s="22"/>
      <c r="J1" s="22"/>
    </row>
    <row r="2" spans="1:11" ht="21.75" customHeight="1">
      <c r="A2" s="59" t="s">
        <v>101</v>
      </c>
      <c r="B2" s="22"/>
      <c r="C2" s="22"/>
      <c r="D2" s="22"/>
      <c r="E2" s="22"/>
      <c r="F2" s="22"/>
      <c r="G2" s="22"/>
      <c r="H2" s="22"/>
      <c r="I2" s="22"/>
      <c r="J2" s="22"/>
      <c r="K2" s="24"/>
    </row>
    <row r="3" spans="1:11" ht="21.75" customHeight="1">
      <c r="A3" s="38"/>
      <c r="B3" s="38"/>
      <c r="C3" s="38"/>
      <c r="D3" s="38"/>
      <c r="E3" s="38"/>
      <c r="F3" s="38"/>
      <c r="G3" s="38"/>
      <c r="H3" s="38"/>
      <c r="I3" s="38"/>
      <c r="J3" s="38"/>
      <c r="K3" s="24"/>
    </row>
    <row r="4" spans="1:11" ht="21.75" customHeight="1">
      <c r="C4" s="28"/>
      <c r="D4" s="438" t="s">
        <v>0</v>
      </c>
      <c r="E4" s="438"/>
      <c r="F4" s="438"/>
      <c r="G4" s="28"/>
      <c r="H4" s="438" t="s">
        <v>31</v>
      </c>
      <c r="I4" s="438"/>
      <c r="J4" s="438"/>
      <c r="K4" s="24"/>
    </row>
    <row r="5" spans="1:11" ht="21.75" customHeight="1">
      <c r="C5" s="28"/>
      <c r="D5" s="449" t="s">
        <v>215</v>
      </c>
      <c r="E5" s="449"/>
      <c r="F5" s="449"/>
      <c r="G5" s="28"/>
      <c r="H5" s="449" t="s">
        <v>215</v>
      </c>
      <c r="I5" s="449"/>
      <c r="J5" s="449"/>
    </row>
    <row r="6" spans="1:11" ht="21.75" customHeight="1">
      <c r="C6" s="28"/>
      <c r="D6" s="449" t="s">
        <v>214</v>
      </c>
      <c r="E6" s="449"/>
      <c r="F6" s="449"/>
      <c r="G6" s="28"/>
      <c r="H6" s="449" t="s">
        <v>214</v>
      </c>
      <c r="I6" s="449"/>
      <c r="J6" s="449"/>
    </row>
    <row r="7" spans="1:11" ht="21.75" customHeight="1">
      <c r="B7" s="30"/>
      <c r="C7" s="29"/>
      <c r="D7" s="11" t="s">
        <v>204</v>
      </c>
      <c r="E7" s="11"/>
      <c r="F7" s="11" t="s">
        <v>197</v>
      </c>
      <c r="G7" s="11"/>
      <c r="H7" s="11" t="s">
        <v>204</v>
      </c>
      <c r="I7" s="11"/>
      <c r="J7" s="11" t="s">
        <v>197</v>
      </c>
    </row>
    <row r="8" spans="1:11" ht="21.75" customHeight="1">
      <c r="B8" s="31"/>
      <c r="C8" s="29"/>
      <c r="D8" s="437" t="s">
        <v>79</v>
      </c>
      <c r="E8" s="437"/>
      <c r="F8" s="437"/>
      <c r="G8" s="437"/>
      <c r="H8" s="437"/>
      <c r="I8" s="437"/>
      <c r="J8" s="437"/>
    </row>
    <row r="9" spans="1:11" ht="21.75" customHeight="1">
      <c r="A9" s="60" t="s">
        <v>27</v>
      </c>
      <c r="G9" s="27"/>
    </row>
    <row r="10" spans="1:11" ht="21.75" customHeight="1">
      <c r="A10" s="26" t="s">
        <v>72</v>
      </c>
      <c r="B10" s="29"/>
      <c r="C10" s="29"/>
      <c r="D10" s="34">
        <v>733468</v>
      </c>
      <c r="E10" s="34"/>
      <c r="F10" s="34">
        <v>1180305</v>
      </c>
      <c r="G10" s="34"/>
      <c r="H10" s="298">
        <f>'PL 8-9 (6 Month)'!H37</f>
        <v>1102792</v>
      </c>
      <c r="I10" s="34"/>
      <c r="J10" s="298">
        <v>1389867</v>
      </c>
    </row>
    <row r="11" spans="1:11" s="33" customFormat="1" ht="21.75" customHeight="1">
      <c r="A11" s="61" t="s">
        <v>123</v>
      </c>
      <c r="B11" s="29"/>
      <c r="C11" s="29"/>
      <c r="D11" s="34"/>
      <c r="E11" s="34"/>
      <c r="F11" s="34"/>
      <c r="G11" s="34"/>
      <c r="H11" s="298"/>
      <c r="I11" s="34"/>
      <c r="J11" s="34"/>
      <c r="K11" s="27"/>
    </row>
    <row r="12" spans="1:11" s="33" customFormat="1" ht="21.75" hidden="1" customHeight="1">
      <c r="A12" s="64" t="s">
        <v>200</v>
      </c>
      <c r="B12" s="14"/>
      <c r="C12" s="29"/>
      <c r="D12" s="34"/>
      <c r="E12" s="34"/>
      <c r="F12" s="34"/>
      <c r="G12" s="34"/>
      <c r="H12" s="40"/>
      <c r="I12" s="40"/>
      <c r="J12" s="40"/>
      <c r="K12" s="27"/>
    </row>
    <row r="13" spans="1:11" ht="21.75" customHeight="1">
      <c r="A13" s="429" t="s">
        <v>200</v>
      </c>
      <c r="B13" s="126"/>
      <c r="C13" s="29"/>
      <c r="D13" s="34">
        <v>48887</v>
      </c>
      <c r="E13" s="34"/>
      <c r="F13" s="34">
        <v>89193</v>
      </c>
      <c r="G13" s="34"/>
      <c r="H13" s="20">
        <v>4518</v>
      </c>
      <c r="I13" s="34"/>
      <c r="J13" s="20">
        <v>5132</v>
      </c>
    </row>
    <row r="14" spans="1:11" s="33" customFormat="1" ht="21.75" customHeight="1">
      <c r="A14" s="24" t="s">
        <v>160</v>
      </c>
      <c r="B14" s="29"/>
      <c r="C14" s="29"/>
      <c r="D14" s="34">
        <v>-7511</v>
      </c>
      <c r="E14" s="34"/>
      <c r="F14" s="34">
        <v>-9213</v>
      </c>
      <c r="G14" s="34"/>
      <c r="H14" s="20">
        <v>0</v>
      </c>
      <c r="I14" s="34"/>
      <c r="J14" s="20">
        <v>0</v>
      </c>
    </row>
    <row r="15" spans="1:11" ht="21.75">
      <c r="A15" s="62" t="s">
        <v>166</v>
      </c>
      <c r="B15" s="29"/>
      <c r="C15" s="29"/>
      <c r="D15" s="34">
        <v>550040</v>
      </c>
      <c r="E15" s="34"/>
      <c r="F15" s="34">
        <v>526705</v>
      </c>
      <c r="G15" s="34"/>
      <c r="H15" s="298">
        <f>302398+8907</f>
        <v>311305</v>
      </c>
      <c r="I15" s="34"/>
      <c r="J15" s="298">
        <v>295392</v>
      </c>
      <c r="K15" s="33"/>
    </row>
    <row r="16" spans="1:11" ht="21.75" customHeight="1">
      <c r="A16" s="62" t="s">
        <v>152</v>
      </c>
      <c r="B16" s="29"/>
      <c r="C16" s="29"/>
      <c r="D16" s="34">
        <v>14878</v>
      </c>
      <c r="E16" s="34"/>
      <c r="F16" s="34">
        <v>19051</v>
      </c>
      <c r="G16" s="34"/>
      <c r="H16" s="298">
        <v>11000</v>
      </c>
      <c r="I16" s="34"/>
      <c r="J16" s="298">
        <v>10244</v>
      </c>
    </row>
    <row r="17" spans="1:15" ht="21.6" hidden="1" customHeight="1">
      <c r="A17" s="62" t="s">
        <v>221</v>
      </c>
      <c r="B17" s="29"/>
      <c r="C17" s="29"/>
      <c r="D17" s="34"/>
      <c r="E17" s="34"/>
      <c r="F17" s="34"/>
      <c r="G17" s="34"/>
      <c r="H17" s="328"/>
      <c r="I17" s="34"/>
      <c r="J17" s="328"/>
    </row>
    <row r="18" spans="1:15" ht="21.75" customHeight="1">
      <c r="A18" s="62" t="s">
        <v>207</v>
      </c>
      <c r="B18" s="29"/>
      <c r="C18" s="29"/>
      <c r="D18" s="34">
        <v>-6</v>
      </c>
      <c r="E18" s="34"/>
      <c r="F18" s="34">
        <v>-34</v>
      </c>
      <c r="G18" s="34"/>
      <c r="H18" s="328">
        <v>0</v>
      </c>
      <c r="I18" s="34"/>
      <c r="J18" s="328">
        <v>0</v>
      </c>
    </row>
    <row r="19" spans="1:15" ht="21.75" customHeight="1">
      <c r="A19" s="63" t="s">
        <v>199</v>
      </c>
      <c r="B19" s="63"/>
      <c r="C19" s="29"/>
      <c r="D19" s="34">
        <v>-10771</v>
      </c>
      <c r="E19" s="34"/>
      <c r="F19" s="34">
        <v>21722</v>
      </c>
      <c r="G19" s="34"/>
      <c r="H19" s="298">
        <v>-5006</v>
      </c>
      <c r="I19" s="34"/>
      <c r="J19" s="298">
        <v>12512</v>
      </c>
    </row>
    <row r="20" spans="1:15" ht="21.75" customHeight="1">
      <c r="A20" s="42" t="s">
        <v>225</v>
      </c>
      <c r="B20" s="63"/>
      <c r="C20" s="29"/>
      <c r="D20" s="15">
        <v>0</v>
      </c>
      <c r="E20" s="34"/>
      <c r="F20" s="34">
        <v>49837</v>
      </c>
      <c r="G20" s="34"/>
      <c r="H20" s="20">
        <v>0</v>
      </c>
      <c r="I20" s="34"/>
      <c r="J20" s="20">
        <v>0</v>
      </c>
    </row>
    <row r="21" spans="1:15" ht="21.75" customHeight="1">
      <c r="A21" s="63" t="s">
        <v>226</v>
      </c>
      <c r="B21" s="63"/>
      <c r="C21" s="29"/>
      <c r="D21" s="15">
        <v>0</v>
      </c>
      <c r="E21" s="34"/>
      <c r="F21" s="34">
        <v>19248</v>
      </c>
      <c r="G21" s="34"/>
      <c r="H21" s="20">
        <v>0</v>
      </c>
      <c r="I21" s="34"/>
      <c r="J21" s="20">
        <v>0</v>
      </c>
    </row>
    <row r="22" spans="1:15" ht="21.6" customHeight="1">
      <c r="A22" s="29" t="s">
        <v>210</v>
      </c>
      <c r="B22" s="29"/>
      <c r="C22" s="29"/>
      <c r="D22" s="34">
        <v>578</v>
      </c>
      <c r="E22" s="34"/>
      <c r="F22" s="34">
        <v>-1919</v>
      </c>
      <c r="G22" s="34"/>
      <c r="H22" s="129">
        <v>0</v>
      </c>
      <c r="I22" s="34"/>
      <c r="J22" s="34">
        <v>-622</v>
      </c>
    </row>
    <row r="23" spans="1:15" ht="21.75" customHeight="1">
      <c r="A23" s="62" t="s">
        <v>203</v>
      </c>
      <c r="B23" s="29"/>
      <c r="C23" s="29"/>
      <c r="D23" s="34">
        <v>1530</v>
      </c>
      <c r="E23" s="34"/>
      <c r="F23" s="34">
        <v>2742</v>
      </c>
      <c r="G23" s="34"/>
      <c r="H23" s="129">
        <v>763</v>
      </c>
      <c r="I23" s="34"/>
      <c r="J23" s="298">
        <v>12</v>
      </c>
    </row>
    <row r="24" spans="1:15" ht="21.6" customHeight="1">
      <c r="A24" s="62" t="s">
        <v>211</v>
      </c>
      <c r="B24" s="29"/>
      <c r="C24" s="29"/>
      <c r="D24" s="34">
        <v>1303</v>
      </c>
      <c r="E24" s="34"/>
      <c r="F24" s="34">
        <v>133</v>
      </c>
      <c r="G24" s="34"/>
      <c r="H24" s="129">
        <v>0</v>
      </c>
      <c r="I24" s="34"/>
      <c r="J24" s="328">
        <v>0</v>
      </c>
    </row>
    <row r="25" spans="1:15" ht="21.75" customHeight="1">
      <c r="A25" s="62" t="s">
        <v>208</v>
      </c>
      <c r="B25" s="29"/>
      <c r="C25" s="29"/>
      <c r="D25" s="129">
        <v>10386</v>
      </c>
      <c r="E25" s="34"/>
      <c r="F25" s="129">
        <v>0</v>
      </c>
      <c r="G25" s="34"/>
      <c r="H25" s="129">
        <v>0</v>
      </c>
      <c r="I25" s="40"/>
      <c r="J25" s="129">
        <v>0</v>
      </c>
    </row>
    <row r="26" spans="1:15" ht="21.75" customHeight="1">
      <c r="A26" s="63" t="s">
        <v>127</v>
      </c>
      <c r="B26" s="63"/>
      <c r="C26" s="29"/>
      <c r="D26" s="34">
        <v>15512</v>
      </c>
      <c r="E26" s="34"/>
      <c r="F26" s="34">
        <v>15083</v>
      </c>
      <c r="G26" s="34"/>
      <c r="H26" s="298">
        <v>7339</v>
      </c>
      <c r="I26" s="34"/>
      <c r="J26" s="298">
        <v>28550</v>
      </c>
    </row>
    <row r="27" spans="1:15" ht="21.75" customHeight="1">
      <c r="A27" s="430" t="s">
        <v>202</v>
      </c>
      <c r="B27" s="29"/>
      <c r="C27" s="29"/>
      <c r="D27" s="34"/>
      <c r="E27" s="34"/>
      <c r="F27" s="34"/>
      <c r="G27" s="34"/>
      <c r="H27" s="298"/>
      <c r="I27" s="34"/>
      <c r="J27" s="34"/>
    </row>
    <row r="28" spans="1:15" ht="21.75" customHeight="1">
      <c r="A28" s="29" t="s">
        <v>201</v>
      </c>
      <c r="B28" s="29"/>
      <c r="C28" s="29"/>
      <c r="D28" s="34">
        <v>-17071</v>
      </c>
      <c r="E28" s="34"/>
      <c r="F28" s="34">
        <v>53275</v>
      </c>
      <c r="G28" s="34"/>
      <c r="H28" s="298">
        <f>-20795+398</f>
        <v>-20397</v>
      </c>
      <c r="I28" s="34"/>
      <c r="J28" s="298">
        <v>26396</v>
      </c>
      <c r="O28" s="27" t="s">
        <v>11</v>
      </c>
    </row>
    <row r="29" spans="1:15" ht="21.6" customHeight="1">
      <c r="A29" s="29" t="s">
        <v>86</v>
      </c>
      <c r="B29" s="29"/>
      <c r="C29" s="29"/>
      <c r="D29" s="20">
        <v>202</v>
      </c>
      <c r="E29" s="34"/>
      <c r="F29" s="20">
        <v>835</v>
      </c>
      <c r="G29" s="34"/>
      <c r="H29" s="128">
        <v>123</v>
      </c>
      <c r="I29" s="34"/>
      <c r="J29" s="128">
        <v>442</v>
      </c>
    </row>
    <row r="30" spans="1:15" ht="21.75" hidden="1" customHeight="1">
      <c r="A30" s="29" t="s">
        <v>147</v>
      </c>
      <c r="B30" s="29"/>
      <c r="C30" s="29"/>
      <c r="D30" s="34"/>
      <c r="E30" s="34"/>
      <c r="F30" s="34"/>
      <c r="G30" s="15"/>
      <c r="H30" s="328"/>
      <c r="I30" s="15"/>
      <c r="J30" s="328"/>
    </row>
    <row r="31" spans="1:15" ht="21.75" hidden="1" customHeight="1">
      <c r="A31" s="29" t="s">
        <v>144</v>
      </c>
      <c r="B31" s="29"/>
      <c r="C31" s="29"/>
      <c r="D31" s="15"/>
      <c r="E31" s="34"/>
      <c r="F31" s="15"/>
      <c r="G31" s="15"/>
      <c r="H31" s="328"/>
      <c r="I31" s="15"/>
      <c r="J31" s="328"/>
    </row>
    <row r="32" spans="1:15" s="1" customFormat="1" ht="20.25" customHeight="1">
      <c r="A32" s="88" t="s">
        <v>43</v>
      </c>
      <c r="B32" s="88"/>
      <c r="C32" s="2"/>
      <c r="D32" s="87">
        <v>0</v>
      </c>
      <c r="E32" s="15"/>
      <c r="F32" s="87">
        <v>0</v>
      </c>
      <c r="G32" s="5"/>
      <c r="H32" s="298">
        <v>-921267</v>
      </c>
      <c r="I32" s="5"/>
      <c r="J32" s="298">
        <v>-898639</v>
      </c>
    </row>
    <row r="33" spans="1:15" s="1" customFormat="1" ht="20.25" customHeight="1">
      <c r="A33" s="88" t="s">
        <v>168</v>
      </c>
      <c r="B33" s="88"/>
      <c r="C33" s="2"/>
      <c r="D33" s="87">
        <v>0</v>
      </c>
      <c r="E33" s="15"/>
      <c r="F33" s="87">
        <v>0</v>
      </c>
      <c r="G33" s="5"/>
      <c r="H33" s="89">
        <v>-16271</v>
      </c>
      <c r="I33" s="5"/>
      <c r="J33" s="89">
        <v>-17360</v>
      </c>
    </row>
    <row r="34" spans="1:15" s="1" customFormat="1" ht="20.25" customHeight="1">
      <c r="A34" s="64" t="s">
        <v>74</v>
      </c>
      <c r="B34" s="88"/>
      <c r="C34" s="2"/>
      <c r="D34" s="431">
        <v>48521</v>
      </c>
      <c r="E34" s="28"/>
      <c r="F34" s="431">
        <v>23984</v>
      </c>
      <c r="G34" s="28"/>
      <c r="H34" s="432">
        <v>35054</v>
      </c>
      <c r="I34" s="28"/>
      <c r="J34" s="432">
        <v>18653</v>
      </c>
    </row>
    <row r="35" spans="1:15" ht="21.75" customHeight="1">
      <c r="A35" s="65"/>
      <c r="B35" s="29"/>
      <c r="C35" s="29"/>
      <c r="D35" s="28">
        <f>SUM(D10:D34)</f>
        <v>1389946</v>
      </c>
      <c r="E35" s="28"/>
      <c r="F35" s="28">
        <f>SUM(F10:F34)</f>
        <v>1990947</v>
      </c>
      <c r="G35" s="28"/>
      <c r="H35" s="28">
        <f>SUM(H10:H34)</f>
        <v>509953</v>
      </c>
      <c r="I35" s="28"/>
      <c r="J35" s="28">
        <f>SUM(J10:J34)</f>
        <v>870579</v>
      </c>
    </row>
    <row r="36" spans="1:15" ht="22.35" customHeight="1">
      <c r="A36" s="130" t="s">
        <v>73</v>
      </c>
      <c r="B36" s="29"/>
      <c r="D36" s="66"/>
      <c r="E36" s="66"/>
      <c r="F36" s="66"/>
      <c r="G36" s="66"/>
      <c r="H36" s="66"/>
      <c r="I36" s="39"/>
      <c r="J36" s="66"/>
    </row>
    <row r="37" spans="1:15" ht="22.35" customHeight="1">
      <c r="A37" s="62" t="s">
        <v>119</v>
      </c>
      <c r="B37" s="29"/>
      <c r="D37" s="34">
        <v>669945</v>
      </c>
      <c r="E37" s="28"/>
      <c r="F37" s="34">
        <v>-577144</v>
      </c>
      <c r="G37" s="28"/>
      <c r="H37" s="34">
        <v>477422</v>
      </c>
      <c r="I37" s="28"/>
      <c r="J37" s="34">
        <v>-160744</v>
      </c>
    </row>
    <row r="38" spans="1:15" ht="22.35" customHeight="1">
      <c r="A38" s="62" t="s">
        <v>47</v>
      </c>
      <c r="B38" s="29"/>
      <c r="D38" s="34">
        <v>204349</v>
      </c>
      <c r="E38" s="28"/>
      <c r="F38" s="34">
        <v>-167063</v>
      </c>
      <c r="G38" s="28"/>
      <c r="H38" s="34">
        <v>204292</v>
      </c>
      <c r="I38" s="28"/>
      <c r="J38" s="34">
        <v>-354980</v>
      </c>
    </row>
    <row r="39" spans="1:15" ht="21.75" hidden="1" customHeight="1">
      <c r="A39" s="62" t="s">
        <v>170</v>
      </c>
      <c r="B39" s="29"/>
      <c r="D39" s="128"/>
      <c r="E39" s="28"/>
      <c r="F39" s="87">
        <v>0</v>
      </c>
      <c r="G39" s="28"/>
      <c r="H39" s="87"/>
      <c r="I39" s="28"/>
      <c r="J39" s="87">
        <v>0</v>
      </c>
    </row>
    <row r="40" spans="1:15" ht="22.5" customHeight="1">
      <c r="A40" s="62" t="s">
        <v>34</v>
      </c>
      <c r="B40" s="29"/>
      <c r="D40" s="298">
        <v>24683</v>
      </c>
      <c r="E40" s="28"/>
      <c r="F40" s="298">
        <v>-1637</v>
      </c>
      <c r="G40" s="28"/>
      <c r="H40" s="298">
        <v>8642</v>
      </c>
      <c r="I40" s="28"/>
      <c r="J40" s="298">
        <v>4272</v>
      </c>
      <c r="O40" s="34"/>
    </row>
    <row r="41" spans="1:15" ht="22.5" customHeight="1">
      <c r="A41" s="62" t="s">
        <v>151</v>
      </c>
      <c r="B41" s="29"/>
      <c r="D41" s="298">
        <v>-3408</v>
      </c>
      <c r="E41" s="28"/>
      <c r="F41" s="298">
        <v>-5974</v>
      </c>
      <c r="G41" s="28"/>
      <c r="H41" s="298">
        <v>-3408</v>
      </c>
      <c r="I41" s="28"/>
      <c r="J41" s="298">
        <v>-5974</v>
      </c>
    </row>
    <row r="42" spans="1:15" ht="22.5" customHeight="1">
      <c r="A42" s="62" t="s">
        <v>50</v>
      </c>
      <c r="B42" s="29"/>
      <c r="D42" s="298">
        <v>-7056</v>
      </c>
      <c r="E42" s="28"/>
      <c r="F42" s="298">
        <v>17504</v>
      </c>
      <c r="G42" s="28"/>
      <c r="H42" s="298">
        <v>1896</v>
      </c>
      <c r="I42" s="28"/>
      <c r="J42" s="298">
        <v>-7760</v>
      </c>
    </row>
    <row r="43" spans="1:15" ht="22.5" customHeight="1">
      <c r="A43" s="62" t="s">
        <v>114</v>
      </c>
      <c r="B43" s="29"/>
      <c r="D43" s="297">
        <v>-323820</v>
      </c>
      <c r="E43" s="28"/>
      <c r="F43" s="297">
        <v>-376202</v>
      </c>
      <c r="G43" s="28"/>
      <c r="H43" s="297">
        <v>-334091</v>
      </c>
      <c r="I43" s="28"/>
      <c r="J43" s="297">
        <v>-122312</v>
      </c>
    </row>
    <row r="44" spans="1:15" ht="22.5" customHeight="1">
      <c r="A44" s="62" t="s">
        <v>163</v>
      </c>
      <c r="B44" s="29"/>
      <c r="D44" s="297">
        <v>8442</v>
      </c>
      <c r="E44" s="28"/>
      <c r="F44" s="297">
        <v>-2451</v>
      </c>
      <c r="G44" s="87"/>
      <c r="H44" s="87">
        <v>0</v>
      </c>
      <c r="I44" s="87"/>
      <c r="J44" s="87">
        <v>0</v>
      </c>
    </row>
    <row r="45" spans="1:15" ht="22.35" customHeight="1">
      <c r="A45" s="4" t="s">
        <v>137</v>
      </c>
      <c r="B45" s="29"/>
      <c r="D45" s="431">
        <v>-36715</v>
      </c>
      <c r="E45" s="28"/>
      <c r="F45" s="431">
        <v>-21297</v>
      </c>
      <c r="G45" s="28"/>
      <c r="H45" s="432">
        <v>-16331</v>
      </c>
      <c r="I45" s="28"/>
      <c r="J45" s="432">
        <v>-9966</v>
      </c>
    </row>
    <row r="46" spans="1:15" ht="22.35" customHeight="1">
      <c r="A46" s="62" t="s">
        <v>126</v>
      </c>
      <c r="B46" s="29"/>
      <c r="D46" s="28">
        <f>SUM(D35:D45)</f>
        <v>1926366</v>
      </c>
      <c r="E46" s="28"/>
      <c r="F46" s="28">
        <f>SUM(F35:F45)</f>
        <v>856683</v>
      </c>
      <c r="G46" s="28"/>
      <c r="H46" s="28">
        <f>SUM(H35:H45)</f>
        <v>848375</v>
      </c>
      <c r="I46" s="28"/>
      <c r="J46" s="28">
        <f>SUM(J35:J45)</f>
        <v>213115</v>
      </c>
    </row>
    <row r="47" spans="1:15" ht="22.35" customHeight="1">
      <c r="A47" s="62" t="s">
        <v>121</v>
      </c>
      <c r="B47" s="29"/>
      <c r="D47" s="48">
        <v>-68884</v>
      </c>
      <c r="E47" s="28"/>
      <c r="F47" s="48">
        <v>-154823</v>
      </c>
      <c r="G47" s="28"/>
      <c r="H47" s="48">
        <v>-9918</v>
      </c>
      <c r="I47" s="34"/>
      <c r="J47" s="48">
        <v>-10336</v>
      </c>
    </row>
    <row r="48" spans="1:15" ht="22.35" customHeight="1">
      <c r="A48" s="65" t="s">
        <v>125</v>
      </c>
      <c r="B48" s="29"/>
      <c r="D48" s="54">
        <f>SUM(D46:D47)</f>
        <v>1857482</v>
      </c>
      <c r="E48" s="37"/>
      <c r="F48" s="54">
        <f>SUM(F46:F47)</f>
        <v>701860</v>
      </c>
      <c r="G48" s="37"/>
      <c r="H48" s="54">
        <f>SUM(H46:H47)</f>
        <v>838457</v>
      </c>
      <c r="I48" s="37"/>
      <c r="J48" s="54">
        <f>SUM(J46:J47)</f>
        <v>202779</v>
      </c>
    </row>
    <row r="49" spans="1:11" s="46" customFormat="1" ht="21.75" customHeight="1">
      <c r="A49" s="62"/>
      <c r="B49" s="29"/>
      <c r="C49" s="27"/>
      <c r="D49" s="68"/>
      <c r="E49" s="67"/>
      <c r="F49" s="68"/>
      <c r="G49" s="67"/>
      <c r="H49" s="68"/>
      <c r="I49" s="67"/>
      <c r="J49" s="68"/>
      <c r="K49" s="50"/>
    </row>
    <row r="50" spans="1:11" s="46" customFormat="1" ht="21.75" customHeight="1">
      <c r="A50" s="62"/>
      <c r="B50" s="29"/>
      <c r="C50" s="27"/>
      <c r="D50" s="4"/>
      <c r="E50" s="67"/>
      <c r="F50" s="68"/>
      <c r="G50" s="67"/>
      <c r="H50" s="68"/>
      <c r="I50" s="67"/>
      <c r="J50" s="68"/>
    </row>
    <row r="51" spans="1:11" s="24" customFormat="1" ht="21" customHeight="1">
      <c r="A51" s="16" t="s">
        <v>98</v>
      </c>
      <c r="B51" s="22"/>
      <c r="C51" s="22"/>
      <c r="D51" s="4"/>
      <c r="E51" s="22"/>
      <c r="F51" s="22"/>
      <c r="G51" s="22"/>
      <c r="H51" s="22"/>
      <c r="I51" s="22"/>
      <c r="J51" s="22"/>
    </row>
    <row r="52" spans="1:11" ht="21" customHeight="1">
      <c r="A52" s="59" t="s">
        <v>101</v>
      </c>
      <c r="B52" s="22"/>
      <c r="C52" s="22"/>
      <c r="D52" s="22"/>
      <c r="E52" s="22"/>
      <c r="F52" s="22"/>
      <c r="G52" s="22"/>
      <c r="H52" s="22"/>
      <c r="I52" s="22"/>
      <c r="J52" s="22"/>
      <c r="K52" s="24"/>
    </row>
    <row r="53" spans="1:11" ht="10.5" customHeight="1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24"/>
    </row>
    <row r="54" spans="1:11" ht="21.75" customHeight="1">
      <c r="C54" s="28"/>
      <c r="D54" s="438" t="s">
        <v>0</v>
      </c>
      <c r="E54" s="438"/>
      <c r="F54" s="438"/>
      <c r="G54" s="28"/>
      <c r="H54" s="438" t="s">
        <v>31</v>
      </c>
      <c r="I54" s="438"/>
      <c r="J54" s="438"/>
      <c r="K54" s="24"/>
    </row>
    <row r="55" spans="1:11" ht="21.75" customHeight="1">
      <c r="C55" s="28"/>
      <c r="D55" s="449" t="s">
        <v>215</v>
      </c>
      <c r="E55" s="449"/>
      <c r="F55" s="449"/>
      <c r="G55" s="28"/>
      <c r="H55" s="449" t="s">
        <v>215</v>
      </c>
      <c r="I55" s="449"/>
      <c r="J55" s="449"/>
    </row>
    <row r="56" spans="1:11" ht="21.75" customHeight="1">
      <c r="C56" s="28"/>
      <c r="D56" s="449" t="s">
        <v>214</v>
      </c>
      <c r="E56" s="449"/>
      <c r="F56" s="449"/>
      <c r="G56" s="28"/>
      <c r="H56" s="449" t="s">
        <v>214</v>
      </c>
      <c r="I56" s="449"/>
      <c r="J56" s="449"/>
    </row>
    <row r="57" spans="1:11" ht="21.75" customHeight="1">
      <c r="B57" s="30"/>
      <c r="C57" s="29"/>
      <c r="D57" s="11" t="s">
        <v>204</v>
      </c>
      <c r="E57" s="11"/>
      <c r="F57" s="11" t="s">
        <v>197</v>
      </c>
      <c r="G57" s="11"/>
      <c r="H57" s="11" t="s">
        <v>204</v>
      </c>
      <c r="I57" s="11"/>
      <c r="J57" s="11" t="s">
        <v>197</v>
      </c>
    </row>
    <row r="58" spans="1:11" ht="21.75" customHeight="1">
      <c r="B58" s="31"/>
      <c r="C58" s="29"/>
      <c r="D58" s="437" t="s">
        <v>79</v>
      </c>
      <c r="E58" s="437"/>
      <c r="F58" s="437"/>
      <c r="G58" s="437"/>
      <c r="H58" s="437"/>
      <c r="I58" s="437"/>
      <c r="J58" s="437"/>
    </row>
    <row r="59" spans="1:11" ht="21.75" customHeight="1">
      <c r="A59" s="69" t="s">
        <v>28</v>
      </c>
      <c r="B59" s="29"/>
      <c r="D59" s="66"/>
      <c r="E59" s="70"/>
      <c r="F59" s="66"/>
      <c r="H59" s="66"/>
      <c r="I59" s="33"/>
      <c r="J59" s="66"/>
      <c r="K59" s="33"/>
    </row>
    <row r="60" spans="1:11" ht="21.75" customHeight="1">
      <c r="A60" s="71" t="s">
        <v>186</v>
      </c>
      <c r="B60" s="29"/>
      <c r="D60" s="18">
        <v>0</v>
      </c>
      <c r="E60" s="72"/>
      <c r="F60" s="128">
        <v>344637</v>
      </c>
      <c r="G60" s="34"/>
      <c r="H60" s="87">
        <v>0</v>
      </c>
      <c r="I60" s="35"/>
      <c r="J60" s="87">
        <v>0</v>
      </c>
    </row>
    <row r="61" spans="1:11" ht="22.35" hidden="1" customHeight="1">
      <c r="A61" s="71" t="s">
        <v>181</v>
      </c>
      <c r="B61" s="29"/>
      <c r="D61" s="18">
        <v>0</v>
      </c>
      <c r="E61" s="72"/>
      <c r="F61" s="18">
        <v>0</v>
      </c>
      <c r="G61" s="34"/>
      <c r="H61" s="87">
        <v>0</v>
      </c>
      <c r="I61" s="35"/>
      <c r="J61" s="87">
        <v>0</v>
      </c>
    </row>
    <row r="62" spans="1:11" ht="22.5" customHeight="1">
      <c r="A62" s="62" t="s">
        <v>128</v>
      </c>
      <c r="B62" s="29"/>
      <c r="D62" s="298">
        <v>1378</v>
      </c>
      <c r="E62" s="34"/>
      <c r="F62" s="298">
        <v>2363</v>
      </c>
      <c r="G62" s="34"/>
      <c r="H62" s="357">
        <v>644</v>
      </c>
      <c r="I62" s="15"/>
      <c r="J62" s="140">
        <v>622</v>
      </c>
    </row>
    <row r="63" spans="1:11" ht="22.5" customHeight="1">
      <c r="A63" s="62" t="s">
        <v>129</v>
      </c>
      <c r="B63" s="298"/>
      <c r="D63" s="131"/>
      <c r="E63" s="34"/>
      <c r="F63" s="27"/>
      <c r="G63" s="27"/>
      <c r="H63" s="27"/>
      <c r="J63" s="27"/>
    </row>
    <row r="64" spans="1:11" ht="22.5" customHeight="1">
      <c r="A64" s="62" t="s">
        <v>224</v>
      </c>
      <c r="B64" s="298"/>
      <c r="D64" s="131">
        <v>-218422</v>
      </c>
      <c r="E64" s="34"/>
      <c r="F64" s="131">
        <v>-703348</v>
      </c>
      <c r="G64" s="34"/>
      <c r="H64" s="131">
        <v>-118053</v>
      </c>
      <c r="I64" s="34"/>
      <c r="J64" s="131">
        <v>-253085</v>
      </c>
    </row>
    <row r="65" spans="1:18" ht="22.5" customHeight="1">
      <c r="A65" s="62" t="s">
        <v>130</v>
      </c>
      <c r="B65" s="298"/>
      <c r="D65" s="142">
        <v>-3973</v>
      </c>
      <c r="E65" s="34"/>
      <c r="F65" s="142">
        <v>-605</v>
      </c>
      <c r="G65" s="34"/>
      <c r="H65" s="142">
        <v>-3513</v>
      </c>
      <c r="I65" s="34"/>
      <c r="J65" s="131">
        <v>-208</v>
      </c>
    </row>
    <row r="66" spans="1:18" s="1" customFormat="1" ht="22.5" hidden="1" customHeight="1">
      <c r="A66" s="118" t="s">
        <v>145</v>
      </c>
      <c r="B66" s="298"/>
      <c r="D66" s="141"/>
      <c r="E66" s="7"/>
      <c r="F66" s="20"/>
      <c r="G66" s="3"/>
      <c r="H66" s="141"/>
      <c r="I66" s="3"/>
      <c r="J66" s="15"/>
      <c r="K66" s="3"/>
      <c r="L66" s="89"/>
      <c r="M66" s="5"/>
      <c r="N66" s="89"/>
      <c r="O66" s="6"/>
      <c r="P66" s="89"/>
      <c r="Q66" s="5"/>
      <c r="R66" s="89"/>
    </row>
    <row r="67" spans="1:18" s="1" customFormat="1" ht="22.5" customHeight="1">
      <c r="A67" s="119" t="s">
        <v>43</v>
      </c>
      <c r="B67" s="298"/>
      <c r="D67" s="87">
        <v>0</v>
      </c>
      <c r="E67" s="5"/>
      <c r="F67" s="87">
        <v>0</v>
      </c>
      <c r="G67" s="6"/>
      <c r="H67" s="140">
        <f>-H32</f>
        <v>921267</v>
      </c>
      <c r="I67" s="5"/>
      <c r="J67" s="129">
        <v>898639</v>
      </c>
    </row>
    <row r="68" spans="1:18" s="1" customFormat="1" ht="22.5" customHeight="1">
      <c r="A68" s="132" t="s">
        <v>168</v>
      </c>
      <c r="B68" s="298"/>
      <c r="D68" s="140">
        <v>16271</v>
      </c>
      <c r="E68" s="5"/>
      <c r="F68" s="128">
        <v>17360</v>
      </c>
      <c r="G68" s="6"/>
      <c r="H68" s="140">
        <f>-H33</f>
        <v>16271</v>
      </c>
      <c r="I68" s="5"/>
      <c r="J68" s="129">
        <v>17360</v>
      </c>
    </row>
    <row r="69" spans="1:18" ht="22.5" customHeight="1">
      <c r="A69" s="45" t="s">
        <v>229</v>
      </c>
      <c r="B69" s="298"/>
      <c r="D69" s="143">
        <f>SUM(D60:E68)</f>
        <v>-204746</v>
      </c>
      <c r="E69" s="74"/>
      <c r="F69" s="143">
        <f>SUM(F60:G68)</f>
        <v>-339593</v>
      </c>
      <c r="G69" s="74"/>
      <c r="H69" s="143">
        <f>SUM(H60:I68)</f>
        <v>816616</v>
      </c>
      <c r="I69" s="47"/>
      <c r="J69" s="143">
        <f>SUM(J60:K68)</f>
        <v>663328</v>
      </c>
    </row>
    <row r="70" spans="1:18" ht="7.5" customHeight="1">
      <c r="A70" s="65"/>
      <c r="B70" s="298"/>
      <c r="D70" s="68"/>
      <c r="E70" s="75"/>
      <c r="F70" s="68"/>
      <c r="G70" s="28"/>
      <c r="H70" s="68"/>
      <c r="I70" s="39"/>
      <c r="J70" s="68"/>
    </row>
    <row r="71" spans="1:18" ht="22.5" customHeight="1">
      <c r="A71" s="76" t="s">
        <v>29</v>
      </c>
      <c r="B71" s="298"/>
      <c r="D71" s="77"/>
      <c r="E71" s="66"/>
      <c r="F71" s="77"/>
      <c r="G71" s="28"/>
      <c r="H71" s="77"/>
      <c r="I71" s="39"/>
      <c r="J71" s="77"/>
    </row>
    <row r="72" spans="1:18" ht="22.5" customHeight="1">
      <c r="A72" s="62" t="s">
        <v>74</v>
      </c>
      <c r="B72" s="298"/>
      <c r="D72" s="298">
        <v>-54096</v>
      </c>
      <c r="E72" s="28"/>
      <c r="F72" s="298">
        <v>-31633</v>
      </c>
      <c r="G72" s="34"/>
      <c r="H72" s="131">
        <v>-40448</v>
      </c>
      <c r="I72" s="34"/>
      <c r="J72" s="131">
        <v>-23133</v>
      </c>
    </row>
    <row r="73" spans="1:18" ht="22.5" customHeight="1">
      <c r="A73" s="42" t="s">
        <v>113</v>
      </c>
      <c r="B73" s="298"/>
      <c r="D73" s="136"/>
      <c r="E73" s="66"/>
      <c r="F73" s="136"/>
      <c r="G73" s="34"/>
      <c r="H73" s="131"/>
      <c r="I73" s="34"/>
      <c r="J73" s="131"/>
    </row>
    <row r="74" spans="1:18" ht="22.5" customHeight="1">
      <c r="A74" s="42" t="s">
        <v>171</v>
      </c>
      <c r="B74" s="298"/>
      <c r="D74" s="131">
        <v>-273205</v>
      </c>
      <c r="E74" s="28"/>
      <c r="F74" s="131">
        <v>619747</v>
      </c>
      <c r="G74" s="34"/>
      <c r="H74" s="131">
        <v>-314665</v>
      </c>
      <c r="I74" s="34"/>
      <c r="J74" s="131">
        <v>280114</v>
      </c>
    </row>
    <row r="75" spans="1:18" ht="22.35" customHeight="1">
      <c r="A75" s="29" t="s">
        <v>167</v>
      </c>
      <c r="B75" s="298"/>
      <c r="D75" s="131">
        <v>-4594</v>
      </c>
      <c r="E75" s="66"/>
      <c r="F75" s="131">
        <v>-3058</v>
      </c>
      <c r="G75" s="34"/>
      <c r="H75" s="131">
        <v>-3935</v>
      </c>
      <c r="I75" s="34"/>
      <c r="J75" s="131">
        <v>-3058</v>
      </c>
    </row>
    <row r="76" spans="1:18" ht="22.35" customHeight="1">
      <c r="A76" s="62" t="s">
        <v>169</v>
      </c>
      <c r="B76" s="298"/>
      <c r="D76" s="328">
        <v>0</v>
      </c>
      <c r="E76" s="66"/>
      <c r="F76" s="131">
        <v>308079</v>
      </c>
      <c r="G76" s="34"/>
      <c r="H76" s="139">
        <v>0</v>
      </c>
      <c r="I76" s="34"/>
      <c r="J76" s="131">
        <v>308079</v>
      </c>
    </row>
    <row r="77" spans="1:18" ht="22.5" customHeight="1">
      <c r="A77" s="62" t="s">
        <v>142</v>
      </c>
      <c r="B77" s="29"/>
      <c r="D77" s="298">
        <f>-394189-37</f>
        <v>-394226</v>
      </c>
      <c r="E77" s="66"/>
      <c r="F77" s="131">
        <v>-314369</v>
      </c>
      <c r="G77" s="34"/>
      <c r="H77" s="131">
        <v>-304635</v>
      </c>
      <c r="I77" s="34"/>
      <c r="J77" s="131">
        <v>-232629</v>
      </c>
    </row>
    <row r="78" spans="1:18" ht="21.75" hidden="1" customHeight="1">
      <c r="A78" s="62" t="s">
        <v>146</v>
      </c>
      <c r="B78" s="29"/>
      <c r="D78" s="128"/>
      <c r="E78" s="66"/>
      <c r="F78" s="138"/>
      <c r="G78" s="34"/>
      <c r="H78" s="138"/>
      <c r="I78" s="34"/>
      <c r="J78" s="138"/>
    </row>
    <row r="79" spans="1:18" ht="21.75" hidden="1" customHeight="1">
      <c r="A79" s="62" t="s">
        <v>120</v>
      </c>
      <c r="B79" s="29"/>
      <c r="D79" s="298"/>
      <c r="E79" s="66"/>
      <c r="F79" s="131"/>
      <c r="G79" s="34"/>
      <c r="H79" s="131"/>
      <c r="I79" s="34"/>
      <c r="J79" s="131"/>
    </row>
    <row r="80" spans="1:18" ht="21.75" hidden="1" customHeight="1">
      <c r="A80" s="62" t="s">
        <v>104</v>
      </c>
      <c r="B80" s="29"/>
      <c r="D80" s="128"/>
      <c r="E80" s="66"/>
      <c r="F80" s="138"/>
      <c r="G80" s="34"/>
      <c r="H80" s="138"/>
      <c r="I80" s="34"/>
      <c r="J80" s="138"/>
    </row>
    <row r="81" spans="1:14" ht="21.75" hidden="1" customHeight="1">
      <c r="A81" s="42" t="s">
        <v>44</v>
      </c>
      <c r="B81" s="29"/>
      <c r="D81" s="128"/>
      <c r="E81" s="66"/>
      <c r="F81" s="138"/>
      <c r="G81" s="15"/>
      <c r="H81" s="138"/>
      <c r="I81" s="14"/>
      <c r="J81" s="138"/>
    </row>
    <row r="82" spans="1:14" ht="22.35" customHeight="1">
      <c r="A82" s="42" t="s">
        <v>44</v>
      </c>
      <c r="B82" s="29"/>
      <c r="D82" s="128">
        <v>3257</v>
      </c>
      <c r="E82" s="66"/>
      <c r="F82" s="138">
        <v>6315</v>
      </c>
      <c r="G82" s="15"/>
      <c r="H82" s="138">
        <v>3257</v>
      </c>
      <c r="I82" s="14"/>
      <c r="J82" s="138">
        <v>6315</v>
      </c>
    </row>
    <row r="83" spans="1:14" ht="22.5" customHeight="1">
      <c r="A83" s="29" t="s">
        <v>172</v>
      </c>
      <c r="B83" s="29"/>
      <c r="D83" s="427">
        <v>-722128</v>
      </c>
      <c r="E83" s="66"/>
      <c r="F83" s="131">
        <v>-1200476</v>
      </c>
      <c r="G83" s="15"/>
      <c r="H83" s="146">
        <v>-709253</v>
      </c>
      <c r="I83" s="14"/>
      <c r="J83" s="131">
        <v>-1181780</v>
      </c>
    </row>
    <row r="84" spans="1:14" s="25" customFormat="1" ht="22.5" customHeight="1">
      <c r="A84" s="23" t="s">
        <v>228</v>
      </c>
      <c r="B84" s="45"/>
      <c r="C84" s="45"/>
      <c r="D84" s="73">
        <f>SUM(D72:D83)</f>
        <v>-1444992</v>
      </c>
      <c r="E84" s="74"/>
      <c r="F84" s="73">
        <f>SUM(F72:F83)</f>
        <v>-615395</v>
      </c>
      <c r="G84" s="74"/>
      <c r="H84" s="73">
        <f>SUM(H72:H83)</f>
        <v>-1369679</v>
      </c>
      <c r="I84" s="74"/>
      <c r="J84" s="73">
        <f>SUM(J72:J83)</f>
        <v>-846092</v>
      </c>
      <c r="K84" s="27"/>
    </row>
    <row r="85" spans="1:14" ht="9.75" customHeight="1">
      <c r="A85" s="23"/>
      <c r="B85" s="29"/>
      <c r="C85" s="29"/>
      <c r="D85" s="28"/>
      <c r="E85" s="39"/>
      <c r="F85" s="28"/>
      <c r="G85" s="28"/>
      <c r="H85" s="28"/>
      <c r="I85" s="28"/>
      <c r="J85" s="28"/>
      <c r="K85" s="25"/>
    </row>
    <row r="86" spans="1:14" ht="22.5" customHeight="1">
      <c r="A86" s="42" t="s">
        <v>138</v>
      </c>
      <c r="B86" s="29"/>
      <c r="C86" s="29"/>
      <c r="D86" s="28"/>
      <c r="E86" s="39"/>
      <c r="F86" s="28"/>
      <c r="G86" s="28"/>
      <c r="H86" s="28"/>
      <c r="I86" s="28"/>
      <c r="J86" s="28"/>
      <c r="K86" s="25"/>
    </row>
    <row r="87" spans="1:14" ht="22.5" customHeight="1">
      <c r="A87" s="27" t="s">
        <v>124</v>
      </c>
      <c r="B87" s="29"/>
      <c r="C87" s="29"/>
      <c r="D87" s="34">
        <f>D48+D69+D84</f>
        <v>207744</v>
      </c>
      <c r="E87" s="28"/>
      <c r="F87" s="34">
        <f>F48+F69+F84</f>
        <v>-253128</v>
      </c>
      <c r="G87" s="34"/>
      <c r="H87" s="34">
        <f>H48+H69+H84</f>
        <v>285394</v>
      </c>
      <c r="I87" s="34"/>
      <c r="J87" s="34">
        <f>J48+J69+J84</f>
        <v>20015</v>
      </c>
    </row>
    <row r="88" spans="1:14" ht="22.5" customHeight="1">
      <c r="A88" s="42" t="s">
        <v>131</v>
      </c>
      <c r="B88" s="29"/>
      <c r="C88" s="29"/>
      <c r="D88" s="428">
        <f>8195+37</f>
        <v>8232</v>
      </c>
      <c r="E88" s="28"/>
      <c r="F88" s="144">
        <v>15805</v>
      </c>
      <c r="G88" s="28"/>
      <c r="H88" s="82">
        <v>0</v>
      </c>
      <c r="I88" s="28"/>
      <c r="J88" s="82">
        <v>0</v>
      </c>
      <c r="K88" s="25"/>
    </row>
    <row r="89" spans="1:14" ht="22.5" customHeight="1">
      <c r="A89" s="56" t="s">
        <v>138</v>
      </c>
      <c r="B89" s="37"/>
      <c r="C89" s="29"/>
      <c r="D89" s="37">
        <f>D87+D88</f>
        <v>215976</v>
      </c>
      <c r="E89" s="37"/>
      <c r="F89" s="37">
        <f>F87+F88</f>
        <v>-237323</v>
      </c>
      <c r="G89" s="37"/>
      <c r="H89" s="37">
        <f>H87+H88</f>
        <v>285394</v>
      </c>
      <c r="I89" s="37"/>
      <c r="J89" s="37">
        <f>J87+J88</f>
        <v>20015</v>
      </c>
      <c r="K89" s="25"/>
    </row>
    <row r="90" spans="1:14" ht="22.5" customHeight="1">
      <c r="A90" s="42" t="s">
        <v>158</v>
      </c>
      <c r="B90" s="29"/>
      <c r="C90" s="29"/>
      <c r="D90" s="137">
        <v>1144528</v>
      </c>
      <c r="E90" s="28"/>
      <c r="F90" s="28">
        <v>1965782</v>
      </c>
      <c r="G90" s="28"/>
      <c r="H90" s="137">
        <f>'bs 3-5'!J11</f>
        <v>188569</v>
      </c>
      <c r="I90" s="28"/>
      <c r="J90" s="137">
        <v>232584</v>
      </c>
      <c r="K90" s="25"/>
    </row>
    <row r="91" spans="1:14" ht="22.5" customHeight="1" thickBot="1">
      <c r="A91" s="56" t="s">
        <v>222</v>
      </c>
      <c r="B91" s="79"/>
      <c r="C91" s="45"/>
      <c r="D91" s="80">
        <f>SUM(D89:D90)</f>
        <v>1360504</v>
      </c>
      <c r="E91" s="47"/>
      <c r="F91" s="80">
        <f>SUM(F89:F90)</f>
        <v>1728459</v>
      </c>
      <c r="G91" s="49"/>
      <c r="H91" s="80">
        <f>SUM(H89:H90)</f>
        <v>473963</v>
      </c>
      <c r="I91" s="49"/>
      <c r="J91" s="80">
        <f>SUM(J89:J90)</f>
        <v>252599</v>
      </c>
    </row>
    <row r="92" spans="1:14" ht="21.75" hidden="1" customHeight="1" thickTop="1">
      <c r="B92" s="39"/>
      <c r="C92" s="39"/>
      <c r="D92" s="27">
        <f>D91-'bs 3-5'!D17</f>
        <v>1360504</v>
      </c>
      <c r="E92" s="39"/>
      <c r="F92" s="27">
        <v>3862609</v>
      </c>
      <c r="G92" s="28"/>
      <c r="H92" s="27">
        <f>H91-'bs 3-5'!H17</f>
        <v>473963</v>
      </c>
      <c r="I92" s="33"/>
      <c r="J92" s="27">
        <v>636688</v>
      </c>
    </row>
    <row r="93" spans="1:14" ht="17.25" customHeight="1" thickTop="1">
      <c r="B93" s="39"/>
      <c r="C93" s="39"/>
      <c r="D93" s="20"/>
      <c r="E93" s="39"/>
      <c r="F93" s="20"/>
      <c r="G93" s="28"/>
      <c r="H93" s="20"/>
      <c r="I93" s="33"/>
      <c r="J93" s="20"/>
    </row>
    <row r="94" spans="1:14" ht="22.5" customHeight="1">
      <c r="A94" s="116" t="s">
        <v>39</v>
      </c>
      <c r="B94" s="39"/>
      <c r="C94" s="39"/>
      <c r="D94" s="35"/>
      <c r="H94" s="35"/>
      <c r="I94" s="33"/>
      <c r="J94" s="28"/>
      <c r="K94" s="28"/>
      <c r="L94" s="28"/>
      <c r="M94" s="28"/>
      <c r="N94" s="28"/>
    </row>
    <row r="95" spans="1:14" ht="22.5" customHeight="1">
      <c r="A95" s="29" t="s">
        <v>153</v>
      </c>
      <c r="B95" s="39"/>
      <c r="C95" s="39"/>
      <c r="D95" s="27"/>
      <c r="F95" s="27"/>
      <c r="G95" s="27"/>
      <c r="H95" s="27"/>
      <c r="J95" s="27"/>
    </row>
    <row r="96" spans="1:14" ht="22.5" customHeight="1">
      <c r="A96" s="133" t="s">
        <v>212</v>
      </c>
      <c r="B96" s="39"/>
      <c r="C96" s="39"/>
      <c r="D96" s="20">
        <v>0</v>
      </c>
      <c r="E96" s="14"/>
      <c r="F96" s="14">
        <v>0</v>
      </c>
      <c r="H96" s="39">
        <v>644</v>
      </c>
      <c r="J96" s="14">
        <v>0</v>
      </c>
    </row>
    <row r="97" spans="1:10" ht="22.5" hidden="1" customHeight="1">
      <c r="A97" s="29" t="s">
        <v>154</v>
      </c>
      <c r="B97" s="39"/>
      <c r="C97" s="39"/>
      <c r="D97" s="40"/>
      <c r="E97" s="35"/>
      <c r="F97" s="40"/>
      <c r="G97" s="34"/>
      <c r="H97" s="40"/>
      <c r="I97" s="34"/>
      <c r="J97" s="40"/>
    </row>
    <row r="98" spans="1:10" ht="22.5" hidden="1" customHeight="1">
      <c r="A98" s="29" t="s">
        <v>155</v>
      </c>
      <c r="B98" s="39"/>
      <c r="C98" s="39"/>
      <c r="D98" s="20"/>
      <c r="E98" s="35"/>
      <c r="F98" s="40"/>
      <c r="G98" s="34"/>
      <c r="H98" s="20"/>
      <c r="I98" s="34"/>
      <c r="J98" s="20"/>
    </row>
    <row r="99" spans="1:10" ht="22.5" customHeight="1">
      <c r="A99" s="42" t="s">
        <v>209</v>
      </c>
      <c r="B99" s="42"/>
      <c r="C99" s="42"/>
      <c r="D99" s="34"/>
      <c r="E99" s="35"/>
      <c r="F99" s="34"/>
      <c r="G99" s="34"/>
      <c r="H99" s="34"/>
      <c r="I99" s="34"/>
      <c r="J99" s="34"/>
    </row>
    <row r="100" spans="1:10" ht="22.5" customHeight="1">
      <c r="A100" s="42" t="s">
        <v>212</v>
      </c>
      <c r="B100" s="42"/>
      <c r="C100" s="42"/>
      <c r="D100" s="131">
        <v>-41118</v>
      </c>
      <c r="E100" s="35"/>
      <c r="F100" s="34">
        <v>-98595</v>
      </c>
      <c r="G100" s="34"/>
      <c r="H100" s="34">
        <v>-17257</v>
      </c>
      <c r="I100" s="34"/>
      <c r="J100" s="34">
        <v>-95713</v>
      </c>
    </row>
    <row r="101" spans="1:10" ht="22.35" customHeight="1">
      <c r="A101" s="127" t="s">
        <v>227</v>
      </c>
      <c r="D101" s="39">
        <v>3507</v>
      </c>
      <c r="F101" s="39">
        <v>3406</v>
      </c>
      <c r="H101" s="137">
        <v>171</v>
      </c>
      <c r="J101" s="137">
        <v>-3214</v>
      </c>
    </row>
    <row r="102" spans="1:10" ht="21.75" hidden="1">
      <c r="A102" s="296" t="s">
        <v>185</v>
      </c>
      <c r="B102" s="58"/>
      <c r="C102" s="58"/>
      <c r="D102" s="297"/>
      <c r="E102" s="58"/>
      <c r="F102" s="297"/>
      <c r="G102" s="58"/>
      <c r="H102" s="297"/>
      <c r="I102" s="58"/>
      <c r="J102" s="297"/>
    </row>
    <row r="103" spans="1:10" ht="22.35" customHeight="1">
      <c r="A103" s="127" t="s">
        <v>185</v>
      </c>
      <c r="D103" s="39">
        <v>7796</v>
      </c>
      <c r="F103" s="39">
        <v>9182</v>
      </c>
      <c r="H103" s="39">
        <v>6750</v>
      </c>
      <c r="J103" s="39">
        <v>5006</v>
      </c>
    </row>
    <row r="104" spans="1:10" ht="22.5" customHeight="1">
      <c r="A104" s="145"/>
      <c r="D104" s="137"/>
      <c r="F104" s="20"/>
      <c r="H104" s="137"/>
      <c r="J104" s="20"/>
    </row>
  </sheetData>
  <mergeCells count="14">
    <mergeCell ref="D56:F56"/>
    <mergeCell ref="H56:J56"/>
    <mergeCell ref="D58:J58"/>
    <mergeCell ref="D8:J8"/>
    <mergeCell ref="D54:F54"/>
    <mergeCell ref="H54:J54"/>
    <mergeCell ref="D55:F55"/>
    <mergeCell ref="H55:J55"/>
    <mergeCell ref="D4:F4"/>
    <mergeCell ref="H4:J4"/>
    <mergeCell ref="D5:F5"/>
    <mergeCell ref="H5:J5"/>
    <mergeCell ref="D6:F6"/>
    <mergeCell ref="H6:J6"/>
  </mergeCells>
  <pageMargins left="0.8" right="0.8" top="0.48" bottom="0.4" header="0.5" footer="0.4"/>
  <pageSetup paperSize="9" scale="80" firstPageNumber="14" fitToHeight="8" orientation="portrait" useFirstPageNumber="1" r:id="rId1"/>
  <headerFooter>
    <oddHeader>&amp;C</oddHeader>
    <oddFooter>&amp;L&amp;"Angsana New,Regular"&amp;15  หมายเหตุประกอบงบการเงินเป็นส่วนหนึ่งของงบการเงินระหว่างกาลนี้&amp;C&amp;"Angsana New,Regular"&amp;15&amp;P</oddFooter>
  </headerFooter>
  <rowBreaks count="1" manualBreakCount="1">
    <brk id="5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9BFE64-196D-448F-A6D2-B92556547138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dcmitype/"/>
    <ds:schemaRef ds:uri="4243d5be-521d-4052-81ca-f0f31ea6f2da"/>
    <ds:schemaRef ds:uri="f6ba49b0-bcda-4796-8236-5b5cc1493ace"/>
    <ds:schemaRef ds:uri="http://purl.org/dc/terms/"/>
    <ds:schemaRef ds:uri="http://schemas.microsoft.com/office/infopath/2007/PartnerControls"/>
    <ds:schemaRef ds:uri="05716746-add9-412a-97a9-1b5167d151a3"/>
  </ds:schemaRefs>
</ds:datastoreItem>
</file>

<file path=customXml/itemProps2.xml><?xml version="1.0" encoding="utf-8"?>
<ds:datastoreItem xmlns:ds="http://schemas.openxmlformats.org/officeDocument/2006/customXml" ds:itemID="{62096973-EF94-4820-B324-BDBF455BBF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77BFD8-0682-43A9-8BF4-560D558609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3-5</vt:lpstr>
      <vt:lpstr>PL 6-7 (3 Month)</vt:lpstr>
      <vt:lpstr>PL 8-9 (6 Month)</vt:lpstr>
      <vt:lpstr>cet-Conso 8-9</vt:lpstr>
      <vt:lpstr>cet-company 10-11</vt:lpstr>
      <vt:lpstr>CF 12-13</vt:lpstr>
      <vt:lpstr>'bs 3-5'!Print_Area</vt:lpstr>
      <vt:lpstr>'cet-company 10-11'!Print_Area</vt:lpstr>
      <vt:lpstr>'cet-Conso 8-9'!Print_Area</vt:lpstr>
      <vt:lpstr>'CF 12-13'!Print_Area</vt:lpstr>
      <vt:lpstr>'PL 6-7 (3 Month)'!Print_Area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</dc:creator>
  <cp:lastModifiedBy>rattanaporn.g</cp:lastModifiedBy>
  <cp:lastPrinted>2023-07-25T08:51:14Z</cp:lastPrinted>
  <dcterms:created xsi:type="dcterms:W3CDTF">2001-05-31T06:38:56Z</dcterms:created>
  <dcterms:modified xsi:type="dcterms:W3CDTF">2023-08-08T10:36:23Z</dcterms:modified>
</cp:coreProperties>
</file>