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Minor International Public Company Limited\Minor International (MINT)_June23-Q2 (CLK)\"/>
    </mc:Choice>
  </mc:AlternateContent>
  <xr:revisionPtr revIDLastSave="0" documentId="13_ncr:1_{DB173B79-545A-4A08-B4F4-FFCE397772CA}" xr6:coauthVersionLast="47" xr6:coauthVersionMax="47" xr10:uidLastSave="{00000000-0000-0000-0000-000000000000}"/>
  <bookViews>
    <workbookView xWindow="-120" yWindow="-120" windowWidth="24240" windowHeight="13140" tabRatio="712" activeTab="7" xr2:uid="{00000000-000D-0000-FFFF-FFFF00000000}"/>
  </bookViews>
  <sheets>
    <sheet name="2-4" sheetId="21" r:id="rId1"/>
    <sheet name="5-6 (3m)" sheetId="37" r:id="rId2"/>
    <sheet name="7-8 (6m)" sheetId="62" r:id="rId3"/>
    <sheet name="9" sheetId="57" r:id="rId4"/>
    <sheet name="10" sheetId="60" r:id="rId5"/>
    <sheet name="11" sheetId="58" r:id="rId6"/>
    <sheet name="12" sheetId="61" r:id="rId7"/>
    <sheet name="13-15" sheetId="59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6" i="21" l="1"/>
  <c r="F76" i="21"/>
  <c r="J102" i="59" l="1"/>
  <c r="F102" i="59"/>
  <c r="Z21" i="61" l="1"/>
  <c r="AE26" i="60"/>
  <c r="AE24" i="60"/>
  <c r="AE23" i="60"/>
  <c r="AE19" i="60"/>
  <c r="AE25" i="60"/>
  <c r="V19" i="61" l="1"/>
  <c r="A3" i="60"/>
  <c r="AE22" i="57"/>
  <c r="AI22" i="57" s="1"/>
  <c r="AM22" i="57" s="1"/>
  <c r="A3" i="57" l="1"/>
  <c r="K85" i="62"/>
  <c r="G85" i="62"/>
  <c r="K77" i="62"/>
  <c r="G77" i="62"/>
  <c r="A55" i="62"/>
  <c r="A52" i="62"/>
  <c r="A98" i="62" s="1"/>
  <c r="K46" i="62"/>
  <c r="G46" i="62"/>
  <c r="K31" i="62"/>
  <c r="I31" i="62"/>
  <c r="G31" i="62"/>
  <c r="E31" i="62"/>
  <c r="K19" i="62"/>
  <c r="I19" i="62"/>
  <c r="G19" i="62"/>
  <c r="E19" i="62"/>
  <c r="K33" i="62" l="1"/>
  <c r="K37" i="62" s="1"/>
  <c r="K40" i="62" s="1"/>
  <c r="K79" i="62" s="1"/>
  <c r="I33" i="62"/>
  <c r="I37" i="62" s="1"/>
  <c r="I40" i="62" s="1"/>
  <c r="E33" i="62"/>
  <c r="E37" i="62" s="1"/>
  <c r="E40" i="62" s="1"/>
  <c r="G33" i="62"/>
  <c r="G37" i="62" s="1"/>
  <c r="X25" i="61"/>
  <c r="P25" i="61"/>
  <c r="L25" i="61"/>
  <c r="H25" i="61"/>
  <c r="V22" i="61"/>
  <c r="V20" i="61"/>
  <c r="Z20" i="61" s="1"/>
  <c r="V18" i="61"/>
  <c r="V15" i="61"/>
  <c r="A2" i="61"/>
  <c r="S29" i="60"/>
  <c r="O29" i="60"/>
  <c r="K29" i="60"/>
  <c r="I29" i="60"/>
  <c r="AE16" i="60"/>
  <c r="AE19" i="57"/>
  <c r="AE16" i="57"/>
  <c r="G40" i="62" l="1"/>
  <c r="G79" i="62" s="1"/>
  <c r="I46" i="62"/>
  <c r="E46" i="62"/>
  <c r="Z15" i="61"/>
  <c r="AI16" i="60"/>
  <c r="AM16" i="60" l="1"/>
  <c r="A3" i="61"/>
  <c r="A155" i="59"/>
  <c r="J122" i="59"/>
  <c r="F122" i="59"/>
  <c r="J80" i="59"/>
  <c r="F80" i="59"/>
  <c r="X22" i="58"/>
  <c r="P22" i="58"/>
  <c r="L22" i="58"/>
  <c r="H22" i="58"/>
  <c r="V19" i="58"/>
  <c r="V18" i="58"/>
  <c r="V15" i="58"/>
  <c r="Z15" i="58" s="1"/>
  <c r="A2" i="58"/>
  <c r="AK27" i="57"/>
  <c r="AG27" i="57"/>
  <c r="W27" i="57"/>
  <c r="S27" i="57"/>
  <c r="O27" i="57"/>
  <c r="K27" i="57"/>
  <c r="I27" i="57"/>
  <c r="AE24" i="57"/>
  <c r="AE23" i="57"/>
  <c r="AI23" i="57" s="1"/>
  <c r="AM23" i="57" s="1"/>
  <c r="AE20" i="57"/>
  <c r="AI20" i="57" s="1"/>
  <c r="AM20" i="57" s="1"/>
  <c r="AI16" i="57"/>
  <c r="AM16" i="57" s="1"/>
  <c r="A3" i="58" l="1"/>
  <c r="A3" i="59" s="1"/>
  <c r="A107" i="59" s="1"/>
  <c r="A55" i="59" l="1"/>
  <c r="J88" i="21" l="1"/>
  <c r="F88" i="21"/>
  <c r="K77" i="37" l="1"/>
  <c r="G77" i="37"/>
  <c r="A55" i="37" l="1"/>
  <c r="G85" i="37" l="1"/>
  <c r="K85" i="37"/>
  <c r="G19" i="37"/>
  <c r="K19" i="37"/>
  <c r="G31" i="37"/>
  <c r="K31" i="37"/>
  <c r="G46" i="37"/>
  <c r="K46" i="37"/>
  <c r="F130" i="21"/>
  <c r="F136" i="21" s="1"/>
  <c r="J130" i="21"/>
  <c r="J136" i="21" s="1"/>
  <c r="F22" i="21"/>
  <c r="J22" i="21"/>
  <c r="F39" i="21"/>
  <c r="J39" i="21"/>
  <c r="A52" i="37"/>
  <c r="A141" i="21"/>
  <c r="A96" i="21"/>
  <c r="A51" i="21"/>
  <c r="A99" i="21" s="1"/>
  <c r="A98" i="37" l="1"/>
  <c r="J90" i="21"/>
  <c r="K33" i="37"/>
  <c r="K37" i="37" s="1"/>
  <c r="J41" i="59" s="1"/>
  <c r="J44" i="59" s="1"/>
  <c r="J117" i="59" s="1"/>
  <c r="G33" i="37"/>
  <c r="G37" i="37" s="1"/>
  <c r="F41" i="59" s="1"/>
  <c r="F44" i="59" s="1"/>
  <c r="F117" i="59" s="1"/>
  <c r="F90" i="21"/>
  <c r="J41" i="21"/>
  <c r="F41" i="21"/>
  <c r="J138" i="21" l="1"/>
  <c r="F138" i="21"/>
  <c r="K40" i="37"/>
  <c r="K62" i="37" s="1"/>
  <c r="K79" i="37" s="1"/>
  <c r="G40" i="37"/>
  <c r="G62" i="37" s="1"/>
  <c r="G79" i="37" s="1"/>
  <c r="E27" i="57" l="1"/>
  <c r="F22" i="58"/>
  <c r="D22" i="58" l="1"/>
  <c r="Z18" i="58"/>
  <c r="T22" i="58"/>
  <c r="AC27" i="57" l="1"/>
  <c r="G27" i="57" l="1"/>
  <c r="AI19" i="57"/>
  <c r="N22" i="58"/>
  <c r="Z19" i="58"/>
  <c r="Y27" i="57"/>
  <c r="AA27" i="57"/>
  <c r="R22" i="58"/>
  <c r="V20" i="58" l="1"/>
  <c r="V22" i="58" s="1"/>
  <c r="AI24" i="57"/>
  <c r="AM24" i="57" s="1"/>
  <c r="AE25" i="57"/>
  <c r="U27" i="57"/>
  <c r="Q27" i="57"/>
  <c r="AM19" i="57"/>
  <c r="AE27" i="57" l="1"/>
  <c r="J22" i="58" l="1"/>
  <c r="Z20" i="58"/>
  <c r="Z22" i="58" s="1"/>
  <c r="M27" i="57" l="1"/>
  <c r="AI25" i="57"/>
  <c r="AM25" i="57" l="1"/>
  <c r="AM27" i="57" s="1"/>
  <c r="AI27" i="57"/>
  <c r="I19" i="37" l="1"/>
  <c r="I31" i="37" l="1"/>
  <c r="I33" i="37" s="1"/>
  <c r="I37" i="37" s="1"/>
  <c r="E31" i="37" l="1"/>
  <c r="I40" i="37"/>
  <c r="E19" i="37"/>
  <c r="E33" i="37" l="1"/>
  <c r="E37" i="37" s="1"/>
  <c r="I46" i="37"/>
  <c r="I62" i="37"/>
  <c r="E40" i="37" l="1"/>
  <c r="E62" i="37" s="1"/>
  <c r="E46" i="37" l="1"/>
  <c r="AC29" i="60" l="1"/>
  <c r="Q29" i="60" l="1"/>
  <c r="AK29" i="60"/>
  <c r="AE22" i="60" l="1"/>
  <c r="AI22" i="60" l="1"/>
  <c r="AM22" i="60" s="1"/>
  <c r="T25" i="61"/>
  <c r="W29" i="60" l="1"/>
  <c r="AE21" i="60"/>
  <c r="AI21" i="60" s="1"/>
  <c r="AM21" i="60" s="1"/>
  <c r="Z19" i="61" l="1"/>
  <c r="AI23" i="60"/>
  <c r="AM23" i="60" s="1"/>
  <c r="F25" i="61" l="1"/>
  <c r="Y29" i="60"/>
  <c r="R25" i="61"/>
  <c r="AA29" i="60"/>
  <c r="AI25" i="60"/>
  <c r="AM25" i="60" s="1"/>
  <c r="E29" i="60"/>
  <c r="AI24" i="60" l="1"/>
  <c r="AM24" i="60" s="1"/>
  <c r="AG29" i="60"/>
  <c r="V23" i="61"/>
  <c r="N25" i="61"/>
  <c r="AE27" i="60"/>
  <c r="U29" i="60"/>
  <c r="G29" i="60"/>
  <c r="AI19" i="60"/>
  <c r="D25" i="61"/>
  <c r="Z18" i="61"/>
  <c r="AE29" i="60" l="1"/>
  <c r="AM19" i="60"/>
  <c r="Z22" i="61"/>
  <c r="AI26" i="60"/>
  <c r="AM26" i="60" s="1"/>
  <c r="V25" i="61"/>
  <c r="I77" i="62" l="1"/>
  <c r="I79" i="62" s="1"/>
  <c r="I85" i="62" s="1"/>
  <c r="H122" i="59"/>
  <c r="I77" i="37" l="1"/>
  <c r="I79" i="37" s="1"/>
  <c r="I85" i="37" s="1"/>
  <c r="D130" i="21"/>
  <c r="D136" i="21" s="1"/>
  <c r="H76" i="21"/>
  <c r="D22" i="21"/>
  <c r="H88" i="21"/>
  <c r="D88" i="21"/>
  <c r="D76" i="21"/>
  <c r="H22" i="21"/>
  <c r="H130" i="21"/>
  <c r="H136" i="21" s="1"/>
  <c r="H90" i="21" l="1"/>
  <c r="H138" i="21" s="1"/>
  <c r="D90" i="21"/>
  <c r="D138" i="21" s="1"/>
  <c r="D39" i="21"/>
  <c r="D41" i="21" s="1"/>
  <c r="H39" i="21"/>
  <c r="H41" i="21" s="1"/>
  <c r="D122" i="59" l="1"/>
  <c r="Z23" i="61" l="1"/>
  <c r="Z25" i="61" s="1"/>
  <c r="J25" i="61"/>
  <c r="M29" i="60" l="1"/>
  <c r="AI27" i="60"/>
  <c r="AM27" i="60" l="1"/>
  <c r="AM29" i="60" s="1"/>
  <c r="AI29" i="60"/>
  <c r="E77" i="62" l="1"/>
  <c r="E79" i="62" s="1"/>
  <c r="E85" i="62" s="1"/>
  <c r="E77" i="37" l="1"/>
  <c r="E79" i="37" s="1"/>
  <c r="E85" i="37" s="1"/>
  <c r="D102" i="59" l="1"/>
  <c r="D41" i="59"/>
  <c r="D44" i="59" s="1"/>
  <c r="H80" i="59" l="1"/>
  <c r="H41" i="59"/>
  <c r="H44" i="59" s="1"/>
  <c r="H102" i="59"/>
  <c r="D80" i="59"/>
  <c r="D113" i="59" s="1"/>
  <c r="H113" i="59" l="1"/>
  <c r="H117" i="59" l="1"/>
  <c r="D117" i="59"/>
</calcChain>
</file>

<file path=xl/sharedStrings.xml><?xml version="1.0" encoding="utf-8"?>
<sst xmlns="http://schemas.openxmlformats.org/spreadsheetml/2006/main" count="675" uniqueCount="294">
  <si>
    <t>หมายเหตุ</t>
  </si>
  <si>
    <t>สินทรัพย์หมุนเวียน</t>
  </si>
  <si>
    <t>รวมสินทรัพย์</t>
  </si>
  <si>
    <t>หนี้สินหมุนเวียน</t>
  </si>
  <si>
    <t>ทุนเรือนหุ้น</t>
  </si>
  <si>
    <t>กำไรสะสม</t>
  </si>
  <si>
    <t>สินทรัพย์</t>
  </si>
  <si>
    <t>สินทรัพย์หมุนเวียนอื่น</t>
  </si>
  <si>
    <t>สินทรัพย์ไม่หมุนเวียน</t>
  </si>
  <si>
    <t>หนี้สินหมุนเวียนอื่น</t>
  </si>
  <si>
    <t>หนี้สินไม่หมุนเวียน</t>
  </si>
  <si>
    <t>รายได้</t>
  </si>
  <si>
    <t>รายได้อื่น</t>
  </si>
  <si>
    <t>ค่าใช้จ่าย</t>
  </si>
  <si>
    <t>ภาษีเงินได้ค้างจ่าย</t>
  </si>
  <si>
    <t xml:space="preserve">กรรมการ  _____________________________________  </t>
  </si>
  <si>
    <t>รวมหนี้สิน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</si>
  <si>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</si>
  <si>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</si>
  <si>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</si>
  <si>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</si>
  <si>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</si>
  <si>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ส่วนเกิน</t>
  </si>
  <si>
    <t>มูลค่าหุ้น</t>
  </si>
  <si>
    <t>งบการเงิน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</si>
  <si>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</si>
  <si>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</si>
  <si>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</si>
  <si>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</si>
  <si>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เงินสดจ่ายเพื่อซื้อที่ดิน อาคารและอุปกรณ์</t>
  </si>
  <si>
    <t xml:space="preserve">   ทุนจดทะเบียน</t>
  </si>
  <si>
    <t xml:space="preserve">   ทุนที่ออกและชำระแล้ว</t>
  </si>
  <si>
    <t>ใบสำคัญแสดงสิทธิซื้อหุ้นสามัญที่ออก</t>
  </si>
  <si>
    <t>หนี้สินไม่หมุนเวียนอื่น</t>
  </si>
  <si>
    <t>ที่หมดอายุแล้ว</t>
  </si>
  <si>
    <t>รายการที่ไม่ใช่เงินสด</t>
  </si>
  <si>
    <t>สินทรัพย์ไม่หมุนเวียนอื่น</t>
  </si>
  <si>
    <t xml:space="preserve">หุ้นกู้ </t>
  </si>
  <si>
    <t xml:space="preserve">บริษัท ไมเนอร์ อินเตอร์เนชั่นแนล จำกัด (มหาชน) </t>
  </si>
  <si>
    <t>เงินสดและรายการเทียบเท่าเงินสด</t>
  </si>
  <si>
    <t>ที่ยังไม่ได้จัดสรร</t>
  </si>
  <si>
    <t xml:space="preserve">   ที่ดินและโครงการพัฒนาอสังหาริมทรัพย์เพื่อขาย</t>
  </si>
  <si>
    <t xml:space="preserve">รายได้รอตัดบัญชีที่ถึงกำหนดรับรู้ภายในหนึ่งปี   </t>
  </si>
  <si>
    <t>เงินลงทุนใน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</si>
  <si>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</si>
  <si>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</si>
  <si>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</si>
  <si>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</si>
  <si>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รวมรายได้</t>
  </si>
  <si>
    <t>รวมค่าใช้จ่าย</t>
  </si>
  <si>
    <t>ดอกเบี้ยรับ</t>
  </si>
  <si>
    <t xml:space="preserve">รายการปรับปรุง </t>
  </si>
  <si>
    <t>ค่าใช้จ่ายในการบริหาร</t>
  </si>
  <si>
    <t>ต้นทุนทางการเงิน</t>
  </si>
  <si>
    <t>ค่าใช้จ่ายในการขาย</t>
  </si>
  <si>
    <t>ทุนที่ออก</t>
  </si>
  <si>
    <t>และชำระแล้ว</t>
  </si>
  <si>
    <t xml:space="preserve">         มูลค่าที่ตราไว้หุ้นละ 1 บาท</t>
  </si>
  <si>
    <t>ไม่ได้จัดสรร</t>
  </si>
  <si>
    <t>กำไรสะสมที่ยัง</t>
  </si>
  <si>
    <t>งบแสดงฐานะการเงิน</t>
  </si>
  <si>
    <t>ส่วนที่เป็นของส่วนได้เสียที่ไม่มีอำนาจควบคุม</t>
  </si>
  <si>
    <t>ผลต่างของอัตราแลกเปลี่ยนจากการแปลงค่างบการเงิน</t>
  </si>
  <si>
    <t>รวมส่วนของ</t>
  </si>
  <si>
    <t>ส่วนได้เสีย</t>
  </si>
  <si>
    <t>ที่ไม่มีอำนาจ</t>
  </si>
  <si>
    <t>ควบคุม</t>
  </si>
  <si>
    <t>เงินสดจ่ายเพื่อซื้ออสังหาริมทรัพย์เพื่อการลงทุน</t>
  </si>
  <si>
    <t>ที่ดินและโครงการพัฒนาอสังหาริมทรัพย์เพื่อขาย</t>
  </si>
  <si>
    <t>เจ้าหนี้การค้าและเจ้าหนี้อื่น</t>
  </si>
  <si>
    <t>เงินให้กู้ยืมระยะยาวแก่กิจการที่เกี่ยวข้องกัน</t>
  </si>
  <si>
    <t>เงินกู้ยืมระยะสั้นจากกิจการที่เกี่ยวข้องกัน</t>
  </si>
  <si>
    <t xml:space="preserve">งบแสดงฐานะการเงิน </t>
  </si>
  <si>
    <t xml:space="preserve">   ลูกหนี้การค้าและลูกหนี้อื่น</t>
  </si>
  <si>
    <t>ในบริษัทย่อย</t>
  </si>
  <si>
    <t xml:space="preserve">   เจ้าหนี้การค้าและเจ้าหนี้อื่น</t>
  </si>
  <si>
    <t>ส่วนได้เสียที่ไม่มีอำนาจควบคุม</t>
  </si>
  <si>
    <t>ภาษีเงินได้</t>
  </si>
  <si>
    <t>(ยังไม่ได้ตรวจสอบ)</t>
  </si>
  <si>
    <t>(ตรวจสอบแล้ว)</t>
  </si>
  <si>
    <t>31 ธันวาคม</t>
  </si>
  <si>
    <t>พันบาท</t>
  </si>
  <si>
    <t>งบกำไรขาดทุน (ยังไม่ได้ตรวจสอบ)</t>
  </si>
  <si>
    <t>งบกำไรขาดทุนเบ็ดเสร็จ (ยังไม่ได้ตรวจสอบ)</t>
  </si>
  <si>
    <t>งบกระแสเงินสด (ยังไม่ได้ตรวจสอบ)</t>
  </si>
  <si>
    <t>ส่วนต่ำจาก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</si>
  <si>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</si>
  <si>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</si>
  <si>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อสังหาริมทรัพย์เพื่อการลงทุน</t>
  </si>
  <si>
    <t>ข้อมูลทางการเงินรวม</t>
  </si>
  <si>
    <t>เงินสดและเงินฝากธนาคาร</t>
  </si>
  <si>
    <t>เงินลงทุนในบริษัทร่วม</t>
  </si>
  <si>
    <t>เงินลงทุนในบริษัทย่อย</t>
  </si>
  <si>
    <t>การเปลี่ยนแปลงในสินทรัพย์และหนี้สินดำเนินงาน</t>
  </si>
  <si>
    <t xml:space="preserve">   สินทรัพย์ไม่หมุนเวียนอื่น</t>
  </si>
  <si>
    <t>ต้นทุนโดยตรงของกิจการโรงแรมและบริการที่เกี่ยวข้อง</t>
  </si>
  <si>
    <t>การแปลงค่า</t>
  </si>
  <si>
    <t xml:space="preserve">   ดอกเบี้ยรับ</t>
  </si>
  <si>
    <t>เงินสดรับจากเงินกู้ยืมระยะยาวจากสถาบันการเงิน</t>
  </si>
  <si>
    <t>หนี้สินภาษีเงินได้รอการตัดบัญชี</t>
  </si>
  <si>
    <t xml:space="preserve">    ภาษีเงินได้จ่าย</t>
  </si>
  <si>
    <t>เงินลงทุนในส่วนได้เสียในกิจการร่วมค้า</t>
  </si>
  <si>
    <t>สินทรัพย์ภาษีเงินได้รอการตัดบัญชี</t>
  </si>
  <si>
    <t xml:space="preserve">สินค้าคงเหลือ </t>
  </si>
  <si>
    <t xml:space="preserve">ที่ดิน อาคารและอุปกรณ์ </t>
  </si>
  <si>
    <t>ลูกหนี้การค้าและลูกหนี้อื่น</t>
  </si>
  <si>
    <t xml:space="preserve">สินทรัพย์ไม่มีตัวตน </t>
  </si>
  <si>
    <t xml:space="preserve">    จัดสรรแล้ว - ทุนสำรองตามกฎหมาย</t>
  </si>
  <si>
    <t>หนี้สินและส่วนของเจ้าของ</t>
  </si>
  <si>
    <t>หุ้นกู้ส่วนที่ถึงกำหนดชำระภายในหนึ่งปี</t>
  </si>
  <si>
    <t>ส่วนของเจ้าของ</t>
  </si>
  <si>
    <t xml:space="preserve">    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</si>
  <si>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</si>
  <si>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</si>
  <si>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</si>
  <si>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</si>
  <si>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ข้อมูลทางการเงินเฉพาะกิจการ</t>
  </si>
  <si>
    <t>ผู้เป็นเจ้าของ</t>
  </si>
  <si>
    <t>การเปลี่ยนแปลงในส่วนของเจ้าของสำหรับงวด</t>
  </si>
  <si>
    <t>เจ้าของ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</si>
  <si>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</si>
  <si>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</si>
  <si>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ของบริษัทใหญ่</t>
  </si>
  <si>
    <t>ส่วนเกินมูลค่าหุ้นสามัญ</t>
  </si>
  <si>
    <t>เงินสดจ่ายเพื่อชำระคืนหุ้นกู้</t>
  </si>
  <si>
    <t>เงินสดสุทธิได้มาจาก (ใช้ไปใน) กิจกรรมดำเนินงาน</t>
  </si>
  <si>
    <t>เงินสดจ่ายเพื่อให้กู้ยืมระยะยาวแก่กิจการที่เกี่ยวข้องกัน</t>
  </si>
  <si>
    <t>เงินให้กู้ยืมแก่บริษัทอื่นลดลง (เพิ่มขึ้น)</t>
  </si>
  <si>
    <t>รายได้จากธุรกิจอื่นๆ ที่เกี่ยวข้องกับธุรกิจโรงแรม</t>
  </si>
  <si>
    <t>ต้นทุนโดยตรงของธุรกิจอื่นๆ ที่เกี่ยวข้องกับธุรกิจโรงแรม</t>
  </si>
  <si>
    <t>สินทรัพย์ไม่หมุนเวียนที่ถือไว้เพื่อขาย</t>
  </si>
  <si>
    <t>รวม</t>
  </si>
  <si>
    <t>หุ้นกู้ที่มีลักษณะคล้ายทุน</t>
  </si>
  <si>
    <t>ทุนสำรอง</t>
  </si>
  <si>
    <t>ตามกฎหมาย</t>
  </si>
  <si>
    <t>คล้ายทุน</t>
  </si>
  <si>
    <t>เงินสดสุทธิได้มาจาก (ใช้ไปใน) กิจกรรมจัดหาเงิน</t>
  </si>
  <si>
    <t>ดอกเบี้ยจ่ายสำหรับหุ้นกู้ที่มีลักษณะคล้ายทุน</t>
  </si>
  <si>
    <t>เงินปันผลรับ</t>
  </si>
  <si>
    <t>เงินสดและรายการเทียบเท่าเงินสดเพิ่มขึ้น (ลดลง) สุทธิ</t>
  </si>
  <si>
    <t>รายได้จากกิจการโรงแรมและบริการที่เกี่ยวข้อง</t>
  </si>
  <si>
    <t>และส่วนได้เสียในกิจการร่วมค้า</t>
  </si>
  <si>
    <t>หรือขาดทุนในภายหลัง</t>
  </si>
  <si>
    <t>รายการที่จะจัดประเภทรายการใหม่ไปยังงบกำไร</t>
  </si>
  <si>
    <t>ที่มีลักษณะ</t>
  </si>
  <si>
    <t>หุ้นกู้</t>
  </si>
  <si>
    <t>เงินสดรับคืนจากเงินให้กู้ยืมระยะยาวแก่กิจการที่เกี่ยวข้องกัน</t>
  </si>
  <si>
    <t xml:space="preserve">         มูลค่าที่ตราไว้หุ้นละ 1 บาท)</t>
  </si>
  <si>
    <t xml:space="preserve">    โดยบริษัทย่อยที่หมดอายุแล้ว</t>
  </si>
  <si>
    <t>องค์ประกอบอื่น</t>
  </si>
  <si>
    <t>ของส่วนของ</t>
  </si>
  <si>
    <t>กำไร (ขาดทุน) จากการดำเนินงาน</t>
  </si>
  <si>
    <t>ส่วนแบ่งกำไร (ขาดทุน) จากเงินลงทุนในบริษัทร่วม</t>
  </si>
  <si>
    <t>กำไร (ขาดทุน) ก่อนภาษีเงินได้</t>
  </si>
  <si>
    <t>กำไร (ขาดทุน) สำหรับงวด</t>
  </si>
  <si>
    <t xml:space="preserve">การแบ่งปันกำไร (ขาดทุน) </t>
  </si>
  <si>
    <t>กำไร (ขาดทุน) ต่อหุ้นขั้นพื้นฐาน</t>
  </si>
  <si>
    <t>กำไร (ขาดทุน) ต่อหุ้นปรับลด</t>
  </si>
  <si>
    <t>กำไร (ขาดทุน) เบ็ดเสร็จอื่น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</si>
  <si>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</si>
  <si>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</si>
  <si>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เบ็ดเสร็จรวม</t>
  </si>
  <si>
    <t>เบ็ดเสร็จอื่น</t>
  </si>
  <si>
    <t>การวัดมูลค่า</t>
  </si>
  <si>
    <t xml:space="preserve"> กำไร (ขาดทุน) </t>
  </si>
  <si>
    <t>สินทรัพย์อนุพันธ์ทางการเงิน</t>
  </si>
  <si>
    <t>หนี้สินอนุพันธ์ทางการเงิน</t>
  </si>
  <si>
    <t xml:space="preserve">   เงินปันผลรับ</t>
  </si>
  <si>
    <t>เงินสดจ่ายเพื่อซื้อสินทรัพย์ไม่มีตัวตน</t>
  </si>
  <si>
    <t>การรวมกิจการ</t>
  </si>
  <si>
    <t>เดียวกัน</t>
  </si>
  <si>
    <t>ภายใต้การควบคุม</t>
  </si>
  <si>
    <t>การป้องกัน</t>
  </si>
  <si>
    <t>ความเสี่ยง</t>
  </si>
  <si>
    <t>กระแสเงินสด</t>
  </si>
  <si>
    <t>(กำไร) ขาดทุนอื่น - สุทธิ</t>
  </si>
  <si>
    <t>เงินสดสุทธิได้มาจาก (ใช้ไปใน) กิจกรรมลงทุน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</si>
  <si>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</si>
  <si>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เงินสดได้มาจาก (ใช้ไปใน) การดำเนินงาน</t>
  </si>
  <si>
    <t>กำไร (ขาดทุน) จากอัตราแลกเปลี่ยน</t>
  </si>
  <si>
    <t xml:space="preserve">   ด้วยมูลค่ายุติธรรมผ่านกำไร (ขาดทุน) เบ็ดเสร็จอื่น</t>
  </si>
  <si>
    <t>ตราสารทุนด้วย</t>
  </si>
  <si>
    <t>มูลค่ายุติธรรมผ่าน</t>
  </si>
  <si>
    <t xml:space="preserve">   (กำไร) ขาดทุนที่ยังไม่เกิดขึ้นจากการปรับมูลค่ายุติธรรม</t>
  </si>
  <si>
    <t xml:space="preserve">   ต้นทุนทางการเงิน</t>
  </si>
  <si>
    <t xml:space="preserve">กระแสเงินสด
</t>
  </si>
  <si>
    <t>ความเสี่ยงใน</t>
  </si>
  <si>
    <t>กำไร (ขาดทุน) ต่อหุ้น (บาท)</t>
  </si>
  <si>
    <t>กำไร (ขาดทุน) จากการวัดมูลค่าเงินลงทุนในตราสารทุน</t>
  </si>
  <si>
    <t>สำรองต้นทุนของการป้องกันความเสี่ยง</t>
  </si>
  <si>
    <t>เงินกู้ยืมระยะยาวจากสถาบันการเงิน</t>
  </si>
  <si>
    <t xml:space="preserve">   ส่วนที่ถึงกำหนดชำระภายในหนึ่งปี</t>
  </si>
  <si>
    <t xml:space="preserve">   ที่ถึงกำหนดชำระภายในหนึ่งปี</t>
  </si>
  <si>
    <t>การป้องกันความเสี่ยงกระแสเงินสด</t>
  </si>
  <si>
    <t>กำไร (ขาดทุน)</t>
  </si>
  <si>
    <t>สำรองต้นทุน</t>
  </si>
  <si>
    <t>ของการป้องกัน</t>
  </si>
  <si>
    <t xml:space="preserve">   ส่วนแบ่ง (กำไร) ขาดทุนจากเงินลงทุนในบริษัทร่วม</t>
  </si>
  <si>
    <t>สินทรัพย์สิทธิการใช้</t>
  </si>
  <si>
    <t xml:space="preserve">     และส่วนได้เสียในกิจการร่วมค้า</t>
  </si>
  <si>
    <t>หนี้สินตามสัญญาเช่า</t>
  </si>
  <si>
    <t>ใบสำคัญแสดง</t>
  </si>
  <si>
    <t>สิทธิซื้อหุ้นสามัญ</t>
  </si>
  <si>
    <t>ที่ออกโดย</t>
  </si>
  <si>
    <t xml:space="preserve">   ผลกระทบจาก</t>
  </si>
  <si>
    <t>ส่วนเกินมูลค่า</t>
  </si>
  <si>
    <t>บริษัทย่อย</t>
  </si>
  <si>
    <t>ภายใต้การ</t>
  </si>
  <si>
    <t>สภาพเศรษฐกิจ</t>
  </si>
  <si>
    <t>หุ้นสามัญ</t>
  </si>
  <si>
    <t>ควบคุมเดียวกัน</t>
  </si>
  <si>
    <t>ที่มีเงินเฟ้อรุนแรง</t>
  </si>
  <si>
    <t>เงินปันผลจ่าย - บริษัทย่อย</t>
  </si>
  <si>
    <t>การออกหุ้นสามัญ</t>
  </si>
  <si>
    <t xml:space="preserve">   ภาระผูกพันผลประโยชน์พนักงาน</t>
  </si>
  <si>
    <t>ข้อมูลทางการเงินรวม (พันบาท)</t>
  </si>
  <si>
    <t>ข้อมูลทางการเงินเฉพาะกิจการ (พันบาท)</t>
  </si>
  <si>
    <t>เงินสดจ่ายชำระคืนเงินกู้ยืมระยะยาวจากสถาบันการเงิน</t>
  </si>
  <si>
    <t>ภาระผูกพันผลประโยชน์พนักงาน</t>
  </si>
  <si>
    <t>เงินสดรับจากการออกหุ้นกู้</t>
  </si>
  <si>
    <t>งบแสดงการเปลี่ยนแปลงส่วนของเจ้าของ (ยังไม่ได้ตรวจสอบ)</t>
  </si>
  <si>
    <t>พ.ศ. 2565</t>
  </si>
  <si>
    <t>เงินสดรับจากเงินกู้ยืมระยะสั้นจากกิจการที่เกี่ยวข้องกัน</t>
  </si>
  <si>
    <t>ต้นทุนขายอาหารและเครื่องดื่มและการผลิตสินค้า</t>
  </si>
  <si>
    <t>รายได้จากการจัดจำหน่าย</t>
  </si>
  <si>
    <t>ต้นทุนขายการจัดจำหน่าย</t>
  </si>
  <si>
    <t>รายได้จากการขายอาหารและเครื่องดื่มและการผลิตสินค้า</t>
  </si>
  <si>
    <t xml:space="preserve">   ค่าเผื่อสินค้าเสื่อมสภาพ (กลับรายการ)</t>
  </si>
  <si>
    <t>เงินสดจ่ายชำระคืนเงินกู้ยืมระยะสั้นจากกิจการที่เกี่ยวข้องกัน</t>
  </si>
  <si>
    <t>เงินสดจ่ายหนี้สินตามสัญญาเช่า</t>
  </si>
  <si>
    <t>ซื้อที่ดิน อาคารและอุปกรณ์และสินทรัพย์ไม่มีตัวตนโดยยังไม่ชำระเงิน</t>
  </si>
  <si>
    <t>เงินสดจ่ายเพื่อลงทุนเพิ่มในกิจการร่วมค้า</t>
  </si>
  <si>
    <t>เงินสดรับจากการออกหุ้นสามัญตามการใช้สิทธิซื้อหุ้นสามัญ</t>
  </si>
  <si>
    <t>เงินสดจ่ายดอกเบี้ย</t>
  </si>
  <si>
    <t xml:space="preserve">   (กำไร) ขาดทุนจากการขาย ตัดจำหน่ายและการด้อยค่าที่ดิน </t>
  </si>
  <si>
    <t xml:space="preserve">      อาคารและอุปกรณ์ อสังหาริมทรัพย์เพื่อการลงทุน </t>
  </si>
  <si>
    <t xml:space="preserve">      สินทรัพย์ไม่มีตัวตนและสินทรัพย์สิทธิการใช้</t>
  </si>
  <si>
    <t>เงินสดลดลงจากการสูญเสียอำนาจควบคุมในบริษัทย่อย</t>
  </si>
  <si>
    <t xml:space="preserve">   ตัดจำหน่ายค่าธรรมเนียมทางการเงิน</t>
  </si>
  <si>
    <t xml:space="preserve">   (กำไร) ขาดทุนจากอัตราแลกเปลี่ยน</t>
  </si>
  <si>
    <t xml:space="preserve">   ผลขาดทุนด้านเครดิตที่คาดว่าจะเกิดขึ้น (กลับรายการ)</t>
  </si>
  <si>
    <t>รายการที่จะไม่จัดประเภทรายการใหม่</t>
  </si>
  <si>
    <t>ไปยังงบกำไรหรือขาดทุนในภายหลัง</t>
  </si>
  <si>
    <t>สัดส่วนของ</t>
  </si>
  <si>
    <t>เงินลงทุน</t>
  </si>
  <si>
    <t>การเปลี่ยนแปลง</t>
  </si>
  <si>
    <t>เงินสดรับจากการออกหุ้นกู้ที่มีลักษณะคล้ายทุน</t>
  </si>
  <si>
    <t>ส่วนเกินทุน</t>
  </si>
  <si>
    <t>จากการ</t>
  </si>
  <si>
    <t>ตีราคาสินทรัพย์</t>
  </si>
  <si>
    <t>ยอดคงเหลือ ณ วันที่ 1 มกราคม พ.ศ. 2565</t>
  </si>
  <si>
    <t>การสูญเสียการควบคุมในบริษัทย่อย</t>
  </si>
  <si>
    <t>พ.ศ. 2566</t>
  </si>
  <si>
    <t>ยอดคงเหลือ ณ วันที่ 1 มกราคม พ.ศ. 2566</t>
  </si>
  <si>
    <t xml:space="preserve">         (พ.ศ. 2565 : 5,997,928,025 หุ้น</t>
  </si>
  <si>
    <r>
      <t>หนี้สินและส่วนของเจ้าของ</t>
    </r>
    <r>
      <rPr>
        <sz val="13"/>
        <rFont val="Cordia New"/>
        <family val="2"/>
      </rPr>
      <t xml:space="preserve"> (ต่อ)</t>
    </r>
  </si>
  <si>
    <t xml:space="preserve">         (พ.ศ. 2565 : 5,275,014,831 หุ้น</t>
  </si>
  <si>
    <t xml:space="preserve">เงินสดรับจากการขายที่ดิน อาคารและอุปกรณ์ </t>
  </si>
  <si>
    <t xml:space="preserve">      ของสัญญาอนุพันธ์และหนี้สินทางการเงิน</t>
  </si>
  <si>
    <t>ณ วันที่ 30 มิถุนายน พ.ศ. 2566</t>
  </si>
  <si>
    <t>30 มิถุนายน</t>
  </si>
  <si>
    <t>สำหรับงวดสามเดือนสิ้นสุดวันที่ 30 มิถุนายน พ.ศ. 2566</t>
  </si>
  <si>
    <t>สำหรับงวดหกเดือนสิ้นสุดวันที่ 30 มิถุนายน พ.ศ. 2566</t>
  </si>
  <si>
    <t>ยอดคงเหลือ ณ วันที่ 30 มิถุนายน พ.ศ. 2565</t>
  </si>
  <si>
    <t>ปรับปรุงมูลค่าจากการเปลี่ยนสัดส่วน</t>
  </si>
  <si>
    <t>ยอดคงเหลือ ณ วันที่ 30 มิถุนายน พ.ศ. 2566</t>
  </si>
  <si>
    <t xml:space="preserve">   กำไรจากการปรับปรุงมูลค่าจากการเปลี่ยนสัดส่วน</t>
  </si>
  <si>
    <t xml:space="preserve">      เงินลงทุนในบริษัทย่อย</t>
  </si>
  <si>
    <t>เงินสดจ่ายเพื่อซื้อบริษัทย่อย (สุทธิจากเงินสดที่จ่าย)</t>
  </si>
  <si>
    <t>เงินสดรับจากการปรับปรุงมูลค่าจากการเปลี่ยนสัดส่วน</t>
  </si>
  <si>
    <t xml:space="preserve">   เงินลงทุนในบริษัทย่อย</t>
  </si>
  <si>
    <t>เงินสดจ่ายเพื่อลงทุนเพิ่มในบริษัทย่อย</t>
  </si>
  <si>
    <t>เงินสดจ่ายเพื่อลงทุนเพิ่มในบริษัทร่วม</t>
  </si>
  <si>
    <t xml:space="preserve">รายการที่ไม่ใช่เงินสดที่มีสาระสำคัญสำหรับงวดสิ้นสุดวันที่ 30 มิถุนายน พ.ศ. 2566 และ พ.ศ. 2565 ประกอบด้วย </t>
  </si>
  <si>
    <t>เงินสดและรายการเทียบเท่าเงินสด ณ วันที่ 30 มิถุนายน</t>
  </si>
  <si>
    <t xml:space="preserve">      หุ้นสามัญจำนวน 5,469,657,670 หุ้น </t>
  </si>
  <si>
    <t xml:space="preserve">      หุ้นสามัญจำนวน 5,997,928,025 หุ้น </t>
  </si>
  <si>
    <t>ไถ่ถอนหุ้นกู้ที่มีลักษณะคล้ายทุน</t>
  </si>
  <si>
    <t>เงินปันผลจ่าย</t>
  </si>
  <si>
    <t>ขายสินทรัพย์</t>
  </si>
  <si>
    <t xml:space="preserve">   กำไรจากการขายสินทรัพย์ไม่หมุนเวียนที่ถือไว้เพื่อขาย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</si>
  <si>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</si>
  <si>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</si>
  <si>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เงินปันผลจ่ายไถ่ถอนหุ้นกู้ที่มีลักษณะคล้ายทุน</t>
  </si>
  <si>
    <t>เงินสดจ่ายสุทธิให้ส่วนได้เสียที่ไม่มีอำนาจควบคุม</t>
  </si>
  <si>
    <t xml:space="preserve">   จากการเปลี่ยนสัดส่วนเงินลงทุนในบริษัทย่อย</t>
  </si>
  <si>
    <t>เงินปันผลจ่ายให้แก่ผู้ถือหุ้น</t>
  </si>
  <si>
    <t>-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</si>
  <si>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</si>
  <si>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</si>
  <si>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เงินสดรับจากการขายสินทรัพย์ไม่หมุนเวียนที่ถือไว้เพื่อขาย</t>
  </si>
  <si>
    <t xml:space="preserve">   อสังหาริมทรัพย์เพื่อการลงทุนและสินทรัพย์ไม่มีตัวตน</t>
  </si>
  <si>
    <t>(ปรับปรุงใหม่)</t>
  </si>
  <si>
    <t>เงินปันผลจ่ายของบริษัทย่อยให้ส่วนได้เสียที่ไม่มีอํานาจควบคุม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</si>
</sst>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.0000;\(#,##0.0000\);&quot;-&quot;;@"/>
    <numFmt numFmtId="168" formatCode="dd\-mmm\-yy_)"/>
    <numFmt numFmtId="169" formatCode="0.0%"/>
    <numFmt numFmtId="170" formatCode="0.00_)"/>
    <numFmt numFmtId="171" formatCode="#,##0.00;\(#,##0.00\);&quot;-&quot;;@"/>
    <numFmt numFmtId="172" formatCode="_(* #,##0_);_(* \(#,##0\);_(* &quot;-&quot;??_);_(@_)"/>
  </numFmts>
  <fonts count="15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b/>
      <sz val="13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i/>
      <sz val="13"/>
      <name val="Cordia New"/>
      <family val="2"/>
    </font>
    <font>
      <sz val="13"/>
      <color theme="1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168" fontId="4" fillId="0" borderId="0"/>
    <xf numFmtId="169" fontId="4" fillId="0" borderId="0"/>
    <xf numFmtId="0" fontId="5" fillId="0" borderId="0" applyNumberFormat="0" applyFill="0" applyBorder="0" applyAlignment="0" applyProtection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70" fontId="8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0" fontId="9" fillId="0" borderId="0"/>
  </cellStyleXfs>
  <cellXfs count="137">
    <xf numFmtId="0" fontId="0" fillId="0" borderId="0" xfId="0"/>
    <xf numFmtId="166" fontId="10" fillId="0" borderId="0" xfId="2" applyNumberFormat="1" applyFont="1" applyFill="1" applyBorder="1" applyAlignment="1">
      <alignment horizontal="right" vertical="center"/>
    </xf>
    <xf numFmtId="166" fontId="11" fillId="0" borderId="0" xfId="2" applyNumberFormat="1" applyFont="1" applyFill="1" applyAlignment="1">
      <alignment horizontal="right" vertical="center"/>
    </xf>
    <xf numFmtId="166" fontId="11" fillId="0" borderId="0" xfId="2" applyNumberFormat="1" applyFont="1" applyFill="1" applyBorder="1" applyAlignment="1">
      <alignment horizontal="right" vertical="center"/>
    </xf>
    <xf numFmtId="166" fontId="11" fillId="0" borderId="0" xfId="2" applyNumberFormat="1" applyFont="1" applyFill="1" applyAlignment="1">
      <alignment vertical="center"/>
    </xf>
    <xf numFmtId="0" fontId="10" fillId="0" borderId="0" xfId="27" applyFont="1" applyAlignment="1">
      <alignment vertical="center"/>
    </xf>
    <xf numFmtId="166" fontId="11" fillId="0" borderId="0" xfId="27" applyNumberFormat="1" applyFont="1" applyAlignment="1">
      <alignment vertical="center"/>
    </xf>
    <xf numFmtId="166" fontId="10" fillId="0" borderId="3" xfId="2" applyNumberFormat="1" applyFont="1" applyFill="1" applyBorder="1" applyAlignment="1">
      <alignment horizontal="right" vertical="center"/>
    </xf>
    <xf numFmtId="166" fontId="11" fillId="0" borderId="0" xfId="17" applyNumberFormat="1" applyFont="1" applyFill="1" applyBorder="1" applyAlignment="1">
      <alignment horizontal="right" vertical="center"/>
    </xf>
    <xf numFmtId="165" fontId="10" fillId="0" borderId="0" xfId="27" applyNumberFormat="1" applyFont="1" applyAlignment="1">
      <alignment horizontal="left" vertical="center"/>
    </xf>
    <xf numFmtId="165" fontId="11" fillId="0" borderId="0" xfId="27" applyNumberFormat="1" applyFont="1" applyAlignment="1">
      <alignment vertical="center"/>
    </xf>
    <xf numFmtId="166" fontId="10" fillId="0" borderId="0" xfId="27" applyNumberFormat="1" applyFont="1" applyAlignment="1">
      <alignment horizontal="right" vertical="center"/>
    </xf>
    <xf numFmtId="166" fontId="11" fillId="0" borderId="0" xfId="17" applyNumberFormat="1" applyFont="1" applyFill="1" applyBorder="1" applyAlignment="1">
      <alignment horizontal="center" vertical="center"/>
    </xf>
    <xf numFmtId="165" fontId="11" fillId="0" borderId="0" xfId="27" applyNumberFormat="1" applyFont="1" applyAlignment="1">
      <alignment horizontal="left" vertical="center"/>
    </xf>
    <xf numFmtId="0" fontId="10" fillId="0" borderId="0" xfId="0" quotePrefix="1" applyFont="1" applyAlignment="1">
      <alignment horizontal="left" vertical="center"/>
    </xf>
    <xf numFmtId="0" fontId="11" fillId="0" borderId="0" xfId="0" applyFont="1" applyAlignment="1">
      <alignment horizontal="centerContinuous" vertical="center"/>
    </xf>
    <xf numFmtId="166" fontId="11" fillId="0" borderId="0" xfId="2" applyNumberFormat="1" applyFont="1" applyFill="1" applyBorder="1" applyAlignment="1">
      <alignment horizontal="centerContinuous" vertical="center"/>
    </xf>
    <xf numFmtId="166" fontId="10" fillId="0" borderId="0" xfId="2" quotePrefix="1" applyNumberFormat="1" applyFont="1" applyFill="1" applyAlignment="1">
      <alignment horizontal="centerContinuous" vertical="center"/>
    </xf>
    <xf numFmtId="166" fontId="11" fillId="0" borderId="0" xfId="2" applyNumberFormat="1" applyFont="1" applyFill="1" applyAlignment="1">
      <alignment horizontal="centerContinuous"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3" xfId="0" quotePrefix="1" applyFont="1" applyBorder="1" applyAlignment="1">
      <alignment horizontal="left" vertical="center"/>
    </xf>
    <xf numFmtId="0" fontId="11" fillId="0" borderId="3" xfId="0" applyFont="1" applyBorder="1" applyAlignment="1">
      <alignment horizontal="centerContinuous" vertical="center"/>
    </xf>
    <xf numFmtId="166" fontId="11" fillId="0" borderId="3" xfId="2" applyNumberFormat="1" applyFont="1" applyFill="1" applyBorder="1" applyAlignment="1">
      <alignment horizontal="centerContinuous" vertical="center"/>
    </xf>
    <xf numFmtId="49" fontId="11" fillId="0" borderId="0" xfId="0" applyNumberFormat="1" applyFont="1" applyAlignment="1">
      <alignment horizontal="centerContinuous" vertical="center"/>
    </xf>
    <xf numFmtId="166" fontId="11" fillId="0" borderId="4" xfId="2" applyNumberFormat="1" applyFont="1" applyFill="1" applyBorder="1" applyAlignment="1">
      <alignment horizontal="centerContinuous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66" fontId="10" fillId="0" borderId="0" xfId="2" applyNumberFormat="1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166" fontId="10" fillId="0" borderId="0" xfId="2" quotePrefix="1" applyNumberFormat="1" applyFont="1" applyFill="1" applyBorder="1" applyAlignment="1">
      <alignment horizontal="right" vertical="center"/>
    </xf>
    <xf numFmtId="0" fontId="10" fillId="0" borderId="3" xfId="0" applyFont="1" applyBorder="1" applyAlignment="1">
      <alignment horizontal="center" vertical="center"/>
    </xf>
    <xf numFmtId="166" fontId="10" fillId="0" borderId="3" xfId="4" applyNumberFormat="1" applyFont="1" applyFill="1" applyBorder="1" applyAlignment="1">
      <alignment horizontal="right" vertical="center"/>
    </xf>
    <xf numFmtId="166" fontId="10" fillId="0" borderId="0" xfId="4" applyNumberFormat="1" applyFont="1" applyFill="1" applyBorder="1" applyAlignment="1">
      <alignment horizontal="right" vertical="center"/>
    </xf>
    <xf numFmtId="166" fontId="10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6" fontId="11" fillId="0" borderId="0" xfId="5" applyNumberFormat="1" applyFont="1" applyFill="1" applyBorder="1" applyAlignment="1">
      <alignment horizontal="right" vertical="center"/>
    </xf>
    <xf numFmtId="166" fontId="11" fillId="0" borderId="3" xfId="5" applyNumberFormat="1" applyFont="1" applyFill="1" applyBorder="1" applyAlignment="1">
      <alignment horizontal="right" vertical="center"/>
    </xf>
    <xf numFmtId="166" fontId="11" fillId="0" borderId="0" xfId="2" applyNumberFormat="1" applyFont="1" applyFill="1" applyBorder="1" applyAlignment="1">
      <alignment vertical="center"/>
    </xf>
    <xf numFmtId="166" fontId="11" fillId="0" borderId="3" xfId="2" applyNumberFormat="1" applyFont="1" applyFill="1" applyBorder="1" applyAlignment="1">
      <alignment horizontal="right" vertical="center"/>
    </xf>
    <xf numFmtId="0" fontId="11" fillId="0" borderId="0" xfId="0" quotePrefix="1" applyFont="1" applyAlignment="1">
      <alignment horizontal="left" vertical="center"/>
    </xf>
    <xf numFmtId="166" fontId="11" fillId="0" borderId="5" xfId="2" applyNumberFormat="1" applyFont="1" applyFill="1" applyBorder="1" applyAlignment="1">
      <alignment horizontal="right" vertical="center"/>
    </xf>
    <xf numFmtId="0" fontId="11" fillId="0" borderId="3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>
      <alignment vertical="center"/>
    </xf>
    <xf numFmtId="9" fontId="11" fillId="0" borderId="0" xfId="32" applyFont="1" applyFill="1" applyAlignment="1">
      <alignment vertical="center"/>
    </xf>
    <xf numFmtId="37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6" fontId="11" fillId="0" borderId="0" xfId="2" applyNumberFormat="1" applyFont="1" applyFill="1" applyBorder="1" applyAlignment="1">
      <alignment horizontal="center" vertical="center"/>
    </xf>
    <xf numFmtId="166" fontId="11" fillId="0" borderId="5" xfId="5" applyNumberFormat="1" applyFont="1" applyFill="1" applyBorder="1" applyAlignment="1">
      <alignment horizontal="right" vertical="center"/>
    </xf>
    <xf numFmtId="0" fontId="11" fillId="0" borderId="0" xfId="27" applyFont="1" applyAlignment="1">
      <alignment vertical="center"/>
    </xf>
    <xf numFmtId="0" fontId="11" fillId="0" borderId="0" xfId="27" applyFont="1" applyAlignment="1">
      <alignment horizontal="center" vertical="center"/>
    </xf>
    <xf numFmtId="0" fontId="11" fillId="0" borderId="0" xfId="27" applyFont="1" applyAlignment="1">
      <alignment horizontal="centerContinuous" vertical="center"/>
    </xf>
    <xf numFmtId="0" fontId="10" fillId="0" borderId="0" xfId="27" quotePrefix="1" applyFont="1" applyAlignment="1">
      <alignment vertical="center"/>
    </xf>
    <xf numFmtId="0" fontId="10" fillId="0" borderId="3" xfId="27" applyFont="1" applyBorder="1" applyAlignment="1">
      <alignment vertical="center"/>
    </xf>
    <xf numFmtId="0" fontId="11" fillId="0" borderId="3" xfId="27" applyFont="1" applyBorder="1" applyAlignment="1">
      <alignment horizontal="centerContinuous" vertical="center"/>
    </xf>
    <xf numFmtId="166" fontId="11" fillId="0" borderId="4" xfId="2" applyNumberFormat="1" applyFont="1" applyFill="1" applyBorder="1" applyAlignment="1">
      <alignment horizontal="right" vertical="center"/>
    </xf>
    <xf numFmtId="0" fontId="10" fillId="0" borderId="0" xfId="27" applyFont="1" applyAlignment="1">
      <alignment horizontal="center" vertical="center"/>
    </xf>
    <xf numFmtId="166" fontId="10" fillId="0" borderId="0" xfId="2" applyNumberFormat="1" applyFont="1" applyFill="1" applyAlignment="1">
      <alignment horizontal="center" vertical="center"/>
    </xf>
    <xf numFmtId="0" fontId="12" fillId="0" borderId="0" xfId="27" applyFont="1" applyAlignment="1">
      <alignment horizontal="center" vertical="center"/>
    </xf>
    <xf numFmtId="166" fontId="10" fillId="0" borderId="0" xfId="5" quotePrefix="1" applyNumberFormat="1" applyFont="1" applyFill="1" applyAlignment="1">
      <alignment horizontal="right" vertical="center"/>
    </xf>
    <xf numFmtId="166" fontId="10" fillId="0" borderId="0" xfId="5" applyNumberFormat="1" applyFont="1" applyFill="1" applyAlignment="1">
      <alignment horizontal="right" vertical="center"/>
    </xf>
    <xf numFmtId="0" fontId="10" fillId="0" borderId="3" xfId="27" applyFont="1" applyBorder="1" applyAlignment="1">
      <alignment horizontal="center" vertical="center"/>
    </xf>
    <xf numFmtId="0" fontId="10" fillId="0" borderId="0" xfId="27" applyFont="1" applyAlignment="1">
      <alignment horizontal="left" vertical="center"/>
    </xf>
    <xf numFmtId="166" fontId="10" fillId="0" borderId="3" xfId="12" applyNumberFormat="1" applyFont="1" applyFill="1" applyBorder="1" applyAlignment="1">
      <alignment horizontal="right" vertical="center"/>
    </xf>
    <xf numFmtId="166" fontId="10" fillId="0" borderId="0" xfId="12" applyNumberFormat="1" applyFont="1" applyFill="1" applyAlignment="1">
      <alignment horizontal="right" vertical="center"/>
    </xf>
    <xf numFmtId="166" fontId="11" fillId="0" borderId="0" xfId="2" applyNumberFormat="1" applyFont="1" applyFill="1" applyAlignment="1">
      <alignment horizontal="center" vertical="center"/>
    </xf>
    <xf numFmtId="166" fontId="10" fillId="0" borderId="0" xfId="2" applyNumberFormat="1" applyFont="1" applyFill="1" applyAlignment="1">
      <alignment horizontal="right" vertical="center"/>
    </xf>
    <xf numFmtId="166" fontId="11" fillId="0" borderId="0" xfId="5" applyNumberFormat="1" applyFont="1" applyFill="1" applyAlignment="1">
      <alignment horizontal="right" vertical="center"/>
    </xf>
    <xf numFmtId="0" fontId="11" fillId="0" borderId="0" xfId="27" quotePrefix="1" applyFont="1" applyAlignment="1">
      <alignment horizontal="center" vertical="center"/>
    </xf>
    <xf numFmtId="0" fontId="11" fillId="0" borderId="0" xfId="27" applyFont="1" applyAlignment="1">
      <alignment vertical="center" wrapText="1"/>
    </xf>
    <xf numFmtId="0" fontId="11" fillId="0" borderId="3" xfId="27" applyFont="1" applyBorder="1" applyAlignment="1">
      <alignment vertical="center"/>
    </xf>
    <xf numFmtId="0" fontId="11" fillId="0" borderId="3" xfId="27" applyFont="1" applyBorder="1" applyAlignment="1">
      <alignment horizontal="center" vertical="center"/>
    </xf>
    <xf numFmtId="166" fontId="11" fillId="0" borderId="3" xfId="27" applyNumberFormat="1" applyFont="1" applyBorder="1" applyAlignment="1">
      <alignment vertical="center"/>
    </xf>
    <xf numFmtId="166" fontId="11" fillId="0" borderId="4" xfId="27" applyNumberFormat="1" applyFont="1" applyBorder="1" applyAlignment="1">
      <alignment vertical="center"/>
    </xf>
    <xf numFmtId="166" fontId="11" fillId="0" borderId="0" xfId="27" applyNumberFormat="1" applyFont="1" applyAlignment="1">
      <alignment horizontal="center" vertical="center"/>
    </xf>
    <xf numFmtId="166" fontId="10" fillId="0" borderId="0" xfId="12" quotePrefix="1" applyNumberFormat="1" applyFont="1" applyFill="1" applyAlignment="1">
      <alignment horizontal="right" vertical="center"/>
    </xf>
    <xf numFmtId="0" fontId="11" fillId="0" borderId="0" xfId="27" quotePrefix="1" applyFont="1" applyAlignment="1">
      <alignment vertical="center"/>
    </xf>
    <xf numFmtId="172" fontId="11" fillId="0" borderId="0" xfId="2" applyNumberFormat="1" applyFont="1" applyFill="1" applyAlignment="1">
      <alignment horizontal="centerContinuous" vertical="center"/>
    </xf>
    <xf numFmtId="166" fontId="11" fillId="0" borderId="3" xfId="2" applyNumberFormat="1" applyFont="1" applyFill="1" applyBorder="1" applyAlignment="1">
      <alignment vertical="center"/>
    </xf>
    <xf numFmtId="165" fontId="10" fillId="0" borderId="0" xfId="27" applyNumberFormat="1" applyFont="1" applyAlignment="1">
      <alignment vertical="center"/>
    </xf>
    <xf numFmtId="165" fontId="10" fillId="0" borderId="3" xfId="27" applyNumberFormat="1" applyFont="1" applyBorder="1" applyAlignment="1">
      <alignment horizontal="left" vertical="center"/>
    </xf>
    <xf numFmtId="165" fontId="10" fillId="0" borderId="4" xfId="27" applyNumberFormat="1" applyFont="1" applyBorder="1" applyAlignment="1">
      <alignment horizontal="left" vertical="center"/>
    </xf>
    <xf numFmtId="166" fontId="10" fillId="0" borderId="0" xfId="27" applyNumberFormat="1" applyFont="1" applyAlignment="1">
      <alignment horizontal="center" vertical="center"/>
    </xf>
    <xf numFmtId="165" fontId="10" fillId="0" borderId="0" xfId="27" applyNumberFormat="1" applyFont="1" applyAlignment="1">
      <alignment horizontal="right" vertical="center"/>
    </xf>
    <xf numFmtId="165" fontId="10" fillId="0" borderId="0" xfId="27" applyNumberFormat="1" applyFont="1" applyAlignment="1">
      <alignment horizontal="center" vertical="center"/>
    </xf>
    <xf numFmtId="0" fontId="10" fillId="0" borderId="0" xfId="27" applyFont="1" applyAlignment="1">
      <alignment horizontal="right" vertical="center"/>
    </xf>
    <xf numFmtId="166" fontId="10" fillId="0" borderId="3" xfId="27" applyNumberFormat="1" applyFont="1" applyBorder="1" applyAlignment="1">
      <alignment horizontal="right" vertical="center"/>
    </xf>
    <xf numFmtId="0" fontId="10" fillId="0" borderId="3" xfId="27" applyFont="1" applyBorder="1" applyAlignment="1">
      <alignment horizontal="right" vertical="center"/>
    </xf>
    <xf numFmtId="165" fontId="10" fillId="0" borderId="3" xfId="27" applyNumberFormat="1" applyFont="1" applyBorder="1" applyAlignment="1">
      <alignment horizontal="right" vertical="center"/>
    </xf>
    <xf numFmtId="166" fontId="11" fillId="0" borderId="3" xfId="17" applyNumberFormat="1" applyFont="1" applyFill="1" applyBorder="1" applyAlignment="1">
      <alignment horizontal="right" vertical="center"/>
    </xf>
    <xf numFmtId="166" fontId="10" fillId="0" borderId="0" xfId="2" applyNumberFormat="1" applyFont="1" applyFill="1" applyBorder="1" applyAlignment="1">
      <alignment horizontal="center" vertical="center"/>
    </xf>
    <xf numFmtId="166" fontId="11" fillId="0" borderId="5" xfId="27" applyNumberFormat="1" applyFont="1" applyBorder="1" applyAlignment="1">
      <alignment vertical="center"/>
    </xf>
    <xf numFmtId="165" fontId="11" fillId="0" borderId="3" xfId="27" applyNumberFormat="1" applyFont="1" applyBorder="1" applyAlignment="1">
      <alignment vertical="center"/>
    </xf>
    <xf numFmtId="165" fontId="11" fillId="0" borderId="0" xfId="27" applyNumberFormat="1" applyFont="1" applyAlignment="1">
      <alignment horizontal="centerContinuous" vertical="center"/>
    </xf>
    <xf numFmtId="166" fontId="11" fillId="0" borderId="0" xfId="27" applyNumberFormat="1" applyFont="1" applyAlignment="1">
      <alignment horizontal="centerContinuous" vertical="center"/>
    </xf>
    <xf numFmtId="165" fontId="11" fillId="0" borderId="3" xfId="27" applyNumberFormat="1" applyFont="1" applyBorder="1" applyAlignment="1">
      <alignment horizontal="centerContinuous" vertical="center"/>
    </xf>
    <xf numFmtId="166" fontId="11" fillId="0" borderId="3" xfId="27" applyNumberFormat="1" applyFont="1" applyBorder="1" applyAlignment="1">
      <alignment horizontal="centerContinuous" vertical="center"/>
    </xf>
    <xf numFmtId="165" fontId="12" fillId="0" borderId="0" xfId="27" applyNumberFormat="1" applyFont="1" applyAlignment="1">
      <alignment horizontal="center" vertical="center"/>
    </xf>
    <xf numFmtId="165" fontId="10" fillId="0" borderId="0" xfId="27" quotePrefix="1" applyNumberFormat="1" applyFont="1" applyAlignment="1">
      <alignment horizontal="left" vertical="center"/>
    </xf>
    <xf numFmtId="165" fontId="11" fillId="0" borderId="0" xfId="27" applyNumberFormat="1" applyFont="1" applyAlignment="1">
      <alignment horizontal="center" vertical="center"/>
    </xf>
    <xf numFmtId="165" fontId="11" fillId="0" borderId="0" xfId="27" quotePrefix="1" applyNumberFormat="1" applyFont="1" applyAlignment="1">
      <alignment horizontal="center" vertical="center"/>
    </xf>
    <xf numFmtId="166" fontId="10" fillId="0" borderId="0" xfId="27" applyNumberFormat="1" applyFont="1" applyAlignment="1">
      <alignment vertical="center"/>
    </xf>
    <xf numFmtId="166" fontId="11" fillId="0" borderId="0" xfId="27" applyNumberFormat="1" applyFont="1" applyAlignment="1">
      <alignment horizontal="right" vertical="center"/>
    </xf>
    <xf numFmtId="166" fontId="14" fillId="0" borderId="0" xfId="27" applyNumberFormat="1" applyFont="1" applyAlignment="1">
      <alignment vertical="center"/>
    </xf>
    <xf numFmtId="165" fontId="11" fillId="0" borderId="3" xfId="27" applyNumberFormat="1" applyFont="1" applyBorder="1" applyAlignment="1">
      <alignment horizontal="center" vertical="center"/>
    </xf>
    <xf numFmtId="0" fontId="10" fillId="0" borderId="0" xfId="27" quotePrefix="1" applyFont="1" applyAlignment="1">
      <alignment horizontal="left" vertical="center"/>
    </xf>
    <xf numFmtId="166" fontId="11" fillId="0" borderId="0" xfId="5" applyNumberFormat="1" applyFont="1" applyFill="1" applyBorder="1" applyAlignment="1">
      <alignment horizontal="centerContinuous" vertical="center"/>
    </xf>
    <xf numFmtId="166" fontId="10" fillId="0" borderId="0" xfId="5" quotePrefix="1" applyNumberFormat="1" applyFont="1" applyFill="1" applyAlignment="1">
      <alignment horizontal="centerContinuous" vertical="center"/>
    </xf>
    <xf numFmtId="166" fontId="11" fillId="0" borderId="0" xfId="5" applyNumberFormat="1" applyFont="1" applyFill="1" applyAlignment="1">
      <alignment horizontal="centerContinuous" vertical="center"/>
    </xf>
    <xf numFmtId="0" fontId="10" fillId="0" borderId="3" xfId="27" applyFont="1" applyBorder="1" applyAlignment="1">
      <alignment horizontal="left" vertical="center"/>
    </xf>
    <xf numFmtId="166" fontId="11" fillId="0" borderId="3" xfId="5" applyNumberFormat="1" applyFont="1" applyFill="1" applyBorder="1" applyAlignment="1">
      <alignment horizontal="centerContinuous" vertical="center"/>
    </xf>
    <xf numFmtId="166" fontId="11" fillId="0" borderId="4" xfId="5" applyNumberFormat="1" applyFont="1" applyFill="1" applyBorder="1" applyAlignment="1">
      <alignment horizontal="centerContinuous" vertical="center"/>
    </xf>
    <xf numFmtId="166" fontId="11" fillId="0" borderId="4" xfId="5" applyNumberFormat="1" applyFont="1" applyFill="1" applyBorder="1" applyAlignment="1">
      <alignment horizontal="right" vertical="center"/>
    </xf>
    <xf numFmtId="166" fontId="10" fillId="0" borderId="0" xfId="5" applyNumberFormat="1" applyFont="1" applyFill="1" applyBorder="1" applyAlignment="1">
      <alignment horizontal="center" vertical="center"/>
    </xf>
    <xf numFmtId="166" fontId="10" fillId="0" borderId="0" xfId="5" quotePrefix="1" applyNumberFormat="1" applyFont="1" applyFill="1" applyBorder="1" applyAlignment="1">
      <alignment horizontal="right" vertical="center"/>
    </xf>
    <xf numFmtId="166" fontId="10" fillId="0" borderId="0" xfId="5" applyNumberFormat="1" applyFont="1" applyFill="1" applyBorder="1" applyAlignment="1">
      <alignment horizontal="right" vertical="center"/>
    </xf>
    <xf numFmtId="166" fontId="10" fillId="0" borderId="0" xfId="12" applyNumberFormat="1" applyFont="1" applyFill="1" applyBorder="1" applyAlignment="1">
      <alignment horizontal="right" vertical="center"/>
    </xf>
    <xf numFmtId="166" fontId="10" fillId="0" borderId="3" xfId="5" applyNumberFormat="1" applyFont="1" applyFill="1" applyBorder="1" applyAlignment="1">
      <alignment horizontal="right" vertical="center"/>
    </xf>
    <xf numFmtId="0" fontId="11" fillId="0" borderId="0" xfId="27" applyFont="1" applyAlignment="1">
      <alignment horizontal="left" vertical="center"/>
    </xf>
    <xf numFmtId="166" fontId="11" fillId="0" borderId="0" xfId="5" applyNumberFormat="1" applyFont="1" applyFill="1" applyAlignment="1">
      <alignment vertical="center"/>
    </xf>
    <xf numFmtId="171" fontId="11" fillId="0" borderId="0" xfId="5" applyNumberFormat="1" applyFont="1" applyFill="1" applyBorder="1" applyAlignment="1">
      <alignment horizontal="right" vertical="center"/>
    </xf>
    <xf numFmtId="167" fontId="11" fillId="0" borderId="0" xfId="5" applyNumberFormat="1" applyFont="1" applyFill="1" applyBorder="1" applyAlignment="1">
      <alignment horizontal="right" vertical="center"/>
    </xf>
    <xf numFmtId="166" fontId="11" fillId="0" borderId="4" xfId="5" applyNumberFormat="1" applyFont="1" applyFill="1" applyBorder="1" applyAlignment="1">
      <alignment horizontal="center" vertical="center"/>
    </xf>
    <xf numFmtId="0" fontId="10" fillId="0" borderId="0" xfId="27" applyFont="1" applyAlignment="1">
      <alignment horizontal="centerContinuous" vertical="center"/>
    </xf>
    <xf numFmtId="166" fontId="10" fillId="0" borderId="3" xfId="2" applyNumberFormat="1" applyFont="1" applyFill="1" applyBorder="1" applyAlignment="1">
      <alignment horizontal="center" vertical="center"/>
    </xf>
    <xf numFmtId="0" fontId="14" fillId="0" borderId="0" xfId="27" applyFont="1" applyAlignment="1">
      <alignment vertical="center"/>
    </xf>
    <xf numFmtId="0" fontId="14" fillId="0" borderId="0" xfId="27" applyFont="1" applyAlignment="1">
      <alignment vertical="center" wrapText="1"/>
    </xf>
    <xf numFmtId="165" fontId="11" fillId="0" borderId="0" xfId="0" applyNumberFormat="1" applyFont="1" applyAlignment="1">
      <alignment vertical="center"/>
    </xf>
    <xf numFmtId="166" fontId="10" fillId="0" borderId="3" xfId="2" applyNumberFormat="1" applyFont="1" applyFill="1" applyBorder="1" applyAlignment="1">
      <alignment horizontal="center" vertical="center"/>
    </xf>
    <xf numFmtId="0" fontId="11" fillId="0" borderId="3" xfId="27" applyFont="1" applyBorder="1" applyAlignment="1">
      <alignment horizontal="left" vertical="center"/>
    </xf>
    <xf numFmtId="166" fontId="10" fillId="0" borderId="3" xfId="5" applyNumberFormat="1" applyFont="1" applyFill="1" applyBorder="1" applyAlignment="1">
      <alignment horizontal="center" vertical="center"/>
    </xf>
    <xf numFmtId="0" fontId="11" fillId="0" borderId="3" xfId="27" applyFont="1" applyBorder="1" applyAlignment="1">
      <alignment horizontal="justify" vertical="center"/>
    </xf>
    <xf numFmtId="166" fontId="10" fillId="0" borderId="3" xfId="27" applyNumberFormat="1" applyFont="1" applyBorder="1" applyAlignment="1">
      <alignment horizontal="center" vertical="center"/>
    </xf>
    <xf numFmtId="0" fontId="10" fillId="0" borderId="6" xfId="27" applyFont="1" applyBorder="1" applyAlignment="1">
      <alignment horizontal="center" vertical="center"/>
    </xf>
  </cellXfs>
  <cellStyles count="37">
    <cellStyle name="0,0_x000d__x000a_NA_x000d__x000a_" xfId="1" xr:uid="{00000000-0005-0000-0000-000000000000}"/>
    <cellStyle name="Comma" xfId="2" builtinId="3"/>
    <cellStyle name="Comma 2" xfId="3" xr:uid="{00000000-0005-0000-0000-000002000000}"/>
    <cellStyle name="Comma 2 2" xfId="4" xr:uid="{00000000-0005-0000-0000-000003000000}"/>
    <cellStyle name="Comma 2 2 2" xfId="5" xr:uid="{00000000-0005-0000-0000-000004000000}"/>
    <cellStyle name="Comma 2 2 2 2" xfId="6" xr:uid="{00000000-0005-0000-0000-000005000000}"/>
    <cellStyle name="Comma 2 2 3" xfId="7" xr:uid="{00000000-0005-0000-0000-000006000000}"/>
    <cellStyle name="Comma 2 3" xfId="8" xr:uid="{00000000-0005-0000-0000-000007000000}"/>
    <cellStyle name="Comma 2 3 2" xfId="9" xr:uid="{00000000-0005-0000-0000-000008000000}"/>
    <cellStyle name="Comma 2 4" xfId="10" xr:uid="{00000000-0005-0000-0000-000009000000}"/>
    <cellStyle name="Comma 3" xfId="11" xr:uid="{00000000-0005-0000-0000-00000A000000}"/>
    <cellStyle name="Comma 3 2" xfId="12" xr:uid="{00000000-0005-0000-0000-00000B000000}"/>
    <cellStyle name="Comma 3 2 2" xfId="13" xr:uid="{00000000-0005-0000-0000-00000C000000}"/>
    <cellStyle name="Comma 3 3" xfId="14" xr:uid="{00000000-0005-0000-0000-00000D000000}"/>
    <cellStyle name="Comma 4" xfId="15" xr:uid="{00000000-0005-0000-0000-00000E000000}"/>
    <cellStyle name="comma zerodec" xfId="16" xr:uid="{00000000-0005-0000-0000-00000F000000}"/>
    <cellStyle name="Comma_RGR Q2'03 - Eng" xfId="17" xr:uid="{00000000-0005-0000-0000-000010000000}"/>
    <cellStyle name="Currency1" xfId="18" xr:uid="{00000000-0005-0000-0000-000011000000}"/>
    <cellStyle name="Dollar (zero dec)" xfId="19" xr:uid="{00000000-0005-0000-0000-000012000000}"/>
    <cellStyle name="E&amp;Y House" xfId="20" xr:uid="{00000000-0005-0000-0000-000013000000}"/>
    <cellStyle name="Grey" xfId="21" xr:uid="{00000000-0005-0000-0000-000014000000}"/>
    <cellStyle name="Input [yellow]" xfId="22" xr:uid="{00000000-0005-0000-0000-000015000000}"/>
    <cellStyle name="no dec" xfId="23" xr:uid="{00000000-0005-0000-0000-000016000000}"/>
    <cellStyle name="Normal" xfId="0" builtinId="0"/>
    <cellStyle name="Normal - Style1" xfId="24" xr:uid="{00000000-0005-0000-0000-000018000000}"/>
    <cellStyle name="Normal 2" xfId="25" xr:uid="{00000000-0005-0000-0000-000019000000}"/>
    <cellStyle name="Normal 2 2" xfId="26" xr:uid="{00000000-0005-0000-0000-00001A000000}"/>
    <cellStyle name="Normal 2 2 2" xfId="27" xr:uid="{00000000-0005-0000-0000-00001B000000}"/>
    <cellStyle name="Normal 2 3" xfId="28" xr:uid="{00000000-0005-0000-0000-00001C000000}"/>
    <cellStyle name="Normal 3" xfId="29" xr:uid="{00000000-0005-0000-0000-00001D000000}"/>
    <cellStyle name="Normal 4" xfId="30" xr:uid="{00000000-0005-0000-0000-00001E000000}"/>
    <cellStyle name="Normal 9" xfId="31" xr:uid="{00000000-0005-0000-0000-00001F000000}"/>
    <cellStyle name="Percent" xfId="32" builtinId="5"/>
    <cellStyle name="Percent [2]" xfId="33" xr:uid="{00000000-0005-0000-0000-000021000000}"/>
    <cellStyle name="Percent 2" xfId="34" xr:uid="{00000000-0005-0000-0000-000022000000}"/>
    <cellStyle name="Quantity" xfId="35" xr:uid="{00000000-0005-0000-0000-000023000000}"/>
    <cellStyle name="Style 1" xfId="36" xr:uid="{00000000-0005-0000-0000-00002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1"/>
  <sheetViews>
    <sheetView topLeftCell="A125" zoomScale="90" zoomScaleNormal="90" zoomScaleSheetLayoutView="90" workbookViewId="0">
      <selection activeCell="D131" sqref="D131"/>
    </sheetView>
  </sheetViews>
  <sheetFormatPr defaultColWidth="9.140625" defaultRowHeight="21.75" customHeight="1"/>
  <cols>
    <col min="1" max="1" width="36" style="19" customWidth="1"/>
    <col min="2" max="2" width="8.28515625" style="19" customWidth="1"/>
    <col min="3" max="3" width="0.7109375" style="19" customWidth="1"/>
    <col min="4" max="4" width="15.42578125" style="4" customWidth="1"/>
    <col min="5" max="5" width="0.7109375" style="4" customWidth="1"/>
    <col min="6" max="6" width="13.7109375" style="4" customWidth="1"/>
    <col min="7" max="7" width="0.7109375" style="4" customWidth="1"/>
    <col min="8" max="8" width="15.42578125" style="4" customWidth="1"/>
    <col min="9" max="9" width="0.7109375" style="4" customWidth="1"/>
    <col min="10" max="10" width="13.7109375" style="4" customWidth="1"/>
    <col min="11" max="16384" width="9.140625" style="19"/>
  </cols>
  <sheetData>
    <row r="1" spans="1:10" ht="21.75" customHeight="1">
      <c r="A1" s="14" t="s">
        <v>38</v>
      </c>
      <c r="B1" s="15"/>
      <c r="C1" s="15"/>
      <c r="D1" s="16"/>
      <c r="E1" s="16"/>
      <c r="F1" s="16"/>
      <c r="G1" s="16"/>
      <c r="H1" s="17"/>
      <c r="I1" s="18"/>
      <c r="J1" s="17"/>
    </row>
    <row r="2" spans="1:10" ht="21.75" customHeight="1">
      <c r="A2" s="20" t="s">
        <v>60</v>
      </c>
      <c r="B2" s="15"/>
      <c r="C2" s="15"/>
      <c r="D2" s="16"/>
      <c r="E2" s="16"/>
      <c r="F2" s="16"/>
      <c r="G2" s="16"/>
      <c r="H2" s="18"/>
      <c r="I2" s="18"/>
      <c r="J2" s="18"/>
    </row>
    <row r="3" spans="1:10" ht="21.75" customHeight="1">
      <c r="A3" s="21" t="s">
        <v>259</v>
      </c>
      <c r="B3" s="22"/>
      <c r="C3" s="22"/>
      <c r="D3" s="23"/>
      <c r="E3" s="23"/>
      <c r="F3" s="23"/>
      <c r="G3" s="23"/>
      <c r="H3" s="23"/>
      <c r="I3" s="23"/>
      <c r="J3" s="23"/>
    </row>
    <row r="4" spans="1:10" ht="20.85" customHeight="1">
      <c r="A4" s="20"/>
      <c r="B4" s="24"/>
      <c r="C4" s="15"/>
      <c r="D4" s="25"/>
      <c r="E4" s="25"/>
      <c r="F4" s="25"/>
      <c r="G4" s="25"/>
      <c r="H4" s="25"/>
      <c r="I4" s="25"/>
      <c r="J4" s="25"/>
    </row>
    <row r="5" spans="1:10" s="26" customFormat="1" ht="20.85" customHeight="1">
      <c r="B5" s="27"/>
      <c r="C5" s="27"/>
      <c r="D5" s="131" t="s">
        <v>89</v>
      </c>
      <c r="E5" s="131"/>
      <c r="F5" s="131"/>
      <c r="G5" s="28"/>
      <c r="H5" s="131" t="s">
        <v>116</v>
      </c>
      <c r="I5" s="131"/>
      <c r="J5" s="131"/>
    </row>
    <row r="6" spans="1:10" s="26" customFormat="1" ht="20.65" customHeight="1">
      <c r="B6" s="29"/>
      <c r="C6" s="29"/>
      <c r="D6" s="30" t="s">
        <v>78</v>
      </c>
      <c r="E6" s="1"/>
      <c r="F6" s="30" t="s">
        <v>79</v>
      </c>
      <c r="G6" s="30"/>
      <c r="H6" s="30" t="s">
        <v>78</v>
      </c>
      <c r="I6" s="1"/>
      <c r="J6" s="30" t="s">
        <v>79</v>
      </c>
    </row>
    <row r="7" spans="1:10" s="26" customFormat="1" ht="20.65" customHeight="1">
      <c r="B7" s="29"/>
      <c r="C7" s="29"/>
      <c r="D7" s="30" t="s">
        <v>260</v>
      </c>
      <c r="E7" s="1"/>
      <c r="F7" s="30" t="s">
        <v>80</v>
      </c>
      <c r="G7" s="30"/>
      <c r="H7" s="30" t="s">
        <v>260</v>
      </c>
      <c r="I7" s="1"/>
      <c r="J7" s="30" t="s">
        <v>80</v>
      </c>
    </row>
    <row r="8" spans="1:10" s="26" customFormat="1" ht="20.65" customHeight="1">
      <c r="B8" s="29"/>
      <c r="C8" s="29"/>
      <c r="D8" s="30" t="s">
        <v>252</v>
      </c>
      <c r="E8" s="1"/>
      <c r="F8" s="30" t="s">
        <v>221</v>
      </c>
      <c r="G8" s="30"/>
      <c r="H8" s="30" t="s">
        <v>252</v>
      </c>
      <c r="I8" s="1"/>
      <c r="J8" s="30" t="s">
        <v>221</v>
      </c>
    </row>
    <row r="9" spans="1:10" s="26" customFormat="1" ht="20.65" customHeight="1">
      <c r="B9" s="31" t="s">
        <v>0</v>
      </c>
      <c r="C9" s="29"/>
      <c r="D9" s="32" t="s">
        <v>81</v>
      </c>
      <c r="E9" s="33"/>
      <c r="F9" s="32" t="s">
        <v>81</v>
      </c>
      <c r="G9" s="33"/>
      <c r="H9" s="32" t="s">
        <v>81</v>
      </c>
      <c r="I9" s="33"/>
      <c r="J9" s="32" t="s">
        <v>81</v>
      </c>
    </row>
    <row r="10" spans="1:10" s="26" customFormat="1" ht="20.65" customHeight="1">
      <c r="A10" s="26" t="s">
        <v>6</v>
      </c>
      <c r="B10" s="27"/>
      <c r="C10" s="27"/>
      <c r="D10" s="34"/>
      <c r="E10" s="1"/>
      <c r="F10" s="34"/>
      <c r="G10" s="34"/>
      <c r="H10" s="2"/>
      <c r="I10" s="3"/>
      <c r="J10" s="2"/>
    </row>
    <row r="11" spans="1:10" s="26" customFormat="1" ht="6" customHeight="1">
      <c r="A11" s="19"/>
      <c r="B11" s="35"/>
      <c r="C11" s="35"/>
      <c r="D11" s="4"/>
      <c r="E11" s="3"/>
      <c r="F11" s="4"/>
      <c r="G11" s="4"/>
      <c r="H11" s="2"/>
      <c r="I11" s="3"/>
      <c r="J11" s="2"/>
    </row>
    <row r="12" spans="1:10" s="26" customFormat="1" ht="20.65" customHeight="1">
      <c r="A12" s="26" t="s">
        <v>1</v>
      </c>
      <c r="B12" s="35"/>
      <c r="C12" s="35"/>
      <c r="D12" s="3"/>
      <c r="E12" s="4"/>
      <c r="F12" s="3"/>
      <c r="G12" s="3"/>
      <c r="H12" s="4"/>
      <c r="I12" s="3"/>
      <c r="J12" s="4"/>
    </row>
    <row r="13" spans="1:10" s="26" customFormat="1" ht="6" customHeight="1">
      <c r="A13" s="19"/>
      <c r="B13" s="35"/>
      <c r="C13" s="35"/>
      <c r="D13" s="4"/>
      <c r="E13" s="3"/>
      <c r="F13" s="4"/>
      <c r="G13" s="4"/>
      <c r="H13" s="2"/>
      <c r="I13" s="3"/>
      <c r="J13" s="2"/>
    </row>
    <row r="14" spans="1:10" s="26" customFormat="1" ht="20.65" customHeight="1">
      <c r="A14" s="36" t="s">
        <v>39</v>
      </c>
      <c r="B14" s="35"/>
      <c r="C14" s="35"/>
      <c r="D14" s="37">
        <v>21585279</v>
      </c>
      <c r="E14" s="37"/>
      <c r="F14" s="37">
        <v>22966140</v>
      </c>
      <c r="G14" s="37"/>
      <c r="H14" s="37">
        <v>3075171</v>
      </c>
      <c r="I14" s="37"/>
      <c r="J14" s="37">
        <v>3414284</v>
      </c>
    </row>
    <row r="15" spans="1:10" s="26" customFormat="1" ht="20.65" customHeight="1">
      <c r="A15" s="36" t="s">
        <v>105</v>
      </c>
      <c r="B15" s="35">
        <v>10</v>
      </c>
      <c r="C15" s="35"/>
      <c r="D15" s="37">
        <v>19429147</v>
      </c>
      <c r="E15" s="37"/>
      <c r="F15" s="37">
        <v>17052269</v>
      </c>
      <c r="G15" s="37"/>
      <c r="H15" s="37">
        <v>7408667</v>
      </c>
      <c r="I15" s="37"/>
      <c r="J15" s="37">
        <v>7044110</v>
      </c>
    </row>
    <row r="16" spans="1:10" s="26" customFormat="1" ht="20.65" customHeight="1">
      <c r="A16" s="36" t="s">
        <v>103</v>
      </c>
      <c r="B16" s="35"/>
      <c r="C16" s="35"/>
      <c r="D16" s="37">
        <v>3981635</v>
      </c>
      <c r="E16" s="37"/>
      <c r="F16" s="37">
        <v>3909198</v>
      </c>
      <c r="G16" s="37"/>
      <c r="H16" s="37">
        <v>2803</v>
      </c>
      <c r="I16" s="37"/>
      <c r="J16" s="37">
        <v>6254</v>
      </c>
    </row>
    <row r="17" spans="1:10" s="26" customFormat="1" ht="20.65" customHeight="1">
      <c r="A17" s="19" t="s">
        <v>68</v>
      </c>
      <c r="B17" s="35"/>
      <c r="C17" s="35"/>
      <c r="D17" s="37">
        <v>1705621</v>
      </c>
      <c r="E17" s="37"/>
      <c r="F17" s="37">
        <v>2096534</v>
      </c>
      <c r="G17" s="37"/>
      <c r="H17" s="37">
        <v>0</v>
      </c>
      <c r="I17" s="37"/>
      <c r="J17" s="37">
        <v>0</v>
      </c>
    </row>
    <row r="18" spans="1:10" s="26" customFormat="1" ht="20.65" customHeight="1">
      <c r="A18" s="19" t="s">
        <v>165</v>
      </c>
      <c r="B18" s="35">
        <v>7</v>
      </c>
      <c r="C18" s="35"/>
      <c r="D18" s="37">
        <v>13848</v>
      </c>
      <c r="E18" s="37"/>
      <c r="F18" s="37">
        <v>190403</v>
      </c>
      <c r="G18" s="37"/>
      <c r="H18" s="37">
        <v>13746</v>
      </c>
      <c r="I18" s="37"/>
      <c r="J18" s="37">
        <v>190403</v>
      </c>
    </row>
    <row r="19" spans="1:10" s="26" customFormat="1" ht="20.65" customHeight="1">
      <c r="A19" s="36" t="s">
        <v>7</v>
      </c>
      <c r="B19" s="35"/>
      <c r="C19" s="35"/>
      <c r="D19" s="37">
        <v>3904641</v>
      </c>
      <c r="E19" s="37"/>
      <c r="F19" s="37">
        <v>3726255</v>
      </c>
      <c r="G19" s="37"/>
      <c r="H19" s="37">
        <v>54712</v>
      </c>
      <c r="I19" s="37"/>
      <c r="J19" s="37">
        <v>83603</v>
      </c>
    </row>
    <row r="20" spans="1:10" s="26" customFormat="1" ht="20.65" customHeight="1">
      <c r="A20" s="36" t="s">
        <v>130</v>
      </c>
      <c r="B20" s="35">
        <v>11</v>
      </c>
      <c r="C20" s="35"/>
      <c r="D20" s="38">
        <v>35342</v>
      </c>
      <c r="E20" s="37"/>
      <c r="F20" s="38">
        <v>355346</v>
      </c>
      <c r="G20" s="37"/>
      <c r="H20" s="38">
        <v>0</v>
      </c>
      <c r="I20" s="37"/>
      <c r="J20" s="38">
        <v>0</v>
      </c>
    </row>
    <row r="21" spans="1:10" s="26" customFormat="1" ht="6" customHeight="1">
      <c r="A21" s="36"/>
      <c r="B21" s="35"/>
      <c r="C21" s="35"/>
      <c r="D21" s="3"/>
      <c r="E21" s="39"/>
      <c r="F21" s="3"/>
      <c r="G21" s="39"/>
      <c r="H21" s="3"/>
      <c r="I21" s="3"/>
      <c r="J21" s="3"/>
    </row>
    <row r="22" spans="1:10" s="26" customFormat="1" ht="20.65" customHeight="1">
      <c r="A22" s="20" t="s">
        <v>44</v>
      </c>
      <c r="B22" s="35"/>
      <c r="C22" s="35"/>
      <c r="D22" s="40">
        <f>SUM(D14:D20)</f>
        <v>50655513</v>
      </c>
      <c r="E22" s="4"/>
      <c r="F22" s="40">
        <f>SUM(F14:F20)</f>
        <v>50296145</v>
      </c>
      <c r="G22" s="4"/>
      <c r="H22" s="40">
        <f>SUM(H14:H20)</f>
        <v>10555099</v>
      </c>
      <c r="I22" s="3"/>
      <c r="J22" s="40">
        <f>SUM(J14:J20)</f>
        <v>10738654</v>
      </c>
    </row>
    <row r="23" spans="1:10" s="26" customFormat="1" ht="15" customHeight="1">
      <c r="A23" s="36"/>
      <c r="B23" s="35"/>
      <c r="C23" s="35"/>
      <c r="D23" s="3"/>
      <c r="E23" s="4"/>
      <c r="F23" s="3"/>
      <c r="G23" s="4"/>
      <c r="H23" s="3"/>
      <c r="I23" s="3"/>
      <c r="J23" s="3"/>
    </row>
    <row r="24" spans="1:10" s="26" customFormat="1" ht="20.65" customHeight="1">
      <c r="A24" s="20" t="s">
        <v>8</v>
      </c>
      <c r="B24" s="35"/>
      <c r="C24" s="35"/>
      <c r="D24" s="3"/>
      <c r="E24" s="4"/>
      <c r="F24" s="3"/>
      <c r="G24" s="4"/>
      <c r="H24" s="3"/>
      <c r="I24" s="3"/>
      <c r="J24" s="2"/>
    </row>
    <row r="25" spans="1:10" s="26" customFormat="1" ht="6" customHeight="1">
      <c r="A25" s="20"/>
      <c r="B25" s="35"/>
      <c r="C25" s="35"/>
      <c r="D25" s="3"/>
      <c r="E25" s="4"/>
      <c r="F25" s="3"/>
      <c r="G25" s="4"/>
      <c r="H25" s="3"/>
      <c r="I25" s="3"/>
      <c r="J25" s="2"/>
    </row>
    <row r="26" spans="1:10" s="26" customFormat="1" ht="20.65" customHeight="1">
      <c r="A26" s="36" t="s">
        <v>105</v>
      </c>
      <c r="B26" s="35">
        <v>10</v>
      </c>
      <c r="C26" s="35"/>
      <c r="D26" s="37">
        <v>2183755</v>
      </c>
      <c r="E26" s="37"/>
      <c r="F26" s="37">
        <v>2320729</v>
      </c>
      <c r="G26" s="37"/>
      <c r="H26" s="37">
        <v>430655</v>
      </c>
      <c r="I26" s="37"/>
      <c r="J26" s="37">
        <v>485925</v>
      </c>
    </row>
    <row r="27" spans="1:10" s="26" customFormat="1" ht="20.65" customHeight="1">
      <c r="A27" s="19" t="s">
        <v>92</v>
      </c>
      <c r="B27" s="35">
        <v>12</v>
      </c>
      <c r="C27" s="35"/>
      <c r="D27" s="37">
        <v>0</v>
      </c>
      <c r="E27" s="37"/>
      <c r="F27" s="37">
        <v>0</v>
      </c>
      <c r="G27" s="37"/>
      <c r="H27" s="37">
        <v>8106268</v>
      </c>
      <c r="I27" s="37"/>
      <c r="J27" s="37">
        <v>8106268</v>
      </c>
    </row>
    <row r="28" spans="1:10" s="26" customFormat="1" ht="20.65" customHeight="1">
      <c r="A28" s="19" t="s">
        <v>91</v>
      </c>
      <c r="B28" s="35">
        <v>12</v>
      </c>
      <c r="C28" s="35"/>
      <c r="D28" s="37">
        <v>7430706</v>
      </c>
      <c r="E28" s="37"/>
      <c r="F28" s="37">
        <v>7319159</v>
      </c>
      <c r="G28" s="37"/>
      <c r="H28" s="37">
        <v>2796270</v>
      </c>
      <c r="I28" s="37"/>
      <c r="J28" s="37">
        <v>2796270</v>
      </c>
    </row>
    <row r="29" spans="1:10" s="26" customFormat="1" ht="20.65" customHeight="1">
      <c r="A29" s="19" t="s">
        <v>101</v>
      </c>
      <c r="B29" s="35">
        <v>12</v>
      </c>
      <c r="C29" s="35"/>
      <c r="D29" s="37">
        <v>2707455</v>
      </c>
      <c r="E29" s="37"/>
      <c r="F29" s="37">
        <v>2549625</v>
      </c>
      <c r="G29" s="37"/>
      <c r="H29" s="37">
        <v>0</v>
      </c>
      <c r="I29" s="37"/>
      <c r="J29" s="37">
        <v>0</v>
      </c>
    </row>
    <row r="30" spans="1:10" s="26" customFormat="1" ht="20.65" customHeight="1">
      <c r="A30" s="19" t="s">
        <v>70</v>
      </c>
      <c r="B30" s="35">
        <v>9</v>
      </c>
      <c r="C30" s="35"/>
      <c r="D30" s="37">
        <v>7083916</v>
      </c>
      <c r="E30" s="37"/>
      <c r="F30" s="37">
        <v>6380848</v>
      </c>
      <c r="G30" s="37"/>
      <c r="H30" s="37">
        <v>140600356</v>
      </c>
      <c r="I30" s="37"/>
      <c r="J30" s="37">
        <v>131872980</v>
      </c>
    </row>
    <row r="31" spans="1:10" s="26" customFormat="1" ht="20.65" customHeight="1">
      <c r="A31" s="19" t="s">
        <v>88</v>
      </c>
      <c r="B31" s="35"/>
      <c r="C31" s="35"/>
      <c r="D31" s="37">
        <v>1110556</v>
      </c>
      <c r="E31" s="37"/>
      <c r="F31" s="37">
        <v>1148692</v>
      </c>
      <c r="G31" s="37"/>
      <c r="H31" s="37">
        <v>0</v>
      </c>
      <c r="I31" s="37"/>
      <c r="J31" s="37">
        <v>0</v>
      </c>
    </row>
    <row r="32" spans="1:10" s="26" customFormat="1" ht="20.65" customHeight="1">
      <c r="A32" s="41" t="s">
        <v>104</v>
      </c>
      <c r="B32" s="35">
        <v>13</v>
      </c>
      <c r="C32" s="35"/>
      <c r="D32" s="37">
        <v>126809875</v>
      </c>
      <c r="E32" s="37"/>
      <c r="F32" s="37">
        <v>122211501</v>
      </c>
      <c r="G32" s="37"/>
      <c r="H32" s="37">
        <v>139021</v>
      </c>
      <c r="I32" s="37"/>
      <c r="J32" s="37">
        <v>150754</v>
      </c>
    </row>
    <row r="33" spans="1:10" s="26" customFormat="1" ht="20.65" customHeight="1">
      <c r="A33" s="36" t="s">
        <v>198</v>
      </c>
      <c r="B33" s="35"/>
      <c r="C33" s="35"/>
      <c r="D33" s="37">
        <v>87827793</v>
      </c>
      <c r="E33" s="37"/>
      <c r="F33" s="37">
        <v>83340797</v>
      </c>
      <c r="G33" s="37"/>
      <c r="H33" s="37">
        <v>526870</v>
      </c>
      <c r="I33" s="37"/>
      <c r="J33" s="37">
        <v>599264</v>
      </c>
    </row>
    <row r="34" spans="1:10" s="26" customFormat="1" ht="20.65" customHeight="1">
      <c r="A34" s="36" t="s">
        <v>106</v>
      </c>
      <c r="B34" s="35">
        <v>14</v>
      </c>
      <c r="C34" s="35"/>
      <c r="D34" s="37">
        <v>71013419</v>
      </c>
      <c r="E34" s="37"/>
      <c r="F34" s="37">
        <v>67690882</v>
      </c>
      <c r="G34" s="37"/>
      <c r="H34" s="37">
        <v>22645</v>
      </c>
      <c r="I34" s="37"/>
      <c r="J34" s="37">
        <v>23827</v>
      </c>
    </row>
    <row r="35" spans="1:10" s="26" customFormat="1" ht="20.65" customHeight="1">
      <c r="A35" s="19" t="s">
        <v>165</v>
      </c>
      <c r="B35" s="35">
        <v>7</v>
      </c>
      <c r="C35" s="35"/>
      <c r="D35" s="37">
        <v>245204</v>
      </c>
      <c r="E35" s="37"/>
      <c r="F35" s="37">
        <v>1018079</v>
      </c>
      <c r="G35" s="37"/>
      <c r="H35" s="37">
        <v>245204</v>
      </c>
      <c r="I35" s="37"/>
      <c r="J35" s="37">
        <v>1018079</v>
      </c>
    </row>
    <row r="36" spans="1:10" s="26" customFormat="1" ht="20.65" customHeight="1">
      <c r="A36" s="36" t="s">
        <v>102</v>
      </c>
      <c r="B36" s="35"/>
      <c r="C36" s="35"/>
      <c r="D36" s="37">
        <v>10183509</v>
      </c>
      <c r="E36" s="37"/>
      <c r="F36" s="37">
        <v>9902975</v>
      </c>
      <c r="G36" s="37"/>
      <c r="H36" s="37">
        <v>0</v>
      </c>
      <c r="I36" s="37"/>
      <c r="J36" s="37">
        <v>0</v>
      </c>
    </row>
    <row r="37" spans="1:10" s="26" customFormat="1" ht="20.65" customHeight="1">
      <c r="A37" s="19" t="s">
        <v>36</v>
      </c>
      <c r="B37" s="35"/>
      <c r="C37" s="35"/>
      <c r="D37" s="38">
        <v>3953122</v>
      </c>
      <c r="E37" s="37"/>
      <c r="F37" s="38">
        <v>4030329</v>
      </c>
      <c r="G37" s="37"/>
      <c r="H37" s="38">
        <v>280012</v>
      </c>
      <c r="I37" s="37"/>
      <c r="J37" s="38">
        <v>285214</v>
      </c>
    </row>
    <row r="38" spans="1:10" s="26" customFormat="1" ht="6" customHeight="1">
      <c r="A38" s="19"/>
      <c r="B38" s="35"/>
      <c r="C38" s="35"/>
      <c r="D38" s="3"/>
      <c r="E38" s="39"/>
      <c r="F38" s="3"/>
      <c r="G38" s="39"/>
      <c r="H38" s="3"/>
      <c r="I38" s="3"/>
      <c r="J38" s="3"/>
    </row>
    <row r="39" spans="1:10" s="26" customFormat="1" ht="20.65" customHeight="1">
      <c r="A39" s="26" t="s">
        <v>45</v>
      </c>
      <c r="B39" s="35"/>
      <c r="C39" s="35"/>
      <c r="D39" s="40">
        <f>SUM(D26:D37)</f>
        <v>320549310</v>
      </c>
      <c r="E39" s="39"/>
      <c r="F39" s="40">
        <f>SUM(F26:F37)</f>
        <v>307913616</v>
      </c>
      <c r="G39" s="39"/>
      <c r="H39" s="40">
        <f>SUM(H26:H37)</f>
        <v>153147301</v>
      </c>
      <c r="I39" s="3"/>
      <c r="J39" s="40">
        <f>SUM(J26:J37)</f>
        <v>145338581</v>
      </c>
    </row>
    <row r="40" spans="1:10" s="26" customFormat="1" ht="6" customHeight="1">
      <c r="A40" s="19"/>
      <c r="B40" s="35"/>
      <c r="C40" s="35"/>
      <c r="D40" s="3"/>
      <c r="E40" s="39"/>
      <c r="F40" s="3"/>
      <c r="G40" s="39"/>
      <c r="H40" s="3"/>
      <c r="I40" s="3"/>
      <c r="J40" s="3"/>
    </row>
    <row r="41" spans="1:10" s="26" customFormat="1" ht="20.65" customHeight="1" thickBot="1">
      <c r="A41" s="26" t="s">
        <v>2</v>
      </c>
      <c r="B41" s="35"/>
      <c r="C41" s="35"/>
      <c r="D41" s="42">
        <f>+D39+D22</f>
        <v>371204823</v>
      </c>
      <c r="E41" s="3"/>
      <c r="F41" s="42">
        <f>+F39+F22</f>
        <v>358209761</v>
      </c>
      <c r="G41" s="3"/>
      <c r="H41" s="42">
        <f>+H39+H22</f>
        <v>163702400</v>
      </c>
      <c r="I41" s="3"/>
      <c r="J41" s="42">
        <f>+J39+J22</f>
        <v>156077235</v>
      </c>
    </row>
    <row r="42" spans="1:10" s="26" customFormat="1" ht="15.75" customHeight="1" thickTop="1">
      <c r="B42" s="35"/>
      <c r="C42" s="35"/>
      <c r="D42" s="3"/>
      <c r="E42" s="3"/>
      <c r="F42" s="3"/>
      <c r="G42" s="3"/>
      <c r="H42" s="3"/>
      <c r="I42" s="3"/>
      <c r="J42" s="3"/>
    </row>
    <row r="43" spans="1:10" s="26" customFormat="1" ht="15.75" customHeight="1">
      <c r="B43" s="35"/>
      <c r="C43" s="35"/>
      <c r="D43" s="3"/>
      <c r="E43" s="3"/>
      <c r="F43" s="3"/>
      <c r="G43" s="3"/>
      <c r="H43" s="3"/>
      <c r="I43" s="3"/>
      <c r="J43" s="3"/>
    </row>
    <row r="44" spans="1:10" s="26" customFormat="1" ht="20.25" customHeight="1">
      <c r="B44" s="35"/>
      <c r="C44" s="35"/>
      <c r="D44" s="3"/>
      <c r="E44" s="3"/>
      <c r="F44" s="3"/>
      <c r="G44" s="3"/>
      <c r="H44" s="3"/>
      <c r="I44" s="3"/>
      <c r="J44" s="3"/>
    </row>
    <row r="45" spans="1:10" s="26" customFormat="1" ht="10.5" customHeight="1">
      <c r="B45" s="35"/>
      <c r="C45" s="35"/>
      <c r="D45" s="3"/>
      <c r="E45" s="3"/>
      <c r="F45" s="3"/>
      <c r="G45" s="3"/>
      <c r="H45" s="3"/>
      <c r="I45" s="3"/>
      <c r="J45" s="3"/>
    </row>
    <row r="46" spans="1:10" s="26" customFormat="1" ht="20.100000000000001" customHeight="1">
      <c r="A46" s="19" t="s">
        <v>15</v>
      </c>
      <c r="B46" s="35"/>
      <c r="C46" s="35"/>
      <c r="D46" s="3"/>
      <c r="E46" s="3"/>
      <c r="F46" s="3"/>
      <c r="G46" s="3"/>
      <c r="H46" s="3"/>
      <c r="I46" s="3"/>
      <c r="J46" s="3"/>
    </row>
    <row r="47" spans="1:10" ht="10.5" customHeight="1">
      <c r="A47" s="26"/>
      <c r="B47" s="35"/>
      <c r="C47" s="35"/>
      <c r="D47" s="3"/>
      <c r="E47" s="3"/>
      <c r="F47" s="3"/>
      <c r="G47" s="3"/>
      <c r="H47" s="3"/>
      <c r="I47" s="3"/>
      <c r="J47" s="3"/>
    </row>
    <row r="48" spans="1:10" ht="21.95" customHeight="1">
      <c r="A48" s="43" t="s">
        <v>177</v>
      </c>
      <c r="B48" s="44"/>
      <c r="C48" s="44"/>
      <c r="D48" s="40"/>
      <c r="E48" s="40"/>
      <c r="F48" s="40"/>
      <c r="G48" s="40"/>
      <c r="H48" s="40"/>
      <c r="I48" s="40"/>
      <c r="J48" s="40"/>
    </row>
    <row r="49" spans="1:10" ht="21.75" customHeight="1">
      <c r="A49" s="14" t="s">
        <v>38</v>
      </c>
      <c r="B49" s="15"/>
      <c r="C49" s="15"/>
      <c r="D49" s="16"/>
      <c r="E49" s="16"/>
      <c r="F49" s="16"/>
      <c r="G49" s="16"/>
      <c r="H49" s="17"/>
      <c r="I49" s="18"/>
      <c r="J49" s="17"/>
    </row>
    <row r="50" spans="1:10" ht="21.75" customHeight="1">
      <c r="A50" s="20" t="s">
        <v>72</v>
      </c>
      <c r="B50" s="15"/>
      <c r="C50" s="15"/>
      <c r="D50" s="16"/>
      <c r="E50" s="16"/>
      <c r="F50" s="16"/>
      <c r="G50" s="16"/>
      <c r="H50" s="18"/>
      <c r="I50" s="18"/>
      <c r="J50" s="18"/>
    </row>
    <row r="51" spans="1:10" ht="21.75" customHeight="1">
      <c r="A51" s="21" t="str">
        <f>A3</f>
        <v>ณ วันที่ 30 มิถุนายน พ.ศ. 2566</v>
      </c>
      <c r="B51" s="22"/>
      <c r="C51" s="22"/>
      <c r="D51" s="23"/>
      <c r="E51" s="23"/>
      <c r="F51" s="23"/>
      <c r="G51" s="23"/>
      <c r="H51" s="23"/>
      <c r="I51" s="23"/>
      <c r="J51" s="23"/>
    </row>
    <row r="52" spans="1:10" ht="18" customHeight="1">
      <c r="A52" s="20"/>
      <c r="B52" s="15"/>
      <c r="C52" s="15"/>
      <c r="D52" s="25"/>
      <c r="E52" s="25"/>
      <c r="F52" s="25"/>
      <c r="G52" s="25"/>
      <c r="H52" s="25"/>
      <c r="I52" s="25"/>
      <c r="J52" s="25"/>
    </row>
    <row r="53" spans="1:10" s="26" customFormat="1" ht="20.65" customHeight="1">
      <c r="B53" s="27"/>
      <c r="C53" s="27"/>
      <c r="D53" s="131" t="s">
        <v>89</v>
      </c>
      <c r="E53" s="131"/>
      <c r="F53" s="131"/>
      <c r="G53" s="28"/>
      <c r="H53" s="131" t="s">
        <v>116</v>
      </c>
      <c r="I53" s="131"/>
      <c r="J53" s="131"/>
    </row>
    <row r="54" spans="1:10" s="26" customFormat="1" ht="20.65" customHeight="1">
      <c r="B54" s="29"/>
      <c r="C54" s="29"/>
      <c r="D54" s="30" t="s">
        <v>78</v>
      </c>
      <c r="E54" s="1"/>
      <c r="F54" s="30" t="s">
        <v>79</v>
      </c>
      <c r="G54" s="30"/>
      <c r="H54" s="30" t="s">
        <v>78</v>
      </c>
      <c r="I54" s="1"/>
      <c r="J54" s="30" t="s">
        <v>79</v>
      </c>
    </row>
    <row r="55" spans="1:10" s="26" customFormat="1" ht="20.65" customHeight="1">
      <c r="B55" s="29"/>
      <c r="C55" s="29"/>
      <c r="D55" s="30" t="s">
        <v>260</v>
      </c>
      <c r="E55" s="1"/>
      <c r="F55" s="30" t="s">
        <v>80</v>
      </c>
      <c r="G55" s="30"/>
      <c r="H55" s="30" t="s">
        <v>260</v>
      </c>
      <c r="I55" s="1"/>
      <c r="J55" s="30" t="s">
        <v>80</v>
      </c>
    </row>
    <row r="56" spans="1:10" s="26" customFormat="1" ht="20.65" customHeight="1">
      <c r="B56" s="29"/>
      <c r="C56" s="29"/>
      <c r="D56" s="30" t="s">
        <v>252</v>
      </c>
      <c r="E56" s="1"/>
      <c r="F56" s="30" t="s">
        <v>221</v>
      </c>
      <c r="G56" s="30"/>
      <c r="H56" s="30" t="s">
        <v>252</v>
      </c>
      <c r="I56" s="1"/>
      <c r="J56" s="30" t="s">
        <v>221</v>
      </c>
    </row>
    <row r="57" spans="1:10" s="26" customFormat="1" ht="20.65" customHeight="1">
      <c r="B57" s="31" t="s">
        <v>0</v>
      </c>
      <c r="C57" s="29"/>
      <c r="D57" s="32" t="s">
        <v>81</v>
      </c>
      <c r="E57" s="33"/>
      <c r="F57" s="32" t="s">
        <v>81</v>
      </c>
      <c r="G57" s="33"/>
      <c r="H57" s="32" t="s">
        <v>81</v>
      </c>
      <c r="I57" s="33"/>
      <c r="J57" s="32" t="s">
        <v>81</v>
      </c>
    </row>
    <row r="58" spans="1:10" ht="20.65" customHeight="1">
      <c r="A58" s="20" t="s">
        <v>108</v>
      </c>
      <c r="B58" s="27"/>
      <c r="C58" s="27"/>
      <c r="D58" s="1"/>
      <c r="E58" s="1"/>
      <c r="F58" s="1"/>
      <c r="G58" s="1"/>
      <c r="H58" s="2"/>
      <c r="I58" s="3"/>
      <c r="J58" s="2"/>
    </row>
    <row r="59" spans="1:10" ht="6" customHeight="1">
      <c r="B59" s="35"/>
      <c r="C59" s="35"/>
      <c r="D59" s="3"/>
      <c r="E59" s="3"/>
      <c r="F59" s="3"/>
      <c r="G59" s="3"/>
      <c r="H59" s="2"/>
      <c r="I59" s="3"/>
      <c r="J59" s="2"/>
    </row>
    <row r="60" spans="1:10" ht="20.65" customHeight="1">
      <c r="A60" s="26" t="s">
        <v>3</v>
      </c>
      <c r="B60" s="45"/>
      <c r="C60" s="45"/>
      <c r="D60" s="2"/>
      <c r="E60" s="3"/>
      <c r="F60" s="2"/>
      <c r="G60" s="2"/>
      <c r="H60" s="2"/>
      <c r="I60" s="3"/>
      <c r="J60" s="2"/>
    </row>
    <row r="61" spans="1:10" ht="6" customHeight="1">
      <c r="A61" s="26"/>
      <c r="B61" s="45"/>
      <c r="C61" s="45"/>
      <c r="D61" s="2"/>
      <c r="E61" s="3"/>
      <c r="F61" s="2"/>
      <c r="G61" s="2"/>
      <c r="H61" s="2"/>
      <c r="I61" s="3"/>
      <c r="J61" s="2"/>
    </row>
    <row r="62" spans="1:10" ht="20.65" customHeight="1">
      <c r="A62" s="41" t="s">
        <v>288</v>
      </c>
      <c r="B62" s="45"/>
      <c r="C62" s="35"/>
      <c r="D62" s="37"/>
      <c r="E62" s="3"/>
      <c r="F62" s="37"/>
      <c r="G62" s="3"/>
      <c r="H62" s="37"/>
      <c r="I62" s="3"/>
      <c r="J62" s="37"/>
    </row>
    <row r="63" spans="1:10" ht="20.65" customHeight="1">
      <c r="A63" s="41" t="s">
        <v>289</v>
      </c>
      <c r="B63" s="45">
        <v>15</v>
      </c>
      <c r="C63" s="35"/>
      <c r="D63" s="37">
        <v>2500000</v>
      </c>
      <c r="E63" s="3"/>
      <c r="F63" s="37">
        <v>0</v>
      </c>
      <c r="G63" s="3"/>
      <c r="H63" s="37">
        <v>2500000</v>
      </c>
      <c r="I63" s="3"/>
      <c r="J63" s="37">
        <v>0</v>
      </c>
    </row>
    <row r="64" spans="1:10" ht="20.65" customHeight="1">
      <c r="A64" s="19" t="s">
        <v>69</v>
      </c>
      <c r="B64" s="45"/>
      <c r="C64" s="45"/>
      <c r="D64" s="37">
        <v>24038032</v>
      </c>
      <c r="E64" s="3"/>
      <c r="F64" s="37">
        <v>21806521</v>
      </c>
      <c r="G64" s="3"/>
      <c r="H64" s="37">
        <v>1052811</v>
      </c>
      <c r="I64" s="3"/>
      <c r="J64" s="37">
        <v>1115296</v>
      </c>
    </row>
    <row r="65" spans="1:10" ht="20.65" customHeight="1">
      <c r="A65" s="41" t="s">
        <v>71</v>
      </c>
      <c r="B65" s="45">
        <v>15</v>
      </c>
      <c r="C65" s="35"/>
      <c r="D65" s="37">
        <v>0</v>
      </c>
      <c r="E65" s="3"/>
      <c r="F65" s="37">
        <v>0</v>
      </c>
      <c r="G65" s="3"/>
      <c r="H65" s="37">
        <v>5919201</v>
      </c>
      <c r="I65" s="3"/>
      <c r="J65" s="37">
        <v>5128455</v>
      </c>
    </row>
    <row r="66" spans="1:10" ht="20.65" customHeight="1">
      <c r="A66" s="47" t="s">
        <v>190</v>
      </c>
      <c r="B66" s="45"/>
      <c r="C66" s="35"/>
      <c r="D66" s="37"/>
      <c r="E66" s="3"/>
      <c r="F66" s="37"/>
      <c r="G66" s="3"/>
      <c r="H66" s="37"/>
      <c r="I66" s="3"/>
      <c r="J66" s="37"/>
    </row>
    <row r="67" spans="1:10" ht="20.65" customHeight="1">
      <c r="A67" s="36" t="s">
        <v>191</v>
      </c>
      <c r="B67" s="45">
        <v>15</v>
      </c>
      <c r="C67" s="35"/>
      <c r="D67" s="37">
        <v>10238239</v>
      </c>
      <c r="E67" s="3"/>
      <c r="F67" s="37">
        <v>18343688</v>
      </c>
      <c r="G67" s="3"/>
      <c r="H67" s="37">
        <v>6618031</v>
      </c>
      <c r="I67" s="3"/>
      <c r="J67" s="37">
        <v>13401746</v>
      </c>
    </row>
    <row r="68" spans="1:10" ht="20.65" customHeight="1">
      <c r="A68" s="47" t="s">
        <v>109</v>
      </c>
      <c r="B68" s="45">
        <v>15</v>
      </c>
      <c r="C68" s="35"/>
      <c r="D68" s="37">
        <v>9845553</v>
      </c>
      <c r="E68" s="3"/>
      <c r="F68" s="37">
        <v>3408268</v>
      </c>
      <c r="G68" s="3"/>
      <c r="H68" s="37">
        <v>9845553</v>
      </c>
      <c r="I68" s="3"/>
      <c r="J68" s="37">
        <v>3408268</v>
      </c>
    </row>
    <row r="69" spans="1:10" ht="20.65" customHeight="1">
      <c r="A69" s="41" t="s">
        <v>42</v>
      </c>
      <c r="B69" s="45"/>
      <c r="C69" s="35"/>
      <c r="D69" s="37">
        <v>436344</v>
      </c>
      <c r="E69" s="3"/>
      <c r="F69" s="37">
        <v>315339</v>
      </c>
      <c r="G69" s="3"/>
      <c r="H69" s="37">
        <v>119</v>
      </c>
      <c r="I69" s="3"/>
      <c r="J69" s="37">
        <v>186</v>
      </c>
    </row>
    <row r="70" spans="1:10" ht="20.65" customHeight="1">
      <c r="A70" s="36" t="s">
        <v>14</v>
      </c>
      <c r="B70" s="45"/>
      <c r="C70" s="35"/>
      <c r="D70" s="37">
        <v>1766090</v>
      </c>
      <c r="E70" s="3"/>
      <c r="F70" s="37">
        <v>1350087</v>
      </c>
      <c r="G70" s="3"/>
      <c r="H70" s="37">
        <v>5829</v>
      </c>
      <c r="I70" s="3"/>
      <c r="J70" s="37">
        <v>57266</v>
      </c>
    </row>
    <row r="71" spans="1:10" ht="20.65" customHeight="1">
      <c r="A71" s="19" t="s">
        <v>200</v>
      </c>
      <c r="B71" s="45"/>
      <c r="C71" s="35"/>
      <c r="E71" s="3"/>
      <c r="G71" s="3"/>
      <c r="I71" s="3"/>
    </row>
    <row r="72" spans="1:10" ht="20.65" customHeight="1">
      <c r="A72" s="19" t="s">
        <v>192</v>
      </c>
      <c r="B72" s="45"/>
      <c r="C72" s="35"/>
      <c r="D72" s="37">
        <v>13510323</v>
      </c>
      <c r="E72" s="3"/>
      <c r="F72" s="37">
        <v>13085841</v>
      </c>
      <c r="G72" s="3"/>
      <c r="H72" s="37">
        <v>184912</v>
      </c>
      <c r="I72" s="3"/>
      <c r="J72" s="37">
        <v>184886</v>
      </c>
    </row>
    <row r="73" spans="1:10" ht="20.65" customHeight="1">
      <c r="A73" s="19" t="s">
        <v>166</v>
      </c>
      <c r="B73" s="45">
        <v>7</v>
      </c>
      <c r="C73" s="35"/>
      <c r="D73" s="37">
        <v>2175261</v>
      </c>
      <c r="E73" s="3"/>
      <c r="F73" s="37">
        <v>1123465</v>
      </c>
      <c r="G73" s="3"/>
      <c r="H73" s="37">
        <v>2163499</v>
      </c>
      <c r="I73" s="3"/>
      <c r="J73" s="37">
        <v>1121697</v>
      </c>
    </row>
    <row r="74" spans="1:10" ht="20.65" customHeight="1">
      <c r="A74" s="36" t="s">
        <v>9</v>
      </c>
      <c r="B74" s="45"/>
      <c r="C74" s="35"/>
      <c r="D74" s="38">
        <v>8553574</v>
      </c>
      <c r="E74" s="3"/>
      <c r="F74" s="38">
        <v>8120807</v>
      </c>
      <c r="G74" s="3"/>
      <c r="H74" s="38">
        <v>46018</v>
      </c>
      <c r="I74" s="3"/>
      <c r="J74" s="38">
        <v>78690</v>
      </c>
    </row>
    <row r="75" spans="1:10" ht="6" customHeight="1">
      <c r="A75" s="36"/>
      <c r="B75" s="45"/>
      <c r="C75" s="45"/>
      <c r="D75" s="3"/>
      <c r="E75" s="3"/>
      <c r="F75" s="3"/>
      <c r="G75" s="3"/>
      <c r="H75" s="3"/>
      <c r="I75" s="3"/>
      <c r="J75" s="3"/>
    </row>
    <row r="76" spans="1:10" ht="20.65" customHeight="1">
      <c r="A76" s="26" t="s">
        <v>46</v>
      </c>
      <c r="B76" s="45"/>
      <c r="C76" s="45"/>
      <c r="D76" s="40">
        <f>SUM(D63:D74)</f>
        <v>73063416</v>
      </c>
      <c r="E76" s="3"/>
      <c r="F76" s="40">
        <f>SUM(F63:F74)</f>
        <v>67554016</v>
      </c>
      <c r="G76" s="3"/>
      <c r="H76" s="40">
        <f>SUM(H63:H74)</f>
        <v>28335973</v>
      </c>
      <c r="I76" s="3"/>
      <c r="J76" s="40">
        <f>SUM(J63:J74)</f>
        <v>24496490</v>
      </c>
    </row>
    <row r="77" spans="1:10" ht="15" customHeight="1">
      <c r="B77" s="45"/>
      <c r="C77" s="45"/>
      <c r="D77" s="3"/>
      <c r="E77" s="3"/>
      <c r="F77" s="3"/>
      <c r="G77" s="3"/>
      <c r="H77" s="3"/>
      <c r="I77" s="3"/>
      <c r="J77" s="3"/>
    </row>
    <row r="78" spans="1:10" ht="20.65" customHeight="1">
      <c r="A78" s="20" t="s">
        <v>10</v>
      </c>
      <c r="B78" s="45"/>
      <c r="C78" s="45"/>
      <c r="D78" s="3"/>
      <c r="E78" s="46"/>
      <c r="F78" s="3"/>
      <c r="G78" s="46"/>
      <c r="H78" s="3"/>
      <c r="I78" s="3"/>
      <c r="J78" s="3"/>
    </row>
    <row r="79" spans="1:10" ht="6" customHeight="1">
      <c r="A79" s="20"/>
      <c r="B79" s="45"/>
      <c r="C79" s="45"/>
      <c r="D79" s="3"/>
      <c r="E79" s="46"/>
      <c r="F79" s="3"/>
      <c r="G79" s="46"/>
      <c r="H79" s="3"/>
      <c r="I79" s="3"/>
      <c r="J79" s="3"/>
    </row>
    <row r="80" spans="1:10" ht="20.65" customHeight="1">
      <c r="A80" s="41" t="s">
        <v>190</v>
      </c>
      <c r="B80" s="45">
        <v>15</v>
      </c>
      <c r="C80" s="35"/>
      <c r="D80" s="37">
        <v>30457011</v>
      </c>
      <c r="E80" s="3"/>
      <c r="F80" s="37">
        <v>33374983</v>
      </c>
      <c r="G80" s="3"/>
      <c r="H80" s="37">
        <v>9442558</v>
      </c>
      <c r="I80" s="3"/>
      <c r="J80" s="37">
        <v>9610951</v>
      </c>
    </row>
    <row r="81" spans="1:10" ht="20.65" customHeight="1">
      <c r="A81" s="36" t="s">
        <v>37</v>
      </c>
      <c r="B81" s="45">
        <v>15</v>
      </c>
      <c r="C81" s="35"/>
      <c r="D81" s="37">
        <v>61602328</v>
      </c>
      <c r="E81" s="3"/>
      <c r="F81" s="37">
        <v>63225901</v>
      </c>
      <c r="G81" s="3"/>
      <c r="H81" s="37">
        <v>47899471</v>
      </c>
      <c r="I81" s="3"/>
      <c r="J81" s="37">
        <v>50335847</v>
      </c>
    </row>
    <row r="82" spans="1:10" ht="20.65" customHeight="1">
      <c r="A82" s="36" t="s">
        <v>200</v>
      </c>
      <c r="B82" s="45"/>
      <c r="C82" s="35"/>
      <c r="D82" s="37">
        <v>79710238</v>
      </c>
      <c r="E82" s="3"/>
      <c r="F82" s="37">
        <v>75687163</v>
      </c>
      <c r="G82" s="3"/>
      <c r="H82" s="37">
        <v>903480</v>
      </c>
      <c r="I82" s="3"/>
      <c r="J82" s="37">
        <v>1017837</v>
      </c>
    </row>
    <row r="83" spans="1:10" ht="20.65" customHeight="1">
      <c r="A83" s="36" t="s">
        <v>218</v>
      </c>
      <c r="B83" s="45"/>
      <c r="C83" s="35"/>
      <c r="D83" s="37">
        <v>1235207</v>
      </c>
      <c r="E83" s="3"/>
      <c r="F83" s="37">
        <v>1179640</v>
      </c>
      <c r="G83" s="3"/>
      <c r="H83" s="37">
        <v>41477</v>
      </c>
      <c r="I83" s="3"/>
      <c r="J83" s="37">
        <v>38782</v>
      </c>
    </row>
    <row r="84" spans="1:10" ht="20.65" customHeight="1">
      <c r="A84" s="36" t="s">
        <v>166</v>
      </c>
      <c r="B84" s="45">
        <v>7</v>
      </c>
      <c r="C84" s="35"/>
      <c r="D84" s="37">
        <v>3917720</v>
      </c>
      <c r="E84" s="3"/>
      <c r="F84" s="37">
        <v>1252039</v>
      </c>
      <c r="G84" s="3"/>
      <c r="H84" s="37">
        <v>3917720</v>
      </c>
      <c r="I84" s="3"/>
      <c r="J84" s="37">
        <v>1253798</v>
      </c>
    </row>
    <row r="85" spans="1:10" ht="20.65" customHeight="1">
      <c r="A85" s="36" t="s">
        <v>99</v>
      </c>
      <c r="B85" s="45"/>
      <c r="C85" s="35"/>
      <c r="D85" s="37">
        <v>31219150</v>
      </c>
      <c r="E85" s="3"/>
      <c r="F85" s="37">
        <v>29244234</v>
      </c>
      <c r="G85" s="3"/>
      <c r="H85" s="37">
        <v>230788</v>
      </c>
      <c r="I85" s="3"/>
      <c r="J85" s="37">
        <v>250333</v>
      </c>
    </row>
    <row r="86" spans="1:10" ht="20.65" customHeight="1">
      <c r="A86" s="19" t="s">
        <v>33</v>
      </c>
      <c r="B86" s="45"/>
      <c r="C86" s="35"/>
      <c r="D86" s="38">
        <v>4279816</v>
      </c>
      <c r="E86" s="3"/>
      <c r="F86" s="38">
        <v>4082815</v>
      </c>
      <c r="G86" s="3"/>
      <c r="H86" s="38">
        <v>5665</v>
      </c>
      <c r="I86" s="3"/>
      <c r="J86" s="38">
        <v>5466</v>
      </c>
    </row>
    <row r="87" spans="1:10" ht="6" customHeight="1">
      <c r="B87" s="35"/>
      <c r="C87" s="35"/>
      <c r="D87" s="3"/>
      <c r="E87" s="3"/>
      <c r="F87" s="3"/>
      <c r="G87" s="3"/>
      <c r="H87" s="3"/>
      <c r="I87" s="3"/>
      <c r="J87" s="3"/>
    </row>
    <row r="88" spans="1:10" ht="20.65" customHeight="1">
      <c r="A88" s="26" t="s">
        <v>47</v>
      </c>
      <c r="B88" s="45"/>
      <c r="C88" s="45"/>
      <c r="D88" s="40">
        <f>SUM(D80:D86)</f>
        <v>212421470</v>
      </c>
      <c r="E88" s="3"/>
      <c r="F88" s="40">
        <f>SUM(F80:F86)</f>
        <v>208046775</v>
      </c>
      <c r="G88" s="3"/>
      <c r="H88" s="40">
        <f>SUM(H80:H86)</f>
        <v>62441159</v>
      </c>
      <c r="I88" s="3"/>
      <c r="J88" s="40">
        <f>SUM(J80:J86)</f>
        <v>62513014</v>
      </c>
    </row>
    <row r="89" spans="1:10" ht="6" customHeight="1">
      <c r="A89" s="26"/>
      <c r="B89" s="45"/>
      <c r="C89" s="45"/>
      <c r="D89" s="3"/>
      <c r="E89" s="3"/>
      <c r="F89" s="3"/>
      <c r="G89" s="3"/>
      <c r="H89" s="3"/>
      <c r="I89" s="3"/>
      <c r="J89" s="3"/>
    </row>
    <row r="90" spans="1:10" ht="20.65" customHeight="1">
      <c r="A90" s="26" t="s">
        <v>16</v>
      </c>
      <c r="B90" s="48"/>
      <c r="C90" s="48"/>
      <c r="D90" s="40">
        <f>+D88+D76</f>
        <v>285484886</v>
      </c>
      <c r="E90" s="3"/>
      <c r="F90" s="40">
        <f>+F88+F76</f>
        <v>275600791</v>
      </c>
      <c r="G90" s="3"/>
      <c r="H90" s="40">
        <f>+H88+H76</f>
        <v>90777132</v>
      </c>
      <c r="I90" s="3"/>
      <c r="J90" s="40">
        <f>+J88+J76</f>
        <v>87009504</v>
      </c>
    </row>
    <row r="91" spans="1:10" ht="20.25" customHeight="1">
      <c r="A91" s="26"/>
      <c r="B91" s="48"/>
      <c r="C91" s="48"/>
      <c r="D91" s="3"/>
      <c r="E91" s="3"/>
      <c r="F91" s="3"/>
      <c r="G91" s="3"/>
      <c r="H91" s="3"/>
      <c r="I91" s="3"/>
      <c r="J91" s="3"/>
    </row>
    <row r="92" spans="1:10" ht="20.25" customHeight="1">
      <c r="A92" s="26"/>
      <c r="B92" s="48"/>
      <c r="C92" s="48"/>
      <c r="D92" s="3"/>
      <c r="E92" s="3"/>
      <c r="F92" s="3"/>
      <c r="G92" s="3"/>
      <c r="H92" s="3"/>
      <c r="I92" s="3"/>
      <c r="J92" s="3"/>
    </row>
    <row r="93" spans="1:10" ht="20.25" customHeight="1">
      <c r="A93" s="26"/>
      <c r="B93" s="48"/>
      <c r="C93" s="48"/>
      <c r="D93" s="3"/>
      <c r="E93" s="3"/>
      <c r="F93" s="3"/>
      <c r="G93" s="3"/>
      <c r="H93" s="3"/>
      <c r="I93" s="3"/>
      <c r="J93" s="3"/>
    </row>
    <row r="94" spans="1:10" ht="9.75" customHeight="1">
      <c r="A94" s="26"/>
      <c r="B94" s="48"/>
      <c r="C94" s="48"/>
      <c r="D94" s="3"/>
      <c r="E94" s="3"/>
      <c r="F94" s="3"/>
      <c r="G94" s="3"/>
      <c r="H94" s="3"/>
      <c r="I94" s="3"/>
      <c r="J94" s="3"/>
    </row>
    <row r="95" spans="1:10" ht="5.25" customHeight="1">
      <c r="A95" s="26"/>
      <c r="B95" s="48"/>
      <c r="C95" s="48"/>
      <c r="D95" s="3"/>
      <c r="E95" s="3"/>
      <c r="F95" s="3"/>
      <c r="G95" s="3"/>
      <c r="H95" s="3"/>
      <c r="I95" s="3"/>
      <c r="J95" s="3"/>
    </row>
    <row r="96" spans="1:10" ht="21.95" customHeight="1">
      <c r="A96" s="43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96" s="44"/>
      <c r="C96" s="44"/>
      <c r="D96" s="40"/>
      <c r="E96" s="40"/>
      <c r="F96" s="40"/>
      <c r="G96" s="40"/>
      <c r="H96" s="40"/>
      <c r="I96" s="40"/>
      <c r="J96" s="40"/>
    </row>
    <row r="97" spans="1:10" ht="21.75" customHeight="1">
      <c r="A97" s="14" t="s">
        <v>38</v>
      </c>
      <c r="B97" s="15"/>
      <c r="C97" s="15"/>
      <c r="D97" s="16"/>
      <c r="E97" s="16"/>
      <c r="F97" s="16"/>
      <c r="G97" s="16"/>
      <c r="H97" s="17"/>
      <c r="I97" s="18"/>
      <c r="J97" s="17"/>
    </row>
    <row r="98" spans="1:10" ht="21.75" customHeight="1">
      <c r="A98" s="20" t="s">
        <v>72</v>
      </c>
      <c r="B98" s="15"/>
      <c r="C98" s="15"/>
      <c r="D98" s="16"/>
      <c r="E98" s="16"/>
      <c r="F98" s="16"/>
      <c r="G98" s="16"/>
      <c r="H98" s="18"/>
      <c r="I98" s="18"/>
      <c r="J98" s="18"/>
    </row>
    <row r="99" spans="1:10" s="26" customFormat="1" ht="21.75" customHeight="1">
      <c r="A99" s="21" t="str">
        <f>A51</f>
        <v>ณ วันที่ 30 มิถุนายน พ.ศ. 2566</v>
      </c>
      <c r="B99" s="22"/>
      <c r="C99" s="22"/>
      <c r="D99" s="23"/>
      <c r="E99" s="23"/>
      <c r="F99" s="23"/>
      <c r="G99" s="23"/>
      <c r="H99" s="23"/>
      <c r="I99" s="23"/>
      <c r="J99" s="23"/>
    </row>
    <row r="100" spans="1:10" s="26" customFormat="1" ht="18" customHeight="1">
      <c r="A100" s="20"/>
      <c r="B100" s="15"/>
      <c r="C100" s="15"/>
      <c r="D100" s="25"/>
      <c r="E100" s="25"/>
      <c r="F100" s="25"/>
      <c r="G100" s="25"/>
      <c r="H100" s="25"/>
      <c r="I100" s="25"/>
      <c r="J100" s="25"/>
    </row>
    <row r="101" spans="1:10" s="26" customFormat="1" ht="21.75" customHeight="1">
      <c r="B101" s="27"/>
      <c r="C101" s="27"/>
      <c r="D101" s="131" t="s">
        <v>89</v>
      </c>
      <c r="E101" s="131"/>
      <c r="F101" s="131"/>
      <c r="G101" s="28"/>
      <c r="H101" s="131" t="s">
        <v>116</v>
      </c>
      <c r="I101" s="131"/>
      <c r="J101" s="131"/>
    </row>
    <row r="102" spans="1:10" s="26" customFormat="1" ht="21.75" customHeight="1">
      <c r="B102" s="29"/>
      <c r="C102" s="29"/>
      <c r="D102" s="30" t="s">
        <v>78</v>
      </c>
      <c r="E102" s="1"/>
      <c r="F102" s="30" t="s">
        <v>79</v>
      </c>
      <c r="G102" s="30"/>
      <c r="H102" s="30" t="s">
        <v>78</v>
      </c>
      <c r="I102" s="1"/>
      <c r="J102" s="30" t="s">
        <v>79</v>
      </c>
    </row>
    <row r="103" spans="1:10" s="26" customFormat="1" ht="21.75" customHeight="1">
      <c r="B103" s="29"/>
      <c r="C103" s="29"/>
      <c r="D103" s="30" t="s">
        <v>260</v>
      </c>
      <c r="E103" s="1"/>
      <c r="F103" s="30" t="s">
        <v>80</v>
      </c>
      <c r="G103" s="30"/>
      <c r="H103" s="30" t="s">
        <v>260</v>
      </c>
      <c r="I103" s="1"/>
      <c r="J103" s="30" t="s">
        <v>80</v>
      </c>
    </row>
    <row r="104" spans="1:10" s="26" customFormat="1" ht="21.75" customHeight="1">
      <c r="B104" s="29"/>
      <c r="C104" s="29"/>
      <c r="D104" s="30" t="s">
        <v>252</v>
      </c>
      <c r="E104" s="1"/>
      <c r="F104" s="30" t="s">
        <v>221</v>
      </c>
      <c r="G104" s="30"/>
      <c r="H104" s="30" t="s">
        <v>252</v>
      </c>
      <c r="I104" s="1"/>
      <c r="J104" s="30" t="s">
        <v>221</v>
      </c>
    </row>
    <row r="105" spans="1:10" s="26" customFormat="1" ht="21.75" customHeight="1">
      <c r="B105" s="31" t="s">
        <v>0</v>
      </c>
      <c r="C105" s="29"/>
      <c r="D105" s="32" t="s">
        <v>81</v>
      </c>
      <c r="E105" s="33"/>
      <c r="F105" s="32" t="s">
        <v>81</v>
      </c>
      <c r="G105" s="33"/>
      <c r="H105" s="32" t="s">
        <v>81</v>
      </c>
      <c r="I105" s="33"/>
      <c r="J105" s="32" t="s">
        <v>81</v>
      </c>
    </row>
    <row r="106" spans="1:10" ht="21.75" customHeight="1">
      <c r="A106" s="20" t="s">
        <v>255</v>
      </c>
      <c r="B106" s="27"/>
      <c r="C106" s="27"/>
      <c r="D106" s="1"/>
      <c r="E106" s="1"/>
      <c r="F106" s="1"/>
      <c r="G106" s="1"/>
      <c r="H106" s="2"/>
      <c r="I106" s="3"/>
      <c r="J106" s="2"/>
    </row>
    <row r="107" spans="1:10" ht="8.1" customHeight="1">
      <c r="A107" s="20"/>
      <c r="B107" s="27"/>
      <c r="C107" s="27"/>
      <c r="D107" s="1"/>
      <c r="E107" s="1"/>
      <c r="F107" s="1"/>
      <c r="G107" s="1"/>
      <c r="H107" s="2"/>
      <c r="I107" s="3"/>
      <c r="J107" s="2"/>
    </row>
    <row r="108" spans="1:10" ht="21.75" customHeight="1">
      <c r="A108" s="26" t="s">
        <v>110</v>
      </c>
      <c r="B108" s="49"/>
      <c r="C108" s="49"/>
      <c r="D108" s="3"/>
      <c r="E108" s="3"/>
      <c r="F108" s="3"/>
      <c r="G108" s="3"/>
      <c r="H108" s="50"/>
      <c r="I108" s="50"/>
      <c r="J108" s="50"/>
    </row>
    <row r="109" spans="1:10" ht="8.1" customHeight="1">
      <c r="A109" s="26"/>
      <c r="B109" s="49"/>
      <c r="C109" s="49"/>
      <c r="D109" s="3"/>
      <c r="E109" s="3"/>
      <c r="F109" s="3"/>
      <c r="G109" s="3"/>
      <c r="H109" s="50"/>
      <c r="I109" s="50"/>
      <c r="J109" s="50"/>
    </row>
    <row r="110" spans="1:10" ht="21.75" customHeight="1">
      <c r="A110" s="19" t="s">
        <v>4</v>
      </c>
      <c r="B110" s="35"/>
      <c r="C110" s="35"/>
      <c r="D110" s="3"/>
      <c r="E110" s="3"/>
      <c r="F110" s="3"/>
      <c r="G110" s="3"/>
      <c r="H110" s="3"/>
      <c r="I110" s="3"/>
      <c r="J110" s="3"/>
    </row>
    <row r="111" spans="1:10" ht="21.75" customHeight="1">
      <c r="A111" s="19" t="s">
        <v>30</v>
      </c>
      <c r="B111" s="35"/>
      <c r="C111" s="35"/>
      <c r="D111" s="3"/>
      <c r="E111" s="3"/>
      <c r="F111" s="3"/>
      <c r="G111" s="3"/>
      <c r="H111" s="3"/>
      <c r="I111" s="3"/>
      <c r="J111" s="3"/>
    </row>
    <row r="112" spans="1:10" ht="21.75" customHeight="1">
      <c r="A112" s="19" t="s">
        <v>276</v>
      </c>
      <c r="B112" s="35"/>
      <c r="C112" s="35"/>
    </row>
    <row r="113" spans="1:10" ht="21.75" customHeight="1">
      <c r="A113" s="19" t="s">
        <v>57</v>
      </c>
      <c r="B113" s="35"/>
      <c r="C113" s="35"/>
    </row>
    <row r="114" spans="1:10" ht="21.75" customHeight="1">
      <c r="A114" s="19" t="s">
        <v>254</v>
      </c>
      <c r="B114" s="35"/>
      <c r="C114" s="35"/>
    </row>
    <row r="115" spans="1:10" ht="21.75" customHeight="1" thickBot="1">
      <c r="A115" s="19" t="s">
        <v>147</v>
      </c>
      <c r="B115" s="35">
        <v>16</v>
      </c>
      <c r="C115" s="35"/>
      <c r="D115" s="51">
        <v>5997928</v>
      </c>
      <c r="E115" s="19"/>
      <c r="F115" s="51">
        <v>5997928</v>
      </c>
      <c r="G115" s="19"/>
      <c r="H115" s="51">
        <v>5997928</v>
      </c>
      <c r="I115" s="19"/>
      <c r="J115" s="51">
        <v>5997928</v>
      </c>
    </row>
    <row r="116" spans="1:10" ht="8.1" customHeight="1" thickTop="1">
      <c r="B116" s="35"/>
      <c r="C116" s="35"/>
      <c r="D116" s="3"/>
      <c r="E116" s="19"/>
      <c r="F116" s="3"/>
      <c r="G116" s="19"/>
      <c r="H116" s="3"/>
      <c r="I116" s="19"/>
      <c r="J116" s="3"/>
    </row>
    <row r="117" spans="1:10" ht="21.75" customHeight="1">
      <c r="A117" s="19" t="s">
        <v>31</v>
      </c>
      <c r="B117" s="35"/>
      <c r="C117" s="35"/>
      <c r="D117" s="3"/>
      <c r="E117" s="19"/>
      <c r="F117" s="3"/>
      <c r="G117" s="19"/>
      <c r="H117" s="3"/>
      <c r="I117" s="19"/>
      <c r="J117" s="3"/>
    </row>
    <row r="118" spans="1:10" ht="21.75" customHeight="1">
      <c r="A118" s="19" t="s">
        <v>275</v>
      </c>
      <c r="B118" s="35"/>
      <c r="C118" s="35"/>
      <c r="D118" s="19"/>
      <c r="E118" s="19"/>
      <c r="F118" s="19"/>
      <c r="G118" s="19"/>
      <c r="H118" s="19"/>
      <c r="I118" s="19"/>
      <c r="J118" s="19"/>
    </row>
    <row r="119" spans="1:10" ht="21.75" customHeight="1">
      <c r="A119" s="19" t="s">
        <v>57</v>
      </c>
      <c r="B119" s="35"/>
      <c r="C119" s="37"/>
      <c r="D119" s="37"/>
      <c r="E119" s="37"/>
      <c r="F119" s="37"/>
      <c r="G119" s="37"/>
      <c r="H119" s="37"/>
      <c r="I119" s="37"/>
      <c r="J119" s="37"/>
    </row>
    <row r="120" spans="1:10" ht="21.75" customHeight="1">
      <c r="A120" s="19" t="s">
        <v>256</v>
      </c>
      <c r="B120" s="35"/>
      <c r="C120" s="37"/>
      <c r="D120" s="37"/>
      <c r="E120" s="37"/>
      <c r="F120" s="37"/>
      <c r="G120" s="37"/>
      <c r="H120" s="37"/>
      <c r="I120" s="37"/>
      <c r="J120" s="37"/>
    </row>
    <row r="121" spans="1:10" ht="21.75" customHeight="1">
      <c r="A121" s="19" t="s">
        <v>147</v>
      </c>
      <c r="B121" s="35">
        <v>16</v>
      </c>
      <c r="C121" s="37"/>
      <c r="D121" s="37">
        <v>5469658</v>
      </c>
      <c r="E121" s="37"/>
      <c r="F121" s="37">
        <v>5275015</v>
      </c>
      <c r="G121" s="37"/>
      <c r="H121" s="37">
        <v>5469658</v>
      </c>
      <c r="I121" s="37"/>
      <c r="J121" s="37">
        <v>5275015</v>
      </c>
    </row>
    <row r="122" spans="1:10" ht="21.75" customHeight="1">
      <c r="A122" s="36" t="s">
        <v>123</v>
      </c>
      <c r="B122" s="35">
        <v>16</v>
      </c>
      <c r="C122" s="35"/>
      <c r="D122" s="37">
        <v>31279304</v>
      </c>
      <c r="E122" s="37"/>
      <c r="F122" s="37">
        <v>26306769</v>
      </c>
      <c r="G122" s="37"/>
      <c r="H122" s="37">
        <v>31253652</v>
      </c>
      <c r="I122" s="37"/>
      <c r="J122" s="37">
        <v>26281117</v>
      </c>
    </row>
    <row r="123" spans="1:10" ht="21.75" customHeight="1">
      <c r="A123" s="36" t="s">
        <v>32</v>
      </c>
      <c r="B123" s="35"/>
      <c r="C123" s="35"/>
      <c r="E123" s="37"/>
      <c r="G123" s="37"/>
      <c r="I123" s="37"/>
    </row>
    <row r="124" spans="1:10" ht="21.75" customHeight="1">
      <c r="A124" s="36" t="s">
        <v>148</v>
      </c>
      <c r="B124" s="35"/>
      <c r="C124" s="35"/>
      <c r="D124" s="37">
        <v>104789</v>
      </c>
      <c r="E124" s="37"/>
      <c r="F124" s="37">
        <v>104789</v>
      </c>
      <c r="G124" s="37"/>
      <c r="H124" s="37">
        <v>0</v>
      </c>
      <c r="I124" s="37"/>
      <c r="J124" s="37">
        <v>0</v>
      </c>
    </row>
    <row r="125" spans="1:10" ht="21.75" customHeight="1">
      <c r="A125" s="19" t="s">
        <v>5</v>
      </c>
      <c r="B125" s="35"/>
      <c r="E125" s="37"/>
      <c r="G125" s="37"/>
      <c r="I125" s="37"/>
    </row>
    <row r="126" spans="1:10" ht="21.75" customHeight="1">
      <c r="A126" s="19" t="s">
        <v>107</v>
      </c>
      <c r="B126" s="35"/>
      <c r="C126" s="35"/>
      <c r="D126" s="37">
        <v>599793</v>
      </c>
      <c r="E126" s="37"/>
      <c r="F126" s="37">
        <v>599793</v>
      </c>
      <c r="G126" s="37"/>
      <c r="H126" s="37">
        <v>599793</v>
      </c>
      <c r="I126" s="37"/>
      <c r="J126" s="37">
        <v>599793</v>
      </c>
    </row>
    <row r="127" spans="1:10" ht="21.75" customHeight="1">
      <c r="A127" s="19" t="s">
        <v>111</v>
      </c>
      <c r="B127" s="35"/>
      <c r="C127" s="35"/>
      <c r="D127" s="37">
        <v>551064</v>
      </c>
      <c r="E127" s="37"/>
      <c r="F127" s="37">
        <v>2386409</v>
      </c>
      <c r="G127" s="37"/>
      <c r="H127" s="37">
        <v>7562220</v>
      </c>
      <c r="I127" s="37"/>
      <c r="J127" s="37">
        <v>10354359</v>
      </c>
    </row>
    <row r="128" spans="1:10" ht="21.75" customHeight="1">
      <c r="A128" s="19" t="s">
        <v>112</v>
      </c>
      <c r="B128" s="35"/>
      <c r="C128" s="35"/>
      <c r="D128" s="38">
        <v>6191661</v>
      </c>
      <c r="E128" s="3"/>
      <c r="F128" s="38">
        <v>7487108</v>
      </c>
      <c r="G128" s="3"/>
      <c r="H128" s="38">
        <v>-3007181</v>
      </c>
      <c r="I128" s="3"/>
      <c r="J128" s="38">
        <v>-2341605</v>
      </c>
    </row>
    <row r="129" spans="1:10" ht="8.1" customHeight="1">
      <c r="B129" s="35"/>
      <c r="C129" s="35"/>
      <c r="D129" s="3"/>
      <c r="E129" s="3"/>
      <c r="F129" s="3"/>
      <c r="G129" s="3"/>
      <c r="H129" s="3"/>
      <c r="I129" s="3"/>
      <c r="J129" s="3"/>
    </row>
    <row r="130" spans="1:10" ht="21.75" customHeight="1">
      <c r="A130" s="52" t="s">
        <v>131</v>
      </c>
      <c r="B130" s="53"/>
      <c r="C130" s="53"/>
      <c r="D130" s="37">
        <f>SUM(D119:D128)</f>
        <v>44196269</v>
      </c>
      <c r="E130" s="3"/>
      <c r="F130" s="37">
        <f>SUM(F119:F128)</f>
        <v>42159883</v>
      </c>
      <c r="G130" s="3"/>
      <c r="H130" s="37">
        <f>SUM(H119:H128)</f>
        <v>41878142</v>
      </c>
      <c r="I130" s="3"/>
      <c r="J130" s="37">
        <f>SUM(J119:J128)</f>
        <v>40168679</v>
      </c>
    </row>
    <row r="131" spans="1:10" ht="21.75" customHeight="1">
      <c r="A131" s="52" t="s">
        <v>132</v>
      </c>
      <c r="B131" s="53">
        <v>21</v>
      </c>
      <c r="C131" s="53"/>
      <c r="D131" s="38">
        <v>31047126</v>
      </c>
      <c r="E131" s="3"/>
      <c r="F131" s="38">
        <v>28899052</v>
      </c>
      <c r="G131" s="3"/>
      <c r="H131" s="38">
        <v>31047126</v>
      </c>
      <c r="I131" s="3"/>
      <c r="J131" s="38">
        <v>28899052</v>
      </c>
    </row>
    <row r="132" spans="1:10" ht="8.1" customHeight="1">
      <c r="A132" s="52"/>
      <c r="B132" s="53"/>
      <c r="C132" s="53"/>
      <c r="D132" s="3"/>
      <c r="E132" s="3"/>
      <c r="F132" s="3"/>
      <c r="G132" s="3"/>
      <c r="H132" s="3"/>
      <c r="I132" s="3"/>
      <c r="J132" s="3"/>
    </row>
    <row r="133" spans="1:10" ht="21.75" customHeight="1">
      <c r="A133" s="41" t="s">
        <v>113</v>
      </c>
      <c r="B133" s="49"/>
      <c r="C133" s="49"/>
      <c r="D133" s="3">
        <v>75243395</v>
      </c>
      <c r="E133" s="3"/>
      <c r="F133" s="3">
        <v>71058935</v>
      </c>
      <c r="G133" s="3"/>
      <c r="H133" s="3">
        <v>72925268</v>
      </c>
      <c r="I133" s="3"/>
      <c r="J133" s="3">
        <v>69067731</v>
      </c>
    </row>
    <row r="134" spans="1:10" ht="21.75" customHeight="1">
      <c r="A134" s="36" t="s">
        <v>76</v>
      </c>
      <c r="B134" s="35"/>
      <c r="C134" s="49"/>
      <c r="D134" s="38">
        <v>10476542</v>
      </c>
      <c r="E134" s="3"/>
      <c r="F134" s="38">
        <v>11550035</v>
      </c>
      <c r="G134" s="3"/>
      <c r="H134" s="38">
        <v>0</v>
      </c>
      <c r="I134" s="130"/>
      <c r="J134" s="38">
        <v>0</v>
      </c>
    </row>
    <row r="135" spans="1:10" ht="8.1" customHeight="1">
      <c r="A135" s="36"/>
      <c r="B135" s="35"/>
      <c r="C135" s="49"/>
      <c r="D135" s="3"/>
      <c r="E135" s="3"/>
      <c r="F135" s="3"/>
      <c r="G135" s="3"/>
      <c r="H135" s="3"/>
      <c r="I135" s="3"/>
      <c r="J135" s="3"/>
    </row>
    <row r="136" spans="1:10" ht="21.75" customHeight="1">
      <c r="A136" s="20" t="s">
        <v>114</v>
      </c>
      <c r="B136" s="35"/>
      <c r="C136" s="49"/>
      <c r="D136" s="40">
        <f>SUM(D133:D134)</f>
        <v>85719937</v>
      </c>
      <c r="E136" s="3"/>
      <c r="F136" s="40">
        <f>SUM(F133:F134)</f>
        <v>82608970</v>
      </c>
      <c r="G136" s="3"/>
      <c r="H136" s="40">
        <f>SUM(H133:H134)</f>
        <v>72925268</v>
      </c>
      <c r="I136" s="3"/>
      <c r="J136" s="40">
        <f>SUM(J133:J134)</f>
        <v>69067731</v>
      </c>
    </row>
    <row r="137" spans="1:10" ht="8.1" customHeight="1">
      <c r="A137" s="20"/>
      <c r="B137" s="35"/>
      <c r="C137" s="49"/>
      <c r="D137" s="3"/>
      <c r="E137" s="3"/>
      <c r="F137" s="3"/>
      <c r="G137" s="3"/>
      <c r="H137" s="3"/>
      <c r="I137" s="3"/>
      <c r="J137" s="3"/>
    </row>
    <row r="138" spans="1:10" ht="21.75" customHeight="1" thickBot="1">
      <c r="A138" s="20" t="s">
        <v>115</v>
      </c>
      <c r="B138" s="35"/>
      <c r="C138" s="35"/>
      <c r="D138" s="42">
        <f>D90+D136</f>
        <v>371204823</v>
      </c>
      <c r="E138" s="3"/>
      <c r="F138" s="42">
        <f>F90+F136</f>
        <v>358209761</v>
      </c>
      <c r="G138" s="3"/>
      <c r="H138" s="42">
        <f>H90+H136</f>
        <v>163702400</v>
      </c>
      <c r="I138" s="3"/>
      <c r="J138" s="42">
        <f>J90+J136</f>
        <v>156077235</v>
      </c>
    </row>
    <row r="139" spans="1:10" ht="18.600000000000001" customHeight="1" thickTop="1">
      <c r="A139" s="20"/>
      <c r="B139" s="35"/>
      <c r="C139" s="35"/>
      <c r="D139" s="3"/>
      <c r="E139" s="3"/>
      <c r="F139" s="3"/>
      <c r="G139" s="3"/>
      <c r="H139" s="3"/>
      <c r="I139" s="3"/>
      <c r="J139" s="3"/>
    </row>
    <row r="140" spans="1:10" ht="16.5" customHeight="1">
      <c r="A140" s="20"/>
      <c r="B140" s="35"/>
      <c r="C140" s="35"/>
      <c r="D140" s="3"/>
      <c r="E140" s="3"/>
      <c r="F140" s="3"/>
      <c r="G140" s="3"/>
      <c r="H140" s="3"/>
      <c r="I140" s="3"/>
      <c r="J140" s="3"/>
    </row>
    <row r="141" spans="1:10" ht="21.95" customHeight="1">
      <c r="A141" s="43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141" s="44"/>
      <c r="C141" s="44"/>
      <c r="D141" s="40"/>
      <c r="E141" s="40"/>
      <c r="F141" s="40"/>
      <c r="G141" s="40"/>
      <c r="H141" s="40"/>
      <c r="I141" s="40"/>
      <c r="J141" s="40"/>
    </row>
  </sheetData>
  <mergeCells count="6">
    <mergeCell ref="D5:F5"/>
    <mergeCell ref="H5:J5"/>
    <mergeCell ref="D53:F53"/>
    <mergeCell ref="H53:J53"/>
    <mergeCell ref="D101:F101"/>
    <mergeCell ref="H101:J101"/>
  </mergeCells>
  <pageMargins left="0.8" right="0.5" top="0.5" bottom="0.6" header="0.49" footer="0.4"/>
  <pageSetup paperSize="9" scale="93" firstPageNumber="2" orientation="portrait" useFirstPageNumber="1" horizontalDpi="1200" verticalDpi="1200" r:id="rId1"/>
  <headerFooter>
    <oddFooter>&amp;R&amp;13&amp;P</oddFooter>
  </headerFooter>
  <rowBreaks count="2" manualBreakCount="2">
    <brk id="48" max="16383" man="1"/>
    <brk id="96" max="16383" man="1"/>
  </rowBreaks>
  <customProperties>
    <customPr name="SheetOptions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8"/>
  <sheetViews>
    <sheetView zoomScale="90" zoomScaleNormal="90" zoomScaleSheetLayoutView="100" workbookViewId="0">
      <selection activeCell="B21" sqref="B21"/>
    </sheetView>
  </sheetViews>
  <sheetFormatPr defaultColWidth="9.140625" defaultRowHeight="21.75" customHeight="1"/>
  <cols>
    <col min="1" max="1" width="1.42578125" style="52" customWidth="1"/>
    <col min="2" max="2" width="44.5703125" style="52" customWidth="1"/>
    <col min="3" max="3" width="8" style="52" customWidth="1"/>
    <col min="4" max="4" width="0.85546875" style="52" customWidth="1"/>
    <col min="5" max="5" width="12.28515625" style="122" customWidth="1"/>
    <col min="6" max="6" width="0.85546875" style="52" customWidth="1"/>
    <col min="7" max="7" width="12.28515625" style="70" customWidth="1"/>
    <col min="8" max="8" width="0.85546875" style="70" customWidth="1"/>
    <col min="9" max="9" width="12.28515625" style="122" customWidth="1"/>
    <col min="10" max="10" width="0.85546875" style="70" customWidth="1"/>
    <col min="11" max="11" width="12.28515625" style="122" customWidth="1"/>
    <col min="12" max="16384" width="9.140625" style="52"/>
  </cols>
  <sheetData>
    <row r="1" spans="1:11" s="37" customFormat="1" ht="21.75" customHeight="1">
      <c r="A1" s="14" t="s">
        <v>38</v>
      </c>
      <c r="B1" s="108"/>
      <c r="C1" s="54"/>
      <c r="D1" s="54"/>
      <c r="E1" s="109"/>
      <c r="F1" s="54"/>
      <c r="I1" s="110"/>
      <c r="K1" s="111"/>
    </row>
    <row r="2" spans="1:11" s="37" customFormat="1" ht="21.75" customHeight="1">
      <c r="A2" s="65" t="s">
        <v>82</v>
      </c>
      <c r="B2" s="65"/>
      <c r="C2" s="54"/>
      <c r="D2" s="54"/>
      <c r="E2" s="109"/>
      <c r="F2" s="54"/>
      <c r="I2" s="111"/>
      <c r="K2" s="111"/>
    </row>
    <row r="3" spans="1:11" s="37" customFormat="1" ht="21.75" customHeight="1">
      <c r="A3" s="112" t="s">
        <v>261</v>
      </c>
      <c r="B3" s="112"/>
      <c r="C3" s="57"/>
      <c r="D3" s="57"/>
      <c r="E3" s="113"/>
      <c r="F3" s="57"/>
      <c r="G3" s="38"/>
      <c r="H3" s="38"/>
      <c r="I3" s="113"/>
      <c r="J3" s="38"/>
      <c r="K3" s="113"/>
    </row>
    <row r="4" spans="1:11" s="37" customFormat="1" ht="19.7" customHeight="1">
      <c r="A4" s="65"/>
      <c r="B4" s="65"/>
      <c r="C4" s="54"/>
      <c r="D4" s="54"/>
      <c r="E4" s="114"/>
      <c r="F4" s="54"/>
      <c r="G4" s="115"/>
      <c r="H4" s="115"/>
      <c r="I4" s="114"/>
      <c r="J4" s="115"/>
      <c r="K4" s="114"/>
    </row>
    <row r="5" spans="1:11" s="37" customFormat="1" ht="19.7" customHeight="1">
      <c r="A5" s="5"/>
      <c r="B5" s="5"/>
      <c r="C5" s="59"/>
      <c r="D5" s="59"/>
      <c r="E5" s="133" t="s">
        <v>89</v>
      </c>
      <c r="F5" s="133"/>
      <c r="G5" s="133"/>
      <c r="H5" s="116"/>
      <c r="I5" s="133" t="s">
        <v>116</v>
      </c>
      <c r="J5" s="133"/>
      <c r="K5" s="133"/>
    </row>
    <row r="6" spans="1:11" s="37" customFormat="1" ht="19.7" customHeight="1">
      <c r="A6" s="5"/>
      <c r="B6" s="5"/>
      <c r="C6" s="59"/>
      <c r="D6" s="59"/>
      <c r="E6" s="116"/>
      <c r="F6" s="116"/>
      <c r="G6" s="118" t="s">
        <v>292</v>
      </c>
      <c r="H6" s="116"/>
      <c r="I6" s="116"/>
      <c r="J6" s="116"/>
      <c r="K6" s="116"/>
    </row>
    <row r="7" spans="1:11" s="37" customFormat="1" ht="19.7" customHeight="1">
      <c r="A7" s="52"/>
      <c r="B7" s="52"/>
      <c r="C7" s="61"/>
      <c r="D7" s="61"/>
      <c r="E7" s="117" t="s">
        <v>252</v>
      </c>
      <c r="F7" s="117"/>
      <c r="G7" s="117" t="s">
        <v>221</v>
      </c>
      <c r="H7" s="118"/>
      <c r="I7" s="117" t="s">
        <v>252</v>
      </c>
      <c r="J7" s="117"/>
      <c r="K7" s="117" t="s">
        <v>221</v>
      </c>
    </row>
    <row r="8" spans="1:11" s="37" customFormat="1" ht="19.7" customHeight="1">
      <c r="A8" s="52"/>
      <c r="B8" s="52"/>
      <c r="C8" s="64" t="s">
        <v>0</v>
      </c>
      <c r="D8" s="119"/>
      <c r="E8" s="120" t="s">
        <v>81</v>
      </c>
      <c r="F8" s="118"/>
      <c r="G8" s="120" t="s">
        <v>81</v>
      </c>
      <c r="H8" s="118"/>
      <c r="I8" s="120" t="s">
        <v>81</v>
      </c>
      <c r="J8" s="118"/>
      <c r="K8" s="120" t="s">
        <v>81</v>
      </c>
    </row>
    <row r="9" spans="1:11" s="37" customFormat="1" ht="3.95" customHeight="1">
      <c r="A9" s="52"/>
      <c r="B9" s="52"/>
      <c r="C9" s="59"/>
      <c r="D9" s="119"/>
      <c r="E9" s="118"/>
      <c r="F9" s="118"/>
      <c r="G9" s="118"/>
      <c r="H9" s="118"/>
      <c r="I9" s="118"/>
      <c r="J9" s="118"/>
      <c r="K9" s="118"/>
    </row>
    <row r="10" spans="1:11" s="37" customFormat="1" ht="19.7" customHeight="1">
      <c r="A10" s="5" t="s">
        <v>11</v>
      </c>
      <c r="B10" s="5"/>
      <c r="C10" s="53"/>
      <c r="D10" s="53"/>
      <c r="E10" s="70"/>
      <c r="F10" s="53"/>
      <c r="G10" s="70"/>
      <c r="I10" s="70"/>
      <c r="K10" s="70"/>
    </row>
    <row r="11" spans="1:11" s="37" customFormat="1" ht="19.7" customHeight="1">
      <c r="A11" s="121" t="s">
        <v>140</v>
      </c>
      <c r="B11" s="121"/>
      <c r="C11" s="53">
        <v>3</v>
      </c>
      <c r="D11" s="53"/>
      <c r="E11" s="2">
        <v>30062334</v>
      </c>
      <c r="F11" s="3"/>
      <c r="G11" s="2">
        <v>24201653</v>
      </c>
      <c r="H11" s="3"/>
      <c r="I11" s="2">
        <v>162718</v>
      </c>
      <c r="J11" s="3"/>
      <c r="K11" s="2">
        <v>87821</v>
      </c>
    </row>
    <row r="12" spans="1:11" s="37" customFormat="1" ht="19.7" customHeight="1">
      <c r="A12" s="121" t="s">
        <v>128</v>
      </c>
      <c r="B12" s="121"/>
      <c r="C12" s="53"/>
      <c r="D12" s="53"/>
      <c r="E12" s="2">
        <v>1846268</v>
      </c>
      <c r="F12" s="3"/>
      <c r="G12" s="2">
        <v>1108628</v>
      </c>
      <c r="H12" s="3"/>
      <c r="I12" s="2">
        <v>0</v>
      </c>
      <c r="J12" s="3"/>
      <c r="K12" s="2">
        <v>0</v>
      </c>
    </row>
    <row r="13" spans="1:11" s="37" customFormat="1" ht="19.7" customHeight="1">
      <c r="A13" s="121" t="s">
        <v>226</v>
      </c>
      <c r="B13" s="121"/>
      <c r="C13" s="53"/>
      <c r="D13" s="53"/>
      <c r="E13" s="2">
        <v>7346288</v>
      </c>
      <c r="F13" s="3"/>
      <c r="G13" s="2">
        <v>6066134</v>
      </c>
      <c r="H13" s="3"/>
      <c r="I13" s="2">
        <v>63747</v>
      </c>
      <c r="J13" s="3"/>
      <c r="K13" s="2">
        <v>200249</v>
      </c>
    </row>
    <row r="14" spans="1:11" s="37" customFormat="1" ht="19.7" customHeight="1">
      <c r="A14" s="121" t="s">
        <v>224</v>
      </c>
      <c r="B14" s="121"/>
      <c r="C14" s="53"/>
      <c r="D14" s="53"/>
      <c r="E14" s="2">
        <v>483345</v>
      </c>
      <c r="F14" s="3"/>
      <c r="G14" s="2">
        <v>586805</v>
      </c>
      <c r="H14" s="3"/>
      <c r="I14" s="2">
        <v>0</v>
      </c>
      <c r="J14" s="3"/>
      <c r="K14" s="2">
        <v>0</v>
      </c>
    </row>
    <row r="15" spans="1:11" s="37" customFormat="1" ht="19.7" customHeight="1">
      <c r="A15" s="121" t="s">
        <v>138</v>
      </c>
      <c r="B15" s="121"/>
      <c r="C15" s="53"/>
      <c r="D15" s="53"/>
      <c r="E15" s="2">
        <v>704</v>
      </c>
      <c r="F15" s="3"/>
      <c r="G15" s="2">
        <v>0</v>
      </c>
      <c r="H15" s="3"/>
      <c r="I15" s="2">
        <v>130222</v>
      </c>
      <c r="J15" s="3"/>
      <c r="K15" s="2">
        <v>107318</v>
      </c>
    </row>
    <row r="16" spans="1:11" s="37" customFormat="1" ht="19.7" customHeight="1">
      <c r="A16" s="121" t="s">
        <v>50</v>
      </c>
      <c r="B16" s="121"/>
      <c r="C16" s="53"/>
      <c r="D16" s="53"/>
      <c r="E16" s="37">
        <v>362670</v>
      </c>
      <c r="F16" s="3"/>
      <c r="G16" s="37">
        <v>174201</v>
      </c>
      <c r="H16" s="3"/>
      <c r="I16" s="37">
        <v>1443333</v>
      </c>
      <c r="J16" s="3"/>
      <c r="K16" s="37">
        <v>1224602</v>
      </c>
    </row>
    <row r="17" spans="1:11" s="37" customFormat="1" ht="19.7" customHeight="1">
      <c r="A17" s="121" t="s">
        <v>12</v>
      </c>
      <c r="B17" s="121"/>
      <c r="C17" s="53"/>
      <c r="D17" s="53"/>
      <c r="E17" s="40">
        <v>486738</v>
      </c>
      <c r="F17" s="3"/>
      <c r="G17" s="40">
        <v>720230</v>
      </c>
      <c r="H17" s="3"/>
      <c r="I17" s="40">
        <v>49506</v>
      </c>
      <c r="J17" s="3"/>
      <c r="K17" s="40">
        <v>88204</v>
      </c>
    </row>
    <row r="18" spans="1:11" s="37" customFormat="1" ht="4.1500000000000004" customHeight="1">
      <c r="A18" s="121"/>
      <c r="B18" s="121"/>
      <c r="C18" s="53"/>
      <c r="D18" s="53"/>
    </row>
    <row r="19" spans="1:11" s="37" customFormat="1" ht="19.7" customHeight="1">
      <c r="A19" s="5" t="s">
        <v>48</v>
      </c>
      <c r="B19" s="52"/>
      <c r="C19" s="53"/>
      <c r="D19" s="53"/>
      <c r="E19" s="38">
        <f>SUM(E11:E17)</f>
        <v>40588347</v>
      </c>
      <c r="F19" s="53"/>
      <c r="G19" s="38">
        <f>SUM(G11:G17)</f>
        <v>32857651</v>
      </c>
      <c r="H19" s="53"/>
      <c r="I19" s="38">
        <f>SUM(I11:I17)</f>
        <v>1849526</v>
      </c>
      <c r="J19" s="53"/>
      <c r="K19" s="38">
        <f>SUM(K11:K17)</f>
        <v>1708194</v>
      </c>
    </row>
    <row r="20" spans="1:11" s="37" customFormat="1" ht="8.1" customHeight="1">
      <c r="A20" s="5"/>
      <c r="B20" s="52"/>
      <c r="C20" s="53"/>
      <c r="D20" s="53"/>
      <c r="F20" s="53"/>
      <c r="H20" s="53"/>
      <c r="J20" s="53"/>
    </row>
    <row r="21" spans="1:11" s="37" customFormat="1" ht="19.7" customHeight="1">
      <c r="A21" s="5" t="s">
        <v>13</v>
      </c>
      <c r="B21" s="5"/>
      <c r="C21" s="53"/>
      <c r="D21" s="53"/>
      <c r="E21" s="70"/>
      <c r="F21" s="53"/>
      <c r="G21" s="70"/>
      <c r="H21" s="53"/>
      <c r="I21" s="70"/>
      <c r="J21" s="53"/>
      <c r="K21" s="70"/>
    </row>
    <row r="22" spans="1:11" s="37" customFormat="1" ht="19.7" customHeight="1">
      <c r="A22" s="121" t="s">
        <v>95</v>
      </c>
      <c r="B22" s="121"/>
      <c r="C22" s="53">
        <v>3</v>
      </c>
      <c r="D22" s="53"/>
      <c r="E22" s="37">
        <v>17329296</v>
      </c>
      <c r="F22" s="3"/>
      <c r="G22" s="37">
        <v>14658872</v>
      </c>
      <c r="H22" s="3"/>
      <c r="I22" s="37">
        <v>57133</v>
      </c>
      <c r="J22" s="3"/>
      <c r="K22" s="37">
        <v>46858</v>
      </c>
    </row>
    <row r="23" spans="1:11" s="37" customFormat="1" ht="19.7" customHeight="1">
      <c r="A23" s="121" t="s">
        <v>129</v>
      </c>
      <c r="B23" s="121"/>
      <c r="C23" s="53"/>
      <c r="D23" s="53"/>
      <c r="E23" s="37">
        <v>1000252</v>
      </c>
      <c r="F23" s="3"/>
      <c r="G23" s="2">
        <v>690838</v>
      </c>
      <c r="H23" s="3"/>
      <c r="I23" s="37">
        <v>0</v>
      </c>
      <c r="J23" s="3"/>
      <c r="K23" s="2">
        <v>0</v>
      </c>
    </row>
    <row r="24" spans="1:11" s="37" customFormat="1" ht="19.7" customHeight="1">
      <c r="A24" s="121" t="s">
        <v>223</v>
      </c>
      <c r="B24" s="121"/>
      <c r="C24" s="53"/>
      <c r="D24" s="53"/>
      <c r="E24" s="37">
        <v>2305157</v>
      </c>
      <c r="F24" s="3"/>
      <c r="G24" s="2">
        <v>1930674</v>
      </c>
      <c r="H24" s="3"/>
      <c r="I24" s="37">
        <v>62194</v>
      </c>
      <c r="J24" s="3"/>
      <c r="K24" s="2">
        <v>171538</v>
      </c>
    </row>
    <row r="25" spans="1:11" s="37" customFormat="1" ht="19.7" customHeight="1">
      <c r="A25" s="121" t="s">
        <v>225</v>
      </c>
      <c r="B25" s="121"/>
      <c r="C25" s="53"/>
      <c r="D25" s="53"/>
      <c r="E25" s="37">
        <v>193183</v>
      </c>
      <c r="F25" s="3"/>
      <c r="G25" s="2">
        <v>292918</v>
      </c>
      <c r="H25" s="3"/>
      <c r="I25" s="37">
        <v>0</v>
      </c>
      <c r="J25" s="3"/>
      <c r="K25" s="2">
        <v>0</v>
      </c>
    </row>
    <row r="26" spans="1:11" s="37" customFormat="1" ht="19.7" customHeight="1">
      <c r="A26" s="52" t="s">
        <v>54</v>
      </c>
      <c r="B26" s="52"/>
      <c r="C26" s="53"/>
      <c r="D26" s="53"/>
      <c r="E26" s="37">
        <v>7122929</v>
      </c>
      <c r="F26" s="3"/>
      <c r="G26" s="2">
        <v>5836705</v>
      </c>
      <c r="H26" s="3"/>
      <c r="I26" s="37">
        <v>28589</v>
      </c>
      <c r="J26" s="3"/>
      <c r="K26" s="2">
        <v>21793</v>
      </c>
    </row>
    <row r="27" spans="1:11" s="37" customFormat="1" ht="19.7" customHeight="1">
      <c r="A27" s="52" t="s">
        <v>52</v>
      </c>
      <c r="B27" s="52"/>
      <c r="C27" s="53"/>
      <c r="D27" s="53"/>
      <c r="E27" s="2">
        <v>5755638</v>
      </c>
      <c r="F27" s="3"/>
      <c r="G27" s="2">
        <v>4476795</v>
      </c>
      <c r="H27" s="3"/>
      <c r="I27" s="2">
        <v>249065</v>
      </c>
      <c r="J27" s="3"/>
      <c r="K27" s="2">
        <v>254372</v>
      </c>
    </row>
    <row r="28" spans="1:11" s="37" customFormat="1" ht="19.7" customHeight="1">
      <c r="A28" s="52" t="s">
        <v>175</v>
      </c>
      <c r="B28" s="52"/>
      <c r="C28" s="53"/>
      <c r="D28" s="53"/>
      <c r="E28" s="2">
        <v>-871871</v>
      </c>
      <c r="F28" s="3"/>
      <c r="G28" s="2">
        <v>43696</v>
      </c>
      <c r="H28" s="3"/>
      <c r="I28" s="2">
        <v>-915250</v>
      </c>
      <c r="J28" s="3"/>
      <c r="K28" s="2">
        <v>-335993</v>
      </c>
    </row>
    <row r="29" spans="1:11" s="37" customFormat="1" ht="19.7" customHeight="1">
      <c r="A29" s="52" t="s">
        <v>53</v>
      </c>
      <c r="B29" s="52"/>
      <c r="C29" s="53"/>
      <c r="D29" s="53"/>
      <c r="E29" s="40">
        <v>2888727</v>
      </c>
      <c r="F29" s="3"/>
      <c r="G29" s="40">
        <v>2156539</v>
      </c>
      <c r="H29" s="3"/>
      <c r="I29" s="40">
        <v>1016654</v>
      </c>
      <c r="J29" s="3"/>
      <c r="K29" s="40">
        <v>671697</v>
      </c>
    </row>
    <row r="30" spans="1:11" s="37" customFormat="1" ht="4.1500000000000004" customHeight="1">
      <c r="A30" s="121"/>
      <c r="B30" s="121"/>
      <c r="C30" s="53"/>
      <c r="D30" s="53"/>
    </row>
    <row r="31" spans="1:11" s="37" customFormat="1" ht="19.7" customHeight="1">
      <c r="A31" s="5" t="s">
        <v>49</v>
      </c>
      <c r="B31" s="52"/>
      <c r="C31" s="53"/>
      <c r="D31" s="53"/>
      <c r="E31" s="38">
        <f>SUM(E22:E29)</f>
        <v>35723311</v>
      </c>
      <c r="F31" s="53"/>
      <c r="G31" s="38">
        <f>SUM(G22:G29)</f>
        <v>30087037</v>
      </c>
      <c r="H31" s="53"/>
      <c r="I31" s="38">
        <f>SUM(I22:I29)</f>
        <v>498385</v>
      </c>
      <c r="J31" s="53"/>
      <c r="K31" s="38">
        <f>SUM(K22:K29)</f>
        <v>830265</v>
      </c>
    </row>
    <row r="32" spans="1:11" s="37" customFormat="1" ht="8.1" customHeight="1">
      <c r="A32" s="5"/>
      <c r="B32" s="52"/>
      <c r="C32" s="53"/>
      <c r="D32" s="53"/>
      <c r="F32" s="53"/>
      <c r="H32" s="53"/>
      <c r="J32" s="53"/>
    </row>
    <row r="33" spans="1:11" s="37" customFormat="1" ht="19.7" customHeight="1">
      <c r="A33" s="65" t="s">
        <v>151</v>
      </c>
      <c r="B33" s="121"/>
      <c r="C33" s="53"/>
      <c r="D33" s="52"/>
      <c r="E33" s="37">
        <f>SUM(E19-E31)</f>
        <v>4865036</v>
      </c>
      <c r="F33" s="52"/>
      <c r="G33" s="37">
        <f>SUM(G19-G31)</f>
        <v>2770614</v>
      </c>
      <c r="H33" s="52"/>
      <c r="I33" s="37">
        <f>SUM(I19-I31)</f>
        <v>1351141</v>
      </c>
      <c r="J33" s="52"/>
      <c r="K33" s="37">
        <f>SUM(K19-K31)</f>
        <v>877929</v>
      </c>
    </row>
    <row r="34" spans="1:11" s="37" customFormat="1" ht="19.7" customHeight="1">
      <c r="A34" s="121" t="s">
        <v>152</v>
      </c>
      <c r="B34" s="121"/>
      <c r="C34" s="53"/>
      <c r="D34" s="52"/>
      <c r="F34" s="52"/>
      <c r="H34" s="52"/>
      <c r="J34" s="52"/>
    </row>
    <row r="35" spans="1:11" s="37" customFormat="1" ht="19.7" customHeight="1">
      <c r="B35" s="121" t="s">
        <v>141</v>
      </c>
      <c r="C35" s="53"/>
      <c r="D35" s="52"/>
      <c r="E35" s="40">
        <v>18944</v>
      </c>
      <c r="F35" s="52"/>
      <c r="G35" s="40">
        <v>-136697</v>
      </c>
      <c r="H35" s="52"/>
      <c r="I35" s="40">
        <v>0</v>
      </c>
      <c r="J35" s="52"/>
      <c r="K35" s="40">
        <v>0</v>
      </c>
    </row>
    <row r="36" spans="1:11" s="37" customFormat="1" ht="4.1500000000000004" customHeight="1">
      <c r="A36" s="121"/>
      <c r="B36" s="121"/>
      <c r="C36" s="53"/>
      <c r="D36" s="53"/>
    </row>
    <row r="37" spans="1:11" s="37" customFormat="1" ht="19.7" customHeight="1">
      <c r="A37" s="5" t="s">
        <v>153</v>
      </c>
      <c r="B37" s="52"/>
      <c r="C37" s="53"/>
      <c r="D37" s="53"/>
      <c r="E37" s="122">
        <f>E33+E35</f>
        <v>4883980</v>
      </c>
      <c r="F37" s="53"/>
      <c r="G37" s="122">
        <f>G33+G35</f>
        <v>2633917</v>
      </c>
      <c r="H37" s="53"/>
      <c r="I37" s="122">
        <f>I33+I35</f>
        <v>1351141</v>
      </c>
      <c r="J37" s="53"/>
      <c r="K37" s="122">
        <f>K33+K35</f>
        <v>877929</v>
      </c>
    </row>
    <row r="38" spans="1:11" s="37" customFormat="1" ht="19.7" customHeight="1">
      <c r="A38" s="121" t="s">
        <v>77</v>
      </c>
      <c r="B38" s="121"/>
      <c r="C38" s="53"/>
      <c r="D38" s="53"/>
      <c r="E38" s="40">
        <v>-1393817</v>
      </c>
      <c r="F38" s="53"/>
      <c r="G38" s="40">
        <v>-932430</v>
      </c>
      <c r="H38" s="53"/>
      <c r="I38" s="40">
        <v>-79970</v>
      </c>
      <c r="J38" s="53"/>
      <c r="K38" s="40">
        <v>-168098</v>
      </c>
    </row>
    <row r="39" spans="1:11" s="37" customFormat="1" ht="4.1500000000000004" customHeight="1">
      <c r="A39" s="121"/>
      <c r="B39" s="121"/>
      <c r="C39" s="53"/>
      <c r="D39" s="53"/>
    </row>
    <row r="40" spans="1:11" s="37" customFormat="1" ht="19.7" customHeight="1" thickBot="1">
      <c r="A40" s="5" t="s">
        <v>154</v>
      </c>
      <c r="B40" s="5"/>
      <c r="C40" s="53"/>
      <c r="D40" s="52"/>
      <c r="E40" s="51">
        <f>SUM(E37:E38)</f>
        <v>3490163</v>
      </c>
      <c r="F40" s="52"/>
      <c r="G40" s="51">
        <f>SUM(G37:G38)</f>
        <v>1701487</v>
      </c>
      <c r="H40" s="52"/>
      <c r="I40" s="51">
        <f>SUM(I37:I38)</f>
        <v>1271171</v>
      </c>
      <c r="J40" s="52"/>
      <c r="K40" s="51">
        <f>SUM(K37:K38)</f>
        <v>709831</v>
      </c>
    </row>
    <row r="41" spans="1:11" s="37" customFormat="1" ht="8.1" customHeight="1" thickTop="1">
      <c r="A41" s="5"/>
      <c r="B41" s="52"/>
      <c r="C41" s="53"/>
      <c r="D41" s="53"/>
      <c r="F41" s="53"/>
      <c r="H41" s="53"/>
      <c r="J41" s="53"/>
    </row>
    <row r="42" spans="1:11" s="37" customFormat="1" ht="19.7" customHeight="1">
      <c r="A42" s="5" t="s">
        <v>155</v>
      </c>
      <c r="B42" s="5"/>
      <c r="C42" s="53"/>
      <c r="D42" s="52"/>
      <c r="E42" s="6"/>
      <c r="F42" s="52"/>
      <c r="G42" s="6"/>
      <c r="H42" s="52"/>
      <c r="I42" s="6"/>
      <c r="J42" s="52"/>
      <c r="K42" s="6"/>
    </row>
    <row r="43" spans="1:11" s="37" customFormat="1" ht="19.7" customHeight="1">
      <c r="B43" s="52" t="s">
        <v>120</v>
      </c>
      <c r="C43" s="53"/>
      <c r="D43" s="52"/>
      <c r="E43" s="2">
        <v>3255129</v>
      </c>
      <c r="F43" s="52"/>
      <c r="G43" s="2">
        <v>1561499</v>
      </c>
      <c r="H43" s="52"/>
      <c r="I43" s="2">
        <v>1271171</v>
      </c>
      <c r="J43" s="52"/>
      <c r="K43" s="2">
        <v>709831</v>
      </c>
    </row>
    <row r="44" spans="1:11" s="37" customFormat="1" ht="19.7" customHeight="1">
      <c r="B44" s="52" t="s">
        <v>61</v>
      </c>
      <c r="C44" s="53"/>
      <c r="D44" s="52"/>
      <c r="E44" s="40">
        <v>235034</v>
      </c>
      <c r="F44" s="52"/>
      <c r="G44" s="40">
        <v>139988</v>
      </c>
      <c r="H44" s="52"/>
      <c r="I44" s="40">
        <v>0</v>
      </c>
      <c r="J44" s="52"/>
      <c r="K44" s="40">
        <v>0</v>
      </c>
    </row>
    <row r="45" spans="1:11" s="37" customFormat="1" ht="4.1500000000000004" customHeight="1">
      <c r="A45" s="121"/>
      <c r="B45" s="121"/>
      <c r="C45" s="53"/>
      <c r="D45" s="53"/>
    </row>
    <row r="46" spans="1:11" s="37" customFormat="1" ht="19.7" customHeight="1" thickBot="1">
      <c r="A46" s="5"/>
      <c r="B46" s="5"/>
      <c r="C46" s="53"/>
      <c r="D46" s="52"/>
      <c r="E46" s="51">
        <f>E40</f>
        <v>3490163</v>
      </c>
      <c r="F46" s="52"/>
      <c r="G46" s="51">
        <f>SUM(G43:G44)</f>
        <v>1701487</v>
      </c>
      <c r="H46" s="52"/>
      <c r="I46" s="51">
        <f>I40</f>
        <v>1271171</v>
      </c>
      <c r="J46" s="52"/>
      <c r="K46" s="51">
        <f>SUM(K43:K44)</f>
        <v>709831</v>
      </c>
    </row>
    <row r="47" spans="1:11" s="37" customFormat="1" ht="8.1" customHeight="1" thickTop="1">
      <c r="A47" s="5"/>
      <c r="B47" s="52"/>
      <c r="C47" s="53"/>
      <c r="D47" s="53"/>
      <c r="F47" s="53"/>
      <c r="H47" s="53"/>
      <c r="J47" s="53"/>
    </row>
    <row r="48" spans="1:11" s="37" customFormat="1" ht="19.899999999999999" customHeight="1">
      <c r="A48" s="65" t="s">
        <v>187</v>
      </c>
      <c r="B48" s="65"/>
      <c r="C48" s="53">
        <v>19</v>
      </c>
      <c r="D48" s="53"/>
      <c r="E48" s="6"/>
      <c r="F48" s="53"/>
      <c r="G48" s="6"/>
      <c r="H48" s="53"/>
      <c r="I48" s="6"/>
      <c r="J48" s="53"/>
      <c r="K48" s="6"/>
    </row>
    <row r="49" spans="1:11" ht="19.899999999999999" customHeight="1">
      <c r="B49" s="52" t="s">
        <v>156</v>
      </c>
      <c r="C49" s="53"/>
      <c r="D49" s="59"/>
      <c r="E49" s="123">
        <v>0.51</v>
      </c>
      <c r="F49" s="123"/>
      <c r="G49" s="123">
        <v>0.23000000000000009</v>
      </c>
      <c r="H49" s="123"/>
      <c r="I49" s="123">
        <v>0.15</v>
      </c>
      <c r="J49" s="123"/>
      <c r="K49" s="123">
        <v>0.06</v>
      </c>
    </row>
    <row r="50" spans="1:11" ht="19.899999999999999" customHeight="1">
      <c r="B50" s="52" t="s">
        <v>157</v>
      </c>
      <c r="C50" s="53"/>
      <c r="D50" s="61"/>
      <c r="E50" s="123">
        <v>0.51</v>
      </c>
      <c r="F50" s="123"/>
      <c r="G50" s="123">
        <v>0.21999999999999997</v>
      </c>
      <c r="H50" s="123"/>
      <c r="I50" s="123">
        <v>0.15</v>
      </c>
      <c r="J50" s="123"/>
      <c r="K50" s="123">
        <v>0.06</v>
      </c>
    </row>
    <row r="51" spans="1:11" ht="8.25" customHeight="1">
      <c r="C51" s="53"/>
      <c r="D51" s="61"/>
      <c r="E51" s="123"/>
      <c r="F51" s="123"/>
      <c r="G51" s="123"/>
      <c r="H51" s="123"/>
      <c r="I51" s="123"/>
      <c r="J51" s="123"/>
      <c r="K51" s="123"/>
    </row>
    <row r="52" spans="1:11" ht="21.95" customHeight="1">
      <c r="A52" s="134" t="str">
        <f>+'2-4'!A48</f>
        <v>หมายเหตุประกอบข้อมูลทางการเงินเป็นส่วนหนึ่งของข้อมูลทางการเงินระหว่างกาลนี้</v>
      </c>
      <c r="B52" s="134"/>
      <c r="C52" s="134"/>
      <c r="D52" s="134"/>
      <c r="E52" s="134"/>
      <c r="F52" s="134"/>
      <c r="G52" s="134"/>
      <c r="H52" s="134"/>
      <c r="I52" s="134"/>
      <c r="J52" s="134"/>
      <c r="K52" s="134"/>
    </row>
    <row r="53" spans="1:11" ht="21.75" customHeight="1">
      <c r="A53" s="14" t="s">
        <v>38</v>
      </c>
      <c r="B53" s="108"/>
      <c r="C53" s="54"/>
      <c r="D53" s="54"/>
      <c r="E53" s="109"/>
      <c r="F53" s="54"/>
      <c r="G53" s="37"/>
      <c r="H53" s="37"/>
      <c r="I53" s="110"/>
      <c r="J53" s="37"/>
      <c r="K53" s="111"/>
    </row>
    <row r="54" spans="1:11" ht="21.75" customHeight="1">
      <c r="A54" s="65" t="s">
        <v>83</v>
      </c>
      <c r="B54" s="65"/>
      <c r="C54" s="54"/>
      <c r="D54" s="54"/>
      <c r="E54" s="109"/>
      <c r="F54" s="54"/>
      <c r="G54" s="37"/>
      <c r="H54" s="37"/>
      <c r="I54" s="111"/>
      <c r="J54" s="37"/>
      <c r="K54" s="111"/>
    </row>
    <row r="55" spans="1:11" ht="21.75" customHeight="1">
      <c r="A55" s="112" t="str">
        <f>+A3</f>
        <v>สำหรับงวดสามเดือนสิ้นสุดวันที่ 30 มิถุนายน พ.ศ. 2566</v>
      </c>
      <c r="B55" s="112"/>
      <c r="C55" s="57"/>
      <c r="D55" s="57"/>
      <c r="E55" s="113"/>
      <c r="F55" s="57"/>
      <c r="G55" s="38"/>
      <c r="H55" s="38"/>
      <c r="I55" s="113"/>
      <c r="J55" s="38"/>
      <c r="K55" s="113"/>
    </row>
    <row r="56" spans="1:11" ht="21.75" customHeight="1">
      <c r="A56" s="65"/>
      <c r="B56" s="65"/>
      <c r="C56" s="54"/>
      <c r="D56" s="54"/>
      <c r="E56" s="125"/>
      <c r="F56" s="53"/>
      <c r="G56" s="115"/>
      <c r="H56" s="115"/>
      <c r="I56" s="125"/>
      <c r="J56" s="115"/>
      <c r="K56" s="125"/>
    </row>
    <row r="57" spans="1:11" ht="21.75" customHeight="1">
      <c r="A57" s="5"/>
      <c r="B57" s="5"/>
      <c r="C57" s="59"/>
      <c r="D57" s="59"/>
      <c r="E57" s="133" t="s">
        <v>89</v>
      </c>
      <c r="F57" s="133"/>
      <c r="G57" s="133"/>
      <c r="H57" s="116"/>
      <c r="I57" s="133" t="s">
        <v>116</v>
      </c>
      <c r="J57" s="133"/>
      <c r="K57" s="133"/>
    </row>
    <row r="58" spans="1:11" ht="21.75" customHeight="1">
      <c r="A58" s="5"/>
      <c r="B58" s="5"/>
      <c r="C58" s="59"/>
      <c r="D58" s="59"/>
      <c r="E58" s="116"/>
      <c r="F58" s="116"/>
      <c r="G58" s="118" t="s">
        <v>292</v>
      </c>
      <c r="H58" s="116"/>
      <c r="I58" s="116"/>
      <c r="J58" s="116"/>
      <c r="K58" s="116"/>
    </row>
    <row r="59" spans="1:11" ht="21.75" customHeight="1">
      <c r="C59" s="61"/>
      <c r="D59" s="61"/>
      <c r="E59" s="117" t="s">
        <v>252</v>
      </c>
      <c r="F59" s="117"/>
      <c r="G59" s="117" t="s">
        <v>221</v>
      </c>
      <c r="H59" s="118"/>
      <c r="I59" s="117" t="s">
        <v>252</v>
      </c>
      <c r="J59" s="117"/>
      <c r="K59" s="117" t="s">
        <v>221</v>
      </c>
    </row>
    <row r="60" spans="1:11" ht="21.75" customHeight="1">
      <c r="C60" s="59"/>
      <c r="D60" s="59"/>
      <c r="E60" s="120" t="s">
        <v>81</v>
      </c>
      <c r="F60" s="118"/>
      <c r="G60" s="120" t="s">
        <v>81</v>
      </c>
      <c r="H60" s="118"/>
      <c r="I60" s="120" t="s">
        <v>81</v>
      </c>
      <c r="J60" s="118"/>
      <c r="K60" s="120" t="s">
        <v>81</v>
      </c>
    </row>
    <row r="61" spans="1:11" ht="6" customHeight="1">
      <c r="C61" s="59"/>
      <c r="D61" s="59"/>
      <c r="E61" s="118"/>
      <c r="F61" s="59"/>
      <c r="G61" s="118"/>
      <c r="H61" s="118"/>
      <c r="I61" s="118"/>
      <c r="J61" s="118"/>
      <c r="K61" s="118"/>
    </row>
    <row r="62" spans="1:11" ht="21.75" customHeight="1">
      <c r="A62" s="52" t="s">
        <v>154</v>
      </c>
      <c r="C62" s="121"/>
      <c r="D62" s="126"/>
      <c r="E62" s="6">
        <f>+E40</f>
        <v>3490163</v>
      </c>
      <c r="F62" s="59"/>
      <c r="G62" s="6">
        <f>+G40</f>
        <v>1701487</v>
      </c>
      <c r="H62" s="59"/>
      <c r="I62" s="6">
        <f>+I40</f>
        <v>1271171</v>
      </c>
      <c r="J62" s="59"/>
      <c r="K62" s="6">
        <f>+K40</f>
        <v>709831</v>
      </c>
    </row>
    <row r="63" spans="1:11" ht="8.1" customHeight="1">
      <c r="A63" s="5"/>
      <c r="C63" s="121"/>
      <c r="D63" s="126"/>
      <c r="E63" s="70"/>
      <c r="F63" s="59"/>
      <c r="H63" s="59"/>
      <c r="I63" s="70"/>
      <c r="J63" s="59"/>
      <c r="K63" s="70"/>
    </row>
    <row r="64" spans="1:11" ht="21.75" customHeight="1">
      <c r="A64" s="26" t="s">
        <v>158</v>
      </c>
      <c r="C64" s="19"/>
      <c r="D64" s="59"/>
      <c r="E64" s="70"/>
      <c r="F64" s="59"/>
      <c r="H64" s="59"/>
      <c r="I64" s="70"/>
      <c r="J64" s="59"/>
      <c r="K64" s="70"/>
    </row>
    <row r="65" spans="1:11" ht="6" customHeight="1">
      <c r="A65" s="26"/>
      <c r="C65" s="19"/>
      <c r="D65" s="59"/>
      <c r="E65" s="70"/>
      <c r="F65" s="59"/>
      <c r="H65" s="59"/>
      <c r="I65" s="70"/>
      <c r="J65" s="59"/>
      <c r="K65" s="70"/>
    </row>
    <row r="66" spans="1:11" ht="21.75" customHeight="1">
      <c r="A66" s="26" t="s">
        <v>241</v>
      </c>
      <c r="C66" s="19"/>
      <c r="D66" s="59"/>
      <c r="E66" s="37"/>
      <c r="F66" s="59"/>
      <c r="G66" s="37"/>
      <c r="H66" s="59"/>
      <c r="I66" s="37"/>
      <c r="J66" s="59"/>
      <c r="K66" s="37"/>
    </row>
    <row r="67" spans="1:11" ht="21.75" customHeight="1">
      <c r="B67" s="26" t="s">
        <v>242</v>
      </c>
      <c r="C67" s="19"/>
      <c r="D67" s="59"/>
      <c r="E67" s="70"/>
      <c r="F67" s="59"/>
      <c r="H67" s="59"/>
      <c r="I67" s="70"/>
      <c r="J67" s="59"/>
      <c r="K67" s="70"/>
    </row>
    <row r="68" spans="1:11" ht="21.75" customHeight="1">
      <c r="B68" s="19" t="s">
        <v>188</v>
      </c>
      <c r="C68" s="19"/>
      <c r="D68" s="59"/>
      <c r="E68" s="70"/>
      <c r="F68" s="59"/>
      <c r="H68" s="59"/>
      <c r="I68" s="70"/>
      <c r="J68" s="59"/>
      <c r="K68" s="70"/>
    </row>
    <row r="69" spans="1:11" ht="21.75" customHeight="1">
      <c r="B69" s="19" t="s">
        <v>180</v>
      </c>
      <c r="C69" s="59"/>
      <c r="D69" s="59"/>
      <c r="E69" s="2">
        <v>-595</v>
      </c>
      <c r="F69" s="59"/>
      <c r="G69" s="2">
        <v>-202</v>
      </c>
      <c r="H69" s="59"/>
      <c r="I69" s="2">
        <v>-923</v>
      </c>
      <c r="J69" s="59"/>
      <c r="K69" s="2">
        <v>-1504</v>
      </c>
    </row>
    <row r="70" spans="1:11" ht="6" customHeight="1">
      <c r="B70" s="19"/>
      <c r="C70" s="59"/>
      <c r="D70" s="59"/>
      <c r="E70" s="2"/>
      <c r="F70" s="59"/>
      <c r="G70" s="37"/>
      <c r="H70" s="59"/>
      <c r="I70" s="2"/>
      <c r="J70" s="59"/>
      <c r="K70" s="37"/>
    </row>
    <row r="71" spans="1:11" ht="21.75" customHeight="1">
      <c r="A71" s="26" t="s">
        <v>143</v>
      </c>
      <c r="C71" s="19"/>
      <c r="D71" s="59"/>
      <c r="E71" s="70"/>
      <c r="F71" s="59"/>
      <c r="H71" s="59"/>
      <c r="I71" s="70"/>
      <c r="J71" s="59"/>
      <c r="K71" s="70"/>
    </row>
    <row r="72" spans="1:11" ht="21.75" customHeight="1">
      <c r="B72" s="26" t="s">
        <v>142</v>
      </c>
      <c r="C72" s="19"/>
      <c r="D72" s="59"/>
      <c r="E72" s="70"/>
      <c r="F72" s="59"/>
      <c r="H72" s="59"/>
      <c r="I72" s="70"/>
      <c r="J72" s="59"/>
      <c r="K72" s="70"/>
    </row>
    <row r="73" spans="1:11" ht="21.75" customHeight="1">
      <c r="B73" s="19" t="s">
        <v>193</v>
      </c>
      <c r="C73" s="59"/>
      <c r="D73" s="59"/>
      <c r="E73" s="2">
        <v>-88811</v>
      </c>
      <c r="F73" s="59"/>
      <c r="G73" s="2">
        <v>-16807</v>
      </c>
      <c r="H73" s="59"/>
      <c r="I73" s="2">
        <v>-379876</v>
      </c>
      <c r="J73" s="59"/>
      <c r="K73" s="2">
        <v>-701506</v>
      </c>
    </row>
    <row r="74" spans="1:11" ht="21.75" customHeight="1">
      <c r="B74" s="19" t="s">
        <v>189</v>
      </c>
      <c r="C74" s="59"/>
      <c r="D74" s="59"/>
      <c r="E74" s="2">
        <v>-278116</v>
      </c>
      <c r="F74" s="59"/>
      <c r="G74" s="2">
        <v>-221287</v>
      </c>
      <c r="H74" s="59"/>
      <c r="I74" s="2">
        <v>-272367</v>
      </c>
      <c r="J74" s="59"/>
      <c r="K74" s="2">
        <v>-228743</v>
      </c>
    </row>
    <row r="75" spans="1:11" ht="21.75" customHeight="1">
      <c r="B75" s="19" t="s">
        <v>62</v>
      </c>
      <c r="C75" s="59"/>
      <c r="D75" s="59"/>
      <c r="E75" s="40">
        <v>370691</v>
      </c>
      <c r="F75" s="59"/>
      <c r="G75" s="40">
        <v>1317589</v>
      </c>
      <c r="H75" s="59"/>
      <c r="I75" s="40">
        <v>0</v>
      </c>
      <c r="J75" s="59"/>
      <c r="K75" s="40">
        <v>0</v>
      </c>
    </row>
    <row r="76" spans="1:11" ht="6" customHeight="1">
      <c r="A76" s="19"/>
      <c r="C76" s="19"/>
      <c r="D76" s="59"/>
      <c r="E76" s="70"/>
      <c r="F76" s="59"/>
      <c r="H76" s="59"/>
      <c r="I76" s="70"/>
      <c r="J76" s="59"/>
      <c r="K76" s="70"/>
    </row>
    <row r="77" spans="1:11" ht="21.75" customHeight="1">
      <c r="A77" s="26" t="s">
        <v>159</v>
      </c>
      <c r="C77" s="19"/>
      <c r="D77" s="59"/>
      <c r="E77" s="38">
        <f>SUM(E69:E75)</f>
        <v>3169</v>
      </c>
      <c r="F77" s="59"/>
      <c r="G77" s="38">
        <f>SUM(G69:G75)</f>
        <v>1079293</v>
      </c>
      <c r="H77" s="59"/>
      <c r="I77" s="38">
        <f>SUM(I69:I75)</f>
        <v>-653166</v>
      </c>
      <c r="J77" s="59"/>
      <c r="K77" s="38">
        <f>SUM(K69:K75)</f>
        <v>-931753</v>
      </c>
    </row>
    <row r="78" spans="1:11" ht="6" customHeight="1">
      <c r="D78" s="59"/>
      <c r="E78" s="70"/>
      <c r="F78" s="59"/>
      <c r="H78" s="59"/>
      <c r="I78" s="70"/>
      <c r="J78" s="59"/>
      <c r="K78" s="70"/>
    </row>
    <row r="79" spans="1:11" ht="21.75" customHeight="1" thickBot="1">
      <c r="A79" s="26" t="s">
        <v>160</v>
      </c>
      <c r="C79" s="19"/>
      <c r="D79" s="59"/>
      <c r="E79" s="51">
        <f>+E62+E77</f>
        <v>3493332</v>
      </c>
      <c r="F79" s="59"/>
      <c r="G79" s="51">
        <f>+G62+G77</f>
        <v>2780780</v>
      </c>
      <c r="H79" s="59"/>
      <c r="I79" s="51">
        <f>+I62+I77</f>
        <v>618005</v>
      </c>
      <c r="J79" s="59"/>
      <c r="K79" s="51">
        <f>+K62+K77</f>
        <v>-221922</v>
      </c>
    </row>
    <row r="80" spans="1:11" ht="21.75" customHeight="1" thickTop="1">
      <c r="A80" s="19"/>
      <c r="C80" s="19"/>
      <c r="D80" s="59"/>
      <c r="E80" s="70"/>
      <c r="F80" s="59"/>
      <c r="H80" s="59"/>
      <c r="I80" s="70"/>
      <c r="J80" s="59"/>
      <c r="K80" s="70"/>
    </row>
    <row r="81" spans="1:11" ht="21.75" customHeight="1">
      <c r="A81" s="26" t="s">
        <v>161</v>
      </c>
      <c r="C81" s="19"/>
      <c r="D81" s="59"/>
      <c r="E81" s="70"/>
      <c r="F81" s="59"/>
      <c r="H81" s="59"/>
      <c r="I81" s="70"/>
      <c r="J81" s="59"/>
      <c r="K81" s="70"/>
    </row>
    <row r="82" spans="1:11" ht="21.75" customHeight="1">
      <c r="A82" s="19"/>
      <c r="B82" s="52" t="s">
        <v>120</v>
      </c>
      <c r="C82" s="59"/>
      <c r="D82" s="59"/>
      <c r="E82" s="70">
        <v>3007190</v>
      </c>
      <c r="F82" s="59"/>
      <c r="G82" s="70">
        <v>2620298</v>
      </c>
      <c r="H82" s="59"/>
      <c r="I82" s="70">
        <v>618005</v>
      </c>
      <c r="J82" s="59"/>
      <c r="K82" s="70">
        <v>-221922</v>
      </c>
    </row>
    <row r="83" spans="1:11" ht="21.75" customHeight="1">
      <c r="A83" s="19"/>
      <c r="B83" s="52" t="s">
        <v>61</v>
      </c>
      <c r="C83" s="59"/>
      <c r="D83" s="59"/>
      <c r="E83" s="40">
        <v>486142</v>
      </c>
      <c r="F83" s="59"/>
      <c r="G83" s="40">
        <v>160482</v>
      </c>
      <c r="H83" s="59"/>
      <c r="I83" s="40">
        <v>0</v>
      </c>
      <c r="J83" s="59"/>
      <c r="K83" s="40">
        <v>0</v>
      </c>
    </row>
    <row r="84" spans="1:11" ht="6" customHeight="1">
      <c r="A84" s="19"/>
      <c r="C84" s="53"/>
      <c r="D84" s="53"/>
      <c r="E84" s="70"/>
      <c r="F84" s="53"/>
      <c r="H84" s="53"/>
      <c r="I84" s="70"/>
      <c r="J84" s="53"/>
      <c r="K84" s="70"/>
    </row>
    <row r="85" spans="1:11" ht="21.75" customHeight="1" thickBot="1">
      <c r="A85" s="121"/>
      <c r="C85" s="53"/>
      <c r="D85" s="53"/>
      <c r="E85" s="51">
        <f>E79</f>
        <v>3493332</v>
      </c>
      <c r="F85" s="53"/>
      <c r="G85" s="51">
        <f>SUM(G82:G84)</f>
        <v>2780780</v>
      </c>
      <c r="H85" s="53"/>
      <c r="I85" s="51">
        <f>I79</f>
        <v>618005</v>
      </c>
      <c r="J85" s="53"/>
      <c r="K85" s="51">
        <f>SUM(K82:K84)</f>
        <v>-221922</v>
      </c>
    </row>
    <row r="86" spans="1:11" ht="21.75" customHeight="1" thickTop="1">
      <c r="A86" s="121"/>
      <c r="C86" s="53"/>
      <c r="D86" s="53"/>
      <c r="E86" s="37"/>
      <c r="F86" s="53"/>
      <c r="G86" s="37"/>
      <c r="I86" s="37"/>
      <c r="K86" s="37"/>
    </row>
    <row r="87" spans="1:11" ht="21.75" customHeight="1">
      <c r="B87" s="19"/>
      <c r="C87" s="59"/>
      <c r="D87" s="59"/>
      <c r="E87" s="37"/>
      <c r="F87" s="59"/>
      <c r="G87" s="37"/>
      <c r="H87" s="59"/>
      <c r="I87" s="37"/>
      <c r="J87" s="59"/>
      <c r="K87" s="37"/>
    </row>
    <row r="88" spans="1:11" ht="21.75" customHeight="1">
      <c r="A88" s="121"/>
      <c r="C88" s="53"/>
      <c r="D88" s="53"/>
      <c r="E88" s="70"/>
      <c r="F88" s="53"/>
      <c r="I88" s="70"/>
      <c r="K88" s="70"/>
    </row>
    <row r="89" spans="1:11" ht="21.75" customHeight="1">
      <c r="A89" s="121"/>
      <c r="C89" s="53"/>
      <c r="D89" s="53"/>
      <c r="E89" s="70"/>
      <c r="F89" s="53"/>
      <c r="I89" s="70"/>
      <c r="K89" s="70"/>
    </row>
    <row r="90" spans="1:11" ht="21.75" customHeight="1">
      <c r="A90" s="121"/>
      <c r="C90" s="53"/>
      <c r="D90" s="53"/>
      <c r="E90" s="70"/>
      <c r="F90" s="53"/>
      <c r="I90" s="70"/>
      <c r="K90" s="70"/>
    </row>
    <row r="91" spans="1:11" ht="21.75" customHeight="1">
      <c r="A91" s="121"/>
      <c r="C91" s="53"/>
      <c r="D91" s="53"/>
      <c r="E91" s="70"/>
      <c r="F91" s="53"/>
      <c r="I91" s="70"/>
      <c r="K91" s="70"/>
    </row>
    <row r="92" spans="1:11" ht="21.75" customHeight="1">
      <c r="A92" s="121"/>
      <c r="C92" s="53"/>
      <c r="D92" s="53"/>
      <c r="E92" s="70"/>
      <c r="F92" s="53"/>
      <c r="I92" s="70"/>
      <c r="K92" s="70"/>
    </row>
    <row r="93" spans="1:11" ht="21.75" customHeight="1">
      <c r="A93" s="121"/>
      <c r="C93" s="53"/>
      <c r="D93" s="53"/>
      <c r="E93" s="70"/>
      <c r="F93" s="53"/>
      <c r="I93" s="70"/>
      <c r="K93" s="70"/>
    </row>
    <row r="94" spans="1:11" ht="21.75" customHeight="1">
      <c r="A94" s="121"/>
      <c r="C94" s="53"/>
      <c r="D94" s="53"/>
      <c r="E94" s="70"/>
      <c r="F94" s="53"/>
      <c r="I94" s="70"/>
      <c r="K94" s="70"/>
    </row>
    <row r="95" spans="1:11" ht="21.75" customHeight="1">
      <c r="A95" s="121"/>
      <c r="C95" s="53"/>
      <c r="D95" s="53"/>
      <c r="E95" s="70"/>
      <c r="F95" s="53"/>
      <c r="I95" s="70"/>
      <c r="K95" s="70"/>
    </row>
    <row r="96" spans="1:11" ht="21.75" customHeight="1">
      <c r="A96" s="121"/>
      <c r="C96" s="53"/>
      <c r="D96" s="53"/>
      <c r="E96" s="70"/>
      <c r="F96" s="53"/>
      <c r="I96" s="70"/>
      <c r="K96" s="70"/>
    </row>
    <row r="97" spans="1:11" ht="8.25" customHeight="1">
      <c r="A97" s="121"/>
      <c r="C97" s="53"/>
      <c r="D97" s="53"/>
      <c r="E97" s="70"/>
      <c r="F97" s="53"/>
      <c r="I97" s="70"/>
      <c r="K97" s="70"/>
    </row>
    <row r="98" spans="1:11" ht="21.95" customHeight="1">
      <c r="A98" s="132" t="str">
        <f>A52</f>
        <v>หมายเหตุประกอบข้อมูลทางการเงินเป็นส่วนหนึ่งของข้อมูลทางการเงินระหว่างกาลนี้</v>
      </c>
      <c r="B98" s="132"/>
      <c r="C98" s="132"/>
      <c r="D98" s="132"/>
      <c r="E98" s="132"/>
      <c r="F98" s="132"/>
      <c r="G98" s="132"/>
      <c r="H98" s="132"/>
      <c r="I98" s="132"/>
      <c r="J98" s="132"/>
      <c r="K98" s="132"/>
    </row>
  </sheetData>
  <mergeCells count="6">
    <mergeCell ref="A98:K98"/>
    <mergeCell ref="E5:G5"/>
    <mergeCell ref="I5:K5"/>
    <mergeCell ref="A52:K52"/>
    <mergeCell ref="E57:G57"/>
    <mergeCell ref="I57:K57"/>
  </mergeCells>
  <pageMargins left="0.8" right="0.5" top="0.5" bottom="0.6" header="0.49" footer="0.4"/>
  <pageSetup paperSize="9" scale="92" firstPageNumber="5" fitToHeight="0" orientation="portrait" useFirstPageNumber="1" horizontalDpi="1200" verticalDpi="1200" r:id="rId1"/>
  <headerFooter>
    <oddFooter>&amp;R&amp;13&amp;P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2117F-CE7C-44E0-8307-6577E941C5C0}">
  <dimension ref="A1:K98"/>
  <sheetViews>
    <sheetView zoomScale="90" zoomScaleNormal="90" zoomScaleSheetLayoutView="100" workbookViewId="0">
      <selection activeCell="B10" sqref="B10"/>
    </sheetView>
  </sheetViews>
  <sheetFormatPr defaultColWidth="9.140625" defaultRowHeight="21.75" customHeight="1"/>
  <cols>
    <col min="1" max="1" width="1.42578125" style="52" customWidth="1"/>
    <col min="2" max="2" width="44.7109375" style="52" customWidth="1"/>
    <col min="3" max="3" width="8" style="52" customWidth="1"/>
    <col min="4" max="4" width="0.85546875" style="52" customWidth="1"/>
    <col min="5" max="5" width="12.28515625" style="122" customWidth="1"/>
    <col min="6" max="6" width="0.85546875" style="52" customWidth="1"/>
    <col min="7" max="7" width="12.28515625" style="70" customWidth="1"/>
    <col min="8" max="8" width="0.85546875" style="70" customWidth="1"/>
    <col min="9" max="9" width="12.28515625" style="122" customWidth="1"/>
    <col min="10" max="10" width="0.85546875" style="70" customWidth="1"/>
    <col min="11" max="11" width="12.28515625" style="122" customWidth="1"/>
    <col min="12" max="16384" width="9.140625" style="52"/>
  </cols>
  <sheetData>
    <row r="1" spans="1:11" s="37" customFormat="1" ht="21.75" customHeight="1">
      <c r="A1" s="14" t="s">
        <v>38</v>
      </c>
      <c r="B1" s="108"/>
      <c r="C1" s="54"/>
      <c r="D1" s="54"/>
      <c r="E1" s="109"/>
      <c r="F1" s="54"/>
      <c r="I1" s="110"/>
      <c r="K1" s="111"/>
    </row>
    <row r="2" spans="1:11" s="37" customFormat="1" ht="21.75" customHeight="1">
      <c r="A2" s="65" t="s">
        <v>82</v>
      </c>
      <c r="B2" s="65"/>
      <c r="C2" s="54"/>
      <c r="D2" s="54"/>
      <c r="E2" s="109"/>
      <c r="F2" s="54"/>
      <c r="I2" s="111"/>
      <c r="K2" s="111"/>
    </row>
    <row r="3" spans="1:11" s="37" customFormat="1" ht="21.75" customHeight="1">
      <c r="A3" s="112" t="s">
        <v>262</v>
      </c>
      <c r="B3" s="112"/>
      <c r="C3" s="57"/>
      <c r="D3" s="57"/>
      <c r="E3" s="113"/>
      <c r="F3" s="57"/>
      <c r="G3" s="38"/>
      <c r="H3" s="38"/>
      <c r="I3" s="113"/>
      <c r="J3" s="38"/>
      <c r="K3" s="113"/>
    </row>
    <row r="4" spans="1:11" s="37" customFormat="1" ht="19.5" customHeight="1">
      <c r="A4" s="65"/>
      <c r="B4" s="65"/>
      <c r="C4" s="54"/>
      <c r="D4" s="54"/>
      <c r="E4" s="114"/>
      <c r="F4" s="54"/>
      <c r="G4" s="115"/>
      <c r="H4" s="115"/>
      <c r="I4" s="114"/>
      <c r="J4" s="115"/>
      <c r="K4" s="114"/>
    </row>
    <row r="5" spans="1:11" s="37" customFormat="1" ht="19.5" customHeight="1">
      <c r="A5" s="5"/>
      <c r="B5" s="5"/>
      <c r="C5" s="59"/>
      <c r="D5" s="59"/>
      <c r="E5" s="133" t="s">
        <v>89</v>
      </c>
      <c r="F5" s="133"/>
      <c r="G5" s="133"/>
      <c r="H5" s="116"/>
      <c r="I5" s="133" t="s">
        <v>116</v>
      </c>
      <c r="J5" s="133"/>
      <c r="K5" s="133"/>
    </row>
    <row r="6" spans="1:11" s="37" customFormat="1" ht="19.5" customHeight="1">
      <c r="A6" s="5"/>
      <c r="B6" s="5"/>
      <c r="C6" s="59"/>
      <c r="D6" s="59"/>
      <c r="E6" s="116"/>
      <c r="F6" s="116"/>
      <c r="G6" s="118" t="s">
        <v>292</v>
      </c>
      <c r="H6" s="116"/>
      <c r="I6" s="116"/>
      <c r="J6" s="116"/>
      <c r="K6" s="116"/>
    </row>
    <row r="7" spans="1:11" s="37" customFormat="1" ht="19.5" customHeight="1">
      <c r="A7" s="52"/>
      <c r="B7" s="52"/>
      <c r="C7" s="61"/>
      <c r="D7" s="61"/>
      <c r="E7" s="117" t="s">
        <v>252</v>
      </c>
      <c r="F7" s="117"/>
      <c r="G7" s="117" t="s">
        <v>221</v>
      </c>
      <c r="H7" s="118"/>
      <c r="I7" s="117" t="s">
        <v>252</v>
      </c>
      <c r="J7" s="117"/>
      <c r="K7" s="117" t="s">
        <v>221</v>
      </c>
    </row>
    <row r="8" spans="1:11" s="37" customFormat="1" ht="19.5" customHeight="1">
      <c r="A8" s="52"/>
      <c r="B8" s="52"/>
      <c r="C8" s="64" t="s">
        <v>0</v>
      </c>
      <c r="D8" s="119"/>
      <c r="E8" s="120" t="s">
        <v>81</v>
      </c>
      <c r="F8" s="118"/>
      <c r="G8" s="120" t="s">
        <v>81</v>
      </c>
      <c r="H8" s="118"/>
      <c r="I8" s="120" t="s">
        <v>81</v>
      </c>
      <c r="J8" s="118"/>
      <c r="K8" s="120" t="s">
        <v>81</v>
      </c>
    </row>
    <row r="9" spans="1:11" s="37" customFormat="1" ht="3.95" customHeight="1">
      <c r="A9" s="52"/>
      <c r="B9" s="52"/>
      <c r="C9" s="59"/>
      <c r="D9" s="119"/>
      <c r="E9" s="118"/>
      <c r="F9" s="118"/>
      <c r="G9" s="118"/>
      <c r="H9" s="118"/>
      <c r="I9" s="118"/>
      <c r="J9" s="118"/>
      <c r="K9" s="118"/>
    </row>
    <row r="10" spans="1:11" s="37" customFormat="1" ht="19.5" customHeight="1">
      <c r="A10" s="5" t="s">
        <v>11</v>
      </c>
      <c r="B10" s="5"/>
      <c r="C10" s="53">
        <v>8</v>
      </c>
      <c r="D10" s="53"/>
      <c r="E10" s="70"/>
      <c r="F10" s="53"/>
      <c r="G10" s="70"/>
      <c r="I10" s="70"/>
      <c r="K10" s="70"/>
    </row>
    <row r="11" spans="1:11" s="37" customFormat="1" ht="19.5" customHeight="1">
      <c r="A11" s="121" t="s">
        <v>140</v>
      </c>
      <c r="B11" s="121"/>
      <c r="C11" s="53">
        <v>3</v>
      </c>
      <c r="D11" s="53"/>
      <c r="E11" s="2">
        <v>52566642</v>
      </c>
      <c r="F11" s="3"/>
      <c r="G11" s="2">
        <v>37114712</v>
      </c>
      <c r="H11" s="3"/>
      <c r="I11" s="2">
        <v>327909</v>
      </c>
      <c r="J11" s="3"/>
      <c r="K11" s="2">
        <v>201357</v>
      </c>
    </row>
    <row r="12" spans="1:11" s="37" customFormat="1" ht="19.5" customHeight="1">
      <c r="A12" s="121" t="s">
        <v>128</v>
      </c>
      <c r="B12" s="121"/>
      <c r="C12" s="53"/>
      <c r="D12" s="53"/>
      <c r="E12" s="2">
        <v>3341561</v>
      </c>
      <c r="F12" s="3"/>
      <c r="G12" s="2">
        <v>1648419</v>
      </c>
      <c r="H12" s="3"/>
      <c r="I12" s="2">
        <v>0</v>
      </c>
      <c r="J12" s="3"/>
      <c r="K12" s="2">
        <v>0</v>
      </c>
    </row>
    <row r="13" spans="1:11" s="37" customFormat="1" ht="19.5" customHeight="1">
      <c r="A13" s="121" t="s">
        <v>226</v>
      </c>
      <c r="B13" s="121"/>
      <c r="C13" s="53"/>
      <c r="D13" s="53"/>
      <c r="E13" s="2">
        <v>14659245</v>
      </c>
      <c r="F13" s="3"/>
      <c r="G13" s="2">
        <v>12205073</v>
      </c>
      <c r="H13" s="3"/>
      <c r="I13" s="2">
        <v>137003</v>
      </c>
      <c r="J13" s="3"/>
      <c r="K13" s="2">
        <v>362487</v>
      </c>
    </row>
    <row r="14" spans="1:11" s="37" customFormat="1" ht="19.5" customHeight="1">
      <c r="A14" s="121" t="s">
        <v>224</v>
      </c>
      <c r="B14" s="121"/>
      <c r="C14" s="53"/>
      <c r="D14" s="53"/>
      <c r="E14" s="2">
        <v>1060318</v>
      </c>
      <c r="F14" s="3"/>
      <c r="G14" s="2">
        <v>1127716</v>
      </c>
      <c r="H14" s="3"/>
      <c r="I14" s="2">
        <v>0</v>
      </c>
      <c r="J14" s="3"/>
      <c r="K14" s="2">
        <v>0</v>
      </c>
    </row>
    <row r="15" spans="1:11" s="37" customFormat="1" ht="19.5" customHeight="1">
      <c r="A15" s="121" t="s">
        <v>138</v>
      </c>
      <c r="B15" s="121"/>
      <c r="C15" s="53"/>
      <c r="D15" s="53"/>
      <c r="E15" s="2">
        <v>704</v>
      </c>
      <c r="F15" s="3"/>
      <c r="G15" s="2">
        <v>2000</v>
      </c>
      <c r="H15" s="3"/>
      <c r="I15" s="2">
        <v>130222</v>
      </c>
      <c r="J15" s="3"/>
      <c r="K15" s="2">
        <v>109318</v>
      </c>
    </row>
    <row r="16" spans="1:11" s="37" customFormat="1" ht="19.5" customHeight="1">
      <c r="A16" s="121" t="s">
        <v>50</v>
      </c>
      <c r="B16" s="121"/>
      <c r="C16" s="53"/>
      <c r="D16" s="53"/>
      <c r="E16" s="37">
        <v>639459</v>
      </c>
      <c r="F16" s="3"/>
      <c r="G16" s="37">
        <v>325325</v>
      </c>
      <c r="H16" s="3"/>
      <c r="I16" s="37">
        <v>2681816</v>
      </c>
      <c r="J16" s="3"/>
      <c r="K16" s="37">
        <v>2341700</v>
      </c>
    </row>
    <row r="17" spans="1:11" s="37" customFormat="1" ht="19.5" customHeight="1">
      <c r="A17" s="121" t="s">
        <v>12</v>
      </c>
      <c r="B17" s="121"/>
      <c r="C17" s="53"/>
      <c r="D17" s="53"/>
      <c r="E17" s="40">
        <v>1181568</v>
      </c>
      <c r="F17" s="3"/>
      <c r="G17" s="40">
        <v>1550861</v>
      </c>
      <c r="H17" s="3"/>
      <c r="I17" s="40">
        <v>105153</v>
      </c>
      <c r="J17" s="3"/>
      <c r="K17" s="40">
        <v>90197</v>
      </c>
    </row>
    <row r="18" spans="1:11" s="37" customFormat="1" ht="4.1500000000000004" customHeight="1">
      <c r="A18" s="121"/>
      <c r="B18" s="121"/>
      <c r="C18" s="53"/>
      <c r="D18" s="53"/>
    </row>
    <row r="19" spans="1:11" s="37" customFormat="1" ht="19.5" customHeight="1">
      <c r="A19" s="5" t="s">
        <v>48</v>
      </c>
      <c r="B19" s="52"/>
      <c r="C19" s="53"/>
      <c r="D19" s="53"/>
      <c r="E19" s="38">
        <f>SUM(E11:E17)</f>
        <v>73449497</v>
      </c>
      <c r="F19" s="53"/>
      <c r="G19" s="38">
        <f>SUM(G11:G17)</f>
        <v>53974106</v>
      </c>
      <c r="H19" s="53"/>
      <c r="I19" s="38">
        <f>SUM(I11:I17)</f>
        <v>3382103</v>
      </c>
      <c r="J19" s="53"/>
      <c r="K19" s="38">
        <f>SUM(K11:K17)</f>
        <v>3105059</v>
      </c>
    </row>
    <row r="20" spans="1:11" s="37" customFormat="1" ht="8.1" customHeight="1">
      <c r="A20" s="5"/>
      <c r="B20" s="52"/>
      <c r="C20" s="53"/>
      <c r="D20" s="53"/>
      <c r="F20" s="53"/>
      <c r="H20" s="53"/>
      <c r="J20" s="53"/>
    </row>
    <row r="21" spans="1:11" s="37" customFormat="1" ht="19.5" customHeight="1">
      <c r="A21" s="5" t="s">
        <v>13</v>
      </c>
      <c r="B21" s="5"/>
      <c r="C21" s="53"/>
      <c r="D21" s="53"/>
      <c r="E21" s="70"/>
      <c r="F21" s="53"/>
      <c r="G21" s="70"/>
      <c r="H21" s="53"/>
      <c r="I21" s="70"/>
      <c r="J21" s="53"/>
      <c r="K21" s="70"/>
    </row>
    <row r="22" spans="1:11" s="37" customFormat="1" ht="19.5" customHeight="1">
      <c r="A22" s="121" t="s">
        <v>95</v>
      </c>
      <c r="B22" s="121"/>
      <c r="C22" s="53">
        <v>3</v>
      </c>
      <c r="D22" s="53"/>
      <c r="E22" s="37">
        <v>32909503</v>
      </c>
      <c r="F22" s="3"/>
      <c r="G22" s="37">
        <v>26219238</v>
      </c>
      <c r="H22" s="3"/>
      <c r="I22" s="37">
        <v>114954</v>
      </c>
      <c r="J22" s="3"/>
      <c r="K22" s="37">
        <v>67951</v>
      </c>
    </row>
    <row r="23" spans="1:11" s="37" customFormat="1" ht="19.5" customHeight="1">
      <c r="A23" s="121" t="s">
        <v>129</v>
      </c>
      <c r="B23" s="121"/>
      <c r="C23" s="53"/>
      <c r="D23" s="53"/>
      <c r="E23" s="37">
        <v>1901951</v>
      </c>
      <c r="F23" s="3"/>
      <c r="G23" s="2">
        <v>889769</v>
      </c>
      <c r="H23" s="3"/>
      <c r="I23" s="37">
        <v>0</v>
      </c>
      <c r="J23" s="3"/>
      <c r="K23" s="2">
        <v>0</v>
      </c>
    </row>
    <row r="24" spans="1:11" s="37" customFormat="1" ht="19.5" customHeight="1">
      <c r="A24" s="121" t="s">
        <v>223</v>
      </c>
      <c r="B24" s="121"/>
      <c r="C24" s="53"/>
      <c r="D24" s="53"/>
      <c r="E24" s="37">
        <v>4683068</v>
      </c>
      <c r="F24" s="3"/>
      <c r="G24" s="2">
        <v>3927998</v>
      </c>
      <c r="H24" s="3"/>
      <c r="I24" s="37">
        <v>133943</v>
      </c>
      <c r="J24" s="3"/>
      <c r="K24" s="2">
        <v>307779</v>
      </c>
    </row>
    <row r="25" spans="1:11" s="37" customFormat="1" ht="19.5" customHeight="1">
      <c r="A25" s="121" t="s">
        <v>225</v>
      </c>
      <c r="B25" s="121"/>
      <c r="C25" s="53"/>
      <c r="D25" s="53"/>
      <c r="E25" s="37">
        <v>448340</v>
      </c>
      <c r="F25" s="3"/>
      <c r="G25" s="2">
        <v>571343</v>
      </c>
      <c r="H25" s="3"/>
      <c r="I25" s="37">
        <v>0</v>
      </c>
      <c r="J25" s="3"/>
      <c r="K25" s="2">
        <v>0</v>
      </c>
    </row>
    <row r="26" spans="1:11" s="37" customFormat="1" ht="19.5" customHeight="1">
      <c r="A26" s="52" t="s">
        <v>54</v>
      </c>
      <c r="B26" s="52"/>
      <c r="C26" s="53"/>
      <c r="D26" s="53"/>
      <c r="E26" s="37">
        <v>13476032</v>
      </c>
      <c r="F26" s="3"/>
      <c r="G26" s="2">
        <v>10697213</v>
      </c>
      <c r="H26" s="3"/>
      <c r="I26" s="37">
        <v>58943</v>
      </c>
      <c r="J26" s="3"/>
      <c r="K26" s="2">
        <v>58250</v>
      </c>
    </row>
    <row r="27" spans="1:11" s="37" customFormat="1" ht="19.5" customHeight="1">
      <c r="A27" s="52" t="s">
        <v>52</v>
      </c>
      <c r="B27" s="52"/>
      <c r="C27" s="53"/>
      <c r="D27" s="53"/>
      <c r="E27" s="2">
        <v>11326682</v>
      </c>
      <c r="F27" s="3"/>
      <c r="G27" s="2">
        <v>8522508</v>
      </c>
      <c r="H27" s="3"/>
      <c r="I27" s="2">
        <v>488514</v>
      </c>
      <c r="J27" s="3"/>
      <c r="K27" s="2">
        <v>365078</v>
      </c>
    </row>
    <row r="28" spans="1:11" s="37" customFormat="1" ht="19.5" customHeight="1">
      <c r="A28" s="52" t="s">
        <v>175</v>
      </c>
      <c r="B28" s="52"/>
      <c r="C28" s="53"/>
      <c r="D28" s="53"/>
      <c r="E28" s="2">
        <v>-468440</v>
      </c>
      <c r="F28" s="3"/>
      <c r="G28" s="2">
        <v>358421</v>
      </c>
      <c r="H28" s="3"/>
      <c r="I28" s="2">
        <v>-292009</v>
      </c>
      <c r="J28" s="3"/>
      <c r="K28" s="2">
        <v>280669</v>
      </c>
    </row>
    <row r="29" spans="1:11" s="37" customFormat="1" ht="19.5" customHeight="1">
      <c r="A29" s="52" t="s">
        <v>53</v>
      </c>
      <c r="B29" s="52"/>
      <c r="C29" s="53"/>
      <c r="D29" s="53"/>
      <c r="E29" s="40">
        <v>5322482</v>
      </c>
      <c r="F29" s="3"/>
      <c r="G29" s="40">
        <v>4212673</v>
      </c>
      <c r="H29" s="3"/>
      <c r="I29" s="40">
        <v>1565333</v>
      </c>
      <c r="J29" s="3"/>
      <c r="K29" s="40">
        <v>1184215</v>
      </c>
    </row>
    <row r="30" spans="1:11" s="37" customFormat="1" ht="4.1500000000000004" customHeight="1">
      <c r="A30" s="121"/>
      <c r="B30" s="121"/>
      <c r="C30" s="53"/>
      <c r="D30" s="53"/>
    </row>
    <row r="31" spans="1:11" s="37" customFormat="1" ht="19.5" customHeight="1">
      <c r="A31" s="5" t="s">
        <v>49</v>
      </c>
      <c r="B31" s="52"/>
      <c r="C31" s="53"/>
      <c r="D31" s="53"/>
      <c r="E31" s="38">
        <f>SUM(E22:E29)</f>
        <v>69599618</v>
      </c>
      <c r="F31" s="53"/>
      <c r="G31" s="38">
        <f>SUM(G22:G29)</f>
        <v>55399163</v>
      </c>
      <c r="H31" s="53"/>
      <c r="I31" s="38">
        <f>SUM(I22:I29)</f>
        <v>2069678</v>
      </c>
      <c r="J31" s="53"/>
      <c r="K31" s="38">
        <f>SUM(K22:K29)</f>
        <v>2263942</v>
      </c>
    </row>
    <row r="32" spans="1:11" s="37" customFormat="1" ht="8.1" customHeight="1">
      <c r="A32" s="5"/>
      <c r="B32" s="52"/>
      <c r="C32" s="53"/>
      <c r="D32" s="53"/>
      <c r="F32" s="53"/>
      <c r="H32" s="53"/>
      <c r="J32" s="53"/>
    </row>
    <row r="33" spans="1:11" s="37" customFormat="1" ht="19.5" customHeight="1">
      <c r="A33" s="65" t="s">
        <v>151</v>
      </c>
      <c r="B33" s="121"/>
      <c r="C33" s="53"/>
      <c r="D33" s="52"/>
      <c r="E33" s="37">
        <f>SUM(E19-E31)</f>
        <v>3849879</v>
      </c>
      <c r="F33" s="52"/>
      <c r="G33" s="37">
        <f>SUM(G19-G31)</f>
        <v>-1425057</v>
      </c>
      <c r="H33" s="52"/>
      <c r="I33" s="37">
        <f>SUM(I19-I31)</f>
        <v>1312425</v>
      </c>
      <c r="J33" s="52"/>
      <c r="K33" s="37">
        <f>SUM(K19-K31)</f>
        <v>841117</v>
      </c>
    </row>
    <row r="34" spans="1:11" s="37" customFormat="1" ht="19.5" customHeight="1">
      <c r="A34" s="121" t="s">
        <v>152</v>
      </c>
      <c r="B34" s="121"/>
      <c r="C34" s="53"/>
      <c r="D34" s="52"/>
      <c r="F34" s="52"/>
      <c r="H34" s="52"/>
      <c r="J34" s="52"/>
    </row>
    <row r="35" spans="1:11" s="37" customFormat="1" ht="19.5" customHeight="1">
      <c r="B35" s="121" t="s">
        <v>141</v>
      </c>
      <c r="C35" s="53">
        <v>12</v>
      </c>
      <c r="D35" s="52"/>
      <c r="E35" s="40">
        <v>279795</v>
      </c>
      <c r="F35" s="52"/>
      <c r="G35" s="40">
        <v>-81874</v>
      </c>
      <c r="H35" s="52"/>
      <c r="I35" s="40">
        <v>0</v>
      </c>
      <c r="J35" s="52"/>
      <c r="K35" s="40">
        <v>0</v>
      </c>
    </row>
    <row r="36" spans="1:11" s="37" customFormat="1" ht="4.1500000000000004" customHeight="1">
      <c r="A36" s="121"/>
      <c r="B36" s="121"/>
      <c r="C36" s="53"/>
      <c r="D36" s="53"/>
    </row>
    <row r="37" spans="1:11" s="37" customFormat="1" ht="19.5" customHeight="1">
      <c r="A37" s="5" t="s">
        <v>153</v>
      </c>
      <c r="B37" s="52"/>
      <c r="C37" s="53"/>
      <c r="D37" s="53"/>
      <c r="E37" s="122">
        <f>E33+E35</f>
        <v>4129674</v>
      </c>
      <c r="F37" s="53"/>
      <c r="G37" s="122">
        <f>G33+G35</f>
        <v>-1506931</v>
      </c>
      <c r="H37" s="53"/>
      <c r="I37" s="122">
        <f>I33+I35</f>
        <v>1312425</v>
      </c>
      <c r="J37" s="53"/>
      <c r="K37" s="122">
        <f>K33+K35</f>
        <v>841117</v>
      </c>
    </row>
    <row r="38" spans="1:11" s="37" customFormat="1" ht="19.5" customHeight="1">
      <c r="A38" s="121" t="s">
        <v>77</v>
      </c>
      <c r="B38" s="121"/>
      <c r="C38" s="53">
        <v>18</v>
      </c>
      <c r="D38" s="53"/>
      <c r="E38" s="40">
        <v>-1580108</v>
      </c>
      <c r="F38" s="53"/>
      <c r="G38" s="40">
        <v>-859294</v>
      </c>
      <c r="H38" s="53"/>
      <c r="I38" s="40">
        <v>34177</v>
      </c>
      <c r="J38" s="53"/>
      <c r="K38" s="40">
        <v>-250817</v>
      </c>
    </row>
    <row r="39" spans="1:11" s="37" customFormat="1" ht="4.1500000000000004" customHeight="1">
      <c r="A39" s="121"/>
      <c r="B39" s="121"/>
      <c r="C39" s="53"/>
      <c r="D39" s="53"/>
    </row>
    <row r="40" spans="1:11" s="37" customFormat="1" ht="19.5" customHeight="1" thickBot="1">
      <c r="A40" s="5" t="s">
        <v>154</v>
      </c>
      <c r="B40" s="5"/>
      <c r="C40" s="53"/>
      <c r="D40" s="52"/>
      <c r="E40" s="51">
        <f>SUM(E37:E38)</f>
        <v>2549566</v>
      </c>
      <c r="F40" s="52"/>
      <c r="G40" s="51">
        <f>SUM(G37:G38)</f>
        <v>-2366225</v>
      </c>
      <c r="H40" s="52"/>
      <c r="I40" s="51">
        <f>SUM(I37:I38)</f>
        <v>1346602</v>
      </c>
      <c r="J40" s="52"/>
      <c r="K40" s="51">
        <f>SUM(K37:K38)</f>
        <v>590300</v>
      </c>
    </row>
    <row r="41" spans="1:11" s="37" customFormat="1" ht="8.1" customHeight="1" thickTop="1">
      <c r="A41" s="5"/>
      <c r="B41" s="52"/>
      <c r="C41" s="53"/>
      <c r="D41" s="53"/>
      <c r="F41" s="53"/>
      <c r="H41" s="53"/>
      <c r="J41" s="53"/>
    </row>
    <row r="42" spans="1:11" s="37" customFormat="1" ht="19.5" customHeight="1">
      <c r="A42" s="5" t="s">
        <v>155</v>
      </c>
      <c r="B42" s="5"/>
      <c r="C42" s="53"/>
      <c r="D42" s="52"/>
      <c r="E42" s="6"/>
      <c r="F42" s="52"/>
      <c r="G42" s="6"/>
      <c r="H42" s="52"/>
      <c r="I42" s="6"/>
      <c r="J42" s="52"/>
      <c r="K42" s="6"/>
    </row>
    <row r="43" spans="1:11" s="37" customFormat="1" ht="19.5" customHeight="1">
      <c r="B43" s="52" t="s">
        <v>120</v>
      </c>
      <c r="C43" s="53"/>
      <c r="D43" s="52"/>
      <c r="E43" s="2">
        <v>2279230</v>
      </c>
      <c r="F43" s="52"/>
      <c r="G43" s="2">
        <v>-2232234</v>
      </c>
      <c r="H43" s="52"/>
      <c r="I43" s="2">
        <v>1346602</v>
      </c>
      <c r="J43" s="52"/>
      <c r="K43" s="2">
        <v>590300</v>
      </c>
    </row>
    <row r="44" spans="1:11" s="37" customFormat="1" ht="19.5" customHeight="1">
      <c r="B44" s="52" t="s">
        <v>61</v>
      </c>
      <c r="C44" s="53"/>
      <c r="D44" s="52"/>
      <c r="E44" s="40">
        <v>270336</v>
      </c>
      <c r="F44" s="52"/>
      <c r="G44" s="40">
        <v>-133991</v>
      </c>
      <c r="H44" s="52"/>
      <c r="I44" s="40">
        <v>0</v>
      </c>
      <c r="J44" s="52"/>
      <c r="K44" s="40">
        <v>0</v>
      </c>
    </row>
    <row r="45" spans="1:11" s="37" customFormat="1" ht="4.1500000000000004" customHeight="1">
      <c r="A45" s="121"/>
      <c r="B45" s="121"/>
      <c r="C45" s="53"/>
      <c r="D45" s="53"/>
    </row>
    <row r="46" spans="1:11" s="37" customFormat="1" ht="19.5" customHeight="1" thickBot="1">
      <c r="A46" s="5"/>
      <c r="B46" s="5"/>
      <c r="C46" s="53"/>
      <c r="D46" s="52"/>
      <c r="E46" s="51">
        <f>E40</f>
        <v>2549566</v>
      </c>
      <c r="F46" s="52"/>
      <c r="G46" s="51">
        <f>SUM(G43:G44)</f>
        <v>-2366225</v>
      </c>
      <c r="H46" s="52"/>
      <c r="I46" s="51">
        <f>I40</f>
        <v>1346602</v>
      </c>
      <c r="J46" s="52"/>
      <c r="K46" s="51">
        <f>SUM(K43:K44)</f>
        <v>590300</v>
      </c>
    </row>
    <row r="47" spans="1:11" s="37" customFormat="1" ht="8.1" customHeight="1" thickTop="1">
      <c r="A47" s="5"/>
      <c r="B47" s="52"/>
      <c r="C47" s="53"/>
      <c r="D47" s="53"/>
      <c r="F47" s="53"/>
      <c r="H47" s="53"/>
      <c r="J47" s="53"/>
    </row>
    <row r="48" spans="1:11" s="37" customFormat="1" ht="19.5" customHeight="1">
      <c r="A48" s="65" t="s">
        <v>187</v>
      </c>
      <c r="B48" s="65"/>
      <c r="C48" s="53">
        <v>19</v>
      </c>
      <c r="D48" s="53"/>
      <c r="E48" s="6"/>
      <c r="F48" s="53"/>
      <c r="G48" s="6"/>
      <c r="H48" s="53"/>
      <c r="I48" s="6"/>
      <c r="J48" s="53"/>
      <c r="K48" s="6"/>
    </row>
    <row r="49" spans="1:11" ht="19.5" customHeight="1">
      <c r="B49" s="52" t="s">
        <v>156</v>
      </c>
      <c r="C49" s="53"/>
      <c r="D49" s="59"/>
      <c r="E49" s="123">
        <v>0.26</v>
      </c>
      <c r="F49" s="123"/>
      <c r="G49" s="123">
        <v>-0.56999999999999995</v>
      </c>
      <c r="H49" s="123"/>
      <c r="I49" s="123">
        <v>0.08</v>
      </c>
      <c r="J49" s="123"/>
      <c r="K49" s="123">
        <v>-0.03</v>
      </c>
    </row>
    <row r="50" spans="1:11" ht="19.5" customHeight="1">
      <c r="B50" s="52" t="s">
        <v>157</v>
      </c>
      <c r="C50" s="53"/>
      <c r="D50" s="61"/>
      <c r="E50" s="123">
        <v>0.25</v>
      </c>
      <c r="F50" s="123"/>
      <c r="G50" s="123">
        <v>-0.56000000000000005</v>
      </c>
      <c r="H50" s="123"/>
      <c r="I50" s="123">
        <v>0.08</v>
      </c>
      <c r="J50" s="123"/>
      <c r="K50" s="123">
        <v>-0.03</v>
      </c>
    </row>
    <row r="51" spans="1:11" ht="14.25" customHeight="1">
      <c r="C51" s="53"/>
      <c r="D51" s="61"/>
      <c r="E51" s="124"/>
      <c r="F51" s="124"/>
      <c r="G51" s="124"/>
      <c r="H51" s="124"/>
      <c r="I51" s="124"/>
      <c r="J51" s="124"/>
      <c r="K51" s="124"/>
    </row>
    <row r="52" spans="1:11" ht="21.95" customHeight="1">
      <c r="A52" s="134" t="str">
        <f>+'2-4'!A48</f>
        <v>หมายเหตุประกอบข้อมูลทางการเงินเป็นส่วนหนึ่งของข้อมูลทางการเงินระหว่างกาลนี้</v>
      </c>
      <c r="B52" s="134"/>
      <c r="C52" s="134"/>
      <c r="D52" s="134"/>
      <c r="E52" s="134"/>
      <c r="F52" s="134"/>
      <c r="G52" s="134"/>
      <c r="H52" s="134"/>
      <c r="I52" s="134"/>
      <c r="J52" s="134"/>
      <c r="K52" s="134"/>
    </row>
    <row r="53" spans="1:11" ht="21.75" customHeight="1">
      <c r="A53" s="14" t="s">
        <v>38</v>
      </c>
      <c r="B53" s="108"/>
      <c r="C53" s="54"/>
      <c r="D53" s="54"/>
      <c r="E53" s="109"/>
      <c r="F53" s="54"/>
      <c r="G53" s="37"/>
      <c r="H53" s="37"/>
      <c r="I53" s="110"/>
      <c r="J53" s="37"/>
      <c r="K53" s="111"/>
    </row>
    <row r="54" spans="1:11" ht="21.75" customHeight="1">
      <c r="A54" s="65" t="s">
        <v>83</v>
      </c>
      <c r="B54" s="65"/>
      <c r="C54" s="54"/>
      <c r="D54" s="54"/>
      <c r="E54" s="109"/>
      <c r="F54" s="54"/>
      <c r="G54" s="37"/>
      <c r="H54" s="37"/>
      <c r="I54" s="111"/>
      <c r="J54" s="37"/>
      <c r="K54" s="111"/>
    </row>
    <row r="55" spans="1:11" ht="21.75" customHeight="1">
      <c r="A55" s="112" t="str">
        <f>+A3</f>
        <v>สำหรับงวดหกเดือนสิ้นสุดวันที่ 30 มิถุนายน พ.ศ. 2566</v>
      </c>
      <c r="B55" s="112"/>
      <c r="C55" s="57"/>
      <c r="D55" s="57"/>
      <c r="E55" s="113"/>
      <c r="F55" s="57"/>
      <c r="G55" s="38"/>
      <c r="H55" s="38"/>
      <c r="I55" s="113"/>
      <c r="J55" s="38"/>
      <c r="K55" s="113"/>
    </row>
    <row r="56" spans="1:11" ht="21.75" customHeight="1">
      <c r="A56" s="65"/>
      <c r="B56" s="65"/>
      <c r="C56" s="54"/>
      <c r="D56" s="54"/>
      <c r="E56" s="125"/>
      <c r="F56" s="53"/>
      <c r="G56" s="115"/>
      <c r="H56" s="115"/>
      <c r="I56" s="125"/>
      <c r="J56" s="115"/>
      <c r="K56" s="125"/>
    </row>
    <row r="57" spans="1:11" ht="21.75" customHeight="1">
      <c r="A57" s="5"/>
      <c r="B57" s="5"/>
      <c r="C57" s="59"/>
      <c r="D57" s="59"/>
      <c r="E57" s="133" t="s">
        <v>89</v>
      </c>
      <c r="F57" s="133"/>
      <c r="G57" s="133"/>
      <c r="H57" s="116"/>
      <c r="I57" s="133" t="s">
        <v>116</v>
      </c>
      <c r="J57" s="133"/>
      <c r="K57" s="133"/>
    </row>
    <row r="58" spans="1:11" ht="21.75" customHeight="1">
      <c r="A58" s="5"/>
      <c r="B58" s="5"/>
      <c r="C58" s="59"/>
      <c r="D58" s="59"/>
      <c r="E58" s="116"/>
      <c r="F58" s="116"/>
      <c r="G58" s="118" t="s">
        <v>292</v>
      </c>
      <c r="H58" s="116"/>
      <c r="I58" s="116"/>
      <c r="J58" s="116"/>
      <c r="K58" s="116"/>
    </row>
    <row r="59" spans="1:11" ht="21.75" customHeight="1">
      <c r="C59" s="61"/>
      <c r="D59" s="61"/>
      <c r="E59" s="117" t="s">
        <v>252</v>
      </c>
      <c r="F59" s="117"/>
      <c r="G59" s="117" t="s">
        <v>221</v>
      </c>
      <c r="H59" s="118"/>
      <c r="I59" s="117" t="s">
        <v>252</v>
      </c>
      <c r="J59" s="117"/>
      <c r="K59" s="117" t="s">
        <v>221</v>
      </c>
    </row>
    <row r="60" spans="1:11" ht="21.75" customHeight="1">
      <c r="C60" s="59"/>
      <c r="D60" s="59"/>
      <c r="E60" s="120" t="s">
        <v>81</v>
      </c>
      <c r="F60" s="118"/>
      <c r="G60" s="120" t="s">
        <v>81</v>
      </c>
      <c r="H60" s="118"/>
      <c r="I60" s="120" t="s">
        <v>81</v>
      </c>
      <c r="J60" s="118"/>
      <c r="K60" s="120" t="s">
        <v>81</v>
      </c>
    </row>
    <row r="61" spans="1:11" ht="6" customHeight="1">
      <c r="C61" s="59"/>
      <c r="D61" s="59"/>
      <c r="E61" s="118"/>
      <c r="F61" s="59"/>
      <c r="G61" s="118"/>
      <c r="H61" s="118"/>
      <c r="I61" s="118"/>
      <c r="J61" s="118"/>
      <c r="K61" s="118"/>
    </row>
    <row r="62" spans="1:11" ht="21.75" customHeight="1">
      <c r="A62" s="52" t="s">
        <v>154</v>
      </c>
      <c r="C62" s="121"/>
      <c r="D62" s="126"/>
      <c r="E62" s="6">
        <v>2549566</v>
      </c>
      <c r="F62" s="59"/>
      <c r="G62" s="6">
        <v>-2366225</v>
      </c>
      <c r="H62" s="59"/>
      <c r="I62" s="6">
        <v>1346602</v>
      </c>
      <c r="J62" s="59"/>
      <c r="K62" s="6">
        <v>590300</v>
      </c>
    </row>
    <row r="63" spans="1:11" ht="8.1" customHeight="1">
      <c r="A63" s="5"/>
      <c r="C63" s="121"/>
      <c r="D63" s="126"/>
      <c r="E63" s="70"/>
      <c r="F63" s="59"/>
      <c r="H63" s="59"/>
      <c r="I63" s="70"/>
      <c r="J63" s="59"/>
      <c r="K63" s="70"/>
    </row>
    <row r="64" spans="1:11" ht="21.75" customHeight="1">
      <c r="A64" s="26" t="s">
        <v>158</v>
      </c>
      <c r="C64" s="19"/>
      <c r="D64" s="59"/>
      <c r="E64" s="70"/>
      <c r="F64" s="59"/>
      <c r="H64" s="59"/>
      <c r="I64" s="70"/>
      <c r="J64" s="59"/>
      <c r="K64" s="70"/>
    </row>
    <row r="65" spans="1:11" ht="6" customHeight="1">
      <c r="A65" s="26"/>
      <c r="C65" s="19"/>
      <c r="D65" s="59"/>
      <c r="E65" s="70"/>
      <c r="F65" s="59"/>
      <c r="H65" s="59"/>
      <c r="I65" s="70"/>
      <c r="J65" s="59"/>
      <c r="K65" s="70"/>
    </row>
    <row r="66" spans="1:11" ht="21.75" customHeight="1">
      <c r="A66" s="26" t="s">
        <v>241</v>
      </c>
      <c r="C66" s="19"/>
      <c r="D66" s="59"/>
      <c r="E66" s="37"/>
      <c r="F66" s="59"/>
      <c r="G66" s="37"/>
      <c r="H66" s="59"/>
      <c r="I66" s="37"/>
      <c r="J66" s="59"/>
      <c r="K66" s="37"/>
    </row>
    <row r="67" spans="1:11" ht="21.75" customHeight="1">
      <c r="B67" s="26" t="s">
        <v>242</v>
      </c>
      <c r="C67" s="19"/>
      <c r="D67" s="59"/>
      <c r="E67" s="70"/>
      <c r="F67" s="59"/>
      <c r="H67" s="59"/>
      <c r="I67" s="70"/>
      <c r="J67" s="59"/>
      <c r="K67" s="70"/>
    </row>
    <row r="68" spans="1:11" ht="21.75" customHeight="1">
      <c r="B68" s="19" t="s">
        <v>188</v>
      </c>
      <c r="C68" s="19"/>
      <c r="D68" s="59"/>
      <c r="E68" s="70"/>
      <c r="F68" s="59"/>
      <c r="H68" s="59"/>
      <c r="I68" s="70"/>
      <c r="J68" s="59"/>
      <c r="K68" s="70"/>
    </row>
    <row r="69" spans="1:11" ht="21.75" customHeight="1">
      <c r="B69" s="19" t="s">
        <v>180</v>
      </c>
      <c r="C69" s="59"/>
      <c r="D69" s="59"/>
      <c r="E69" s="2">
        <v>-1469</v>
      </c>
      <c r="F69" s="59"/>
      <c r="G69" s="2">
        <v>-1599</v>
      </c>
      <c r="H69" s="59"/>
      <c r="I69" s="2">
        <v>-2022</v>
      </c>
      <c r="J69" s="59"/>
      <c r="K69" s="2">
        <v>-2301</v>
      </c>
    </row>
    <row r="70" spans="1:11" ht="6" customHeight="1">
      <c r="B70" s="19"/>
      <c r="C70" s="59"/>
      <c r="D70" s="59"/>
      <c r="E70" s="2"/>
      <c r="F70" s="59"/>
      <c r="G70" s="37"/>
      <c r="H70" s="59"/>
      <c r="I70" s="2"/>
      <c r="J70" s="59"/>
      <c r="K70" s="37"/>
    </row>
    <row r="71" spans="1:11" ht="21.75" customHeight="1">
      <c r="A71" s="26" t="s">
        <v>143</v>
      </c>
      <c r="C71" s="19"/>
      <c r="D71" s="59"/>
      <c r="E71" s="70"/>
      <c r="F71" s="59"/>
      <c r="H71" s="59"/>
      <c r="I71" s="70"/>
      <c r="J71" s="59"/>
      <c r="K71" s="70"/>
    </row>
    <row r="72" spans="1:11" ht="21.75" customHeight="1">
      <c r="B72" s="26" t="s">
        <v>142</v>
      </c>
      <c r="C72" s="19"/>
      <c r="D72" s="59"/>
      <c r="E72" s="70"/>
      <c r="F72" s="59"/>
      <c r="H72" s="59"/>
      <c r="I72" s="70"/>
      <c r="J72" s="59"/>
      <c r="K72" s="70"/>
    </row>
    <row r="73" spans="1:11" ht="21.75" customHeight="1">
      <c r="B73" s="19" t="s">
        <v>193</v>
      </c>
      <c r="C73" s="59"/>
      <c r="D73" s="59"/>
      <c r="E73" s="2">
        <v>-51269</v>
      </c>
      <c r="F73" s="59"/>
      <c r="G73" s="2">
        <v>53353</v>
      </c>
      <c r="H73" s="59"/>
      <c r="I73" s="2">
        <v>-374434</v>
      </c>
      <c r="J73" s="59"/>
      <c r="K73" s="2">
        <v>-923322</v>
      </c>
    </row>
    <row r="74" spans="1:11" ht="21.75" customHeight="1">
      <c r="B74" s="19" t="s">
        <v>189</v>
      </c>
      <c r="C74" s="59"/>
      <c r="D74" s="59"/>
      <c r="E74" s="2">
        <v>-308940</v>
      </c>
      <c r="F74" s="59"/>
      <c r="G74" s="2">
        <v>-375125</v>
      </c>
      <c r="H74" s="59"/>
      <c r="I74" s="2">
        <v>-289120</v>
      </c>
      <c r="J74" s="59"/>
      <c r="K74" s="2">
        <v>-404072</v>
      </c>
    </row>
    <row r="75" spans="1:11" ht="21.75" customHeight="1">
      <c r="B75" s="19" t="s">
        <v>62</v>
      </c>
      <c r="C75" s="59"/>
      <c r="D75" s="59"/>
      <c r="E75" s="40">
        <v>44133</v>
      </c>
      <c r="F75" s="59"/>
      <c r="G75" s="40">
        <v>2069914</v>
      </c>
      <c r="H75" s="59"/>
      <c r="I75" s="40">
        <v>0</v>
      </c>
      <c r="J75" s="59"/>
      <c r="K75" s="40">
        <v>0</v>
      </c>
    </row>
    <row r="76" spans="1:11" ht="6" customHeight="1">
      <c r="A76" s="19"/>
      <c r="C76" s="19"/>
      <c r="D76" s="59"/>
      <c r="E76" s="70"/>
      <c r="F76" s="59"/>
      <c r="H76" s="59"/>
      <c r="I76" s="70"/>
      <c r="J76" s="59"/>
      <c r="K76" s="70"/>
    </row>
    <row r="77" spans="1:11" ht="21.75" customHeight="1">
      <c r="A77" s="26" t="s">
        <v>159</v>
      </c>
      <c r="C77" s="19"/>
      <c r="D77" s="59"/>
      <c r="E77" s="38">
        <f>SUM(E69:E75)</f>
        <v>-317545</v>
      </c>
      <c r="F77" s="59"/>
      <c r="G77" s="38">
        <f>SUM(G69:G75)</f>
        <v>1746543</v>
      </c>
      <c r="H77" s="59"/>
      <c r="I77" s="38">
        <f>SUM(I69:I75)</f>
        <v>-665576</v>
      </c>
      <c r="J77" s="59"/>
      <c r="K77" s="38">
        <f>SUM(K69:K75)</f>
        <v>-1329695</v>
      </c>
    </row>
    <row r="78" spans="1:11" ht="6" customHeight="1">
      <c r="D78" s="59"/>
      <c r="E78" s="70"/>
      <c r="F78" s="59"/>
      <c r="H78" s="59"/>
      <c r="I78" s="70"/>
      <c r="J78" s="59"/>
      <c r="K78" s="70"/>
    </row>
    <row r="79" spans="1:11" ht="21.75" customHeight="1" thickBot="1">
      <c r="A79" s="26" t="s">
        <v>160</v>
      </c>
      <c r="C79" s="19"/>
      <c r="D79" s="59"/>
      <c r="E79" s="51">
        <f>+E62+E77</f>
        <v>2232021</v>
      </c>
      <c r="F79" s="59"/>
      <c r="G79" s="51">
        <f>+G62+G77</f>
        <v>-619682</v>
      </c>
      <c r="H79" s="59"/>
      <c r="I79" s="51">
        <f>+I62+I77</f>
        <v>681026</v>
      </c>
      <c r="J79" s="59"/>
      <c r="K79" s="51">
        <f>+K62+K77</f>
        <v>-739395</v>
      </c>
    </row>
    <row r="80" spans="1:11" ht="21.75" customHeight="1" thickTop="1">
      <c r="A80" s="19"/>
      <c r="C80" s="19"/>
      <c r="D80" s="59"/>
      <c r="E80" s="70"/>
      <c r="F80" s="59"/>
      <c r="H80" s="59"/>
      <c r="I80" s="70"/>
      <c r="J80" s="59"/>
      <c r="K80" s="70"/>
    </row>
    <row r="81" spans="1:11" ht="21.75" customHeight="1">
      <c r="A81" s="26" t="s">
        <v>161</v>
      </c>
      <c r="C81" s="19"/>
      <c r="D81" s="59"/>
      <c r="E81" s="70"/>
      <c r="F81" s="59"/>
      <c r="H81" s="59"/>
      <c r="I81" s="70"/>
      <c r="J81" s="59"/>
      <c r="K81" s="70"/>
    </row>
    <row r="82" spans="1:11" ht="21.75" customHeight="1">
      <c r="A82" s="19"/>
      <c r="B82" s="52" t="s">
        <v>120</v>
      </c>
      <c r="C82" s="59"/>
      <c r="D82" s="59"/>
      <c r="E82" s="70">
        <v>1649330</v>
      </c>
      <c r="F82" s="59"/>
      <c r="G82" s="70">
        <v>-460017</v>
      </c>
      <c r="H82" s="59"/>
      <c r="I82" s="70">
        <v>681026</v>
      </c>
      <c r="J82" s="59"/>
      <c r="K82" s="70">
        <v>-739395</v>
      </c>
    </row>
    <row r="83" spans="1:11" ht="21.75" customHeight="1">
      <c r="A83" s="19"/>
      <c r="B83" s="52" t="s">
        <v>61</v>
      </c>
      <c r="C83" s="59"/>
      <c r="D83" s="59"/>
      <c r="E83" s="40">
        <v>582691</v>
      </c>
      <c r="F83" s="59"/>
      <c r="G83" s="40">
        <v>-159665</v>
      </c>
      <c r="H83" s="59"/>
      <c r="I83" s="40">
        <v>0</v>
      </c>
      <c r="J83" s="59"/>
      <c r="K83" s="40">
        <v>0</v>
      </c>
    </row>
    <row r="84" spans="1:11" ht="6" customHeight="1">
      <c r="A84" s="19"/>
      <c r="C84" s="53"/>
      <c r="D84" s="53"/>
      <c r="E84" s="70"/>
      <c r="F84" s="53"/>
      <c r="H84" s="53"/>
      <c r="I84" s="70"/>
      <c r="J84" s="53"/>
      <c r="K84" s="70"/>
    </row>
    <row r="85" spans="1:11" ht="21.75" customHeight="1" thickBot="1">
      <c r="A85" s="121"/>
      <c r="C85" s="53"/>
      <c r="D85" s="53"/>
      <c r="E85" s="51">
        <f>E79</f>
        <v>2232021</v>
      </c>
      <c r="F85" s="53"/>
      <c r="G85" s="51">
        <f>SUM(G82:G84)</f>
        <v>-619682</v>
      </c>
      <c r="H85" s="53"/>
      <c r="I85" s="51">
        <f>I79</f>
        <v>681026</v>
      </c>
      <c r="J85" s="53"/>
      <c r="K85" s="51">
        <f>SUM(K82:K84)</f>
        <v>-739395</v>
      </c>
    </row>
    <row r="86" spans="1:11" ht="21.75" customHeight="1" thickTop="1">
      <c r="A86" s="121"/>
      <c r="C86" s="53"/>
      <c r="D86" s="53"/>
      <c r="E86" s="37"/>
      <c r="F86" s="53"/>
      <c r="G86" s="37"/>
      <c r="I86" s="37"/>
      <c r="K86" s="37"/>
    </row>
    <row r="87" spans="1:11" ht="21.75" customHeight="1">
      <c r="B87" s="19"/>
      <c r="C87" s="59"/>
      <c r="D87" s="59"/>
      <c r="E87" s="37"/>
      <c r="F87" s="59"/>
      <c r="G87" s="37"/>
      <c r="H87" s="59"/>
      <c r="I87" s="37"/>
      <c r="J87" s="59"/>
      <c r="K87" s="37"/>
    </row>
    <row r="88" spans="1:11" ht="21.75" customHeight="1">
      <c r="A88" s="121"/>
      <c r="C88" s="53"/>
      <c r="D88" s="53"/>
      <c r="E88" s="70"/>
      <c r="F88" s="53"/>
      <c r="I88" s="70"/>
      <c r="K88" s="70"/>
    </row>
    <row r="89" spans="1:11" ht="21.75" customHeight="1">
      <c r="A89" s="121"/>
      <c r="C89" s="53"/>
      <c r="D89" s="53"/>
      <c r="E89" s="70"/>
      <c r="F89" s="53"/>
      <c r="I89" s="70"/>
      <c r="K89" s="70"/>
    </row>
    <row r="90" spans="1:11" ht="21.75" customHeight="1">
      <c r="A90" s="121"/>
      <c r="C90" s="53"/>
      <c r="D90" s="53"/>
      <c r="E90" s="70"/>
      <c r="F90" s="53"/>
      <c r="I90" s="70"/>
      <c r="K90" s="70"/>
    </row>
    <row r="91" spans="1:11" ht="21.75" customHeight="1">
      <c r="A91" s="121"/>
      <c r="C91" s="53"/>
      <c r="D91" s="53"/>
      <c r="E91" s="70"/>
      <c r="F91" s="53"/>
      <c r="I91" s="70"/>
      <c r="K91" s="70"/>
    </row>
    <row r="92" spans="1:11" ht="21.75" customHeight="1">
      <c r="A92" s="121"/>
      <c r="C92" s="53"/>
      <c r="D92" s="53"/>
      <c r="E92" s="70"/>
      <c r="F92" s="53"/>
      <c r="I92" s="70"/>
      <c r="K92" s="70"/>
    </row>
    <row r="93" spans="1:11" ht="21.75" customHeight="1">
      <c r="A93" s="121"/>
      <c r="C93" s="53"/>
      <c r="D93" s="53"/>
      <c r="E93" s="70"/>
      <c r="F93" s="53"/>
      <c r="I93" s="70"/>
      <c r="K93" s="70"/>
    </row>
    <row r="94" spans="1:11" ht="21.75" customHeight="1">
      <c r="A94" s="121"/>
      <c r="C94" s="53"/>
      <c r="D94" s="53"/>
      <c r="E94" s="70"/>
      <c r="F94" s="53"/>
      <c r="I94" s="70"/>
      <c r="K94" s="70"/>
    </row>
    <row r="95" spans="1:11" ht="21.75" customHeight="1">
      <c r="A95" s="121"/>
      <c r="C95" s="53"/>
      <c r="D95" s="53"/>
      <c r="E95" s="70"/>
      <c r="F95" s="53"/>
      <c r="I95" s="70"/>
      <c r="K95" s="70"/>
    </row>
    <row r="96" spans="1:11" ht="21" customHeight="1">
      <c r="A96" s="121"/>
      <c r="C96" s="53"/>
      <c r="D96" s="53"/>
      <c r="E96" s="70"/>
      <c r="F96" s="53"/>
      <c r="I96" s="70"/>
      <c r="K96" s="70"/>
    </row>
    <row r="97" spans="1:11" ht="9" customHeight="1">
      <c r="A97" s="121"/>
      <c r="C97" s="53"/>
      <c r="D97" s="53"/>
      <c r="E97" s="70"/>
      <c r="F97" s="53"/>
      <c r="I97" s="70"/>
      <c r="K97" s="70"/>
    </row>
    <row r="98" spans="1:11" ht="21.95" customHeight="1">
      <c r="A98" s="132" t="str">
        <f>A52</f>
        <v>หมายเหตุประกอบข้อมูลทางการเงินเป็นส่วนหนึ่งของข้อมูลทางการเงินระหว่างกาลนี้</v>
      </c>
      <c r="B98" s="132"/>
      <c r="C98" s="132"/>
      <c r="D98" s="132"/>
      <c r="E98" s="132"/>
      <c r="F98" s="132"/>
      <c r="G98" s="132"/>
      <c r="H98" s="132"/>
      <c r="I98" s="132"/>
      <c r="J98" s="132"/>
      <c r="K98" s="132"/>
    </row>
  </sheetData>
  <mergeCells count="6">
    <mergeCell ref="A98:K98"/>
    <mergeCell ref="E5:G5"/>
    <mergeCell ref="I5:K5"/>
    <mergeCell ref="A52:K52"/>
    <mergeCell ref="E57:G57"/>
    <mergeCell ref="I57:K57"/>
  </mergeCells>
  <pageMargins left="0.8" right="0.5" top="0.5" bottom="0.6" header="0.49" footer="0.4"/>
  <pageSetup paperSize="9" scale="92" firstPageNumber="7" fitToHeight="0" orientation="portrait" useFirstPageNumber="1" horizontalDpi="1200" verticalDpi="1200" r:id="rId1"/>
  <headerFooter>
    <oddFooter>&amp;R&amp;13&amp;P</oddFooter>
  </headerFooter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77A97-A3E6-4871-BD39-FF69C3B9386F}">
  <dimension ref="A1:AM49"/>
  <sheetViews>
    <sheetView topLeftCell="A35" zoomScale="90" zoomScaleNormal="90" zoomScaleSheetLayoutView="70" workbookViewId="0">
      <selection activeCell="E38" sqref="E38"/>
    </sheetView>
  </sheetViews>
  <sheetFormatPr defaultColWidth="9.140625" defaultRowHeight="21.75" customHeight="1"/>
  <cols>
    <col min="1" max="1" width="1.7109375" style="10" customWidth="1"/>
    <col min="2" max="2" width="29.140625" style="10" customWidth="1"/>
    <col min="3" max="3" width="9" style="10" customWidth="1"/>
    <col min="4" max="4" width="0.5703125" style="6" customWidth="1"/>
    <col min="5" max="5" width="10.85546875" style="6" customWidth="1"/>
    <col min="6" max="6" width="0.5703125" style="6" customWidth="1"/>
    <col min="7" max="7" width="12.140625" style="6" customWidth="1"/>
    <col min="8" max="8" width="0.5703125" style="6" customWidth="1"/>
    <col min="9" max="9" width="15.28515625" style="6" bestFit="1" customWidth="1"/>
    <col min="10" max="10" width="0.5703125" style="6" customWidth="1"/>
    <col min="11" max="11" width="11" style="6" customWidth="1"/>
    <col min="12" max="12" width="0.5703125" style="4" customWidth="1"/>
    <col min="13" max="13" width="12.5703125" style="2" customWidth="1"/>
    <col min="14" max="14" width="0.5703125" style="2" customWidth="1"/>
    <col min="15" max="15" width="13.28515625" style="6" bestFit="1" customWidth="1"/>
    <col min="16" max="16" width="0.5703125" style="6" customWidth="1"/>
    <col min="17" max="17" width="13.85546875" style="6" customWidth="1"/>
    <col min="18" max="18" width="0.5703125" style="6" customWidth="1"/>
    <col min="19" max="19" width="15.42578125" style="6" bestFit="1" customWidth="1"/>
    <col min="20" max="20" width="0.5703125" style="6" customWidth="1"/>
    <col min="21" max="21" width="16.140625" style="4" bestFit="1" customWidth="1"/>
    <col min="22" max="22" width="0.5703125" style="4" customWidth="1"/>
    <col min="23" max="23" width="14" style="4" bestFit="1" customWidth="1"/>
    <col min="24" max="24" width="0.5703125" style="4" customWidth="1"/>
    <col min="25" max="25" width="12.28515625" style="4" bestFit="1" customWidth="1"/>
    <col min="26" max="26" width="0.5703125" style="4" customWidth="1"/>
    <col min="27" max="27" width="13.7109375" style="4" bestFit="1" customWidth="1"/>
    <col min="28" max="28" width="0.5703125" style="4" customWidth="1"/>
    <col min="29" max="29" width="10.85546875" style="4" customWidth="1"/>
    <col min="30" max="30" width="0.5703125" style="4" customWidth="1"/>
    <col min="31" max="31" width="14.28515625" style="4" bestFit="1" customWidth="1"/>
    <col min="32" max="32" width="0.5703125" style="6" customWidth="1"/>
    <col min="33" max="33" width="11" style="6" customWidth="1"/>
    <col min="34" max="34" width="0.5703125" style="6" customWidth="1"/>
    <col min="35" max="35" width="13.42578125" style="6" bestFit="1" customWidth="1"/>
    <col min="36" max="36" width="0.5703125" style="6" customWidth="1"/>
    <col min="37" max="37" width="12" style="6" customWidth="1"/>
    <col min="38" max="38" width="0.5703125" style="6" customWidth="1"/>
    <col min="39" max="39" width="11.85546875" style="6" customWidth="1"/>
    <col min="40" max="16384" width="9.140625" style="10"/>
  </cols>
  <sheetData>
    <row r="1" spans="1:39" ht="21.75" customHeight="1">
      <c r="A1" s="82" t="s">
        <v>38</v>
      </c>
      <c r="L1" s="39"/>
      <c r="M1" s="3"/>
      <c r="N1" s="3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</row>
    <row r="2" spans="1:39" ht="21.75" customHeight="1">
      <c r="A2" s="9" t="s">
        <v>220</v>
      </c>
      <c r="B2" s="9"/>
      <c r="C2" s="96"/>
      <c r="D2" s="97"/>
      <c r="E2" s="97"/>
      <c r="F2" s="97"/>
      <c r="G2" s="97"/>
      <c r="H2" s="97"/>
      <c r="I2" s="97"/>
      <c r="J2" s="97"/>
      <c r="K2" s="97"/>
      <c r="L2" s="97"/>
      <c r="M2" s="16"/>
      <c r="N2" s="97"/>
      <c r="O2" s="97"/>
      <c r="P2" s="97"/>
      <c r="Q2" s="97"/>
      <c r="R2" s="97"/>
      <c r="S2" s="97"/>
      <c r="T2" s="97"/>
      <c r="U2" s="16"/>
      <c r="V2" s="16"/>
      <c r="W2" s="16"/>
      <c r="X2" s="16"/>
      <c r="Y2" s="16"/>
      <c r="Z2" s="16"/>
      <c r="AA2" s="16"/>
      <c r="AB2" s="16"/>
      <c r="AC2" s="3"/>
      <c r="AD2" s="3"/>
      <c r="AE2" s="3"/>
      <c r="AF2" s="3"/>
      <c r="AG2" s="3"/>
      <c r="AH2" s="3"/>
      <c r="AI2" s="3"/>
      <c r="AJ2" s="3"/>
      <c r="AK2" s="18"/>
      <c r="AL2" s="3"/>
      <c r="AM2" s="18"/>
    </row>
    <row r="3" spans="1:39" ht="21.75" customHeight="1">
      <c r="A3" s="83" t="str">
        <f>'7-8 (6m)'!A3</f>
        <v>สำหรับงวดหกเดือนสิ้นสุดวันที่ 30 มิถุนายน พ.ศ. 2566</v>
      </c>
      <c r="B3" s="83"/>
      <c r="C3" s="98"/>
      <c r="D3" s="99"/>
      <c r="E3" s="99"/>
      <c r="F3" s="99"/>
      <c r="G3" s="99"/>
      <c r="H3" s="99"/>
      <c r="I3" s="99"/>
      <c r="J3" s="99"/>
      <c r="K3" s="99"/>
      <c r="L3" s="99"/>
      <c r="M3" s="23"/>
      <c r="N3" s="99"/>
      <c r="O3" s="99"/>
      <c r="P3" s="99"/>
      <c r="Q3" s="99"/>
      <c r="R3" s="99"/>
      <c r="S3" s="99"/>
      <c r="T3" s="99"/>
      <c r="U3" s="23"/>
      <c r="V3" s="23"/>
      <c r="W3" s="23"/>
      <c r="X3" s="23"/>
      <c r="Y3" s="23"/>
      <c r="Z3" s="23"/>
      <c r="AA3" s="23"/>
      <c r="AB3" s="23"/>
      <c r="AC3" s="40"/>
      <c r="AD3" s="40"/>
      <c r="AE3" s="40"/>
      <c r="AF3" s="40"/>
      <c r="AG3" s="40"/>
      <c r="AH3" s="40"/>
      <c r="AI3" s="40"/>
      <c r="AJ3" s="40"/>
      <c r="AK3" s="23"/>
      <c r="AL3" s="40"/>
      <c r="AM3" s="23"/>
    </row>
    <row r="4" spans="1:39" ht="21.75" customHeight="1">
      <c r="A4" s="9"/>
      <c r="B4" s="9"/>
      <c r="C4" s="96"/>
      <c r="D4" s="97"/>
      <c r="E4" s="97"/>
      <c r="F4" s="97"/>
      <c r="G4" s="97"/>
      <c r="H4" s="97"/>
      <c r="I4" s="97"/>
      <c r="J4" s="97"/>
      <c r="K4" s="97"/>
      <c r="L4" s="97"/>
      <c r="M4" s="16"/>
      <c r="N4" s="97"/>
      <c r="O4" s="97"/>
      <c r="P4" s="97"/>
      <c r="Q4" s="97"/>
      <c r="R4" s="97"/>
      <c r="S4" s="97"/>
      <c r="T4" s="97"/>
      <c r="U4" s="16"/>
      <c r="V4" s="16"/>
      <c r="W4" s="16"/>
      <c r="X4" s="16"/>
      <c r="Y4" s="16"/>
      <c r="Z4" s="16"/>
      <c r="AA4" s="16"/>
      <c r="AB4" s="16"/>
      <c r="AC4" s="3"/>
      <c r="AD4" s="3"/>
      <c r="AE4" s="3"/>
      <c r="AF4" s="3"/>
      <c r="AG4" s="3"/>
      <c r="AH4" s="3"/>
      <c r="AI4" s="3"/>
      <c r="AJ4" s="3"/>
      <c r="AK4" s="16"/>
      <c r="AL4" s="3"/>
      <c r="AM4" s="16"/>
    </row>
    <row r="5" spans="1:39" ht="21.75" customHeight="1">
      <c r="A5" s="87"/>
      <c r="B5" s="87"/>
      <c r="C5" s="87"/>
      <c r="D5" s="87"/>
      <c r="E5" s="135" t="s">
        <v>215</v>
      </c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</row>
    <row r="6" spans="1:39" ht="21.75" customHeight="1">
      <c r="A6" s="87"/>
      <c r="B6" s="87"/>
      <c r="C6" s="87"/>
      <c r="D6" s="87"/>
      <c r="E6" s="135" t="s">
        <v>121</v>
      </c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85"/>
      <c r="AK6" s="85"/>
      <c r="AL6" s="85"/>
      <c r="AM6" s="85"/>
    </row>
    <row r="7" spans="1:39" ht="21.75" customHeight="1">
      <c r="A7" s="87"/>
      <c r="B7" s="87"/>
      <c r="C7" s="87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135" t="s">
        <v>112</v>
      </c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85"/>
      <c r="AG7" s="85"/>
      <c r="AH7" s="85"/>
      <c r="AI7" s="85"/>
      <c r="AJ7" s="85"/>
      <c r="AK7" s="85"/>
      <c r="AL7" s="85"/>
      <c r="AM7" s="85"/>
    </row>
    <row r="8" spans="1:39" ht="21.75" customHeight="1">
      <c r="A8" s="87"/>
      <c r="B8" s="87"/>
      <c r="C8" s="87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135" t="s">
        <v>158</v>
      </c>
      <c r="V8" s="135"/>
      <c r="W8" s="135"/>
      <c r="X8" s="135"/>
      <c r="Y8" s="135"/>
      <c r="Z8" s="135"/>
      <c r="AA8" s="135"/>
      <c r="AB8" s="135"/>
      <c r="AC8" s="135"/>
      <c r="AD8" s="85"/>
      <c r="AE8" s="85"/>
      <c r="AF8" s="85"/>
      <c r="AG8" s="85"/>
      <c r="AH8" s="85"/>
      <c r="AI8" s="85"/>
      <c r="AJ8" s="85"/>
      <c r="AK8" s="85"/>
      <c r="AL8" s="85"/>
      <c r="AM8" s="85"/>
    </row>
    <row r="9" spans="1:39" ht="21.75" customHeight="1">
      <c r="A9" s="87"/>
      <c r="B9" s="87"/>
      <c r="C9" s="87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11" t="s">
        <v>163</v>
      </c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</row>
    <row r="10" spans="1:39" ht="21.75" customHeight="1">
      <c r="A10" s="87"/>
      <c r="B10" s="87"/>
      <c r="C10" s="87"/>
      <c r="D10" s="93"/>
      <c r="E10" s="93"/>
      <c r="F10" s="93"/>
      <c r="G10" s="93"/>
      <c r="H10" s="93"/>
      <c r="I10" s="1" t="s">
        <v>201</v>
      </c>
      <c r="J10" s="93"/>
      <c r="L10" s="93"/>
      <c r="M10" s="1"/>
      <c r="N10" s="93"/>
      <c r="O10" s="93"/>
      <c r="P10" s="93"/>
      <c r="Q10" s="11"/>
      <c r="R10" s="11"/>
      <c r="S10" s="11"/>
      <c r="T10" s="93"/>
      <c r="U10" s="11" t="s">
        <v>43</v>
      </c>
      <c r="V10" s="93"/>
      <c r="W10" s="11"/>
      <c r="X10" s="93"/>
      <c r="Y10" s="11"/>
      <c r="Z10" s="93"/>
      <c r="AA10" s="11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M10" s="11"/>
    </row>
    <row r="11" spans="1:39" s="87" customFormat="1" ht="21.75" customHeight="1">
      <c r="C11" s="100"/>
      <c r="D11" s="11"/>
      <c r="E11" s="11"/>
      <c r="F11" s="11"/>
      <c r="G11" s="11"/>
      <c r="H11" s="11"/>
      <c r="I11" s="11" t="s">
        <v>202</v>
      </c>
      <c r="J11" s="11"/>
      <c r="L11" s="11"/>
      <c r="N11" s="11"/>
      <c r="O11" s="11" t="s">
        <v>85</v>
      </c>
      <c r="P11" s="11"/>
      <c r="Q11" s="11" t="s">
        <v>245</v>
      </c>
      <c r="R11" s="11"/>
      <c r="S11" s="11"/>
      <c r="T11" s="11"/>
      <c r="U11" s="11" t="s">
        <v>181</v>
      </c>
      <c r="V11" s="11"/>
      <c r="W11" s="11"/>
      <c r="X11" s="11"/>
      <c r="Y11" s="11"/>
      <c r="Z11" s="11"/>
      <c r="AA11" s="11"/>
      <c r="AB11" s="11"/>
      <c r="AC11" s="11"/>
      <c r="AD11" s="11"/>
      <c r="AE11" s="86" t="s">
        <v>131</v>
      </c>
      <c r="AF11" s="11"/>
      <c r="AH11" s="11"/>
      <c r="AJ11" s="11"/>
      <c r="AK11" s="11"/>
      <c r="AM11" s="11"/>
    </row>
    <row r="12" spans="1:39" s="87" customFormat="1" ht="21.75" customHeight="1">
      <c r="C12" s="100"/>
      <c r="D12" s="30"/>
      <c r="E12" s="1"/>
      <c r="F12" s="30"/>
      <c r="G12" s="1"/>
      <c r="H12" s="1"/>
      <c r="I12" s="1" t="s">
        <v>203</v>
      </c>
      <c r="J12" s="30"/>
      <c r="L12" s="30"/>
      <c r="N12" s="1"/>
      <c r="O12" s="1" t="s">
        <v>169</v>
      </c>
      <c r="P12" s="30"/>
      <c r="Q12" s="11" t="s">
        <v>243</v>
      </c>
      <c r="R12" s="11"/>
      <c r="S12" s="1" t="s">
        <v>204</v>
      </c>
      <c r="T12" s="1"/>
      <c r="U12" s="11" t="s">
        <v>182</v>
      </c>
      <c r="V12" s="1"/>
      <c r="W12" s="11" t="s">
        <v>247</v>
      </c>
      <c r="X12" s="1"/>
      <c r="Y12" s="11" t="s">
        <v>172</v>
      </c>
      <c r="Z12" s="1"/>
      <c r="AA12" s="11" t="s">
        <v>195</v>
      </c>
      <c r="AB12" s="1"/>
      <c r="AC12" s="11"/>
      <c r="AD12" s="11"/>
      <c r="AE12" s="88" t="s">
        <v>149</v>
      </c>
      <c r="AG12" s="86" t="s">
        <v>145</v>
      </c>
      <c r="AI12" s="88" t="s">
        <v>63</v>
      </c>
      <c r="AJ12" s="11"/>
      <c r="AK12" s="88" t="s">
        <v>64</v>
      </c>
      <c r="AL12" s="11"/>
      <c r="AM12" s="11"/>
    </row>
    <row r="13" spans="1:39" s="87" customFormat="1" ht="21.75" customHeight="1">
      <c r="C13" s="100"/>
      <c r="D13" s="30"/>
      <c r="E13" s="1" t="s">
        <v>55</v>
      </c>
      <c r="F13" s="30"/>
      <c r="G13" s="1" t="s">
        <v>205</v>
      </c>
      <c r="H13" s="1"/>
      <c r="I13" s="1" t="s">
        <v>206</v>
      </c>
      <c r="J13" s="30"/>
      <c r="K13" s="11" t="s">
        <v>133</v>
      </c>
      <c r="L13" s="30"/>
      <c r="M13" s="11" t="s">
        <v>59</v>
      </c>
      <c r="N13" s="1"/>
      <c r="O13" s="1" t="s">
        <v>207</v>
      </c>
      <c r="P13" s="30"/>
      <c r="Q13" s="1" t="s">
        <v>244</v>
      </c>
      <c r="R13" s="1"/>
      <c r="S13" s="1" t="s">
        <v>208</v>
      </c>
      <c r="T13" s="1"/>
      <c r="U13" s="11" t="s">
        <v>194</v>
      </c>
      <c r="V13" s="1"/>
      <c r="W13" s="11" t="s">
        <v>248</v>
      </c>
      <c r="X13" s="1"/>
      <c r="Y13" s="11" t="s">
        <v>173</v>
      </c>
      <c r="Z13" s="1"/>
      <c r="AA13" s="11" t="s">
        <v>196</v>
      </c>
      <c r="AB13" s="1"/>
      <c r="AC13" s="1" t="s">
        <v>96</v>
      </c>
      <c r="AD13" s="1"/>
      <c r="AE13" s="86" t="s">
        <v>150</v>
      </c>
      <c r="AG13" s="88" t="s">
        <v>144</v>
      </c>
      <c r="AI13" s="86" t="s">
        <v>117</v>
      </c>
      <c r="AJ13" s="11"/>
      <c r="AK13" s="11" t="s">
        <v>65</v>
      </c>
      <c r="AM13" s="88" t="s">
        <v>63</v>
      </c>
    </row>
    <row r="14" spans="1:39" s="87" customFormat="1" ht="21.75" customHeight="1">
      <c r="C14" s="100"/>
      <c r="D14" s="30"/>
      <c r="E14" s="7" t="s">
        <v>56</v>
      </c>
      <c r="F14" s="30"/>
      <c r="G14" s="7" t="s">
        <v>209</v>
      </c>
      <c r="H14" s="1"/>
      <c r="I14" s="7" t="s">
        <v>34</v>
      </c>
      <c r="J14" s="30"/>
      <c r="K14" s="89" t="s">
        <v>134</v>
      </c>
      <c r="L14" s="30"/>
      <c r="M14" s="89" t="s">
        <v>58</v>
      </c>
      <c r="N14" s="1"/>
      <c r="O14" s="7" t="s">
        <v>210</v>
      </c>
      <c r="P14" s="30"/>
      <c r="Q14" s="7" t="s">
        <v>74</v>
      </c>
      <c r="R14" s="1"/>
      <c r="S14" s="7" t="s">
        <v>211</v>
      </c>
      <c r="T14" s="1"/>
      <c r="U14" s="89" t="s">
        <v>162</v>
      </c>
      <c r="V14" s="1"/>
      <c r="W14" s="89" t="s">
        <v>249</v>
      </c>
      <c r="X14" s="1"/>
      <c r="Y14" s="89" t="s">
        <v>174</v>
      </c>
      <c r="Z14" s="1"/>
      <c r="AA14" s="89" t="s">
        <v>173</v>
      </c>
      <c r="AB14" s="1"/>
      <c r="AC14" s="7" t="s">
        <v>24</v>
      </c>
      <c r="AD14" s="1"/>
      <c r="AE14" s="91" t="s">
        <v>119</v>
      </c>
      <c r="AG14" s="89" t="s">
        <v>135</v>
      </c>
      <c r="AI14" s="89" t="s">
        <v>122</v>
      </c>
      <c r="AJ14" s="11"/>
      <c r="AK14" s="89" t="s">
        <v>66</v>
      </c>
      <c r="AM14" s="90" t="s">
        <v>119</v>
      </c>
    </row>
    <row r="15" spans="1:39" s="87" customFormat="1" ht="6" customHeight="1">
      <c r="D15" s="30"/>
      <c r="E15" s="1"/>
      <c r="F15" s="30"/>
      <c r="G15" s="1"/>
      <c r="H15" s="1"/>
      <c r="I15" s="30"/>
      <c r="J15" s="30"/>
      <c r="K15" s="11"/>
      <c r="L15" s="30"/>
      <c r="M15" s="11"/>
      <c r="N15" s="1"/>
      <c r="O15" s="30"/>
      <c r="P15" s="30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G15" s="11"/>
      <c r="AI15" s="11"/>
      <c r="AJ15" s="11"/>
      <c r="AK15" s="11"/>
      <c r="AM15" s="11"/>
    </row>
    <row r="16" spans="1:39" ht="21.75" customHeight="1">
      <c r="A16" s="5" t="s">
        <v>250</v>
      </c>
      <c r="B16" s="101"/>
      <c r="C16" s="102"/>
      <c r="D16" s="10"/>
      <c r="E16" s="6">
        <v>5213770</v>
      </c>
      <c r="F16" s="10"/>
      <c r="G16" s="6">
        <v>24892666</v>
      </c>
      <c r="H16" s="10"/>
      <c r="I16" s="6">
        <v>104789</v>
      </c>
      <c r="J16" s="10"/>
      <c r="K16" s="6">
        <v>599793</v>
      </c>
      <c r="L16" s="10"/>
      <c r="M16" s="6">
        <v>-729874</v>
      </c>
      <c r="N16" s="10"/>
      <c r="O16" s="6">
        <v>-755413</v>
      </c>
      <c r="P16" s="10"/>
      <c r="Q16" s="6">
        <v>-472024</v>
      </c>
      <c r="R16" s="10"/>
      <c r="S16" s="6">
        <v>267927</v>
      </c>
      <c r="T16" s="10"/>
      <c r="U16" s="6">
        <v>5999</v>
      </c>
      <c r="V16" s="6"/>
      <c r="W16" s="6">
        <v>13066274</v>
      </c>
      <c r="X16" s="6"/>
      <c r="Y16" s="6">
        <v>66210</v>
      </c>
      <c r="Z16" s="6"/>
      <c r="AA16" s="6">
        <v>-5438</v>
      </c>
      <c r="AB16" s="6"/>
      <c r="AC16" s="6">
        <v>-5120011</v>
      </c>
      <c r="AD16" s="6"/>
      <c r="AE16" s="6">
        <f>SUM(O16:AC16)</f>
        <v>7053524</v>
      </c>
      <c r="AG16" s="6">
        <v>30888006</v>
      </c>
      <c r="AI16" s="37">
        <f>SUM(AG16,AE16,M16,K16,I16,G16,E16)</f>
        <v>68022674</v>
      </c>
      <c r="AK16" s="6">
        <v>11469757</v>
      </c>
      <c r="AM16" s="37">
        <f t="shared" ref="AM16" si="0">SUM(AI16:AK16)</f>
        <v>79492431</v>
      </c>
    </row>
    <row r="17" spans="1:39" s="82" customFormat="1" ht="6" customHeight="1">
      <c r="A17" s="5"/>
      <c r="B17" s="9"/>
      <c r="C17" s="103"/>
      <c r="D17" s="10"/>
      <c r="E17" s="6"/>
      <c r="F17" s="10"/>
      <c r="G17" s="6"/>
      <c r="H17" s="10"/>
      <c r="I17" s="6"/>
      <c r="J17" s="10"/>
      <c r="K17" s="6"/>
      <c r="L17" s="10"/>
      <c r="M17" s="6"/>
      <c r="N17" s="10"/>
      <c r="O17" s="6"/>
      <c r="P17" s="10"/>
      <c r="Q17" s="6"/>
      <c r="R17" s="10"/>
      <c r="S17" s="6"/>
      <c r="T17" s="10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1:39" s="82" customFormat="1" ht="21.75" customHeight="1">
      <c r="A18" s="65" t="s">
        <v>118</v>
      </c>
      <c r="B18" s="10"/>
      <c r="C18" s="10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6"/>
      <c r="AF18" s="8"/>
      <c r="AG18" s="6"/>
      <c r="AH18" s="8"/>
      <c r="AI18" s="6"/>
      <c r="AJ18" s="104"/>
      <c r="AK18" s="105"/>
      <c r="AL18" s="104"/>
      <c r="AM18" s="104"/>
    </row>
    <row r="19" spans="1:39" ht="21.75" customHeight="1">
      <c r="A19" s="52" t="s">
        <v>213</v>
      </c>
      <c r="C19" s="103"/>
      <c r="D19" s="8"/>
      <c r="E19" s="8">
        <v>43659</v>
      </c>
      <c r="F19" s="8"/>
      <c r="G19" s="8">
        <v>1006715</v>
      </c>
      <c r="H19" s="8"/>
      <c r="I19" s="8">
        <v>0</v>
      </c>
      <c r="J19" s="8"/>
      <c r="K19" s="8">
        <v>0</v>
      </c>
      <c r="L19" s="8"/>
      <c r="M19" s="8">
        <v>0</v>
      </c>
      <c r="N19" s="8"/>
      <c r="O19" s="8">
        <v>0</v>
      </c>
      <c r="P19" s="8"/>
      <c r="Q19" s="8">
        <v>0</v>
      </c>
      <c r="R19" s="8"/>
      <c r="S19" s="8">
        <v>0</v>
      </c>
      <c r="T19" s="8"/>
      <c r="U19" s="8">
        <v>0</v>
      </c>
      <c r="V19" s="8"/>
      <c r="W19" s="8">
        <v>0</v>
      </c>
      <c r="X19" s="8"/>
      <c r="Y19" s="8">
        <v>0</v>
      </c>
      <c r="Z19" s="8"/>
      <c r="AA19" s="8">
        <v>0</v>
      </c>
      <c r="AB19" s="8"/>
      <c r="AC19" s="8">
        <v>0</v>
      </c>
      <c r="AD19" s="8"/>
      <c r="AE19" s="8">
        <f>SUM(O19,Q19,S19,U19,Y19,AA19,AC19)</f>
        <v>0</v>
      </c>
      <c r="AF19" s="8"/>
      <c r="AG19" s="8">
        <v>0</v>
      </c>
      <c r="AH19" s="104"/>
      <c r="AI19" s="37">
        <f t="shared" ref="AI19:AI25" si="1">SUM(AG19,AE19,M19,K19,I19,G19,E19)</f>
        <v>1050374</v>
      </c>
      <c r="AJ19" s="8"/>
      <c r="AK19" s="8">
        <v>0</v>
      </c>
      <c r="AL19" s="8"/>
      <c r="AM19" s="8">
        <f t="shared" ref="AM19" si="2">SUM(AI19:AK19)</f>
        <v>1050374</v>
      </c>
    </row>
    <row r="20" spans="1:39" ht="21.75" customHeight="1">
      <c r="A20" s="52" t="s">
        <v>251</v>
      </c>
      <c r="B20" s="13"/>
      <c r="C20" s="103"/>
      <c r="D20" s="8"/>
      <c r="E20" s="8">
        <v>0</v>
      </c>
      <c r="F20" s="8"/>
      <c r="G20" s="8">
        <v>0</v>
      </c>
      <c r="H20" s="8"/>
      <c r="I20" s="8">
        <v>0</v>
      </c>
      <c r="J20" s="8"/>
      <c r="K20" s="8">
        <v>0</v>
      </c>
      <c r="L20" s="8"/>
      <c r="M20" s="8">
        <v>0</v>
      </c>
      <c r="N20" s="8"/>
      <c r="O20" s="8">
        <v>0</v>
      </c>
      <c r="P20" s="8"/>
      <c r="Q20" s="8">
        <v>0</v>
      </c>
      <c r="R20" s="8"/>
      <c r="S20" s="8">
        <v>0</v>
      </c>
      <c r="T20" s="106"/>
      <c r="U20" s="8">
        <v>0</v>
      </c>
      <c r="V20" s="106"/>
      <c r="W20" s="8">
        <v>0</v>
      </c>
      <c r="X20" s="106"/>
      <c r="Y20" s="8">
        <v>0</v>
      </c>
      <c r="Z20" s="106"/>
      <c r="AA20" s="8">
        <v>0</v>
      </c>
      <c r="AB20" s="106"/>
      <c r="AC20" s="8">
        <v>0</v>
      </c>
      <c r="AD20" s="8"/>
      <c r="AE20" s="8">
        <f t="shared" ref="AE20:AE25" si="3">SUM(O20,Q20,S20,U20,Y20,AA20,AC20)</f>
        <v>0</v>
      </c>
      <c r="AF20" s="8"/>
      <c r="AG20" s="8">
        <v>0</v>
      </c>
      <c r="AH20" s="104"/>
      <c r="AI20" s="37">
        <f t="shared" si="1"/>
        <v>0</v>
      </c>
      <c r="AJ20" s="8"/>
      <c r="AK20" s="8">
        <v>55780</v>
      </c>
      <c r="AL20" s="8"/>
      <c r="AM20" s="8">
        <f>SUM(AI20:AK20)</f>
        <v>55780</v>
      </c>
    </row>
    <row r="21" spans="1:39" ht="21.75" customHeight="1">
      <c r="A21" s="52" t="s">
        <v>264</v>
      </c>
      <c r="B21" s="13"/>
      <c r="C21" s="103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106"/>
      <c r="U21" s="8"/>
      <c r="V21" s="106"/>
      <c r="W21" s="8"/>
      <c r="X21" s="106"/>
      <c r="Y21" s="8"/>
      <c r="Z21" s="106"/>
      <c r="AA21" s="8"/>
      <c r="AB21" s="106"/>
      <c r="AC21" s="8"/>
      <c r="AD21" s="8"/>
      <c r="AE21" s="8"/>
      <c r="AF21" s="8"/>
      <c r="AG21" s="8"/>
      <c r="AH21" s="104"/>
      <c r="AI21" s="37"/>
      <c r="AJ21" s="8"/>
      <c r="AK21" s="8"/>
      <c r="AL21" s="8"/>
      <c r="AM21" s="8"/>
    </row>
    <row r="22" spans="1:39" ht="21.75" customHeight="1">
      <c r="A22" s="52"/>
      <c r="B22" s="52" t="s">
        <v>92</v>
      </c>
      <c r="C22" s="103"/>
      <c r="D22" s="8"/>
      <c r="E22" s="8">
        <v>0</v>
      </c>
      <c r="F22" s="8"/>
      <c r="G22" s="8">
        <v>0</v>
      </c>
      <c r="H22" s="8"/>
      <c r="I22" s="8">
        <v>0</v>
      </c>
      <c r="J22" s="8"/>
      <c r="K22" s="8">
        <v>0</v>
      </c>
      <c r="L22" s="8"/>
      <c r="M22" s="8">
        <v>0</v>
      </c>
      <c r="N22" s="8"/>
      <c r="O22" s="8">
        <v>0</v>
      </c>
      <c r="P22" s="8"/>
      <c r="Q22" s="8">
        <v>7424</v>
      </c>
      <c r="R22" s="8"/>
      <c r="S22" s="8">
        <v>0</v>
      </c>
      <c r="T22" s="106"/>
      <c r="U22" s="8">
        <v>0</v>
      </c>
      <c r="V22" s="106"/>
      <c r="W22" s="8">
        <v>0</v>
      </c>
      <c r="X22" s="106"/>
      <c r="Y22" s="8">
        <v>0</v>
      </c>
      <c r="Z22" s="106"/>
      <c r="AA22" s="8">
        <v>0</v>
      </c>
      <c r="AB22" s="106"/>
      <c r="AC22" s="8">
        <v>0</v>
      </c>
      <c r="AD22" s="8"/>
      <c r="AE22" s="8">
        <f t="shared" si="3"/>
        <v>7424</v>
      </c>
      <c r="AF22" s="8"/>
      <c r="AG22" s="8">
        <v>0</v>
      </c>
      <c r="AH22" s="104"/>
      <c r="AI22" s="37">
        <f t="shared" si="1"/>
        <v>7424</v>
      </c>
      <c r="AJ22" s="8"/>
      <c r="AK22" s="8">
        <v>76400</v>
      </c>
      <c r="AL22" s="8"/>
      <c r="AM22" s="8">
        <f>SUM(AI22:AK22)</f>
        <v>83824</v>
      </c>
    </row>
    <row r="23" spans="1:39" ht="21.75" customHeight="1">
      <c r="A23" s="52" t="s">
        <v>212</v>
      </c>
      <c r="B23" s="13"/>
      <c r="C23" s="103"/>
      <c r="D23" s="8"/>
      <c r="E23" s="8">
        <v>0</v>
      </c>
      <c r="F23" s="8"/>
      <c r="G23" s="8">
        <v>0</v>
      </c>
      <c r="H23" s="8"/>
      <c r="I23" s="8">
        <v>0</v>
      </c>
      <c r="J23" s="8"/>
      <c r="K23" s="8">
        <v>0</v>
      </c>
      <c r="L23" s="8"/>
      <c r="M23" s="8">
        <v>0</v>
      </c>
      <c r="N23" s="8"/>
      <c r="O23" s="8">
        <v>0</v>
      </c>
      <c r="P23" s="8"/>
      <c r="Q23" s="8">
        <v>0</v>
      </c>
      <c r="R23" s="8"/>
      <c r="S23" s="8">
        <v>0</v>
      </c>
      <c r="T23" s="106"/>
      <c r="U23" s="8">
        <v>0</v>
      </c>
      <c r="V23" s="106"/>
      <c r="W23" s="8">
        <v>0</v>
      </c>
      <c r="X23" s="106"/>
      <c r="Y23" s="8">
        <v>0</v>
      </c>
      <c r="Z23" s="106"/>
      <c r="AA23" s="8">
        <v>0</v>
      </c>
      <c r="AB23" s="106"/>
      <c r="AC23" s="8">
        <v>0</v>
      </c>
      <c r="AD23" s="8"/>
      <c r="AE23" s="8">
        <f t="shared" si="3"/>
        <v>0</v>
      </c>
      <c r="AF23" s="8"/>
      <c r="AG23" s="8">
        <v>0</v>
      </c>
      <c r="AH23" s="104"/>
      <c r="AI23" s="37">
        <f t="shared" ref="AI23:AI24" si="4">SUM(AG23,AE23,M23,K23,I23,G23,E23)</f>
        <v>0</v>
      </c>
      <c r="AJ23" s="8"/>
      <c r="AK23" s="8">
        <v>-23970</v>
      </c>
      <c r="AL23" s="8"/>
      <c r="AM23" s="8">
        <f t="shared" ref="AM23:AM25" si="5">SUM(AI23:AK23)</f>
        <v>-23970</v>
      </c>
    </row>
    <row r="24" spans="1:39" ht="21.75" customHeight="1">
      <c r="A24" s="52" t="s">
        <v>137</v>
      </c>
      <c r="B24" s="13"/>
      <c r="C24" s="103"/>
      <c r="D24" s="37"/>
      <c r="E24" s="8">
        <v>0</v>
      </c>
      <c r="F24" s="8"/>
      <c r="G24" s="8">
        <v>0</v>
      </c>
      <c r="H24" s="8"/>
      <c r="I24" s="8">
        <v>0</v>
      </c>
      <c r="J24" s="8"/>
      <c r="K24" s="8">
        <v>0</v>
      </c>
      <c r="L24" s="8"/>
      <c r="M24" s="8">
        <v>-730434</v>
      </c>
      <c r="N24" s="8"/>
      <c r="O24" s="8">
        <v>0</v>
      </c>
      <c r="P24" s="8"/>
      <c r="Q24" s="8">
        <v>0</v>
      </c>
      <c r="R24" s="8"/>
      <c r="S24" s="8">
        <v>0</v>
      </c>
      <c r="T24" s="106"/>
      <c r="U24" s="8">
        <v>0</v>
      </c>
      <c r="V24" s="106"/>
      <c r="W24" s="8">
        <v>0</v>
      </c>
      <c r="X24" s="106"/>
      <c r="Y24" s="8">
        <v>0</v>
      </c>
      <c r="Z24" s="106"/>
      <c r="AA24" s="8">
        <v>0</v>
      </c>
      <c r="AB24" s="106"/>
      <c r="AC24" s="8">
        <v>0</v>
      </c>
      <c r="AD24" s="8"/>
      <c r="AE24" s="8">
        <f t="shared" si="3"/>
        <v>0</v>
      </c>
      <c r="AF24" s="8"/>
      <c r="AG24" s="8">
        <v>0</v>
      </c>
      <c r="AH24" s="104"/>
      <c r="AI24" s="37">
        <f t="shared" si="4"/>
        <v>-730434</v>
      </c>
      <c r="AJ24" s="8"/>
      <c r="AK24" s="8">
        <v>0</v>
      </c>
      <c r="AL24" s="8"/>
      <c r="AM24" s="8">
        <f t="shared" si="5"/>
        <v>-730434</v>
      </c>
    </row>
    <row r="25" spans="1:39" ht="21.75" customHeight="1">
      <c r="A25" s="52" t="s">
        <v>160</v>
      </c>
      <c r="B25" s="13"/>
      <c r="C25" s="103"/>
      <c r="D25" s="10"/>
      <c r="E25" s="75">
        <v>0</v>
      </c>
      <c r="F25" s="10"/>
      <c r="G25" s="75">
        <v>0</v>
      </c>
      <c r="H25" s="10"/>
      <c r="I25" s="75">
        <v>0</v>
      </c>
      <c r="J25" s="10"/>
      <c r="K25" s="75">
        <v>0</v>
      </c>
      <c r="L25" s="10"/>
      <c r="M25" s="75">
        <v>-2232234</v>
      </c>
      <c r="N25" s="10"/>
      <c r="O25" s="75">
        <v>0</v>
      </c>
      <c r="P25" s="10"/>
      <c r="Q25" s="75">
        <v>0</v>
      </c>
      <c r="R25" s="10"/>
      <c r="S25" s="75">
        <v>0</v>
      </c>
      <c r="T25" s="10"/>
      <c r="U25" s="75">
        <v>-1599</v>
      </c>
      <c r="V25" s="6"/>
      <c r="W25" s="75">
        <v>0</v>
      </c>
      <c r="X25" s="6"/>
      <c r="Y25" s="75">
        <v>53353</v>
      </c>
      <c r="Z25" s="6"/>
      <c r="AA25" s="75">
        <v>-375125</v>
      </c>
      <c r="AB25" s="6"/>
      <c r="AC25" s="75">
        <v>2095588</v>
      </c>
      <c r="AD25" s="6"/>
      <c r="AE25" s="75">
        <f t="shared" si="3"/>
        <v>1772217</v>
      </c>
      <c r="AG25" s="75">
        <v>0</v>
      </c>
      <c r="AI25" s="38">
        <f t="shared" si="1"/>
        <v>-460017</v>
      </c>
      <c r="AK25" s="75">
        <v>-159665</v>
      </c>
      <c r="AM25" s="92">
        <f t="shared" si="5"/>
        <v>-619682</v>
      </c>
    </row>
    <row r="26" spans="1:39" ht="6" customHeight="1">
      <c r="A26" s="52"/>
      <c r="B26" s="13"/>
      <c r="C26" s="102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</row>
    <row r="27" spans="1:39" ht="21.75" customHeight="1" thickBot="1">
      <c r="A27" s="5" t="s">
        <v>263</v>
      </c>
      <c r="B27" s="101"/>
      <c r="C27" s="102"/>
      <c r="D27" s="3"/>
      <c r="E27" s="42">
        <f>SUM(E16:E25)</f>
        <v>5257429</v>
      </c>
      <c r="F27" s="3"/>
      <c r="G27" s="42">
        <f>SUM(G16:G25)</f>
        <v>25899381</v>
      </c>
      <c r="H27" s="3"/>
      <c r="I27" s="42">
        <f>SUM(I16:I25)</f>
        <v>104789</v>
      </c>
      <c r="J27" s="3"/>
      <c r="K27" s="42">
        <f>SUM(K16:K25)</f>
        <v>599793</v>
      </c>
      <c r="L27" s="3"/>
      <c r="M27" s="42">
        <f>SUM(M16:M25)</f>
        <v>-3692542</v>
      </c>
      <c r="N27" s="3"/>
      <c r="O27" s="42">
        <f>SUM(O16:O25)</f>
        <v>-755413</v>
      </c>
      <c r="P27" s="3"/>
      <c r="Q27" s="42">
        <f>SUM(Q16:Q25)</f>
        <v>-464600</v>
      </c>
      <c r="R27" s="3"/>
      <c r="S27" s="42">
        <f>SUM(S16:S25)</f>
        <v>267927</v>
      </c>
      <c r="T27" s="3"/>
      <c r="U27" s="42">
        <f>SUM(U16:U25)</f>
        <v>4400</v>
      </c>
      <c r="V27" s="3"/>
      <c r="W27" s="42">
        <f>SUM(W16:W25)</f>
        <v>13066274</v>
      </c>
      <c r="X27" s="3"/>
      <c r="Y27" s="42">
        <f>SUM(Y16:Y25)</f>
        <v>119563</v>
      </c>
      <c r="Z27" s="3"/>
      <c r="AA27" s="42">
        <f>SUM(AA16:AA25)</f>
        <v>-380563</v>
      </c>
      <c r="AB27" s="3"/>
      <c r="AC27" s="42">
        <f>SUM(AC16:AC25)</f>
        <v>-3024423</v>
      </c>
      <c r="AD27" s="3"/>
      <c r="AE27" s="42">
        <f>SUM(AE16:AE25)</f>
        <v>8833165</v>
      </c>
      <c r="AF27" s="3"/>
      <c r="AG27" s="42">
        <f>SUM(AG16:AG25)</f>
        <v>30888006</v>
      </c>
      <c r="AH27" s="3"/>
      <c r="AI27" s="42">
        <f>SUM(AI16:AI25)</f>
        <v>67890021</v>
      </c>
      <c r="AJ27" s="3"/>
      <c r="AK27" s="42">
        <f>SUM(AK16:AK25)</f>
        <v>11418302</v>
      </c>
      <c r="AL27" s="3"/>
      <c r="AM27" s="42">
        <f>SUM(AM16:AM25)</f>
        <v>79308323</v>
      </c>
    </row>
    <row r="28" spans="1:39" ht="18.75" customHeight="1" thickTop="1">
      <c r="A28" s="5"/>
      <c r="B28" s="101"/>
      <c r="C28" s="102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</row>
    <row r="29" spans="1:39" ht="21.75" customHeight="1">
      <c r="A29" s="52"/>
      <c r="B29" s="13"/>
      <c r="C29" s="103"/>
      <c r="D29" s="8"/>
      <c r="E29" s="8"/>
      <c r="F29" s="8"/>
      <c r="G29" s="8"/>
      <c r="H29" s="8"/>
      <c r="I29" s="8"/>
      <c r="J29" s="8"/>
      <c r="K29" s="8"/>
      <c r="L29" s="8"/>
      <c r="N29" s="8"/>
      <c r="O29" s="8"/>
      <c r="P29" s="8"/>
      <c r="Q29" s="8"/>
      <c r="R29" s="8"/>
      <c r="S29" s="8"/>
      <c r="T29" s="106"/>
      <c r="U29" s="8"/>
      <c r="V29" s="106"/>
      <c r="W29" s="8"/>
      <c r="X29" s="106"/>
      <c r="Y29" s="8"/>
      <c r="Z29" s="106"/>
      <c r="AA29" s="8"/>
      <c r="AB29" s="106"/>
      <c r="AC29" s="8"/>
      <c r="AD29" s="8"/>
      <c r="AE29" s="8"/>
      <c r="AF29" s="8"/>
      <c r="AG29" s="8"/>
      <c r="AH29" s="104"/>
      <c r="AJ29" s="8"/>
      <c r="AK29" s="8"/>
      <c r="AL29" s="8"/>
      <c r="AM29" s="8"/>
    </row>
    <row r="30" spans="1:39" ht="21.75" customHeight="1">
      <c r="A30" s="5"/>
      <c r="B30" s="101"/>
      <c r="C30" s="102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</row>
    <row r="31" spans="1:39" ht="21.75" customHeight="1">
      <c r="A31" s="5"/>
      <c r="B31" s="101"/>
      <c r="C31" s="102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</row>
    <row r="32" spans="1:39" ht="21.75" customHeight="1">
      <c r="A32" s="5"/>
      <c r="B32" s="101"/>
      <c r="C32" s="102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</row>
    <row r="33" spans="1:39" ht="21.75" customHeight="1">
      <c r="A33" s="5"/>
      <c r="B33" s="101"/>
      <c r="C33" s="102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</row>
    <row r="34" spans="1:39" ht="21.75" customHeight="1">
      <c r="A34" s="5"/>
      <c r="B34" s="101"/>
      <c r="C34" s="102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</row>
    <row r="35" spans="1:39" ht="21.75" customHeight="1">
      <c r="A35" s="5"/>
      <c r="B35" s="101"/>
      <c r="C35" s="102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</row>
    <row r="36" spans="1:39" ht="21.75" customHeight="1">
      <c r="A36" s="5"/>
      <c r="B36" s="101"/>
      <c r="C36" s="102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</row>
    <row r="37" spans="1:39" ht="21.75" customHeight="1">
      <c r="A37" s="5"/>
      <c r="B37" s="101"/>
      <c r="C37" s="102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</row>
    <row r="38" spans="1:39" ht="21.75" customHeight="1">
      <c r="A38" s="5"/>
      <c r="B38" s="101"/>
      <c r="C38" s="102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</row>
    <row r="39" spans="1:39" ht="21.75" customHeight="1">
      <c r="A39" s="5"/>
      <c r="B39" s="101"/>
      <c r="C39" s="102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</row>
    <row r="40" spans="1:39" ht="21.75" customHeight="1">
      <c r="A40" s="5"/>
      <c r="B40" s="101"/>
      <c r="C40" s="102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</row>
    <row r="41" spans="1:39" ht="21.75" customHeight="1">
      <c r="A41" s="5"/>
      <c r="B41" s="101"/>
      <c r="C41" s="102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</row>
    <row r="42" spans="1:39" ht="21.75" customHeight="1">
      <c r="A42" s="5"/>
      <c r="B42" s="101"/>
      <c r="C42" s="102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</row>
    <row r="43" spans="1:39" ht="21.75" customHeight="1">
      <c r="A43" s="5"/>
      <c r="B43" s="101"/>
      <c r="C43" s="102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</row>
    <row r="44" spans="1:39" ht="21.75" customHeight="1">
      <c r="A44" s="5"/>
      <c r="B44" s="101"/>
      <c r="C44" s="102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</row>
    <row r="45" spans="1:39" ht="21.75" customHeight="1">
      <c r="A45" s="5"/>
      <c r="B45" s="101"/>
      <c r="C45" s="102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</row>
    <row r="46" spans="1:39" ht="21.75" customHeight="1">
      <c r="A46" s="5"/>
      <c r="B46" s="101"/>
      <c r="C46" s="102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</row>
    <row r="47" spans="1:39" ht="21.75" customHeight="1">
      <c r="A47" s="5"/>
      <c r="B47" s="101"/>
      <c r="C47" s="102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</row>
    <row r="48" spans="1:39" ht="8.25" customHeight="1">
      <c r="A48" s="5"/>
      <c r="B48" s="101"/>
      <c r="C48" s="102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</row>
    <row r="49" spans="1:39" ht="21.95" customHeight="1">
      <c r="A49" s="95" t="s">
        <v>177</v>
      </c>
      <c r="B49" s="95"/>
      <c r="C49" s="107"/>
      <c r="D49" s="40"/>
      <c r="E49" s="40"/>
      <c r="F49" s="40"/>
      <c r="G49" s="40"/>
      <c r="H49" s="40"/>
      <c r="I49" s="40"/>
      <c r="J49" s="40"/>
      <c r="K49" s="40"/>
      <c r="L49" s="40"/>
      <c r="M49" s="75"/>
      <c r="N49" s="40"/>
      <c r="O49" s="40"/>
      <c r="P49" s="40"/>
      <c r="Q49" s="40"/>
      <c r="R49" s="40"/>
      <c r="S49" s="40"/>
      <c r="T49" s="40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75"/>
    </row>
  </sheetData>
  <mergeCells count="4">
    <mergeCell ref="E5:AM5"/>
    <mergeCell ref="E6:AI6"/>
    <mergeCell ref="O7:AE7"/>
    <mergeCell ref="U8:AC8"/>
  </mergeCells>
  <pageMargins left="0.3" right="0.3" top="0.5" bottom="0.6" header="0.49" footer="0.4"/>
  <pageSetup paperSize="9" scale="55" firstPageNumber="9" orientation="landscape" useFirstPageNumber="1" horizontalDpi="1200" verticalDpi="1200" r:id="rId1"/>
  <headerFooter>
    <oddFooter>&amp;R&amp;13&amp;P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A43A7-EFD2-4EBA-9C49-71B90997410D}">
  <dimension ref="A1:AM48"/>
  <sheetViews>
    <sheetView zoomScale="90" zoomScaleNormal="90" zoomScaleSheetLayoutView="85" zoomScalePageLayoutView="60" workbookViewId="0">
      <selection activeCell="B6" sqref="B6"/>
    </sheetView>
  </sheetViews>
  <sheetFormatPr defaultColWidth="9.140625" defaultRowHeight="21.75" customHeight="1"/>
  <cols>
    <col min="1" max="1" width="1.7109375" style="10" customWidth="1"/>
    <col min="2" max="2" width="36.28515625" style="10" customWidth="1"/>
    <col min="3" max="3" width="8.85546875" style="10" customWidth="1"/>
    <col min="4" max="4" width="0.5703125" style="6" customWidth="1"/>
    <col min="5" max="5" width="11.42578125" style="6" customWidth="1"/>
    <col min="6" max="6" width="0.5703125" style="6" customWidth="1"/>
    <col min="7" max="7" width="12.5703125" style="6" customWidth="1"/>
    <col min="8" max="8" width="0.5703125" style="6" customWidth="1"/>
    <col min="9" max="9" width="14.5703125" style="6" customWidth="1"/>
    <col min="10" max="10" width="0.5703125" style="6" customWidth="1"/>
    <col min="11" max="11" width="11.85546875" style="6" customWidth="1"/>
    <col min="12" max="12" width="0.5703125" style="4" customWidth="1"/>
    <col min="13" max="13" width="12.5703125" style="2" customWidth="1"/>
    <col min="14" max="14" width="0.5703125" style="2" customWidth="1"/>
    <col min="15" max="15" width="13.7109375" style="6" bestFit="1" customWidth="1"/>
    <col min="16" max="16" width="0.5703125" style="6" customWidth="1"/>
    <col min="17" max="17" width="14.42578125" style="6" customWidth="1"/>
    <col min="18" max="18" width="0.5703125" style="6" customWidth="1"/>
    <col min="19" max="19" width="15.42578125" style="6" bestFit="1" customWidth="1"/>
    <col min="20" max="20" width="0.5703125" style="6" customWidth="1"/>
    <col min="21" max="21" width="15.85546875" style="4" customWidth="1"/>
    <col min="22" max="22" width="0.5703125" style="4" customWidth="1"/>
    <col min="23" max="23" width="14" style="4" bestFit="1" customWidth="1"/>
    <col min="24" max="24" width="0.5703125" style="4" customWidth="1"/>
    <col min="25" max="25" width="12" style="4" customWidth="1"/>
    <col min="26" max="26" width="0.5703125" style="4" customWidth="1"/>
    <col min="27" max="27" width="13.140625" style="4" customWidth="1"/>
    <col min="28" max="28" width="0.5703125" style="4" customWidth="1"/>
    <col min="29" max="29" width="11.140625" style="4" customWidth="1"/>
    <col min="30" max="30" width="0.5703125" style="4" customWidth="1"/>
    <col min="31" max="31" width="13.42578125" style="4" customWidth="1"/>
    <col min="32" max="32" width="0.5703125" style="6" customWidth="1"/>
    <col min="33" max="33" width="10.7109375" style="6" customWidth="1"/>
    <col min="34" max="34" width="0.5703125" style="6" customWidth="1"/>
    <col min="35" max="35" width="13" style="6" customWidth="1"/>
    <col min="36" max="36" width="0.5703125" style="6" customWidth="1"/>
    <col min="37" max="37" width="11" style="6" customWidth="1"/>
    <col min="38" max="38" width="0.5703125" style="6" customWidth="1"/>
    <col min="39" max="39" width="11.28515625" style="6" customWidth="1"/>
    <col min="40" max="16384" width="9.140625" style="10"/>
  </cols>
  <sheetData>
    <row r="1" spans="1:39" ht="21.75" customHeight="1">
      <c r="A1" s="82" t="s">
        <v>38</v>
      </c>
      <c r="L1" s="39"/>
      <c r="M1" s="3"/>
      <c r="N1" s="3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</row>
    <row r="2" spans="1:39" ht="21.75" customHeight="1">
      <c r="A2" s="9" t="s">
        <v>220</v>
      </c>
      <c r="B2" s="9"/>
      <c r="C2" s="96"/>
      <c r="D2" s="97"/>
      <c r="E2" s="97"/>
      <c r="F2" s="97"/>
      <c r="G2" s="97"/>
      <c r="H2" s="97"/>
      <c r="I2" s="97"/>
      <c r="J2" s="97"/>
      <c r="K2" s="97"/>
      <c r="L2" s="97"/>
      <c r="M2" s="16"/>
      <c r="N2" s="97"/>
      <c r="O2" s="97"/>
      <c r="P2" s="97"/>
      <c r="Q2" s="97"/>
      <c r="R2" s="97"/>
      <c r="S2" s="97"/>
      <c r="T2" s="97"/>
      <c r="U2" s="16"/>
      <c r="V2" s="16"/>
      <c r="W2" s="16"/>
      <c r="X2" s="16"/>
      <c r="Y2" s="16"/>
      <c r="Z2" s="16"/>
      <c r="AA2" s="16"/>
      <c r="AB2" s="16"/>
      <c r="AC2" s="3"/>
      <c r="AD2" s="3"/>
      <c r="AE2" s="3"/>
      <c r="AF2" s="3"/>
      <c r="AG2" s="3"/>
      <c r="AH2" s="3"/>
      <c r="AI2" s="3"/>
      <c r="AJ2" s="3"/>
      <c r="AK2" s="18"/>
      <c r="AL2" s="3"/>
      <c r="AM2" s="18"/>
    </row>
    <row r="3" spans="1:39" ht="21.75" customHeight="1">
      <c r="A3" s="83" t="str">
        <f>'7-8 (6m)'!A3</f>
        <v>สำหรับงวดหกเดือนสิ้นสุดวันที่ 30 มิถุนายน พ.ศ. 2566</v>
      </c>
      <c r="B3" s="83"/>
      <c r="C3" s="98"/>
      <c r="D3" s="99"/>
      <c r="E3" s="99"/>
      <c r="F3" s="99"/>
      <c r="G3" s="99"/>
      <c r="H3" s="99"/>
      <c r="I3" s="99"/>
      <c r="J3" s="99"/>
      <c r="K3" s="99"/>
      <c r="L3" s="99"/>
      <c r="M3" s="23"/>
      <c r="N3" s="99"/>
      <c r="O3" s="99"/>
      <c r="P3" s="99"/>
      <c r="Q3" s="99"/>
      <c r="R3" s="99"/>
      <c r="S3" s="99"/>
      <c r="T3" s="99"/>
      <c r="U3" s="23"/>
      <c r="V3" s="23"/>
      <c r="W3" s="23"/>
      <c r="X3" s="23"/>
      <c r="Y3" s="23"/>
      <c r="Z3" s="23"/>
      <c r="AA3" s="23"/>
      <c r="AB3" s="23"/>
      <c r="AC3" s="40"/>
      <c r="AD3" s="40"/>
      <c r="AE3" s="40"/>
      <c r="AF3" s="40"/>
      <c r="AG3" s="40"/>
      <c r="AH3" s="40"/>
      <c r="AI3" s="40"/>
      <c r="AJ3" s="40"/>
      <c r="AK3" s="23"/>
      <c r="AL3" s="40"/>
      <c r="AM3" s="23"/>
    </row>
    <row r="4" spans="1:39" ht="21.75" customHeight="1">
      <c r="A4" s="9"/>
      <c r="B4" s="9"/>
      <c r="C4" s="96"/>
      <c r="D4" s="97"/>
      <c r="E4" s="97"/>
      <c r="F4" s="97"/>
      <c r="G4" s="97"/>
      <c r="H4" s="97"/>
      <c r="I4" s="97"/>
      <c r="J4" s="97"/>
      <c r="K4" s="97"/>
      <c r="L4" s="97"/>
      <c r="M4" s="16"/>
      <c r="N4" s="97"/>
      <c r="O4" s="97"/>
      <c r="P4" s="97"/>
      <c r="Q4" s="97"/>
      <c r="R4" s="97"/>
      <c r="S4" s="97"/>
      <c r="T4" s="97"/>
      <c r="U4" s="16"/>
      <c r="V4" s="16"/>
      <c r="W4" s="16"/>
      <c r="X4" s="16"/>
      <c r="Y4" s="16"/>
      <c r="Z4" s="16"/>
      <c r="AA4" s="16"/>
      <c r="AB4" s="16"/>
      <c r="AC4" s="3"/>
      <c r="AD4" s="3"/>
      <c r="AE4" s="3"/>
      <c r="AF4" s="3"/>
      <c r="AG4" s="3"/>
      <c r="AH4" s="3"/>
      <c r="AI4" s="3"/>
      <c r="AJ4" s="3"/>
      <c r="AK4" s="16"/>
      <c r="AL4" s="3"/>
      <c r="AM4" s="16"/>
    </row>
    <row r="5" spans="1:39" ht="21.75" customHeight="1">
      <c r="A5" s="87"/>
      <c r="B5" s="87"/>
      <c r="C5" s="87"/>
      <c r="D5" s="87"/>
      <c r="E5" s="135" t="s">
        <v>215</v>
      </c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</row>
    <row r="6" spans="1:39" ht="21.75" customHeight="1">
      <c r="A6" s="87"/>
      <c r="B6" s="87"/>
      <c r="C6" s="87"/>
      <c r="D6" s="87"/>
      <c r="E6" s="135" t="s">
        <v>121</v>
      </c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85"/>
      <c r="AK6" s="85"/>
      <c r="AL6" s="85"/>
      <c r="AM6" s="85"/>
    </row>
    <row r="7" spans="1:39" ht="21.75" customHeight="1">
      <c r="A7" s="87"/>
      <c r="B7" s="87"/>
      <c r="C7" s="87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135" t="s">
        <v>112</v>
      </c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85"/>
      <c r="AG7" s="85"/>
      <c r="AH7" s="85"/>
      <c r="AI7" s="85"/>
      <c r="AJ7" s="85"/>
      <c r="AK7" s="85"/>
      <c r="AL7" s="85"/>
      <c r="AM7" s="85"/>
    </row>
    <row r="8" spans="1:39" ht="21.75" customHeight="1">
      <c r="A8" s="87"/>
      <c r="B8" s="87"/>
      <c r="C8" s="87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135" t="s">
        <v>158</v>
      </c>
      <c r="V8" s="135"/>
      <c r="W8" s="135"/>
      <c r="X8" s="135"/>
      <c r="Y8" s="135"/>
      <c r="Z8" s="135"/>
      <c r="AA8" s="135"/>
      <c r="AB8" s="135"/>
      <c r="AC8" s="135"/>
      <c r="AD8" s="85"/>
      <c r="AE8" s="85"/>
      <c r="AF8" s="85"/>
      <c r="AG8" s="85"/>
      <c r="AH8" s="85"/>
      <c r="AI8" s="85"/>
      <c r="AJ8" s="85"/>
      <c r="AK8" s="85"/>
      <c r="AL8" s="85"/>
      <c r="AM8" s="85"/>
    </row>
    <row r="9" spans="1:39" ht="21.75" customHeight="1">
      <c r="A9" s="87"/>
      <c r="B9" s="87"/>
      <c r="C9" s="87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11" t="s">
        <v>163</v>
      </c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</row>
    <row r="10" spans="1:39" ht="21.75" customHeight="1">
      <c r="A10" s="87"/>
      <c r="B10" s="87"/>
      <c r="C10" s="87"/>
      <c r="D10" s="93"/>
      <c r="E10" s="93"/>
      <c r="F10" s="93"/>
      <c r="G10" s="93"/>
      <c r="H10" s="93"/>
      <c r="I10" s="1" t="s">
        <v>201</v>
      </c>
      <c r="J10" s="93"/>
      <c r="L10" s="93"/>
      <c r="M10" s="1"/>
      <c r="N10" s="93"/>
      <c r="O10" s="93"/>
      <c r="P10" s="93"/>
      <c r="Q10" s="11"/>
      <c r="R10" s="11"/>
      <c r="S10" s="11"/>
      <c r="T10" s="93"/>
      <c r="U10" s="11" t="s">
        <v>43</v>
      </c>
      <c r="V10" s="93"/>
      <c r="W10" s="11"/>
      <c r="X10" s="93"/>
      <c r="Y10" s="11"/>
      <c r="Z10" s="93"/>
      <c r="AA10" s="11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M10" s="11"/>
    </row>
    <row r="11" spans="1:39" s="87" customFormat="1" ht="21.75" customHeight="1">
      <c r="C11" s="100"/>
      <c r="D11" s="11"/>
      <c r="E11" s="11"/>
      <c r="F11" s="11"/>
      <c r="G11" s="11"/>
      <c r="H11" s="11"/>
      <c r="I11" s="11" t="s">
        <v>202</v>
      </c>
      <c r="J11" s="11"/>
      <c r="L11" s="11"/>
      <c r="N11" s="11"/>
      <c r="O11" s="11" t="s">
        <v>85</v>
      </c>
      <c r="P11" s="11"/>
      <c r="Q11" s="11" t="s">
        <v>245</v>
      </c>
      <c r="R11" s="11"/>
      <c r="S11" s="11"/>
      <c r="T11" s="11"/>
      <c r="U11" s="11" t="s">
        <v>181</v>
      </c>
      <c r="V11" s="11"/>
      <c r="W11" s="11"/>
      <c r="X11" s="11"/>
      <c r="Y11" s="11"/>
      <c r="Z11" s="11"/>
      <c r="AA11" s="11"/>
      <c r="AB11" s="11"/>
      <c r="AC11" s="11"/>
      <c r="AD11" s="11"/>
      <c r="AE11" s="86" t="s">
        <v>131</v>
      </c>
      <c r="AF11" s="11"/>
      <c r="AH11" s="11"/>
      <c r="AJ11" s="11"/>
      <c r="AK11" s="11"/>
      <c r="AM11" s="11"/>
    </row>
    <row r="12" spans="1:39" s="87" customFormat="1" ht="21.75" customHeight="1">
      <c r="C12" s="100"/>
      <c r="D12" s="30"/>
      <c r="E12" s="1"/>
      <c r="F12" s="30"/>
      <c r="G12" s="1"/>
      <c r="H12" s="1"/>
      <c r="I12" s="1" t="s">
        <v>203</v>
      </c>
      <c r="J12" s="30"/>
      <c r="L12" s="30"/>
      <c r="N12" s="1"/>
      <c r="O12" s="1" t="s">
        <v>169</v>
      </c>
      <c r="P12" s="30"/>
      <c r="Q12" s="11" t="s">
        <v>243</v>
      </c>
      <c r="R12" s="11"/>
      <c r="S12" s="1" t="s">
        <v>204</v>
      </c>
      <c r="T12" s="1"/>
      <c r="U12" s="11" t="s">
        <v>182</v>
      </c>
      <c r="V12" s="1"/>
      <c r="W12" s="11" t="s">
        <v>247</v>
      </c>
      <c r="X12" s="1"/>
      <c r="Y12" s="11" t="s">
        <v>172</v>
      </c>
      <c r="Z12" s="1"/>
      <c r="AA12" s="11" t="s">
        <v>195</v>
      </c>
      <c r="AB12" s="1"/>
      <c r="AC12" s="11"/>
      <c r="AD12" s="11"/>
      <c r="AE12" s="88" t="s">
        <v>149</v>
      </c>
      <c r="AG12" s="86" t="s">
        <v>145</v>
      </c>
      <c r="AI12" s="88" t="s">
        <v>63</v>
      </c>
      <c r="AJ12" s="11"/>
      <c r="AK12" s="88" t="s">
        <v>64</v>
      </c>
      <c r="AL12" s="11"/>
      <c r="AM12" s="11"/>
    </row>
    <row r="13" spans="1:39" s="87" customFormat="1" ht="21.75" customHeight="1">
      <c r="C13" s="100"/>
      <c r="D13" s="30"/>
      <c r="E13" s="1" t="s">
        <v>55</v>
      </c>
      <c r="F13" s="30"/>
      <c r="G13" s="1" t="s">
        <v>205</v>
      </c>
      <c r="H13" s="1"/>
      <c r="I13" s="1" t="s">
        <v>206</v>
      </c>
      <c r="J13" s="30"/>
      <c r="K13" s="11" t="s">
        <v>133</v>
      </c>
      <c r="L13" s="30"/>
      <c r="M13" s="11" t="s">
        <v>59</v>
      </c>
      <c r="N13" s="1"/>
      <c r="O13" s="1" t="s">
        <v>207</v>
      </c>
      <c r="P13" s="30"/>
      <c r="Q13" s="1" t="s">
        <v>244</v>
      </c>
      <c r="R13" s="1"/>
      <c r="S13" s="1" t="s">
        <v>208</v>
      </c>
      <c r="T13" s="1"/>
      <c r="U13" s="11" t="s">
        <v>194</v>
      </c>
      <c r="V13" s="1"/>
      <c r="W13" s="11" t="s">
        <v>248</v>
      </c>
      <c r="X13" s="1"/>
      <c r="Y13" s="11" t="s">
        <v>173</v>
      </c>
      <c r="Z13" s="1"/>
      <c r="AA13" s="11" t="s">
        <v>196</v>
      </c>
      <c r="AB13" s="1"/>
      <c r="AC13" s="1" t="s">
        <v>96</v>
      </c>
      <c r="AD13" s="1"/>
      <c r="AE13" s="86" t="s">
        <v>150</v>
      </c>
      <c r="AG13" s="88" t="s">
        <v>144</v>
      </c>
      <c r="AI13" s="86" t="s">
        <v>117</v>
      </c>
      <c r="AJ13" s="11"/>
      <c r="AK13" s="11" t="s">
        <v>65</v>
      </c>
      <c r="AM13" s="88" t="s">
        <v>63</v>
      </c>
    </row>
    <row r="14" spans="1:39" s="87" customFormat="1" ht="21.75" customHeight="1">
      <c r="C14" s="127" t="s">
        <v>0</v>
      </c>
      <c r="D14" s="30"/>
      <c r="E14" s="7" t="s">
        <v>56</v>
      </c>
      <c r="F14" s="30"/>
      <c r="G14" s="7" t="s">
        <v>209</v>
      </c>
      <c r="H14" s="1"/>
      <c r="I14" s="7" t="s">
        <v>34</v>
      </c>
      <c r="J14" s="30"/>
      <c r="K14" s="89" t="s">
        <v>134</v>
      </c>
      <c r="L14" s="30"/>
      <c r="M14" s="89" t="s">
        <v>58</v>
      </c>
      <c r="N14" s="1"/>
      <c r="O14" s="7" t="s">
        <v>210</v>
      </c>
      <c r="P14" s="30"/>
      <c r="Q14" s="7" t="s">
        <v>74</v>
      </c>
      <c r="R14" s="1"/>
      <c r="S14" s="7" t="s">
        <v>211</v>
      </c>
      <c r="T14" s="1"/>
      <c r="U14" s="89" t="s">
        <v>162</v>
      </c>
      <c r="V14" s="1"/>
      <c r="W14" s="89" t="s">
        <v>249</v>
      </c>
      <c r="X14" s="1"/>
      <c r="Y14" s="89" t="s">
        <v>174</v>
      </c>
      <c r="Z14" s="1"/>
      <c r="AA14" s="89" t="s">
        <v>173</v>
      </c>
      <c r="AB14" s="1"/>
      <c r="AC14" s="7" t="s">
        <v>24</v>
      </c>
      <c r="AD14" s="1"/>
      <c r="AE14" s="91" t="s">
        <v>119</v>
      </c>
      <c r="AG14" s="89" t="s">
        <v>135</v>
      </c>
      <c r="AI14" s="89" t="s">
        <v>122</v>
      </c>
      <c r="AJ14" s="11"/>
      <c r="AK14" s="89" t="s">
        <v>66</v>
      </c>
      <c r="AM14" s="90" t="s">
        <v>119</v>
      </c>
    </row>
    <row r="15" spans="1:39" s="87" customFormat="1" ht="21.75" customHeight="1">
      <c r="D15" s="30"/>
      <c r="E15" s="1"/>
      <c r="F15" s="30"/>
      <c r="G15" s="1"/>
      <c r="H15" s="1"/>
      <c r="I15" s="30"/>
      <c r="J15" s="30"/>
      <c r="K15" s="11"/>
      <c r="L15" s="30"/>
      <c r="M15" s="11"/>
      <c r="N15" s="1"/>
      <c r="O15" s="30"/>
      <c r="P15" s="30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G15" s="11"/>
      <c r="AI15" s="11"/>
      <c r="AJ15" s="11"/>
      <c r="AK15" s="11"/>
      <c r="AM15" s="11"/>
    </row>
    <row r="16" spans="1:39" ht="21.75" customHeight="1">
      <c r="A16" s="5" t="s">
        <v>253</v>
      </c>
      <c r="B16" s="101"/>
      <c r="C16" s="102"/>
      <c r="D16" s="10"/>
      <c r="E16" s="6">
        <v>5275015</v>
      </c>
      <c r="F16" s="10"/>
      <c r="G16" s="6">
        <v>26306769</v>
      </c>
      <c r="H16" s="10"/>
      <c r="I16" s="6">
        <v>104789</v>
      </c>
      <c r="J16" s="10"/>
      <c r="K16" s="6">
        <v>599793</v>
      </c>
      <c r="L16" s="10"/>
      <c r="M16" s="6">
        <v>2386409</v>
      </c>
      <c r="N16" s="10"/>
      <c r="O16" s="6">
        <v>-755413</v>
      </c>
      <c r="P16" s="10"/>
      <c r="Q16" s="6">
        <v>-952882</v>
      </c>
      <c r="R16" s="10"/>
      <c r="S16" s="6">
        <v>267927</v>
      </c>
      <c r="T16" s="10"/>
      <c r="U16" s="6">
        <v>3482</v>
      </c>
      <c r="V16" s="6"/>
      <c r="W16" s="6">
        <v>12972265</v>
      </c>
      <c r="X16" s="6"/>
      <c r="Y16" s="6">
        <v>239695</v>
      </c>
      <c r="Z16" s="6"/>
      <c r="AA16" s="6">
        <v>57394</v>
      </c>
      <c r="AB16" s="6"/>
      <c r="AC16" s="6">
        <v>-4345360</v>
      </c>
      <c r="AD16" s="6"/>
      <c r="AE16" s="6">
        <f>SUM(O16:AC16)</f>
        <v>7487108</v>
      </c>
      <c r="AG16" s="6">
        <v>28899052</v>
      </c>
      <c r="AI16" s="37">
        <f>SUM(AG16,AE16,M16,K16,I16,G16,E16)</f>
        <v>71058935</v>
      </c>
      <c r="AK16" s="6">
        <v>11550035</v>
      </c>
      <c r="AM16" s="37">
        <f t="shared" ref="AM16" si="0">SUM(AI16:AK16)</f>
        <v>82608970</v>
      </c>
    </row>
    <row r="17" spans="1:39" s="82" customFormat="1" ht="6" customHeight="1">
      <c r="A17" s="5"/>
      <c r="B17" s="9"/>
      <c r="C17" s="103"/>
      <c r="D17" s="10"/>
      <c r="E17" s="6"/>
      <c r="F17" s="10"/>
      <c r="G17" s="6"/>
      <c r="H17" s="10"/>
      <c r="I17" s="6"/>
      <c r="J17" s="10"/>
      <c r="K17" s="6"/>
      <c r="L17" s="10"/>
      <c r="M17" s="6"/>
      <c r="N17" s="10"/>
      <c r="O17" s="6"/>
      <c r="P17" s="10"/>
      <c r="Q17" s="6"/>
      <c r="R17" s="10"/>
      <c r="S17" s="6"/>
      <c r="T17" s="10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1:39" s="82" customFormat="1" ht="21.75" customHeight="1">
      <c r="A18" s="65" t="s">
        <v>118</v>
      </c>
      <c r="B18" s="10"/>
      <c r="C18" s="10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6"/>
      <c r="AF18" s="8"/>
      <c r="AG18" s="6"/>
      <c r="AH18" s="8"/>
      <c r="AI18" s="6"/>
      <c r="AJ18" s="104"/>
      <c r="AK18" s="105"/>
      <c r="AL18" s="104"/>
      <c r="AM18" s="104"/>
    </row>
    <row r="19" spans="1:39" ht="21.75" customHeight="1">
      <c r="A19" s="52" t="s">
        <v>213</v>
      </c>
      <c r="C19" s="103">
        <v>16</v>
      </c>
      <c r="D19" s="8"/>
      <c r="E19" s="8">
        <v>194643</v>
      </c>
      <c r="F19" s="8"/>
      <c r="G19" s="8">
        <v>4972535</v>
      </c>
      <c r="H19" s="8"/>
      <c r="I19" s="8">
        <v>0</v>
      </c>
      <c r="J19" s="8"/>
      <c r="K19" s="8">
        <v>0</v>
      </c>
      <c r="L19" s="8"/>
      <c r="M19" s="8">
        <v>0</v>
      </c>
      <c r="N19" s="8"/>
      <c r="O19" s="8">
        <v>0</v>
      </c>
      <c r="P19" s="8"/>
      <c r="Q19" s="8">
        <v>0</v>
      </c>
      <c r="R19" s="8"/>
      <c r="S19" s="8">
        <v>0</v>
      </c>
      <c r="T19" s="8"/>
      <c r="U19" s="8">
        <v>0</v>
      </c>
      <c r="V19" s="8"/>
      <c r="W19" s="8">
        <v>0</v>
      </c>
      <c r="X19" s="8"/>
      <c r="Y19" s="8">
        <v>0</v>
      </c>
      <c r="Z19" s="8"/>
      <c r="AA19" s="8">
        <v>0</v>
      </c>
      <c r="AB19" s="8"/>
      <c r="AC19" s="8">
        <v>0</v>
      </c>
      <c r="AD19" s="8"/>
      <c r="AE19" s="6">
        <f>SUM(O19:AC19)</f>
        <v>0</v>
      </c>
      <c r="AF19" s="8"/>
      <c r="AG19" s="8">
        <v>0</v>
      </c>
      <c r="AH19" s="104"/>
      <c r="AI19" s="37">
        <f t="shared" ref="AI19:AI27" si="1">SUM(AG19,AE19,M19,K19,I19,G19,E19)</f>
        <v>5167178</v>
      </c>
      <c r="AJ19" s="8"/>
      <c r="AK19" s="8">
        <v>0</v>
      </c>
      <c r="AL19" s="8"/>
      <c r="AM19" s="8">
        <f t="shared" ref="AM19" si="2">SUM(AI19:AK19)</f>
        <v>5167178</v>
      </c>
    </row>
    <row r="20" spans="1:39" ht="21.75" customHeight="1">
      <c r="A20" s="52" t="s">
        <v>264</v>
      </c>
      <c r="C20" s="103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104"/>
      <c r="AI20" s="37"/>
      <c r="AJ20" s="8"/>
      <c r="AK20" s="8"/>
      <c r="AL20" s="8"/>
      <c r="AM20" s="8"/>
    </row>
    <row r="21" spans="1:39" ht="21.75" customHeight="1">
      <c r="A21" s="52"/>
      <c r="B21" s="10" t="s">
        <v>92</v>
      </c>
      <c r="C21" s="103">
        <v>12</v>
      </c>
      <c r="D21" s="8"/>
      <c r="E21" s="8">
        <v>0</v>
      </c>
      <c r="F21" s="8"/>
      <c r="G21" s="8">
        <v>0</v>
      </c>
      <c r="H21" s="8"/>
      <c r="I21" s="8">
        <v>0</v>
      </c>
      <c r="J21" s="8"/>
      <c r="K21" s="8">
        <v>0</v>
      </c>
      <c r="L21" s="8"/>
      <c r="M21" s="8">
        <v>4214</v>
      </c>
      <c r="N21" s="8"/>
      <c r="O21" s="8">
        <v>0</v>
      </c>
      <c r="P21" s="8"/>
      <c r="Q21" s="8">
        <v>-946312</v>
      </c>
      <c r="R21" s="8"/>
      <c r="S21" s="8">
        <v>0</v>
      </c>
      <c r="T21" s="8"/>
      <c r="U21" s="8">
        <v>0</v>
      </c>
      <c r="V21" s="8"/>
      <c r="W21" s="8">
        <v>296837</v>
      </c>
      <c r="X21" s="8"/>
      <c r="Y21" s="8">
        <v>0</v>
      </c>
      <c r="Z21" s="8"/>
      <c r="AA21" s="8">
        <v>0</v>
      </c>
      <c r="AB21" s="8"/>
      <c r="AC21" s="8">
        <v>0</v>
      </c>
      <c r="AD21" s="8"/>
      <c r="AE21" s="6">
        <f t="shared" ref="AE21:AE27" si="3">SUM(O21:AC21)</f>
        <v>-649475</v>
      </c>
      <c r="AF21" s="8"/>
      <c r="AG21" s="8">
        <v>0</v>
      </c>
      <c r="AH21" s="104"/>
      <c r="AI21" s="37">
        <f t="shared" ref="AI21" si="4">SUM(AG21,AE21,M21,K21,I21,G21,E21)</f>
        <v>-645261</v>
      </c>
      <c r="AJ21" s="8"/>
      <c r="AK21" s="8">
        <v>-1608527</v>
      </c>
      <c r="AL21" s="8"/>
      <c r="AM21" s="8">
        <f t="shared" ref="AM21" si="5">SUM(AI21:AK21)</f>
        <v>-2253788</v>
      </c>
    </row>
    <row r="22" spans="1:39" ht="21.75" customHeight="1">
      <c r="A22" s="52" t="s">
        <v>279</v>
      </c>
      <c r="C22" s="103"/>
      <c r="D22" s="8"/>
      <c r="E22" s="8">
        <v>0</v>
      </c>
      <c r="F22" s="8"/>
      <c r="G22" s="8">
        <v>0</v>
      </c>
      <c r="H22" s="8"/>
      <c r="I22" s="8">
        <v>0</v>
      </c>
      <c r="J22" s="8"/>
      <c r="K22" s="8">
        <v>0</v>
      </c>
      <c r="L22" s="8"/>
      <c r="M22" s="8">
        <v>19952</v>
      </c>
      <c r="N22" s="8"/>
      <c r="O22" s="8">
        <v>0</v>
      </c>
      <c r="P22" s="8"/>
      <c r="Q22" s="8">
        <v>0</v>
      </c>
      <c r="R22" s="8"/>
      <c r="S22" s="8">
        <v>0</v>
      </c>
      <c r="T22" s="8"/>
      <c r="U22" s="8">
        <v>0</v>
      </c>
      <c r="V22" s="8"/>
      <c r="W22" s="8">
        <v>-16072</v>
      </c>
      <c r="X22" s="8"/>
      <c r="Y22" s="8">
        <v>0</v>
      </c>
      <c r="Z22" s="8"/>
      <c r="AA22" s="8">
        <v>0</v>
      </c>
      <c r="AB22" s="8"/>
      <c r="AC22" s="8">
        <v>0</v>
      </c>
      <c r="AD22" s="8"/>
      <c r="AE22" s="6">
        <f t="shared" si="3"/>
        <v>-16072</v>
      </c>
      <c r="AF22" s="8"/>
      <c r="AG22" s="8">
        <v>0</v>
      </c>
      <c r="AH22" s="104"/>
      <c r="AI22" s="37">
        <f t="shared" ref="AI22" si="6">SUM(AG22,AE22,M22,K22,I22,G22,E22)</f>
        <v>3880</v>
      </c>
      <c r="AJ22" s="8"/>
      <c r="AK22" s="8">
        <v>0</v>
      </c>
      <c r="AL22" s="8"/>
      <c r="AM22" s="8">
        <f t="shared" ref="AM22" si="7">SUM(AI22:AK22)</f>
        <v>3880</v>
      </c>
    </row>
    <row r="23" spans="1:39" ht="21.75" customHeight="1">
      <c r="A23" s="52" t="s">
        <v>278</v>
      </c>
      <c r="C23" s="103">
        <v>20</v>
      </c>
      <c r="D23" s="8"/>
      <c r="E23" s="8">
        <v>0</v>
      </c>
      <c r="F23" s="8"/>
      <c r="G23" s="8">
        <v>0</v>
      </c>
      <c r="H23" s="8"/>
      <c r="I23" s="8">
        <v>0</v>
      </c>
      <c r="J23" s="8"/>
      <c r="K23" s="8">
        <v>0</v>
      </c>
      <c r="L23" s="8"/>
      <c r="M23" s="8">
        <v>-1330119</v>
      </c>
      <c r="N23" s="8"/>
      <c r="O23" s="8">
        <v>0</v>
      </c>
      <c r="P23" s="8"/>
      <c r="Q23" s="8">
        <v>0</v>
      </c>
      <c r="R23" s="8"/>
      <c r="S23" s="8">
        <v>0</v>
      </c>
      <c r="T23" s="8"/>
      <c r="U23" s="8">
        <v>0</v>
      </c>
      <c r="V23" s="8"/>
      <c r="W23" s="8">
        <v>0</v>
      </c>
      <c r="X23" s="8"/>
      <c r="Y23" s="8">
        <v>0</v>
      </c>
      <c r="Z23" s="8"/>
      <c r="AA23" s="8">
        <v>0</v>
      </c>
      <c r="AB23" s="8"/>
      <c r="AC23" s="8">
        <v>0</v>
      </c>
      <c r="AD23" s="8"/>
      <c r="AE23" s="6">
        <f t="shared" si="3"/>
        <v>0</v>
      </c>
      <c r="AF23" s="8"/>
      <c r="AG23" s="8">
        <v>0</v>
      </c>
      <c r="AH23" s="104"/>
      <c r="AI23" s="37">
        <f t="shared" ref="AI23" si="8">SUM(AG23,AE23,M23,K23,I23,G23,E23)</f>
        <v>-1330119</v>
      </c>
      <c r="AJ23" s="8"/>
      <c r="AK23" s="8">
        <v>-47657</v>
      </c>
      <c r="AL23" s="8"/>
      <c r="AM23" s="8">
        <f t="shared" ref="AM23" si="9">SUM(AI23:AK23)</f>
        <v>-1377776</v>
      </c>
    </row>
    <row r="24" spans="1:39" ht="21.75" customHeight="1">
      <c r="A24" s="52" t="s">
        <v>132</v>
      </c>
      <c r="B24" s="13"/>
      <c r="C24" s="103">
        <v>21</v>
      </c>
      <c r="D24" s="8"/>
      <c r="E24" s="8">
        <v>0</v>
      </c>
      <c r="F24" s="8"/>
      <c r="G24" s="8">
        <v>0</v>
      </c>
      <c r="H24" s="8"/>
      <c r="I24" s="8">
        <v>0</v>
      </c>
      <c r="J24" s="8"/>
      <c r="K24" s="8">
        <v>0</v>
      </c>
      <c r="L24" s="8"/>
      <c r="M24" s="8">
        <v>0</v>
      </c>
      <c r="N24" s="8"/>
      <c r="O24" s="8">
        <v>0</v>
      </c>
      <c r="P24" s="8"/>
      <c r="Q24" s="8">
        <v>0</v>
      </c>
      <c r="R24" s="8"/>
      <c r="S24" s="8">
        <v>0</v>
      </c>
      <c r="T24" s="106"/>
      <c r="U24" s="8">
        <v>0</v>
      </c>
      <c r="V24" s="106"/>
      <c r="W24" s="8">
        <v>0</v>
      </c>
      <c r="X24" s="106"/>
      <c r="Y24" s="8">
        <v>0</v>
      </c>
      <c r="Z24" s="106"/>
      <c r="AA24" s="8">
        <v>0</v>
      </c>
      <c r="AB24" s="106"/>
      <c r="AC24" s="8">
        <v>0</v>
      </c>
      <c r="AD24" s="8"/>
      <c r="AE24" s="6">
        <f t="shared" si="3"/>
        <v>0</v>
      </c>
      <c r="AF24" s="8"/>
      <c r="AG24" s="8">
        <v>10429492</v>
      </c>
      <c r="AH24" s="104"/>
      <c r="AI24" s="37">
        <f t="shared" ref="AI24:AI26" si="10">SUM(AG24,AE24,M24,K24,I24,G24,E24)</f>
        <v>10429492</v>
      </c>
      <c r="AJ24" s="8"/>
      <c r="AK24" s="8">
        <v>0</v>
      </c>
      <c r="AL24" s="8"/>
      <c r="AM24" s="8">
        <f t="shared" ref="AM24:AM27" si="11">SUM(AI24:AK24)</f>
        <v>10429492</v>
      </c>
    </row>
    <row r="25" spans="1:39" ht="21.75" customHeight="1">
      <c r="A25" s="52" t="s">
        <v>277</v>
      </c>
      <c r="B25" s="13"/>
      <c r="C25" s="103">
        <v>21</v>
      </c>
      <c r="D25" s="8"/>
      <c r="E25" s="8">
        <v>0</v>
      </c>
      <c r="F25" s="8"/>
      <c r="G25" s="8">
        <v>0</v>
      </c>
      <c r="H25" s="8"/>
      <c r="I25" s="8">
        <v>0</v>
      </c>
      <c r="J25" s="8"/>
      <c r="K25" s="8">
        <v>0</v>
      </c>
      <c r="L25" s="8"/>
      <c r="M25" s="8">
        <v>-2146252</v>
      </c>
      <c r="N25" s="8"/>
      <c r="O25" s="8">
        <v>0</v>
      </c>
      <c r="P25" s="8"/>
      <c r="Q25" s="8">
        <v>0</v>
      </c>
      <c r="R25" s="8"/>
      <c r="S25" s="8">
        <v>0</v>
      </c>
      <c r="T25" s="106"/>
      <c r="U25" s="8">
        <v>0</v>
      </c>
      <c r="V25" s="106"/>
      <c r="W25" s="8">
        <v>0</v>
      </c>
      <c r="X25" s="106"/>
      <c r="Y25" s="8">
        <v>0</v>
      </c>
      <c r="Z25" s="106"/>
      <c r="AA25" s="8">
        <v>0</v>
      </c>
      <c r="AB25" s="106"/>
      <c r="AC25" s="8">
        <v>0</v>
      </c>
      <c r="AD25" s="8"/>
      <c r="AE25" s="6">
        <f t="shared" si="3"/>
        <v>0</v>
      </c>
      <c r="AF25" s="8"/>
      <c r="AG25" s="8">
        <v>-8281418</v>
      </c>
      <c r="AH25" s="104"/>
      <c r="AI25" s="37">
        <f t="shared" ref="AI25" si="12">SUM(AG25,AE25,M25,K25,I25,G25,E25)</f>
        <v>-10427670</v>
      </c>
      <c r="AJ25" s="8"/>
      <c r="AK25" s="8">
        <v>0</v>
      </c>
      <c r="AL25" s="8"/>
      <c r="AM25" s="8">
        <f t="shared" ref="AM25" si="13">SUM(AI25:AK25)</f>
        <v>-10427670</v>
      </c>
    </row>
    <row r="26" spans="1:39" ht="21.75" customHeight="1">
      <c r="A26" s="52" t="s">
        <v>137</v>
      </c>
      <c r="B26" s="13"/>
      <c r="C26" s="103"/>
      <c r="D26" s="37"/>
      <c r="E26" s="8">
        <v>0</v>
      </c>
      <c r="F26" s="8"/>
      <c r="G26" s="8">
        <v>0</v>
      </c>
      <c r="H26" s="8"/>
      <c r="I26" s="8">
        <v>0</v>
      </c>
      <c r="J26" s="8"/>
      <c r="K26" s="8">
        <v>0</v>
      </c>
      <c r="L26" s="8"/>
      <c r="M26" s="8">
        <v>-662370</v>
      </c>
      <c r="N26" s="8"/>
      <c r="O26" s="8">
        <v>0</v>
      </c>
      <c r="P26" s="8"/>
      <c r="Q26" s="8">
        <v>0</v>
      </c>
      <c r="R26" s="8"/>
      <c r="S26" s="8">
        <v>0</v>
      </c>
      <c r="T26" s="106"/>
      <c r="U26" s="8">
        <v>0</v>
      </c>
      <c r="V26" s="106"/>
      <c r="W26" s="8">
        <v>0</v>
      </c>
      <c r="X26" s="106"/>
      <c r="Y26" s="8">
        <v>0</v>
      </c>
      <c r="Z26" s="106"/>
      <c r="AA26" s="8">
        <v>0</v>
      </c>
      <c r="AB26" s="106"/>
      <c r="AC26" s="8">
        <v>0</v>
      </c>
      <c r="AD26" s="8"/>
      <c r="AE26" s="6">
        <f t="shared" si="3"/>
        <v>0</v>
      </c>
      <c r="AF26" s="8"/>
      <c r="AG26" s="8">
        <v>0</v>
      </c>
      <c r="AH26" s="104"/>
      <c r="AI26" s="37">
        <f t="shared" si="10"/>
        <v>-662370</v>
      </c>
      <c r="AJ26" s="8"/>
      <c r="AK26" s="8">
        <v>0</v>
      </c>
      <c r="AL26" s="8"/>
      <c r="AM26" s="8">
        <f t="shared" si="11"/>
        <v>-662370</v>
      </c>
    </row>
    <row r="27" spans="1:39" ht="21.75" customHeight="1">
      <c r="A27" s="52" t="s">
        <v>160</v>
      </c>
      <c r="B27" s="13"/>
      <c r="C27" s="103"/>
      <c r="D27" s="10"/>
      <c r="E27" s="75">
        <v>0</v>
      </c>
      <c r="F27" s="10"/>
      <c r="G27" s="75">
        <v>0</v>
      </c>
      <c r="H27" s="10"/>
      <c r="I27" s="75">
        <v>0</v>
      </c>
      <c r="J27" s="10"/>
      <c r="K27" s="75">
        <v>0</v>
      </c>
      <c r="L27" s="10"/>
      <c r="M27" s="75">
        <v>2279230</v>
      </c>
      <c r="N27" s="10"/>
      <c r="O27" s="75">
        <v>0</v>
      </c>
      <c r="P27" s="10"/>
      <c r="Q27" s="75">
        <v>0</v>
      </c>
      <c r="R27" s="10"/>
      <c r="S27" s="75">
        <v>0</v>
      </c>
      <c r="T27" s="10"/>
      <c r="U27" s="75">
        <v>-1469</v>
      </c>
      <c r="V27" s="6"/>
      <c r="W27" s="75">
        <v>0</v>
      </c>
      <c r="X27" s="6"/>
      <c r="Y27" s="75">
        <v>-51269</v>
      </c>
      <c r="Z27" s="6"/>
      <c r="AA27" s="75">
        <v>-308940</v>
      </c>
      <c r="AB27" s="6"/>
      <c r="AC27" s="75">
        <v>-268222</v>
      </c>
      <c r="AD27" s="6"/>
      <c r="AE27" s="75">
        <f t="shared" si="3"/>
        <v>-629900</v>
      </c>
      <c r="AG27" s="75">
        <v>0</v>
      </c>
      <c r="AI27" s="38">
        <f t="shared" si="1"/>
        <v>1649330</v>
      </c>
      <c r="AK27" s="75">
        <v>582691</v>
      </c>
      <c r="AM27" s="92">
        <f t="shared" si="11"/>
        <v>2232021</v>
      </c>
    </row>
    <row r="28" spans="1:39" ht="6" customHeight="1">
      <c r="A28" s="52"/>
      <c r="B28" s="13"/>
      <c r="C28" s="102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</row>
    <row r="29" spans="1:39" ht="21.75" customHeight="1" thickBot="1">
      <c r="A29" s="5" t="s">
        <v>265</v>
      </c>
      <c r="B29" s="101"/>
      <c r="C29" s="102"/>
      <c r="D29" s="3"/>
      <c r="E29" s="42">
        <f>SUM(E16:E27)</f>
        <v>5469658</v>
      </c>
      <c r="F29" s="3"/>
      <c r="G29" s="42">
        <f>SUM(G16:G27)</f>
        <v>31279304</v>
      </c>
      <c r="H29" s="3"/>
      <c r="I29" s="42">
        <f>SUM(I16:I27)</f>
        <v>104789</v>
      </c>
      <c r="J29" s="3"/>
      <c r="K29" s="42">
        <f>SUM(K16:K27)</f>
        <v>599793</v>
      </c>
      <c r="L29" s="3"/>
      <c r="M29" s="42">
        <f>SUM(M16:M27)</f>
        <v>551064</v>
      </c>
      <c r="N29" s="3"/>
      <c r="O29" s="42">
        <f>SUM(O16:O27)</f>
        <v>-755413</v>
      </c>
      <c r="P29" s="3"/>
      <c r="Q29" s="42">
        <f>SUM(Q16:Q27)</f>
        <v>-1899194</v>
      </c>
      <c r="R29" s="3"/>
      <c r="S29" s="42">
        <f>SUM(S16:S27)</f>
        <v>267927</v>
      </c>
      <c r="T29" s="3"/>
      <c r="U29" s="42">
        <f>SUM(U16:U27)</f>
        <v>2013</v>
      </c>
      <c r="V29" s="3"/>
      <c r="W29" s="42">
        <f>SUM(W16:W27)</f>
        <v>13253030</v>
      </c>
      <c r="X29" s="3"/>
      <c r="Y29" s="42">
        <f>SUM(Y16:Y27)</f>
        <v>188426</v>
      </c>
      <c r="Z29" s="3"/>
      <c r="AA29" s="42">
        <f>SUM(AA16:AA27)</f>
        <v>-251546</v>
      </c>
      <c r="AB29" s="3"/>
      <c r="AC29" s="42">
        <f>SUM(AC16:AC27)</f>
        <v>-4613582</v>
      </c>
      <c r="AD29" s="3"/>
      <c r="AE29" s="42">
        <f>SUM(AE16:AE27)</f>
        <v>6191661</v>
      </c>
      <c r="AF29" s="3"/>
      <c r="AG29" s="42">
        <f>SUM(AG16:AG27)</f>
        <v>31047126</v>
      </c>
      <c r="AH29" s="3"/>
      <c r="AI29" s="42">
        <f>SUM(AI16:AI27)</f>
        <v>75243395</v>
      </c>
      <c r="AJ29" s="3"/>
      <c r="AK29" s="42">
        <f>SUM(AK16:AK27)</f>
        <v>10476542</v>
      </c>
      <c r="AL29" s="3"/>
      <c r="AM29" s="42">
        <f>SUM(AM16:AM27)</f>
        <v>85719937</v>
      </c>
    </row>
    <row r="30" spans="1:39" ht="18.75" customHeight="1" thickTop="1">
      <c r="A30" s="5"/>
      <c r="B30" s="101"/>
      <c r="C30" s="102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</row>
    <row r="31" spans="1:39" ht="21.75" customHeight="1">
      <c r="A31" s="52"/>
      <c r="B31" s="13"/>
      <c r="C31" s="103"/>
      <c r="D31" s="8"/>
      <c r="E31" s="8"/>
      <c r="F31" s="8"/>
      <c r="G31" s="8"/>
      <c r="H31" s="8"/>
      <c r="I31" s="8"/>
      <c r="J31" s="8"/>
      <c r="K31" s="8"/>
      <c r="L31" s="8"/>
      <c r="N31" s="8"/>
      <c r="O31" s="8"/>
      <c r="P31" s="8"/>
      <c r="Q31" s="8"/>
      <c r="R31" s="8"/>
      <c r="S31" s="8"/>
      <c r="T31" s="106"/>
      <c r="U31" s="8"/>
      <c r="V31" s="106"/>
      <c r="W31" s="8"/>
      <c r="X31" s="106"/>
      <c r="Y31" s="8"/>
      <c r="Z31" s="106"/>
      <c r="AA31" s="8"/>
      <c r="AB31" s="106"/>
      <c r="AC31" s="8"/>
      <c r="AD31" s="8"/>
      <c r="AE31" s="8"/>
      <c r="AF31" s="8"/>
      <c r="AG31" s="8"/>
      <c r="AH31" s="104"/>
      <c r="AJ31" s="8"/>
      <c r="AK31" s="8"/>
      <c r="AL31" s="8"/>
      <c r="AM31" s="8"/>
    </row>
    <row r="32" spans="1:39" ht="21.75" customHeight="1">
      <c r="A32" s="5"/>
      <c r="B32" s="101"/>
      <c r="C32" s="102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</row>
    <row r="33" spans="1:39" ht="21.75" customHeight="1">
      <c r="A33" s="5"/>
      <c r="B33" s="101"/>
      <c r="C33" s="102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</row>
    <row r="34" spans="1:39" ht="21.75" customHeight="1">
      <c r="A34" s="5"/>
      <c r="B34" s="101"/>
      <c r="C34" s="102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</row>
    <row r="35" spans="1:39" ht="21.75" customHeight="1">
      <c r="A35" s="5"/>
      <c r="B35" s="101"/>
      <c r="C35" s="102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</row>
    <row r="36" spans="1:39" ht="21.75" customHeight="1">
      <c r="A36" s="5"/>
      <c r="B36" s="101"/>
      <c r="C36" s="102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</row>
    <row r="37" spans="1:39" ht="21.75" customHeight="1">
      <c r="A37" s="5"/>
      <c r="B37" s="101"/>
      <c r="C37" s="102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</row>
    <row r="38" spans="1:39" ht="21.75" customHeight="1">
      <c r="A38" s="5"/>
      <c r="B38" s="101"/>
      <c r="C38" s="102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</row>
    <row r="39" spans="1:39" ht="21.75" customHeight="1">
      <c r="A39" s="5"/>
      <c r="B39" s="101"/>
      <c r="C39" s="102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</row>
    <row r="40" spans="1:39" ht="21.75" customHeight="1">
      <c r="A40" s="5"/>
      <c r="B40" s="101"/>
      <c r="C40" s="102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</row>
    <row r="41" spans="1:39" ht="21.75" customHeight="1">
      <c r="A41" s="5"/>
      <c r="B41" s="101"/>
      <c r="C41" s="102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</row>
    <row r="42" spans="1:39" ht="21.75" customHeight="1">
      <c r="A42" s="5"/>
      <c r="B42" s="101"/>
      <c r="C42" s="102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</row>
    <row r="43" spans="1:39" ht="21.75" customHeight="1">
      <c r="A43" s="5"/>
      <c r="B43" s="101"/>
      <c r="C43" s="102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</row>
    <row r="44" spans="1:39" ht="21.75" customHeight="1">
      <c r="A44" s="5"/>
      <c r="B44" s="101"/>
      <c r="C44" s="102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</row>
    <row r="45" spans="1:39" ht="21.75" customHeight="1">
      <c r="A45" s="5"/>
      <c r="B45" s="101"/>
      <c r="C45" s="102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</row>
    <row r="46" spans="1:39" ht="21.75" customHeight="1">
      <c r="A46" s="5"/>
      <c r="B46" s="101"/>
      <c r="C46" s="102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</row>
    <row r="47" spans="1:39" ht="12.75" customHeight="1">
      <c r="A47" s="5"/>
      <c r="B47" s="101"/>
      <c r="C47" s="102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</row>
    <row r="48" spans="1:39" ht="21.95" customHeight="1">
      <c r="A48" s="95" t="s">
        <v>177</v>
      </c>
      <c r="B48" s="95"/>
      <c r="C48" s="107"/>
      <c r="D48" s="40"/>
      <c r="E48" s="40"/>
      <c r="F48" s="40"/>
      <c r="G48" s="40"/>
      <c r="H48" s="40"/>
      <c r="I48" s="40"/>
      <c r="J48" s="40"/>
      <c r="K48" s="40"/>
      <c r="L48" s="40"/>
      <c r="M48" s="75"/>
      <c r="N48" s="40"/>
      <c r="O48" s="40"/>
      <c r="P48" s="40"/>
      <c r="Q48" s="40"/>
      <c r="R48" s="40"/>
      <c r="S48" s="40"/>
      <c r="T48" s="40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  <c r="AK48" s="75"/>
      <c r="AL48" s="75"/>
      <c r="AM48" s="75"/>
    </row>
  </sheetData>
  <mergeCells count="4">
    <mergeCell ref="E5:AM5"/>
    <mergeCell ref="E6:AI6"/>
    <mergeCell ref="O7:AE7"/>
    <mergeCell ref="U8:AC8"/>
  </mergeCells>
  <pageMargins left="0.2" right="0.2" top="0.5" bottom="0.6" header="0.49" footer="0.4"/>
  <pageSetup paperSize="9" scale="55" firstPageNumber="10" orientation="landscape" useFirstPageNumber="1" horizontalDpi="1200" verticalDpi="1200" r:id="rId1"/>
  <headerFooter>
    <oddFooter>&amp;R&amp;13&amp;P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9F64B-2C25-4313-AA26-113F66490EAE}">
  <dimension ref="A1:Z35"/>
  <sheetViews>
    <sheetView topLeftCell="A26" zoomScale="90" zoomScaleNormal="90" zoomScaleSheetLayoutView="85" zoomScalePageLayoutView="80" workbookViewId="0">
      <selection activeCell="A30" sqref="A30"/>
    </sheetView>
  </sheetViews>
  <sheetFormatPr defaultColWidth="12.5703125" defaultRowHeight="21.75" customHeight="1"/>
  <cols>
    <col min="1" max="1" width="32.140625" style="10" customWidth="1"/>
    <col min="2" max="2" width="7.7109375" style="4" customWidth="1"/>
    <col min="3" max="3" width="0.7109375" style="4" customWidth="1"/>
    <col min="4" max="4" width="11.5703125" style="4" customWidth="1"/>
    <col min="5" max="5" width="0.7109375" style="4" customWidth="1"/>
    <col min="6" max="6" width="10" style="2" customWidth="1"/>
    <col min="7" max="7" width="0.7109375" style="2" customWidth="1"/>
    <col min="8" max="8" width="11.7109375" style="2" bestFit="1" customWidth="1"/>
    <col min="9" max="9" width="0.7109375" style="2" customWidth="1"/>
    <col min="10" max="10" width="14.28515625" style="4" bestFit="1" customWidth="1"/>
    <col min="11" max="11" width="0.7109375" style="4" customWidth="1"/>
    <col min="12" max="12" width="16" style="6" bestFit="1" customWidth="1"/>
    <col min="13" max="13" width="0.7109375" style="6" customWidth="1"/>
    <col min="14" max="14" width="16.140625" style="6" bestFit="1" customWidth="1"/>
    <col min="15" max="15" width="0.7109375" style="6" customWidth="1"/>
    <col min="16" max="16" width="12.85546875" style="6" customWidth="1"/>
    <col min="17" max="17" width="0.7109375" style="6" customWidth="1"/>
    <col min="18" max="18" width="11.7109375" style="6" customWidth="1"/>
    <col min="19" max="19" width="0.7109375" style="6" customWidth="1"/>
    <col min="20" max="20" width="13.7109375" style="6" bestFit="1" customWidth="1"/>
    <col min="21" max="21" width="0.7109375" style="6" customWidth="1"/>
    <col min="22" max="22" width="14.28515625" style="6" bestFit="1" customWidth="1"/>
    <col min="23" max="23" width="0.7109375" style="6" customWidth="1"/>
    <col min="24" max="24" width="11.140625" style="6" bestFit="1" customWidth="1"/>
    <col min="25" max="25" width="0.7109375" style="6" customWidth="1"/>
    <col min="26" max="26" width="11.140625" style="6" bestFit="1" customWidth="1"/>
    <col min="27" max="16384" width="12.5703125" style="10"/>
  </cols>
  <sheetData>
    <row r="1" spans="1:26" ht="21.75" customHeight="1">
      <c r="A1" s="82" t="s">
        <v>38</v>
      </c>
    </row>
    <row r="2" spans="1:26" ht="21.75" customHeight="1">
      <c r="A2" s="9" t="str">
        <f>+'9'!A2</f>
        <v>งบแสดงการเปลี่ยนแปลงส่วนของเจ้าของ (ยังไม่ได้ตรวจสอบ)</v>
      </c>
      <c r="B2" s="16"/>
      <c r="C2" s="16"/>
      <c r="D2" s="16"/>
      <c r="E2" s="16"/>
      <c r="F2" s="3"/>
      <c r="G2" s="3"/>
      <c r="H2" s="3"/>
      <c r="I2" s="3"/>
      <c r="J2" s="18"/>
      <c r="K2" s="18"/>
    </row>
    <row r="3" spans="1:26" ht="21.75" customHeight="1">
      <c r="A3" s="83" t="str">
        <f>+'9'!A3</f>
        <v>สำหรับงวดหกเดือนสิ้นสุดวันที่ 30 มิถุนายน พ.ศ. 2566</v>
      </c>
      <c r="B3" s="23"/>
      <c r="C3" s="23"/>
      <c r="D3" s="23"/>
      <c r="E3" s="23"/>
      <c r="F3" s="40"/>
      <c r="G3" s="40"/>
      <c r="H3" s="40"/>
      <c r="I3" s="40"/>
      <c r="J3" s="23"/>
      <c r="K3" s="23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21.75" customHeight="1">
      <c r="A4" s="84"/>
      <c r="B4" s="25"/>
      <c r="C4" s="25"/>
      <c r="D4" s="25"/>
      <c r="E4" s="25"/>
      <c r="F4" s="58"/>
      <c r="G4" s="58"/>
      <c r="H4" s="58"/>
      <c r="I4" s="58"/>
      <c r="J4" s="25"/>
      <c r="K4" s="16"/>
    </row>
    <row r="5" spans="1:26" ht="21.75" customHeight="1">
      <c r="A5" s="82"/>
      <c r="B5" s="82"/>
      <c r="C5" s="82"/>
      <c r="D5" s="135" t="s">
        <v>216</v>
      </c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</row>
    <row r="6" spans="1:26" ht="21.75" customHeight="1">
      <c r="A6" s="82"/>
      <c r="B6" s="85"/>
      <c r="C6" s="85"/>
      <c r="D6" s="85"/>
      <c r="E6" s="85"/>
      <c r="F6" s="85"/>
      <c r="G6" s="85"/>
      <c r="H6" s="85"/>
      <c r="I6" s="85"/>
      <c r="J6" s="85"/>
      <c r="K6" s="85"/>
      <c r="L6" s="135" t="s">
        <v>112</v>
      </c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85"/>
      <c r="X6" s="85"/>
      <c r="Y6" s="85"/>
      <c r="Z6" s="85"/>
    </row>
    <row r="7" spans="1:26" ht="21.75" customHeight="1">
      <c r="A7" s="82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136" t="s">
        <v>158</v>
      </c>
      <c r="O7" s="136"/>
      <c r="P7" s="136"/>
      <c r="Q7" s="136"/>
      <c r="R7" s="136"/>
      <c r="S7" s="136"/>
      <c r="T7" s="136"/>
      <c r="U7" s="59"/>
      <c r="V7" s="59"/>
      <c r="W7" s="85"/>
      <c r="X7" s="85"/>
      <c r="Y7" s="85"/>
      <c r="Z7" s="85"/>
    </row>
    <row r="8" spans="1:26" ht="21.75" customHeight="1">
      <c r="A8" s="9"/>
      <c r="B8" s="6"/>
      <c r="C8" s="3"/>
      <c r="D8" s="6"/>
      <c r="E8" s="3"/>
      <c r="F8" s="6"/>
      <c r="G8" s="6"/>
      <c r="H8" s="6"/>
      <c r="I8" s="6"/>
      <c r="J8" s="6"/>
      <c r="K8" s="6"/>
      <c r="N8" s="11" t="s">
        <v>163</v>
      </c>
    </row>
    <row r="9" spans="1:26" ht="21.75" customHeight="1">
      <c r="A9" s="82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11" t="s">
        <v>43</v>
      </c>
      <c r="O9" s="59"/>
      <c r="P9" s="59"/>
      <c r="Q9" s="59"/>
      <c r="R9" s="59"/>
      <c r="S9" s="59"/>
      <c r="T9" s="11"/>
      <c r="U9" s="59"/>
      <c r="V9" s="59"/>
      <c r="W9" s="85"/>
      <c r="X9" s="85"/>
      <c r="Y9" s="85"/>
      <c r="Z9" s="85"/>
    </row>
    <row r="10" spans="1:26" ht="21.75" customHeight="1">
      <c r="A10" s="82"/>
      <c r="B10" s="85"/>
      <c r="C10" s="85"/>
      <c r="D10" s="85"/>
      <c r="E10" s="85"/>
      <c r="F10" s="85"/>
      <c r="G10" s="85"/>
      <c r="I10" s="85"/>
      <c r="K10" s="85"/>
      <c r="L10" s="11" t="s">
        <v>85</v>
      </c>
      <c r="M10" s="85"/>
      <c r="N10" s="11" t="s">
        <v>181</v>
      </c>
      <c r="O10" s="11"/>
      <c r="P10" s="11"/>
      <c r="Q10" s="11"/>
      <c r="R10" s="11"/>
      <c r="S10" s="11"/>
      <c r="T10" s="10"/>
      <c r="U10" s="11"/>
      <c r="V10" s="86" t="s">
        <v>131</v>
      </c>
      <c r="W10" s="10"/>
      <c r="X10" s="85"/>
      <c r="Y10" s="10"/>
      <c r="Z10" s="85"/>
    </row>
    <row r="11" spans="1:26" s="87" customFormat="1" ht="21.75" customHeight="1">
      <c r="B11" s="1"/>
      <c r="C11" s="30"/>
      <c r="D11" s="1"/>
      <c r="E11" s="30"/>
      <c r="F11" s="85"/>
      <c r="G11" s="30"/>
      <c r="I11" s="11"/>
      <c r="J11" s="11"/>
      <c r="K11" s="11"/>
      <c r="L11" s="11" t="s">
        <v>169</v>
      </c>
      <c r="M11" s="1"/>
      <c r="N11" s="11" t="s">
        <v>182</v>
      </c>
      <c r="O11" s="11"/>
      <c r="P11" s="11" t="s">
        <v>247</v>
      </c>
      <c r="Q11" s="11"/>
      <c r="R11" s="11" t="s">
        <v>172</v>
      </c>
      <c r="S11" s="11"/>
      <c r="T11" s="11" t="s">
        <v>195</v>
      </c>
      <c r="U11" s="11"/>
      <c r="V11" s="88" t="s">
        <v>149</v>
      </c>
      <c r="X11" s="11" t="s">
        <v>145</v>
      </c>
      <c r="Z11" s="11"/>
    </row>
    <row r="12" spans="1:26" s="87" customFormat="1" ht="21.75" customHeight="1">
      <c r="B12" s="1"/>
      <c r="C12" s="30"/>
      <c r="D12" s="1" t="s">
        <v>55</v>
      </c>
      <c r="E12" s="30"/>
      <c r="F12" s="1" t="s">
        <v>22</v>
      </c>
      <c r="G12" s="30"/>
      <c r="H12" s="11" t="s">
        <v>133</v>
      </c>
      <c r="I12" s="11"/>
      <c r="J12" s="11" t="s">
        <v>5</v>
      </c>
      <c r="K12" s="11"/>
      <c r="L12" s="11" t="s">
        <v>171</v>
      </c>
      <c r="M12" s="1"/>
      <c r="N12" s="11" t="s">
        <v>164</v>
      </c>
      <c r="O12" s="11"/>
      <c r="P12" s="11" t="s">
        <v>248</v>
      </c>
      <c r="Q12" s="11"/>
      <c r="R12" s="88" t="s">
        <v>186</v>
      </c>
      <c r="S12" s="11"/>
      <c r="T12" s="11" t="s">
        <v>196</v>
      </c>
      <c r="U12" s="11"/>
      <c r="V12" s="88" t="s">
        <v>150</v>
      </c>
      <c r="X12" s="11" t="s">
        <v>144</v>
      </c>
      <c r="Z12" s="11" t="s">
        <v>63</v>
      </c>
    </row>
    <row r="13" spans="1:26" s="87" customFormat="1" ht="21.75" customHeight="1">
      <c r="B13" s="1"/>
      <c r="C13" s="30"/>
      <c r="D13" s="7" t="s">
        <v>56</v>
      </c>
      <c r="E13" s="30"/>
      <c r="F13" s="7" t="s">
        <v>23</v>
      </c>
      <c r="G13" s="30"/>
      <c r="H13" s="89" t="s">
        <v>134</v>
      </c>
      <c r="I13" s="11"/>
      <c r="J13" s="89" t="s">
        <v>40</v>
      </c>
      <c r="K13" s="11"/>
      <c r="L13" s="7" t="s">
        <v>170</v>
      </c>
      <c r="M13" s="1"/>
      <c r="N13" s="89" t="s">
        <v>162</v>
      </c>
      <c r="O13" s="11"/>
      <c r="P13" s="89" t="s">
        <v>249</v>
      </c>
      <c r="Q13" s="11"/>
      <c r="R13" s="90" t="s">
        <v>185</v>
      </c>
      <c r="S13" s="11"/>
      <c r="T13" s="91" t="s">
        <v>173</v>
      </c>
      <c r="U13" s="11"/>
      <c r="V13" s="91" t="s">
        <v>119</v>
      </c>
      <c r="X13" s="89" t="s">
        <v>135</v>
      </c>
      <c r="Z13" s="89" t="s">
        <v>119</v>
      </c>
    </row>
    <row r="14" spans="1:26" s="87" customFormat="1" ht="21.75" customHeight="1">
      <c r="B14" s="1"/>
      <c r="C14" s="30"/>
      <c r="D14" s="1"/>
      <c r="E14" s="30"/>
      <c r="F14" s="1"/>
      <c r="G14" s="30"/>
      <c r="H14" s="30"/>
      <c r="I14" s="30"/>
      <c r="J14" s="11"/>
      <c r="K14" s="11"/>
      <c r="L14" s="11"/>
      <c r="M14" s="1"/>
      <c r="N14" s="11"/>
      <c r="O14" s="11"/>
      <c r="P14" s="11"/>
      <c r="Q14" s="11"/>
      <c r="R14" s="11"/>
      <c r="S14" s="11"/>
      <c r="T14" s="11"/>
      <c r="U14" s="11"/>
      <c r="X14" s="11"/>
      <c r="Z14" s="11"/>
    </row>
    <row r="15" spans="1:26" s="82" customFormat="1" ht="21.75" customHeight="1">
      <c r="A15" s="65" t="s">
        <v>250</v>
      </c>
      <c r="B15" s="1"/>
      <c r="C15" s="8"/>
      <c r="D15" s="3">
        <v>5213770</v>
      </c>
      <c r="E15" s="3"/>
      <c r="F15" s="3">
        <v>24867013</v>
      </c>
      <c r="G15" s="3"/>
      <c r="H15" s="3">
        <v>599793</v>
      </c>
      <c r="I15" s="3"/>
      <c r="J15" s="3">
        <v>8905688</v>
      </c>
      <c r="K15" s="6"/>
      <c r="L15" s="3">
        <v>-587398</v>
      </c>
      <c r="M15" s="3"/>
      <c r="N15" s="3">
        <v>3485</v>
      </c>
      <c r="O15" s="6"/>
      <c r="P15" s="3">
        <v>30068</v>
      </c>
      <c r="Q15" s="6"/>
      <c r="R15" s="3">
        <v>-1824546</v>
      </c>
      <c r="S15" s="6"/>
      <c r="T15" s="3">
        <v>-52643</v>
      </c>
      <c r="U15" s="6"/>
      <c r="V15" s="8">
        <f t="shared" ref="V15" si="0">SUM(L15:T15)</f>
        <v>-2431034</v>
      </c>
      <c r="W15" s="10"/>
      <c r="X15" s="3">
        <v>30888006</v>
      </c>
      <c r="Y15" s="10"/>
      <c r="Z15" s="8">
        <f>SUM(D15:J15,V15,X15)</f>
        <v>68043236</v>
      </c>
    </row>
    <row r="16" spans="1:26" s="82" customFormat="1" ht="6" customHeight="1">
      <c r="A16" s="65"/>
      <c r="B16" s="1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21.75" customHeight="1">
      <c r="A17" s="65" t="s">
        <v>118</v>
      </c>
      <c r="B17" s="1"/>
      <c r="C17" s="3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21.75" customHeight="1">
      <c r="A18" s="13" t="s">
        <v>213</v>
      </c>
      <c r="B18" s="1"/>
      <c r="C18" s="3"/>
      <c r="D18" s="10">
        <v>43659</v>
      </c>
      <c r="E18" s="10"/>
      <c r="F18" s="8">
        <v>1006715</v>
      </c>
      <c r="G18" s="10"/>
      <c r="H18" s="8">
        <v>0</v>
      </c>
      <c r="I18" s="8"/>
      <c r="J18" s="8">
        <v>0</v>
      </c>
      <c r="K18" s="8"/>
      <c r="L18" s="8">
        <v>0</v>
      </c>
      <c r="M18" s="8"/>
      <c r="N18" s="8">
        <v>0</v>
      </c>
      <c r="O18" s="8"/>
      <c r="P18" s="8">
        <v>0</v>
      </c>
      <c r="Q18" s="8"/>
      <c r="R18" s="8">
        <v>0</v>
      </c>
      <c r="S18" s="8"/>
      <c r="T18" s="8">
        <v>0</v>
      </c>
      <c r="U18" s="8"/>
      <c r="V18" s="8">
        <f>SUM(L18:T18)</f>
        <v>0</v>
      </c>
      <c r="W18" s="8"/>
      <c r="X18" s="8">
        <v>0</v>
      </c>
      <c r="Y18" s="8"/>
      <c r="Z18" s="8">
        <f>SUM(D18:J18,V18,X18)</f>
        <v>1050374</v>
      </c>
    </row>
    <row r="19" spans="1:26" ht="21.75" customHeight="1">
      <c r="A19" s="13" t="s">
        <v>137</v>
      </c>
      <c r="B19" s="50"/>
      <c r="C19" s="3"/>
      <c r="D19" s="8">
        <v>0</v>
      </c>
      <c r="E19" s="10"/>
      <c r="F19" s="8">
        <v>0</v>
      </c>
      <c r="G19" s="10"/>
      <c r="H19" s="8">
        <v>0</v>
      </c>
      <c r="I19" s="8"/>
      <c r="J19" s="8">
        <v>-730434</v>
      </c>
      <c r="K19" s="8"/>
      <c r="L19" s="8">
        <v>0</v>
      </c>
      <c r="M19" s="8"/>
      <c r="N19" s="8">
        <v>0</v>
      </c>
      <c r="O19" s="8"/>
      <c r="P19" s="8">
        <v>0</v>
      </c>
      <c r="Q19" s="8"/>
      <c r="R19" s="8">
        <v>0</v>
      </c>
      <c r="S19" s="8"/>
      <c r="T19" s="8">
        <v>0</v>
      </c>
      <c r="U19" s="8"/>
      <c r="V19" s="8">
        <f>SUM(L19:T19)</f>
        <v>0</v>
      </c>
      <c r="W19" s="8"/>
      <c r="X19" s="8">
        <v>0</v>
      </c>
      <c r="Y19" s="8"/>
      <c r="Z19" s="8">
        <f>SUM(D19:J19,V19,X19)</f>
        <v>-730434</v>
      </c>
    </row>
    <row r="20" spans="1:26" ht="21.75" customHeight="1">
      <c r="A20" s="13" t="s">
        <v>160</v>
      </c>
      <c r="B20" s="12"/>
      <c r="C20" s="8"/>
      <c r="D20" s="92">
        <v>0</v>
      </c>
      <c r="E20" s="8"/>
      <c r="F20" s="92">
        <v>0</v>
      </c>
      <c r="G20" s="8"/>
      <c r="H20" s="92">
        <v>0</v>
      </c>
      <c r="I20" s="8"/>
      <c r="J20" s="92">
        <v>590300</v>
      </c>
      <c r="K20" s="8"/>
      <c r="L20" s="92">
        <v>0</v>
      </c>
      <c r="M20" s="8"/>
      <c r="N20" s="92">
        <v>-2301</v>
      </c>
      <c r="O20" s="8"/>
      <c r="P20" s="92">
        <v>0</v>
      </c>
      <c r="Q20" s="8"/>
      <c r="R20" s="92">
        <v>-923322</v>
      </c>
      <c r="S20" s="8"/>
      <c r="T20" s="92">
        <v>-404072</v>
      </c>
      <c r="U20" s="8"/>
      <c r="V20" s="92">
        <f>SUM(L20:T20)</f>
        <v>-1329695</v>
      </c>
      <c r="W20" s="8"/>
      <c r="X20" s="92">
        <v>0</v>
      </c>
      <c r="Y20" s="8"/>
      <c r="Z20" s="92">
        <f>SUM(D20:J20,V20,X20)</f>
        <v>-739395</v>
      </c>
    </row>
    <row r="21" spans="1:26" s="87" customFormat="1" ht="6" customHeight="1">
      <c r="B21" s="93"/>
      <c r="C21" s="30"/>
      <c r="D21" s="1"/>
      <c r="E21" s="30"/>
      <c r="F21" s="1"/>
      <c r="G21" s="30"/>
      <c r="H21" s="1"/>
      <c r="I21" s="30"/>
      <c r="J21" s="1"/>
      <c r="K21" s="11"/>
      <c r="L21" s="1"/>
      <c r="M21" s="1"/>
      <c r="N21" s="1"/>
      <c r="O21" s="11"/>
      <c r="P21" s="1"/>
      <c r="Q21" s="11"/>
      <c r="R21" s="1"/>
      <c r="S21" s="11"/>
      <c r="T21" s="11"/>
      <c r="U21" s="11"/>
      <c r="X21" s="11"/>
      <c r="Z21" s="11"/>
    </row>
    <row r="22" spans="1:26" ht="21.75" customHeight="1" thickBot="1">
      <c r="A22" s="5" t="s">
        <v>263</v>
      </c>
      <c r="B22" s="77"/>
      <c r="C22" s="6"/>
      <c r="D22" s="94">
        <f>SUM(D15:D20)</f>
        <v>5257429</v>
      </c>
      <c r="E22" s="6"/>
      <c r="F22" s="94">
        <f>SUM(F15:F20)</f>
        <v>25873728</v>
      </c>
      <c r="G22" s="6"/>
      <c r="H22" s="94">
        <f>SUM(H15:H20)</f>
        <v>599793</v>
      </c>
      <c r="I22" s="6"/>
      <c r="J22" s="94">
        <f>SUM(J15:J20)</f>
        <v>8765554</v>
      </c>
      <c r="K22" s="6"/>
      <c r="L22" s="94">
        <f>SUM(L15:L20)</f>
        <v>-587398</v>
      </c>
      <c r="N22" s="94">
        <f>SUM(N15:N20)</f>
        <v>1184</v>
      </c>
      <c r="P22" s="94">
        <f>SUM(P15:P20)</f>
        <v>30068</v>
      </c>
      <c r="R22" s="94">
        <f>SUM(R15:R20)</f>
        <v>-2747868</v>
      </c>
      <c r="T22" s="94">
        <f>SUM(T15:T20)</f>
        <v>-456715</v>
      </c>
      <c r="V22" s="94">
        <f>SUM(V15:V20)</f>
        <v>-3760729</v>
      </c>
      <c r="X22" s="94">
        <f>SUM(X15:X20)</f>
        <v>30888006</v>
      </c>
      <c r="Z22" s="94">
        <f>SUM(Z15:Z20)</f>
        <v>67623781</v>
      </c>
    </row>
    <row r="23" spans="1:26" ht="20.25" customHeight="1" thickTop="1">
      <c r="A23" s="9"/>
      <c r="B23" s="6"/>
      <c r="C23" s="3"/>
      <c r="D23" s="6"/>
      <c r="E23" s="3"/>
      <c r="F23" s="6"/>
      <c r="G23" s="3"/>
      <c r="H23" s="6"/>
      <c r="I23" s="3"/>
      <c r="J23" s="6"/>
      <c r="K23" s="3"/>
      <c r="M23" s="3"/>
      <c r="W23" s="10"/>
      <c r="X23" s="10"/>
      <c r="Y23" s="10"/>
      <c r="Z23" s="10"/>
    </row>
    <row r="24" spans="1:26" ht="21.75" customHeight="1">
      <c r="A24" s="9"/>
      <c r="B24" s="6"/>
      <c r="C24" s="3"/>
      <c r="D24" s="6"/>
      <c r="E24" s="3"/>
      <c r="F24" s="6"/>
      <c r="G24" s="3"/>
      <c r="H24" s="6"/>
      <c r="I24" s="3"/>
      <c r="J24" s="6"/>
      <c r="K24" s="3"/>
      <c r="M24" s="3"/>
      <c r="W24" s="10"/>
      <c r="X24" s="10"/>
      <c r="Y24" s="10"/>
      <c r="Z24" s="8"/>
    </row>
    <row r="25" spans="1:26" ht="21.75" customHeight="1">
      <c r="A25" s="9"/>
      <c r="B25" s="6"/>
      <c r="C25" s="3"/>
      <c r="D25" s="6"/>
      <c r="E25" s="3"/>
      <c r="F25" s="6"/>
      <c r="G25" s="3"/>
      <c r="H25" s="6"/>
      <c r="I25" s="3"/>
      <c r="J25" s="6"/>
      <c r="K25" s="3"/>
      <c r="M25" s="3"/>
      <c r="W25" s="10"/>
      <c r="X25" s="10"/>
      <c r="Y25" s="10"/>
      <c r="Z25" s="8"/>
    </row>
    <row r="26" spans="1:26" ht="21.75" customHeight="1">
      <c r="A26" s="9"/>
      <c r="B26" s="6"/>
      <c r="C26" s="3"/>
      <c r="D26" s="6"/>
      <c r="E26" s="3"/>
      <c r="F26" s="6"/>
      <c r="G26" s="3"/>
      <c r="H26" s="6"/>
      <c r="I26" s="3"/>
      <c r="J26" s="6"/>
      <c r="K26" s="3"/>
      <c r="M26" s="3"/>
      <c r="W26" s="10"/>
      <c r="X26" s="10"/>
      <c r="Y26" s="10"/>
      <c r="Z26" s="8"/>
    </row>
    <row r="27" spans="1:26" ht="21.75" customHeight="1">
      <c r="A27" s="9"/>
      <c r="B27" s="6"/>
      <c r="C27" s="3"/>
      <c r="D27" s="6"/>
      <c r="E27" s="3"/>
      <c r="F27" s="6"/>
      <c r="G27" s="3"/>
      <c r="H27" s="6"/>
      <c r="I27" s="3"/>
      <c r="J27" s="6"/>
      <c r="K27" s="3"/>
      <c r="M27" s="3"/>
      <c r="W27" s="10"/>
      <c r="X27" s="10"/>
      <c r="Y27" s="10"/>
      <c r="Z27" s="8"/>
    </row>
    <row r="28" spans="1:26" ht="21.75" customHeight="1">
      <c r="A28" s="9"/>
      <c r="B28" s="6"/>
      <c r="C28" s="3"/>
      <c r="D28" s="6"/>
      <c r="E28" s="3"/>
      <c r="F28" s="6"/>
      <c r="G28" s="3"/>
      <c r="H28" s="6"/>
      <c r="I28" s="3"/>
      <c r="J28" s="6"/>
      <c r="K28" s="3"/>
      <c r="M28" s="3"/>
      <c r="W28" s="10"/>
      <c r="X28" s="10"/>
      <c r="Y28" s="10"/>
      <c r="Z28" s="8"/>
    </row>
    <row r="29" spans="1:26" ht="21.75" customHeight="1">
      <c r="A29" s="9"/>
      <c r="B29" s="6"/>
      <c r="C29" s="3"/>
      <c r="D29" s="6"/>
      <c r="E29" s="3"/>
      <c r="F29" s="6"/>
      <c r="G29" s="3"/>
      <c r="H29" s="6"/>
      <c r="I29" s="3"/>
      <c r="J29" s="6"/>
      <c r="K29" s="3"/>
      <c r="M29" s="3"/>
      <c r="W29" s="10"/>
      <c r="X29" s="10"/>
      <c r="Y29" s="10"/>
      <c r="Z29" s="8"/>
    </row>
    <row r="30" spans="1:26" ht="21.75" customHeight="1">
      <c r="A30" s="9"/>
      <c r="B30" s="6"/>
      <c r="C30" s="3"/>
      <c r="D30" s="6"/>
      <c r="E30" s="3"/>
      <c r="F30" s="6"/>
      <c r="G30" s="3"/>
      <c r="H30" s="6"/>
      <c r="I30" s="3"/>
      <c r="J30" s="6"/>
      <c r="K30" s="3"/>
      <c r="M30" s="3"/>
      <c r="W30" s="10"/>
      <c r="X30" s="10"/>
      <c r="Y30" s="10"/>
      <c r="Z30" s="10"/>
    </row>
    <row r="31" spans="1:26" ht="21.75" customHeight="1">
      <c r="A31" s="13"/>
      <c r="B31" s="12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21" customHeight="1">
      <c r="A32" s="9"/>
      <c r="B32" s="6"/>
      <c r="C32" s="3"/>
      <c r="D32" s="6"/>
      <c r="E32" s="3"/>
      <c r="F32" s="6"/>
      <c r="G32" s="3"/>
      <c r="H32" s="6"/>
      <c r="I32" s="3"/>
      <c r="J32" s="6"/>
      <c r="K32" s="3"/>
      <c r="M32" s="3"/>
      <c r="W32" s="10"/>
      <c r="X32" s="10"/>
      <c r="Y32" s="10"/>
      <c r="Z32" s="10"/>
    </row>
    <row r="33" spans="1:26" ht="21" customHeight="1">
      <c r="A33" s="9"/>
      <c r="B33" s="6"/>
      <c r="C33" s="3"/>
      <c r="D33" s="6"/>
      <c r="E33" s="3"/>
      <c r="F33" s="6"/>
      <c r="G33" s="3"/>
      <c r="H33" s="6"/>
      <c r="I33" s="3"/>
      <c r="J33" s="6"/>
      <c r="K33" s="3"/>
      <c r="M33" s="3"/>
      <c r="W33" s="10"/>
      <c r="X33" s="10"/>
      <c r="Y33" s="10"/>
      <c r="Z33" s="10"/>
    </row>
    <row r="34" spans="1:26" ht="7.5" customHeight="1">
      <c r="A34" s="9"/>
      <c r="B34" s="6"/>
      <c r="C34" s="3"/>
      <c r="D34" s="6"/>
      <c r="E34" s="3"/>
      <c r="F34" s="6"/>
      <c r="G34" s="3"/>
      <c r="H34" s="6"/>
      <c r="I34" s="3"/>
      <c r="J34" s="6"/>
      <c r="K34" s="3"/>
      <c r="M34" s="3"/>
      <c r="W34" s="10"/>
      <c r="X34" s="10"/>
      <c r="Y34" s="10"/>
      <c r="Z34" s="10"/>
    </row>
    <row r="35" spans="1:26" ht="21.95" customHeight="1">
      <c r="A35" s="95" t="s">
        <v>177</v>
      </c>
      <c r="B35" s="75"/>
      <c r="C35" s="40"/>
      <c r="D35" s="75"/>
      <c r="E35" s="40"/>
      <c r="F35" s="75"/>
      <c r="G35" s="40"/>
      <c r="H35" s="75"/>
      <c r="I35" s="40"/>
      <c r="J35" s="75"/>
      <c r="K35" s="40"/>
      <c r="L35" s="75"/>
      <c r="M35" s="40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</row>
  </sheetData>
  <mergeCells count="3">
    <mergeCell ref="D5:Z5"/>
    <mergeCell ref="L6:V6"/>
    <mergeCell ref="N7:T7"/>
  </mergeCells>
  <pageMargins left="0.3" right="0.3" top="0.5" bottom="0.6" header="0.49" footer="0.4"/>
  <pageSetup paperSize="9" scale="77" firstPageNumber="11" fitToHeight="0" orientation="landscape" useFirstPageNumber="1" horizontalDpi="1200" verticalDpi="1200" r:id="rId1"/>
  <headerFooter>
    <oddFooter>&amp;R&amp;13&amp;P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B92B6-0C65-4FAB-9BC1-22FFADC3DF62}">
  <dimension ref="A1:Z35"/>
  <sheetViews>
    <sheetView zoomScaleNormal="100" zoomScaleSheetLayoutView="85" zoomScalePageLayoutView="70" workbookViewId="0">
      <selection activeCell="A9" sqref="A9"/>
    </sheetView>
  </sheetViews>
  <sheetFormatPr defaultColWidth="12.5703125" defaultRowHeight="21.75" customHeight="1"/>
  <cols>
    <col min="1" max="1" width="37.5703125" style="10" customWidth="1"/>
    <col min="2" max="2" width="8" style="4" customWidth="1"/>
    <col min="3" max="3" width="0.7109375" style="4" customWidth="1"/>
    <col min="4" max="4" width="11.5703125" style="4" customWidth="1"/>
    <col min="5" max="5" width="0.7109375" style="4" customWidth="1"/>
    <col min="6" max="6" width="10" style="2" customWidth="1"/>
    <col min="7" max="7" width="0.7109375" style="2" customWidth="1"/>
    <col min="8" max="8" width="11.28515625" style="2" customWidth="1"/>
    <col min="9" max="9" width="0.7109375" style="2" customWidth="1"/>
    <col min="10" max="10" width="13.85546875" style="4" customWidth="1"/>
    <col min="11" max="11" width="0.7109375" style="4" customWidth="1"/>
    <col min="12" max="12" width="14.7109375" style="6" customWidth="1"/>
    <col min="13" max="13" width="0.7109375" style="6" customWidth="1"/>
    <col min="14" max="14" width="15" style="6" customWidth="1"/>
    <col min="15" max="15" width="0.7109375" style="6" customWidth="1"/>
    <col min="16" max="16" width="12.85546875" style="6" customWidth="1"/>
    <col min="17" max="17" width="0.7109375" style="6" customWidth="1"/>
    <col min="18" max="18" width="12" style="6" bestFit="1" customWidth="1"/>
    <col min="19" max="19" width="0.7109375" style="6" customWidth="1"/>
    <col min="20" max="20" width="12.7109375" style="6" customWidth="1"/>
    <col min="21" max="21" width="0.7109375" style="6" customWidth="1"/>
    <col min="22" max="22" width="13.28515625" style="6" customWidth="1"/>
    <col min="23" max="23" width="0.7109375" style="6" customWidth="1"/>
    <col min="24" max="24" width="10.5703125" style="6" customWidth="1"/>
    <col min="25" max="25" width="0.7109375" style="6" customWidth="1"/>
    <col min="26" max="26" width="11" style="6" customWidth="1"/>
    <col min="27" max="16384" width="12.5703125" style="10"/>
  </cols>
  <sheetData>
    <row r="1" spans="1:26" ht="21.75" customHeight="1">
      <c r="A1" s="82" t="s">
        <v>38</v>
      </c>
    </row>
    <row r="2" spans="1:26" ht="21.75" customHeight="1">
      <c r="A2" s="9" t="str">
        <f>+'9'!A2</f>
        <v>งบแสดงการเปลี่ยนแปลงส่วนของเจ้าของ (ยังไม่ได้ตรวจสอบ)</v>
      </c>
      <c r="B2" s="16"/>
      <c r="C2" s="16"/>
      <c r="D2" s="16"/>
      <c r="E2" s="16"/>
      <c r="F2" s="3"/>
      <c r="G2" s="3"/>
      <c r="H2" s="3"/>
      <c r="I2" s="3"/>
      <c r="J2" s="18"/>
      <c r="K2" s="18"/>
    </row>
    <row r="3" spans="1:26" ht="21.75" customHeight="1">
      <c r="A3" s="83" t="str">
        <f>+'9'!A3</f>
        <v>สำหรับงวดหกเดือนสิ้นสุดวันที่ 30 มิถุนายน พ.ศ. 2566</v>
      </c>
      <c r="B3" s="23"/>
      <c r="C3" s="23"/>
      <c r="D3" s="23"/>
      <c r="E3" s="23"/>
      <c r="F3" s="40"/>
      <c r="G3" s="40"/>
      <c r="H3" s="40"/>
      <c r="I3" s="40"/>
      <c r="J3" s="23"/>
      <c r="K3" s="23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21.75" customHeight="1">
      <c r="A4" s="84"/>
      <c r="B4" s="25"/>
      <c r="C4" s="25"/>
      <c r="D4" s="25"/>
      <c r="E4" s="25"/>
      <c r="F4" s="58"/>
      <c r="G4" s="58"/>
      <c r="H4" s="58"/>
      <c r="I4" s="58"/>
      <c r="J4" s="25"/>
      <c r="K4" s="16"/>
    </row>
    <row r="5" spans="1:26" ht="21.75" customHeight="1">
      <c r="A5" s="82"/>
      <c r="B5" s="82"/>
      <c r="C5" s="82"/>
      <c r="D5" s="135" t="s">
        <v>216</v>
      </c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</row>
    <row r="6" spans="1:26" ht="21.75" customHeight="1">
      <c r="A6" s="82"/>
      <c r="B6" s="85"/>
      <c r="C6" s="85"/>
      <c r="D6" s="85"/>
      <c r="E6" s="85"/>
      <c r="F6" s="85"/>
      <c r="G6" s="85"/>
      <c r="H6" s="85"/>
      <c r="I6" s="85"/>
      <c r="J6" s="85"/>
      <c r="K6" s="85"/>
      <c r="L6" s="135" t="s">
        <v>112</v>
      </c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85"/>
      <c r="X6" s="85"/>
      <c r="Y6" s="85"/>
      <c r="Z6" s="85"/>
    </row>
    <row r="7" spans="1:26" ht="21.75" customHeight="1">
      <c r="A7" s="82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136" t="s">
        <v>158</v>
      </c>
      <c r="O7" s="136"/>
      <c r="P7" s="136"/>
      <c r="Q7" s="136"/>
      <c r="R7" s="136"/>
      <c r="S7" s="136"/>
      <c r="T7" s="136"/>
      <c r="U7" s="59"/>
      <c r="V7" s="59"/>
      <c r="W7" s="85"/>
      <c r="X7" s="85"/>
      <c r="Y7" s="85"/>
      <c r="Z7" s="85"/>
    </row>
    <row r="8" spans="1:26" ht="21.75" customHeight="1">
      <c r="A8" s="9"/>
      <c r="B8" s="6"/>
      <c r="C8" s="3"/>
      <c r="D8" s="6"/>
      <c r="E8" s="3"/>
      <c r="F8" s="6"/>
      <c r="G8" s="6"/>
      <c r="H8" s="6"/>
      <c r="I8" s="6"/>
      <c r="J8" s="6"/>
      <c r="K8" s="6"/>
      <c r="N8" s="11" t="s">
        <v>163</v>
      </c>
    </row>
    <row r="9" spans="1:26" ht="21.75" customHeight="1">
      <c r="A9" s="82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11" t="s">
        <v>43</v>
      </c>
      <c r="O9" s="59"/>
      <c r="P9" s="59"/>
      <c r="Q9" s="59"/>
      <c r="R9" s="59"/>
      <c r="S9" s="59"/>
      <c r="T9" s="11"/>
      <c r="U9" s="59"/>
      <c r="V9" s="59"/>
      <c r="W9" s="85"/>
      <c r="X9" s="85"/>
      <c r="Y9" s="85"/>
      <c r="Z9" s="85"/>
    </row>
    <row r="10" spans="1:26" ht="21.75" customHeight="1">
      <c r="A10" s="82"/>
      <c r="B10" s="85"/>
      <c r="C10" s="85"/>
      <c r="D10" s="85"/>
      <c r="E10" s="85"/>
      <c r="F10" s="85"/>
      <c r="G10" s="85"/>
      <c r="I10" s="85"/>
      <c r="K10" s="85"/>
      <c r="L10" s="11" t="s">
        <v>85</v>
      </c>
      <c r="M10" s="85"/>
      <c r="N10" s="11" t="s">
        <v>181</v>
      </c>
      <c r="O10" s="11"/>
      <c r="P10" s="11"/>
      <c r="Q10" s="11"/>
      <c r="R10" s="11"/>
      <c r="S10" s="11"/>
      <c r="T10" s="10"/>
      <c r="U10" s="11"/>
      <c r="V10" s="86" t="s">
        <v>131</v>
      </c>
      <c r="W10" s="10"/>
      <c r="X10" s="85"/>
      <c r="Y10" s="10"/>
      <c r="Z10" s="85"/>
    </row>
    <row r="11" spans="1:26" s="87" customFormat="1" ht="21.75" customHeight="1">
      <c r="B11" s="1"/>
      <c r="C11" s="30"/>
      <c r="D11" s="1"/>
      <c r="E11" s="30"/>
      <c r="F11" s="85"/>
      <c r="G11" s="30"/>
      <c r="I11" s="11"/>
      <c r="J11" s="11"/>
      <c r="K11" s="11"/>
      <c r="L11" s="11" t="s">
        <v>169</v>
      </c>
      <c r="M11" s="1"/>
      <c r="N11" s="11" t="s">
        <v>182</v>
      </c>
      <c r="O11" s="11"/>
      <c r="P11" s="11" t="s">
        <v>247</v>
      </c>
      <c r="Q11" s="11"/>
      <c r="R11" s="11" t="s">
        <v>172</v>
      </c>
      <c r="S11" s="11"/>
      <c r="T11" s="11" t="s">
        <v>195</v>
      </c>
      <c r="U11" s="11"/>
      <c r="V11" s="88" t="s">
        <v>149</v>
      </c>
      <c r="X11" s="11" t="s">
        <v>145</v>
      </c>
      <c r="Z11" s="11"/>
    </row>
    <row r="12" spans="1:26" s="87" customFormat="1" ht="21.75" customHeight="1">
      <c r="B12" s="1"/>
      <c r="C12" s="30"/>
      <c r="D12" s="1" t="s">
        <v>55</v>
      </c>
      <c r="E12" s="30"/>
      <c r="F12" s="1" t="s">
        <v>22</v>
      </c>
      <c r="G12" s="30"/>
      <c r="H12" s="11" t="s">
        <v>133</v>
      </c>
      <c r="I12" s="11"/>
      <c r="J12" s="11" t="s">
        <v>5</v>
      </c>
      <c r="K12" s="11"/>
      <c r="L12" s="11" t="s">
        <v>171</v>
      </c>
      <c r="M12" s="1"/>
      <c r="N12" s="11" t="s">
        <v>164</v>
      </c>
      <c r="O12" s="11"/>
      <c r="P12" s="11" t="s">
        <v>248</v>
      </c>
      <c r="Q12" s="11"/>
      <c r="R12" s="88" t="s">
        <v>186</v>
      </c>
      <c r="S12" s="11"/>
      <c r="T12" s="11" t="s">
        <v>196</v>
      </c>
      <c r="U12" s="11"/>
      <c r="V12" s="88" t="s">
        <v>150</v>
      </c>
      <c r="X12" s="11" t="s">
        <v>144</v>
      </c>
      <c r="Z12" s="11" t="s">
        <v>63</v>
      </c>
    </row>
    <row r="13" spans="1:26" s="87" customFormat="1" ht="21.75" customHeight="1">
      <c r="B13" s="127" t="s">
        <v>0</v>
      </c>
      <c r="C13" s="30"/>
      <c r="D13" s="7" t="s">
        <v>56</v>
      </c>
      <c r="E13" s="30"/>
      <c r="F13" s="7" t="s">
        <v>23</v>
      </c>
      <c r="G13" s="30"/>
      <c r="H13" s="89" t="s">
        <v>134</v>
      </c>
      <c r="I13" s="11"/>
      <c r="J13" s="89" t="s">
        <v>40</v>
      </c>
      <c r="K13" s="11"/>
      <c r="L13" s="7" t="s">
        <v>170</v>
      </c>
      <c r="M13" s="1"/>
      <c r="N13" s="89" t="s">
        <v>162</v>
      </c>
      <c r="O13" s="11"/>
      <c r="P13" s="89" t="s">
        <v>249</v>
      </c>
      <c r="Q13" s="11"/>
      <c r="R13" s="90" t="s">
        <v>185</v>
      </c>
      <c r="S13" s="11"/>
      <c r="T13" s="91" t="s">
        <v>173</v>
      </c>
      <c r="U13" s="11"/>
      <c r="V13" s="91" t="s">
        <v>119</v>
      </c>
      <c r="X13" s="89" t="s">
        <v>135</v>
      </c>
      <c r="Z13" s="89" t="s">
        <v>119</v>
      </c>
    </row>
    <row r="14" spans="1:26" s="87" customFormat="1" ht="21.75" customHeight="1">
      <c r="B14" s="1"/>
      <c r="C14" s="30"/>
      <c r="D14" s="1"/>
      <c r="E14" s="30"/>
      <c r="F14" s="1"/>
      <c r="G14" s="30"/>
      <c r="H14" s="30"/>
      <c r="I14" s="30"/>
      <c r="J14" s="11"/>
      <c r="K14" s="11"/>
      <c r="L14" s="11"/>
      <c r="M14" s="1"/>
      <c r="N14" s="11"/>
      <c r="O14" s="11"/>
      <c r="P14" s="11"/>
      <c r="Q14" s="11"/>
      <c r="R14" s="11"/>
      <c r="S14" s="11"/>
      <c r="T14" s="11"/>
      <c r="U14" s="11"/>
      <c r="X14" s="11"/>
      <c r="Z14" s="11"/>
    </row>
    <row r="15" spans="1:26" s="82" customFormat="1" ht="21.75" customHeight="1">
      <c r="A15" s="65" t="s">
        <v>253</v>
      </c>
      <c r="B15" s="12"/>
      <c r="C15" s="8"/>
      <c r="D15" s="3">
        <v>5275015</v>
      </c>
      <c r="E15" s="3"/>
      <c r="F15" s="3">
        <v>26281117</v>
      </c>
      <c r="G15" s="3"/>
      <c r="H15" s="3">
        <v>599793</v>
      </c>
      <c r="I15" s="3"/>
      <c r="J15" s="3">
        <v>10354359</v>
      </c>
      <c r="K15" s="6"/>
      <c r="L15" s="3">
        <v>-587398</v>
      </c>
      <c r="M15" s="3"/>
      <c r="N15" s="3">
        <v>2570</v>
      </c>
      <c r="O15" s="6"/>
      <c r="P15" s="3">
        <v>30068</v>
      </c>
      <c r="Q15" s="6"/>
      <c r="R15" s="3">
        <v>-1771972</v>
      </c>
      <c r="S15" s="6"/>
      <c r="T15" s="3">
        <v>-14873</v>
      </c>
      <c r="U15" s="6"/>
      <c r="V15" s="8">
        <f t="shared" ref="V15" si="0">SUM(L15:T15)</f>
        <v>-2341605</v>
      </c>
      <c r="W15" s="10"/>
      <c r="X15" s="3">
        <v>28899052</v>
      </c>
      <c r="Y15" s="10"/>
      <c r="Z15" s="8">
        <f>SUM(D15:J15,V15,X15)</f>
        <v>69067731</v>
      </c>
    </row>
    <row r="16" spans="1:26" s="82" customFormat="1" ht="6" customHeight="1">
      <c r="A16" s="65"/>
      <c r="B16" s="12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21.75" customHeight="1">
      <c r="A17" s="65" t="s">
        <v>118</v>
      </c>
      <c r="B17" s="50"/>
      <c r="C17" s="3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21.75" customHeight="1">
      <c r="A18" s="13" t="s">
        <v>213</v>
      </c>
      <c r="B18" s="50">
        <v>16</v>
      </c>
      <c r="C18" s="3"/>
      <c r="D18" s="10">
        <v>194643</v>
      </c>
      <c r="E18" s="10"/>
      <c r="F18" s="8">
        <v>4972535</v>
      </c>
      <c r="G18" s="10"/>
      <c r="H18" s="8">
        <v>0</v>
      </c>
      <c r="I18" s="8"/>
      <c r="J18" s="8">
        <v>0</v>
      </c>
      <c r="K18" s="8"/>
      <c r="L18" s="8">
        <v>0</v>
      </c>
      <c r="M18" s="8"/>
      <c r="N18" s="8">
        <v>0</v>
      </c>
      <c r="O18" s="8"/>
      <c r="P18" s="8">
        <v>0</v>
      </c>
      <c r="Q18" s="8"/>
      <c r="R18" s="8">
        <v>0</v>
      </c>
      <c r="S18" s="8"/>
      <c r="T18" s="8">
        <v>0</v>
      </c>
      <c r="U18" s="8"/>
      <c r="V18" s="8">
        <f>SUM(L18:T18)</f>
        <v>0</v>
      </c>
      <c r="W18" s="8"/>
      <c r="X18" s="8">
        <v>0</v>
      </c>
      <c r="Y18" s="8"/>
      <c r="Z18" s="8">
        <f>SUM(D18:J18,V18,X18)</f>
        <v>5167178</v>
      </c>
    </row>
    <row r="19" spans="1:26" ht="21.75" customHeight="1">
      <c r="A19" s="13" t="s">
        <v>278</v>
      </c>
      <c r="B19" s="50">
        <v>20</v>
      </c>
      <c r="C19" s="3"/>
      <c r="D19" s="8">
        <v>0</v>
      </c>
      <c r="E19" s="10"/>
      <c r="F19" s="8">
        <v>0</v>
      </c>
      <c r="G19" s="10"/>
      <c r="H19" s="8">
        <v>0</v>
      </c>
      <c r="I19" s="8"/>
      <c r="J19" s="8">
        <v>-1330119</v>
      </c>
      <c r="K19" s="8"/>
      <c r="L19" s="8">
        <v>0</v>
      </c>
      <c r="M19" s="8"/>
      <c r="N19" s="8">
        <v>0</v>
      </c>
      <c r="O19" s="8"/>
      <c r="P19" s="8">
        <v>0</v>
      </c>
      <c r="Q19" s="8"/>
      <c r="R19" s="8">
        <v>0</v>
      </c>
      <c r="S19" s="8"/>
      <c r="T19" s="8">
        <v>0</v>
      </c>
      <c r="U19" s="8"/>
      <c r="V19" s="8">
        <f>SUM(L19:T19)</f>
        <v>0</v>
      </c>
      <c r="W19" s="8"/>
      <c r="X19" s="8">
        <v>0</v>
      </c>
      <c r="Y19" s="8"/>
      <c r="Z19" s="8">
        <f>SUM(D19:J19,V19,X19)</f>
        <v>-1330119</v>
      </c>
    </row>
    <row r="20" spans="1:26" ht="21.75" customHeight="1">
      <c r="A20" s="13" t="s">
        <v>132</v>
      </c>
      <c r="B20" s="50">
        <v>21</v>
      </c>
      <c r="C20" s="3"/>
      <c r="D20" s="8">
        <v>0</v>
      </c>
      <c r="E20" s="10"/>
      <c r="F20" s="8">
        <v>0</v>
      </c>
      <c r="G20" s="10"/>
      <c r="H20" s="8">
        <v>0</v>
      </c>
      <c r="I20" s="8"/>
      <c r="J20" s="8">
        <v>0</v>
      </c>
      <c r="K20" s="8"/>
      <c r="L20" s="8">
        <v>0</v>
      </c>
      <c r="M20" s="8"/>
      <c r="N20" s="8">
        <v>0</v>
      </c>
      <c r="O20" s="8"/>
      <c r="P20" s="8">
        <v>0</v>
      </c>
      <c r="Q20" s="8"/>
      <c r="R20" s="8">
        <v>0</v>
      </c>
      <c r="S20" s="8"/>
      <c r="T20" s="8">
        <v>0</v>
      </c>
      <c r="U20" s="8"/>
      <c r="V20" s="8">
        <f t="shared" ref="V20" si="1">SUM(L20:T20)</f>
        <v>0</v>
      </c>
      <c r="W20" s="8"/>
      <c r="X20" s="8">
        <v>10429492</v>
      </c>
      <c r="Y20" s="8"/>
      <c r="Z20" s="8">
        <f t="shared" ref="Z20:Z21" si="2">SUM(D20:J20,V20,X20)</f>
        <v>10429492</v>
      </c>
    </row>
    <row r="21" spans="1:26" ht="21.75" customHeight="1">
      <c r="A21" s="13" t="s">
        <v>277</v>
      </c>
      <c r="B21" s="50">
        <v>21</v>
      </c>
      <c r="C21" s="3"/>
      <c r="D21" s="8">
        <v>0</v>
      </c>
      <c r="E21" s="10"/>
      <c r="F21" s="8">
        <v>0</v>
      </c>
      <c r="G21" s="10"/>
      <c r="H21" s="8">
        <v>0</v>
      </c>
      <c r="I21" s="8"/>
      <c r="J21" s="8">
        <v>-2146252</v>
      </c>
      <c r="K21" s="8"/>
      <c r="L21" s="8">
        <v>0</v>
      </c>
      <c r="M21" s="8"/>
      <c r="N21" s="8">
        <v>0</v>
      </c>
      <c r="O21" s="8"/>
      <c r="P21" s="8">
        <v>0</v>
      </c>
      <c r="Q21" s="8"/>
      <c r="R21" s="8">
        <v>0</v>
      </c>
      <c r="S21" s="8"/>
      <c r="T21" s="8">
        <v>0</v>
      </c>
      <c r="U21" s="8"/>
      <c r="V21" s="8"/>
      <c r="W21" s="8"/>
      <c r="X21" s="8">
        <v>-8281418</v>
      </c>
      <c r="Y21" s="8"/>
      <c r="Z21" s="8">
        <f t="shared" si="2"/>
        <v>-10427670</v>
      </c>
    </row>
    <row r="22" spans="1:26" ht="21.75" customHeight="1">
      <c r="A22" s="13" t="s">
        <v>137</v>
      </c>
      <c r="B22" s="50"/>
      <c r="C22" s="3"/>
      <c r="D22" s="8">
        <v>0</v>
      </c>
      <c r="E22" s="10"/>
      <c r="F22" s="8">
        <v>0</v>
      </c>
      <c r="G22" s="10"/>
      <c r="H22" s="8">
        <v>0</v>
      </c>
      <c r="I22" s="8"/>
      <c r="J22" s="8">
        <v>-662370</v>
      </c>
      <c r="K22" s="8"/>
      <c r="L22" s="8">
        <v>0</v>
      </c>
      <c r="M22" s="8"/>
      <c r="N22" s="8">
        <v>0</v>
      </c>
      <c r="O22" s="8"/>
      <c r="P22" s="8">
        <v>0</v>
      </c>
      <c r="Q22" s="8"/>
      <c r="R22" s="8">
        <v>0</v>
      </c>
      <c r="S22" s="8"/>
      <c r="T22" s="8">
        <v>0</v>
      </c>
      <c r="U22" s="8"/>
      <c r="V22" s="8">
        <f>SUM(L22:T22)</f>
        <v>0</v>
      </c>
      <c r="W22" s="8"/>
      <c r="X22" s="8">
        <v>0</v>
      </c>
      <c r="Y22" s="8"/>
      <c r="Z22" s="8">
        <f>SUM(D22:J22,V22,X22)</f>
        <v>-662370</v>
      </c>
    </row>
    <row r="23" spans="1:26" ht="21.75" customHeight="1">
      <c r="A23" s="13" t="s">
        <v>160</v>
      </c>
      <c r="B23" s="12"/>
      <c r="C23" s="8"/>
      <c r="D23" s="92">
        <v>0</v>
      </c>
      <c r="E23" s="8"/>
      <c r="F23" s="92">
        <v>0</v>
      </c>
      <c r="G23" s="8"/>
      <c r="H23" s="92">
        <v>0</v>
      </c>
      <c r="I23" s="8"/>
      <c r="J23" s="92">
        <v>1346602</v>
      </c>
      <c r="K23" s="8"/>
      <c r="L23" s="92">
        <v>0</v>
      </c>
      <c r="M23" s="8"/>
      <c r="N23" s="92">
        <v>-2022</v>
      </c>
      <c r="O23" s="8"/>
      <c r="P23" s="92">
        <v>0</v>
      </c>
      <c r="Q23" s="8"/>
      <c r="R23" s="92">
        <v>-374434</v>
      </c>
      <c r="S23" s="8"/>
      <c r="T23" s="92">
        <v>-289120</v>
      </c>
      <c r="U23" s="8"/>
      <c r="V23" s="92">
        <f>SUM(L23:T23)</f>
        <v>-665576</v>
      </c>
      <c r="W23" s="8"/>
      <c r="X23" s="92">
        <v>0</v>
      </c>
      <c r="Y23" s="8"/>
      <c r="Z23" s="92">
        <f>SUM(D23:J23,V23,X23)</f>
        <v>681026</v>
      </c>
    </row>
    <row r="24" spans="1:26" s="87" customFormat="1" ht="6" customHeight="1">
      <c r="B24" s="93"/>
      <c r="C24" s="30"/>
      <c r="D24" s="1"/>
      <c r="E24" s="30"/>
      <c r="F24" s="1"/>
      <c r="G24" s="30"/>
      <c r="H24" s="1"/>
      <c r="I24" s="30"/>
      <c r="J24" s="1"/>
      <c r="K24" s="11"/>
      <c r="L24" s="1"/>
      <c r="M24" s="1"/>
      <c r="N24" s="1"/>
      <c r="O24" s="11"/>
      <c r="P24" s="1"/>
      <c r="Q24" s="11"/>
      <c r="R24" s="1"/>
      <c r="S24" s="11"/>
      <c r="T24" s="11"/>
      <c r="U24" s="11"/>
      <c r="X24" s="11"/>
      <c r="Z24" s="11"/>
    </row>
    <row r="25" spans="1:26" ht="21.75" customHeight="1" thickBot="1">
      <c r="A25" s="5" t="s">
        <v>265</v>
      </c>
      <c r="B25" s="77"/>
      <c r="C25" s="6"/>
      <c r="D25" s="94">
        <f>SUM(D15:D23)</f>
        <v>5469658</v>
      </c>
      <c r="E25" s="6"/>
      <c r="F25" s="94">
        <f>SUM(F15:F23)</f>
        <v>31253652</v>
      </c>
      <c r="G25" s="6"/>
      <c r="H25" s="94">
        <f>SUM(H15:H23)</f>
        <v>599793</v>
      </c>
      <c r="I25" s="6"/>
      <c r="J25" s="94">
        <f>SUM(J15:J23)</f>
        <v>7562220</v>
      </c>
      <c r="K25" s="6"/>
      <c r="L25" s="94">
        <f>SUM(L15:L23)</f>
        <v>-587398</v>
      </c>
      <c r="N25" s="94">
        <f>SUM(N15:N23)</f>
        <v>548</v>
      </c>
      <c r="P25" s="94">
        <f>SUM(P15:P23)</f>
        <v>30068</v>
      </c>
      <c r="R25" s="94">
        <f>SUM(R15:R23)</f>
        <v>-2146406</v>
      </c>
      <c r="T25" s="94">
        <f>SUM(T15:T23)</f>
        <v>-303993</v>
      </c>
      <c r="V25" s="94">
        <f>SUM(V15:V23)</f>
        <v>-3007181</v>
      </c>
      <c r="X25" s="94">
        <f>SUM(X15:X23)</f>
        <v>31047126</v>
      </c>
      <c r="Z25" s="94">
        <f>SUM(Z15:Z23)</f>
        <v>72925268</v>
      </c>
    </row>
    <row r="26" spans="1:26" ht="20.25" customHeight="1" thickTop="1">
      <c r="A26" s="9"/>
      <c r="B26" s="6"/>
      <c r="C26" s="3"/>
      <c r="D26" s="6"/>
      <c r="E26" s="3"/>
      <c r="F26" s="6"/>
      <c r="G26" s="3"/>
      <c r="H26" s="6"/>
      <c r="I26" s="3"/>
      <c r="J26" s="6"/>
      <c r="K26" s="3"/>
      <c r="M26" s="3"/>
      <c r="W26" s="10"/>
      <c r="X26" s="10"/>
      <c r="Y26" s="10"/>
      <c r="Z26" s="10"/>
    </row>
    <row r="27" spans="1:26" ht="21.75" customHeight="1">
      <c r="A27" s="9"/>
      <c r="B27" s="6"/>
      <c r="C27" s="3"/>
      <c r="D27" s="6"/>
      <c r="E27" s="3"/>
      <c r="F27" s="6"/>
      <c r="G27" s="3"/>
      <c r="H27" s="6"/>
      <c r="I27" s="3"/>
      <c r="J27" s="6"/>
      <c r="K27" s="3"/>
      <c r="M27" s="3"/>
      <c r="W27" s="10"/>
      <c r="X27" s="10"/>
      <c r="Y27" s="10"/>
      <c r="Z27" s="8"/>
    </row>
    <row r="28" spans="1:26" ht="21.75" customHeight="1">
      <c r="A28" s="9"/>
      <c r="B28" s="6"/>
      <c r="C28" s="3"/>
      <c r="D28" s="6"/>
      <c r="E28" s="3"/>
      <c r="F28" s="6"/>
      <c r="G28" s="3"/>
      <c r="H28" s="6"/>
      <c r="I28" s="3"/>
      <c r="J28" s="6"/>
      <c r="K28" s="3"/>
      <c r="M28" s="3"/>
      <c r="W28" s="10"/>
      <c r="X28" s="10"/>
      <c r="Y28" s="10"/>
      <c r="Z28" s="10"/>
    </row>
    <row r="29" spans="1:26" ht="21.75" customHeight="1">
      <c r="A29" s="9"/>
      <c r="B29" s="6"/>
      <c r="C29" s="3"/>
      <c r="D29" s="6"/>
      <c r="E29" s="3"/>
      <c r="F29" s="6"/>
      <c r="G29" s="3"/>
      <c r="H29" s="6"/>
      <c r="I29" s="3"/>
      <c r="J29" s="6"/>
      <c r="K29" s="3"/>
      <c r="M29" s="3"/>
      <c r="W29" s="10"/>
      <c r="X29" s="10"/>
      <c r="Y29" s="10"/>
      <c r="Z29" s="10"/>
    </row>
    <row r="30" spans="1:26" ht="21.75" customHeight="1">
      <c r="A30" s="9"/>
      <c r="B30" s="6"/>
      <c r="C30" s="3"/>
      <c r="D30" s="6"/>
      <c r="E30" s="3"/>
      <c r="F30" s="6"/>
      <c r="G30" s="3"/>
      <c r="H30" s="6"/>
      <c r="I30" s="3"/>
      <c r="J30" s="6"/>
      <c r="K30" s="3"/>
      <c r="M30" s="3"/>
      <c r="W30" s="10"/>
      <c r="X30" s="10"/>
      <c r="Y30" s="10"/>
      <c r="Z30" s="10"/>
    </row>
    <row r="31" spans="1:26" ht="21.75" customHeight="1">
      <c r="A31" s="9"/>
      <c r="B31" s="6"/>
      <c r="C31" s="3"/>
      <c r="D31" s="6"/>
      <c r="E31" s="3"/>
      <c r="F31" s="6"/>
      <c r="G31" s="3"/>
      <c r="H31" s="6"/>
      <c r="I31" s="3"/>
      <c r="J31" s="6"/>
      <c r="K31" s="3"/>
      <c r="M31" s="3"/>
      <c r="W31" s="10"/>
      <c r="X31" s="10"/>
      <c r="Y31" s="10"/>
      <c r="Z31" s="10"/>
    </row>
    <row r="32" spans="1:26" ht="21.75" customHeight="1">
      <c r="A32" s="9"/>
      <c r="B32" s="6"/>
      <c r="C32" s="3"/>
      <c r="D32" s="6"/>
      <c r="E32" s="3"/>
      <c r="F32" s="6"/>
      <c r="G32" s="3"/>
      <c r="H32" s="6"/>
      <c r="I32" s="3"/>
      <c r="J32" s="6"/>
      <c r="K32" s="3"/>
      <c r="M32" s="3"/>
      <c r="W32" s="10"/>
      <c r="X32" s="10"/>
      <c r="Y32" s="10"/>
      <c r="Z32" s="10"/>
    </row>
    <row r="33" spans="1:26" ht="21.75" customHeight="1">
      <c r="A33" s="9"/>
      <c r="B33" s="6"/>
      <c r="C33" s="3"/>
      <c r="D33" s="6"/>
      <c r="E33" s="3"/>
      <c r="F33" s="6"/>
      <c r="G33" s="3"/>
      <c r="H33" s="6"/>
      <c r="I33" s="3"/>
      <c r="J33" s="6"/>
      <c r="K33" s="3"/>
      <c r="M33" s="3"/>
      <c r="W33" s="10"/>
      <c r="X33" s="10"/>
      <c r="Y33" s="10"/>
      <c r="Z33" s="10"/>
    </row>
    <row r="34" spans="1:26" ht="5.25" customHeight="1">
      <c r="A34" s="9"/>
      <c r="B34" s="6"/>
      <c r="C34" s="3"/>
      <c r="D34" s="6"/>
      <c r="E34" s="3"/>
      <c r="F34" s="6"/>
      <c r="G34" s="3"/>
      <c r="H34" s="6"/>
      <c r="I34" s="3"/>
      <c r="J34" s="6"/>
      <c r="K34" s="3"/>
      <c r="M34" s="3"/>
      <c r="W34" s="10"/>
      <c r="X34" s="10"/>
      <c r="Y34" s="10"/>
      <c r="Z34" s="10"/>
    </row>
    <row r="35" spans="1:26" ht="21.95" customHeight="1">
      <c r="A35" s="95" t="s">
        <v>177</v>
      </c>
      <c r="B35" s="75"/>
      <c r="C35" s="40"/>
      <c r="D35" s="75"/>
      <c r="E35" s="40"/>
      <c r="F35" s="75"/>
      <c r="G35" s="40"/>
      <c r="H35" s="75"/>
      <c r="I35" s="40"/>
      <c r="J35" s="75"/>
      <c r="K35" s="40"/>
      <c r="L35" s="75"/>
      <c r="M35" s="40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</row>
  </sheetData>
  <mergeCells count="3">
    <mergeCell ref="D5:Z5"/>
    <mergeCell ref="L6:V6"/>
    <mergeCell ref="N7:T7"/>
  </mergeCells>
  <pageMargins left="0.3" right="0.3" top="0.5" bottom="0.6" header="0.49" footer="0.4"/>
  <pageSetup paperSize="9" scale="77" firstPageNumber="12" fitToHeight="0" orientation="landscape" useFirstPageNumber="1" horizontalDpi="1200" verticalDpi="1200" r:id="rId1"/>
  <headerFooter>
    <oddFooter>&amp;R&amp;13&amp;P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E7918-A763-44FD-BDF2-E82B80C1C73A}">
  <dimension ref="A1:J155"/>
  <sheetViews>
    <sheetView tabSelected="1" topLeftCell="A140" zoomScaleNormal="100" zoomScaleSheetLayoutView="90" zoomScalePageLayoutView="60" workbookViewId="0">
      <selection activeCell="D146" sqref="D146"/>
    </sheetView>
  </sheetViews>
  <sheetFormatPr defaultColWidth="9.140625" defaultRowHeight="21.75" customHeight="1"/>
  <cols>
    <col min="1" max="1" width="60.28515625" style="52" customWidth="1"/>
    <col min="2" max="2" width="8.7109375" style="52" customWidth="1"/>
    <col min="3" max="3" width="0.5703125" style="52" customWidth="1"/>
    <col min="4" max="4" width="12.7109375" style="4" customWidth="1"/>
    <col min="5" max="5" width="0.7109375" style="4" customWidth="1"/>
    <col min="6" max="6" width="12.7109375" style="4" customWidth="1"/>
    <col min="7" max="7" width="0.7109375" style="2" customWidth="1"/>
    <col min="8" max="8" width="12.7109375" style="4" customWidth="1"/>
    <col min="9" max="9" width="0.7109375" style="4" customWidth="1"/>
    <col min="10" max="10" width="12.7109375" style="4" customWidth="1"/>
    <col min="11" max="16384" width="9.140625" style="52"/>
  </cols>
  <sheetData>
    <row r="1" spans="1:10" ht="21.75" customHeight="1">
      <c r="A1" s="5" t="s">
        <v>38</v>
      </c>
      <c r="B1" s="54"/>
      <c r="C1" s="54"/>
      <c r="D1" s="18"/>
      <c r="E1" s="18"/>
      <c r="F1" s="18"/>
      <c r="H1" s="18"/>
      <c r="I1" s="18"/>
      <c r="J1" s="18"/>
    </row>
    <row r="2" spans="1:10" ht="21.75" customHeight="1">
      <c r="A2" s="55" t="s">
        <v>84</v>
      </c>
      <c r="B2" s="54"/>
      <c r="C2" s="54"/>
      <c r="D2" s="18"/>
      <c r="E2" s="18"/>
      <c r="F2" s="18"/>
      <c r="H2" s="18"/>
      <c r="I2" s="18"/>
      <c r="J2" s="18"/>
    </row>
    <row r="3" spans="1:10" ht="21.75" customHeight="1">
      <c r="A3" s="56" t="str">
        <f>+'11'!A3</f>
        <v>สำหรับงวดหกเดือนสิ้นสุดวันที่ 30 มิถุนายน พ.ศ. 2566</v>
      </c>
      <c r="B3" s="57"/>
      <c r="C3" s="57"/>
      <c r="D3" s="23"/>
      <c r="E3" s="23"/>
      <c r="F3" s="23"/>
      <c r="G3" s="40"/>
      <c r="H3" s="23"/>
      <c r="I3" s="23"/>
      <c r="J3" s="23"/>
    </row>
    <row r="4" spans="1:10" ht="19.5">
      <c r="A4" s="5"/>
      <c r="B4" s="54"/>
      <c r="C4" s="54"/>
      <c r="D4" s="25"/>
      <c r="E4" s="25"/>
      <c r="F4" s="25"/>
      <c r="G4" s="58"/>
      <c r="H4" s="25"/>
      <c r="I4" s="25"/>
      <c r="J4" s="25"/>
    </row>
    <row r="5" spans="1:10" ht="20.25" customHeight="1">
      <c r="A5" s="5"/>
      <c r="B5" s="59"/>
      <c r="C5" s="59"/>
      <c r="D5" s="131" t="s">
        <v>89</v>
      </c>
      <c r="E5" s="131"/>
      <c r="F5" s="131"/>
      <c r="G5" s="60"/>
      <c r="H5" s="131" t="s">
        <v>116</v>
      </c>
      <c r="I5" s="131"/>
      <c r="J5" s="131"/>
    </row>
    <row r="6" spans="1:10" ht="20.25" customHeight="1">
      <c r="B6" s="61"/>
      <c r="C6" s="61"/>
      <c r="D6" s="62" t="s">
        <v>252</v>
      </c>
      <c r="E6" s="62"/>
      <c r="F6" s="62" t="s">
        <v>221</v>
      </c>
      <c r="G6" s="63"/>
      <c r="H6" s="62" t="s">
        <v>252</v>
      </c>
      <c r="I6" s="62"/>
      <c r="J6" s="62" t="s">
        <v>221</v>
      </c>
    </row>
    <row r="7" spans="1:10" ht="20.25" customHeight="1">
      <c r="B7" s="64" t="s">
        <v>0</v>
      </c>
      <c r="C7" s="65"/>
      <c r="D7" s="66" t="s">
        <v>81</v>
      </c>
      <c r="E7" s="67"/>
      <c r="F7" s="66" t="s">
        <v>81</v>
      </c>
      <c r="G7" s="67"/>
      <c r="H7" s="66" t="s">
        <v>81</v>
      </c>
      <c r="I7" s="67"/>
      <c r="J7" s="66" t="s">
        <v>81</v>
      </c>
    </row>
    <row r="8" spans="1:10" ht="20.25" customHeight="1">
      <c r="A8" s="5" t="s">
        <v>17</v>
      </c>
      <c r="B8" s="53"/>
      <c r="C8" s="53"/>
      <c r="D8" s="68"/>
      <c r="E8" s="68"/>
      <c r="F8" s="68"/>
      <c r="G8" s="69"/>
      <c r="H8" s="69"/>
      <c r="I8" s="69"/>
      <c r="J8" s="69"/>
    </row>
    <row r="9" spans="1:10" ht="20.25" customHeight="1">
      <c r="A9" s="52" t="s">
        <v>153</v>
      </c>
      <c r="B9" s="53"/>
      <c r="C9" s="53"/>
      <c r="D9" s="70">
        <v>4129674</v>
      </c>
      <c r="E9" s="2"/>
      <c r="F9" s="70">
        <v>-1506931</v>
      </c>
      <c r="H9" s="70">
        <v>1312425</v>
      </c>
      <c r="I9" s="2"/>
      <c r="J9" s="70">
        <v>841117</v>
      </c>
    </row>
    <row r="10" spans="1:10" ht="20.25" customHeight="1">
      <c r="A10" s="52" t="s">
        <v>51</v>
      </c>
      <c r="B10" s="53"/>
      <c r="C10" s="53"/>
      <c r="D10" s="2"/>
      <c r="E10" s="2"/>
      <c r="F10" s="2"/>
      <c r="H10" s="2"/>
      <c r="I10" s="2"/>
      <c r="J10" s="2"/>
    </row>
    <row r="11" spans="1:10" ht="20.25" customHeight="1">
      <c r="A11" s="52" t="s">
        <v>18</v>
      </c>
      <c r="B11" s="71"/>
      <c r="C11" s="53"/>
      <c r="D11" s="70">
        <v>9736319</v>
      </c>
      <c r="E11" s="2"/>
      <c r="F11" s="70">
        <v>9578316</v>
      </c>
      <c r="H11" s="70">
        <v>52275</v>
      </c>
      <c r="I11" s="2"/>
      <c r="J11" s="70">
        <v>56447</v>
      </c>
    </row>
    <row r="12" spans="1:10" ht="20.25" customHeight="1">
      <c r="A12" s="52" t="s">
        <v>238</v>
      </c>
      <c r="B12" s="53">
        <v>15</v>
      </c>
      <c r="C12" s="53"/>
      <c r="D12" s="70">
        <v>207076</v>
      </c>
      <c r="E12" s="2"/>
      <c r="F12" s="70">
        <v>175408</v>
      </c>
      <c r="H12" s="70">
        <v>85447</v>
      </c>
      <c r="I12" s="2"/>
      <c r="J12" s="70">
        <v>92190</v>
      </c>
    </row>
    <row r="13" spans="1:10" ht="20.25" customHeight="1">
      <c r="A13" s="52" t="s">
        <v>240</v>
      </c>
      <c r="B13" s="53"/>
      <c r="C13" s="53"/>
      <c r="D13" s="70">
        <v>408939</v>
      </c>
      <c r="E13" s="2"/>
      <c r="F13" s="70">
        <v>8092</v>
      </c>
      <c r="H13" s="70">
        <v>-34</v>
      </c>
      <c r="I13" s="2"/>
      <c r="J13" s="70">
        <v>-587</v>
      </c>
    </row>
    <row r="14" spans="1:10" ht="20.25" customHeight="1">
      <c r="A14" s="52" t="s">
        <v>227</v>
      </c>
      <c r="B14" s="53"/>
      <c r="C14" s="53"/>
      <c r="D14" s="70">
        <v>-34694</v>
      </c>
      <c r="E14" s="2"/>
      <c r="F14" s="70">
        <v>-105282</v>
      </c>
      <c r="H14" s="70">
        <v>0</v>
      </c>
      <c r="I14" s="2"/>
      <c r="J14" s="70">
        <v>0</v>
      </c>
    </row>
    <row r="15" spans="1:10" ht="20.25" customHeight="1">
      <c r="A15" s="52" t="s">
        <v>197</v>
      </c>
      <c r="B15" s="53"/>
      <c r="C15" s="53"/>
      <c r="D15" s="70"/>
      <c r="E15" s="2"/>
      <c r="F15" s="70"/>
      <c r="H15" s="70"/>
      <c r="I15" s="2"/>
      <c r="J15" s="70"/>
    </row>
    <row r="16" spans="1:10" ht="20.25" customHeight="1">
      <c r="A16" s="52" t="s">
        <v>199</v>
      </c>
      <c r="B16" s="53">
        <v>12</v>
      </c>
      <c r="C16" s="53"/>
      <c r="D16" s="70">
        <v>-279795</v>
      </c>
      <c r="E16" s="2"/>
      <c r="F16" s="70">
        <v>81874</v>
      </c>
      <c r="H16" s="70">
        <v>0</v>
      </c>
      <c r="I16" s="2"/>
      <c r="J16" s="70">
        <v>0</v>
      </c>
    </row>
    <row r="17" spans="1:10" ht="20.25" customHeight="1">
      <c r="A17" s="52" t="s">
        <v>184</v>
      </c>
      <c r="B17" s="53"/>
      <c r="C17" s="53"/>
      <c r="D17" s="70">
        <v>5115406</v>
      </c>
      <c r="E17" s="2"/>
      <c r="F17" s="70">
        <v>4037265</v>
      </c>
      <c r="H17" s="70">
        <v>1479886</v>
      </c>
      <c r="I17" s="2"/>
      <c r="J17" s="70">
        <v>1092024</v>
      </c>
    </row>
    <row r="18" spans="1:10" ht="20.25" customHeight="1">
      <c r="A18" s="52" t="s">
        <v>97</v>
      </c>
      <c r="B18" s="53"/>
      <c r="C18" s="53"/>
      <c r="D18" s="70">
        <v>-639459</v>
      </c>
      <c r="E18" s="70"/>
      <c r="F18" s="70">
        <v>-325325</v>
      </c>
      <c r="G18" s="70"/>
      <c r="H18" s="70">
        <v>-2681816</v>
      </c>
      <c r="I18" s="2"/>
      <c r="J18" s="70">
        <v>-2341700</v>
      </c>
    </row>
    <row r="19" spans="1:10" ht="20.25" customHeight="1">
      <c r="A19" s="52" t="s">
        <v>167</v>
      </c>
      <c r="B19" s="53"/>
      <c r="C19" s="53"/>
      <c r="D19" s="70">
        <v>-704</v>
      </c>
      <c r="E19" s="2"/>
      <c r="F19" s="70">
        <v>-2000</v>
      </c>
      <c r="H19" s="70">
        <v>-130222</v>
      </c>
      <c r="I19" s="2"/>
      <c r="J19" s="70">
        <v>-109318</v>
      </c>
    </row>
    <row r="20" spans="1:10" ht="20.25" customHeight="1">
      <c r="A20" s="52" t="s">
        <v>239</v>
      </c>
      <c r="B20" s="53"/>
      <c r="C20" s="53"/>
      <c r="D20" s="70">
        <v>-3152952</v>
      </c>
      <c r="E20" s="2"/>
      <c r="F20" s="70">
        <v>342678</v>
      </c>
      <c r="H20" s="70">
        <v>-2236609</v>
      </c>
      <c r="I20" s="2"/>
      <c r="J20" s="70">
        <v>1244124</v>
      </c>
    </row>
    <row r="21" spans="1:10" ht="20.25" customHeight="1">
      <c r="A21" s="128" t="s">
        <v>266</v>
      </c>
      <c r="B21" s="53"/>
      <c r="C21" s="53"/>
      <c r="D21" s="70"/>
      <c r="E21" s="2"/>
      <c r="F21" s="70"/>
      <c r="H21" s="70"/>
      <c r="I21" s="2"/>
      <c r="J21" s="70"/>
    </row>
    <row r="22" spans="1:10" ht="20.25" customHeight="1">
      <c r="A22" s="129" t="s">
        <v>267</v>
      </c>
      <c r="B22" s="53"/>
      <c r="C22" s="53"/>
      <c r="D22" s="70">
        <v>0</v>
      </c>
      <c r="E22" s="2"/>
      <c r="F22" s="70">
        <v>0</v>
      </c>
      <c r="H22" s="70">
        <v>0</v>
      </c>
      <c r="I22" s="2"/>
      <c r="J22" s="70">
        <v>-7424</v>
      </c>
    </row>
    <row r="23" spans="1:10" ht="20.25" customHeight="1">
      <c r="A23" s="128" t="s">
        <v>280</v>
      </c>
      <c r="B23" s="53">
        <v>11</v>
      </c>
      <c r="C23" s="53"/>
      <c r="D23" s="70">
        <v>-38746</v>
      </c>
      <c r="E23" s="2"/>
      <c r="F23" s="70">
        <v>0</v>
      </c>
      <c r="H23" s="70">
        <v>0</v>
      </c>
      <c r="I23" s="2"/>
      <c r="J23" s="70">
        <v>0</v>
      </c>
    </row>
    <row r="24" spans="1:10" ht="20.25" customHeight="1">
      <c r="A24" s="52" t="s">
        <v>234</v>
      </c>
      <c r="B24" s="53"/>
      <c r="C24" s="53"/>
      <c r="D24" s="2"/>
      <c r="E24" s="2"/>
      <c r="H24" s="2"/>
      <c r="I24" s="2"/>
      <c r="J24" s="2"/>
    </row>
    <row r="25" spans="1:10" ht="20.25" customHeight="1">
      <c r="A25" s="52" t="s">
        <v>235</v>
      </c>
      <c r="B25" s="53"/>
      <c r="C25" s="53"/>
      <c r="D25" s="2"/>
      <c r="E25" s="52"/>
      <c r="F25" s="2"/>
      <c r="H25" s="2"/>
      <c r="I25" s="2"/>
      <c r="J25" s="2"/>
    </row>
    <row r="26" spans="1:10" ht="20.25" customHeight="1">
      <c r="A26" s="72" t="s">
        <v>236</v>
      </c>
      <c r="B26" s="53"/>
      <c r="C26" s="53"/>
      <c r="D26" s="70">
        <v>119384</v>
      </c>
      <c r="E26" s="2"/>
      <c r="F26" s="70">
        <v>-151408</v>
      </c>
      <c r="H26" s="70">
        <v>3647</v>
      </c>
      <c r="I26" s="2"/>
      <c r="J26" s="70">
        <v>12</v>
      </c>
    </row>
    <row r="27" spans="1:10" ht="20.25" customHeight="1">
      <c r="A27" s="72" t="s">
        <v>183</v>
      </c>
      <c r="B27" s="53"/>
      <c r="C27" s="53"/>
      <c r="D27" s="2"/>
      <c r="E27" s="2"/>
      <c r="F27" s="2"/>
      <c r="H27" s="2"/>
      <c r="I27" s="2"/>
      <c r="J27" s="2"/>
    </row>
    <row r="28" spans="1:10" ht="20.25" customHeight="1">
      <c r="A28" s="52" t="s">
        <v>258</v>
      </c>
      <c r="B28" s="53"/>
      <c r="C28" s="53"/>
      <c r="D28" s="70">
        <v>3134067</v>
      </c>
      <c r="E28" s="6"/>
      <c r="F28" s="70">
        <v>-938223</v>
      </c>
      <c r="G28" s="6"/>
      <c r="H28" s="70">
        <v>2893845</v>
      </c>
      <c r="I28" s="2"/>
      <c r="J28" s="70">
        <v>-578790</v>
      </c>
    </row>
    <row r="29" spans="1:10" ht="5.0999999999999996" customHeight="1">
      <c r="A29" s="5"/>
      <c r="B29" s="53"/>
      <c r="D29" s="70"/>
      <c r="F29" s="70"/>
      <c r="G29" s="4"/>
      <c r="H29" s="70"/>
      <c r="J29" s="2"/>
    </row>
    <row r="30" spans="1:10" ht="20.25" customHeight="1">
      <c r="A30" s="5" t="s">
        <v>93</v>
      </c>
      <c r="B30" s="53"/>
      <c r="C30" s="53"/>
      <c r="D30" s="6"/>
      <c r="E30" s="2"/>
      <c r="F30" s="6"/>
      <c r="H30" s="6"/>
      <c r="I30" s="2"/>
      <c r="J30" s="6"/>
    </row>
    <row r="31" spans="1:10" ht="20.25" customHeight="1">
      <c r="A31" s="52" t="s">
        <v>73</v>
      </c>
      <c r="B31" s="53"/>
      <c r="C31" s="53"/>
      <c r="D31" s="70">
        <v>-2563377</v>
      </c>
      <c r="E31" s="2"/>
      <c r="F31" s="70">
        <v>-1988185</v>
      </c>
      <c r="H31" s="70">
        <v>-331523</v>
      </c>
      <c r="I31" s="2"/>
      <c r="J31" s="70">
        <v>-1425889</v>
      </c>
    </row>
    <row r="32" spans="1:10" ht="20.25" customHeight="1">
      <c r="A32" s="52" t="s">
        <v>25</v>
      </c>
      <c r="B32" s="53"/>
      <c r="C32" s="53"/>
      <c r="D32" s="70">
        <v>-37645</v>
      </c>
      <c r="E32" s="2"/>
      <c r="F32" s="70">
        <v>-388159</v>
      </c>
      <c r="H32" s="70">
        <v>3451</v>
      </c>
      <c r="I32" s="2"/>
      <c r="J32" s="70">
        <v>-1056</v>
      </c>
    </row>
    <row r="33" spans="1:10" ht="20.25" customHeight="1">
      <c r="A33" s="52" t="s">
        <v>41</v>
      </c>
      <c r="B33" s="53"/>
      <c r="C33" s="53"/>
      <c r="D33" s="70">
        <v>396802</v>
      </c>
      <c r="E33" s="2"/>
      <c r="F33" s="70">
        <v>-34083</v>
      </c>
      <c r="H33" s="70">
        <v>0</v>
      </c>
      <c r="I33" s="2"/>
      <c r="J33" s="70">
        <v>0</v>
      </c>
    </row>
    <row r="34" spans="1:10" ht="20.25" customHeight="1">
      <c r="A34" s="52" t="s">
        <v>26</v>
      </c>
      <c r="B34" s="53"/>
      <c r="C34" s="53"/>
      <c r="D34" s="70">
        <v>-3198</v>
      </c>
      <c r="E34" s="2"/>
      <c r="F34" s="70">
        <v>266970</v>
      </c>
      <c r="H34" s="70">
        <v>34704</v>
      </c>
      <c r="I34" s="2"/>
      <c r="J34" s="70">
        <v>-747</v>
      </c>
    </row>
    <row r="35" spans="1:10" ht="20.25" customHeight="1">
      <c r="A35" s="52" t="s">
        <v>94</v>
      </c>
      <c r="B35" s="53"/>
      <c r="C35" s="53"/>
      <c r="D35" s="70">
        <v>-584996</v>
      </c>
      <c r="E35" s="2"/>
      <c r="F35" s="70">
        <v>91337</v>
      </c>
      <c r="H35" s="70">
        <v>2674</v>
      </c>
      <c r="I35" s="2"/>
      <c r="J35" s="70">
        <v>-246961</v>
      </c>
    </row>
    <row r="36" spans="1:10" ht="20.25" customHeight="1">
      <c r="A36" s="52" t="s">
        <v>75</v>
      </c>
      <c r="B36" s="53"/>
      <c r="C36" s="53"/>
      <c r="D36" s="70">
        <v>1687507</v>
      </c>
      <c r="E36" s="2"/>
      <c r="F36" s="70">
        <v>818188</v>
      </c>
      <c r="H36" s="70">
        <v>-39639</v>
      </c>
      <c r="I36" s="2"/>
      <c r="J36" s="70">
        <v>178148</v>
      </c>
    </row>
    <row r="37" spans="1:10" ht="20.25" customHeight="1">
      <c r="A37" s="52" t="s">
        <v>27</v>
      </c>
      <c r="B37" s="53"/>
      <c r="C37" s="53"/>
      <c r="D37" s="70">
        <v>600479</v>
      </c>
      <c r="E37" s="2"/>
      <c r="F37" s="70">
        <v>1085226</v>
      </c>
      <c r="H37" s="70">
        <v>-32738</v>
      </c>
      <c r="I37" s="2"/>
      <c r="J37" s="70">
        <v>12479</v>
      </c>
    </row>
    <row r="38" spans="1:10" ht="20.25" customHeight="1">
      <c r="A38" s="52" t="s">
        <v>214</v>
      </c>
      <c r="B38" s="53"/>
      <c r="C38" s="53"/>
      <c r="D38" s="70">
        <v>55567</v>
      </c>
      <c r="E38" s="2"/>
      <c r="F38" s="70">
        <v>4294</v>
      </c>
      <c r="H38" s="70">
        <v>2695</v>
      </c>
      <c r="I38" s="2"/>
      <c r="J38" s="70">
        <v>1593</v>
      </c>
    </row>
    <row r="39" spans="1:10" ht="20.25" customHeight="1">
      <c r="A39" s="52" t="s">
        <v>28</v>
      </c>
      <c r="B39" s="53"/>
      <c r="C39" s="53"/>
      <c r="D39" s="38">
        <v>197001</v>
      </c>
      <c r="E39" s="2"/>
      <c r="F39" s="38">
        <v>96329</v>
      </c>
      <c r="H39" s="38">
        <v>199</v>
      </c>
      <c r="I39" s="2"/>
      <c r="J39" s="38">
        <v>-6</v>
      </c>
    </row>
    <row r="40" spans="1:10" ht="5.0999999999999996" customHeight="1">
      <c r="A40" s="5"/>
      <c r="B40" s="59"/>
      <c r="C40" s="65"/>
      <c r="D40" s="69"/>
      <c r="E40" s="69"/>
      <c r="F40" s="69"/>
      <c r="G40" s="69"/>
      <c r="H40" s="69"/>
      <c r="I40" s="69"/>
      <c r="J40" s="69"/>
    </row>
    <row r="41" spans="1:10" ht="20.25" customHeight="1">
      <c r="A41" s="5" t="s">
        <v>178</v>
      </c>
      <c r="B41" s="53"/>
      <c r="C41" s="53"/>
      <c r="D41" s="2">
        <f>SUM(D9:D39)</f>
        <v>18452655</v>
      </c>
      <c r="E41" s="2"/>
      <c r="F41" s="2">
        <f>SUM(F9:F39)</f>
        <v>11146381</v>
      </c>
      <c r="H41" s="2">
        <f>SUM(H9:H39)</f>
        <v>418667</v>
      </c>
      <c r="I41" s="2"/>
      <c r="J41" s="2">
        <f>SUM(J7:J39)</f>
        <v>-1194344</v>
      </c>
    </row>
    <row r="42" spans="1:10" ht="20.25" customHeight="1">
      <c r="A42" s="52" t="s">
        <v>100</v>
      </c>
      <c r="B42" s="53"/>
      <c r="C42" s="53"/>
      <c r="D42" s="38">
        <v>-819770</v>
      </c>
      <c r="E42" s="2"/>
      <c r="F42" s="38">
        <v>-663848</v>
      </c>
      <c r="H42" s="38">
        <v>-13798</v>
      </c>
      <c r="I42" s="2"/>
      <c r="J42" s="38">
        <v>-10930</v>
      </c>
    </row>
    <row r="43" spans="1:10" ht="5.0999999999999996" customHeight="1">
      <c r="B43" s="59"/>
      <c r="C43" s="65"/>
      <c r="D43" s="69"/>
      <c r="E43" s="69"/>
      <c r="F43" s="69"/>
      <c r="G43" s="69"/>
      <c r="H43" s="69"/>
      <c r="I43" s="69"/>
      <c r="J43" s="69"/>
    </row>
    <row r="44" spans="1:10" ht="20.25" customHeight="1">
      <c r="A44" s="5" t="s">
        <v>125</v>
      </c>
      <c r="B44" s="53"/>
      <c r="C44" s="53"/>
      <c r="D44" s="40">
        <f>SUM(D41:D42)</f>
        <v>17632885</v>
      </c>
      <c r="E44" s="2"/>
      <c r="F44" s="40">
        <f>SUM(F41:F42)</f>
        <v>10482533</v>
      </c>
      <c r="H44" s="40">
        <f>SUM(H41:H42)</f>
        <v>404869</v>
      </c>
      <c r="I44" s="2"/>
      <c r="J44" s="40">
        <f>SUM(J41:J42)</f>
        <v>-1205274</v>
      </c>
    </row>
    <row r="45" spans="1:10" ht="20.25" customHeight="1">
      <c r="A45" s="5"/>
      <c r="B45" s="53"/>
      <c r="C45" s="53"/>
      <c r="D45" s="3"/>
      <c r="E45" s="2"/>
      <c r="F45" s="3"/>
      <c r="H45" s="3"/>
      <c r="I45" s="2"/>
      <c r="J45" s="3"/>
    </row>
    <row r="46" spans="1:10" ht="20.25" customHeight="1">
      <c r="A46" s="5"/>
      <c r="B46" s="53"/>
      <c r="C46" s="53"/>
      <c r="D46" s="3"/>
      <c r="E46" s="2"/>
      <c r="F46" s="3"/>
      <c r="H46" s="3"/>
      <c r="I46" s="2"/>
      <c r="J46" s="3"/>
    </row>
    <row r="47" spans="1:10" ht="20.25" customHeight="1">
      <c r="A47" s="5"/>
      <c r="B47" s="53"/>
      <c r="C47" s="53"/>
      <c r="D47" s="3"/>
      <c r="E47" s="2"/>
      <c r="F47" s="3"/>
      <c r="H47" s="3"/>
      <c r="I47" s="2"/>
      <c r="J47" s="3"/>
    </row>
    <row r="48" spans="1:10" ht="20.25" customHeight="1">
      <c r="A48" s="5"/>
      <c r="B48" s="53"/>
      <c r="C48" s="53"/>
      <c r="D48" s="3"/>
      <c r="E48" s="2"/>
      <c r="F48" s="3"/>
      <c r="H48" s="3"/>
      <c r="I48" s="2"/>
      <c r="J48" s="3"/>
    </row>
    <row r="49" spans="1:10" ht="20.25" customHeight="1">
      <c r="A49" s="5"/>
      <c r="B49" s="53"/>
      <c r="C49" s="53"/>
      <c r="D49" s="3"/>
      <c r="E49" s="2"/>
      <c r="F49" s="3"/>
      <c r="H49" s="3"/>
      <c r="I49" s="2"/>
      <c r="J49" s="3"/>
    </row>
    <row r="50" spans="1:10" ht="20.45" customHeight="1">
      <c r="A50" s="5"/>
      <c r="B50" s="53"/>
      <c r="C50" s="53"/>
      <c r="D50" s="3"/>
      <c r="E50" s="2"/>
      <c r="F50" s="3"/>
      <c r="H50" s="3"/>
      <c r="I50" s="2"/>
      <c r="J50" s="3"/>
    </row>
    <row r="51" spans="1:10" ht="22.5" customHeight="1">
      <c r="A51" s="5"/>
      <c r="B51" s="53"/>
      <c r="C51" s="53"/>
      <c r="D51" s="3"/>
      <c r="E51" s="2"/>
      <c r="F51" s="3"/>
      <c r="H51" s="3"/>
      <c r="I51" s="2"/>
      <c r="J51" s="3"/>
    </row>
    <row r="52" spans="1:10" ht="21.95" customHeight="1">
      <c r="A52" s="73" t="s">
        <v>177</v>
      </c>
      <c r="B52" s="74"/>
      <c r="C52" s="74"/>
      <c r="D52" s="75"/>
      <c r="E52" s="75"/>
      <c r="F52" s="75"/>
      <c r="G52" s="75"/>
      <c r="H52" s="75"/>
      <c r="I52" s="75"/>
      <c r="J52" s="75"/>
    </row>
    <row r="53" spans="1:10" ht="21.75" customHeight="1">
      <c r="A53" s="5" t="s">
        <v>38</v>
      </c>
      <c r="B53" s="53"/>
      <c r="C53" s="53"/>
      <c r="D53" s="6"/>
      <c r="E53" s="6"/>
      <c r="F53" s="6"/>
      <c r="G53" s="6"/>
      <c r="H53" s="6"/>
      <c r="I53" s="6"/>
      <c r="J53" s="6"/>
    </row>
    <row r="54" spans="1:10" ht="21.75" customHeight="1">
      <c r="A54" s="55" t="s">
        <v>84</v>
      </c>
      <c r="B54" s="53"/>
      <c r="C54" s="53"/>
      <c r="D54" s="6"/>
      <c r="E54" s="6"/>
      <c r="F54" s="6"/>
      <c r="G54" s="6"/>
      <c r="H54" s="6"/>
      <c r="I54" s="6"/>
      <c r="J54" s="6"/>
    </row>
    <row r="55" spans="1:10" ht="21.75" customHeight="1">
      <c r="A55" s="56" t="str">
        <f>A3</f>
        <v>สำหรับงวดหกเดือนสิ้นสุดวันที่ 30 มิถุนายน พ.ศ. 2566</v>
      </c>
      <c r="B55" s="74"/>
      <c r="C55" s="74"/>
      <c r="D55" s="75"/>
      <c r="E55" s="75"/>
      <c r="F55" s="75"/>
      <c r="G55" s="75"/>
      <c r="H55" s="75"/>
      <c r="I55" s="75"/>
      <c r="J55" s="75"/>
    </row>
    <row r="56" spans="1:10" ht="15" customHeight="1">
      <c r="A56" s="5"/>
      <c r="B56" s="53"/>
      <c r="C56" s="53"/>
      <c r="D56" s="76"/>
      <c r="E56" s="76"/>
      <c r="F56" s="76"/>
      <c r="G56" s="76"/>
      <c r="H56" s="76"/>
      <c r="I56" s="76"/>
      <c r="J56" s="76"/>
    </row>
    <row r="57" spans="1:10" ht="20.45" customHeight="1">
      <c r="B57" s="53"/>
      <c r="C57" s="53"/>
      <c r="D57" s="131" t="s">
        <v>89</v>
      </c>
      <c r="E57" s="131"/>
      <c r="F57" s="131"/>
      <c r="G57" s="60"/>
      <c r="H57" s="131" t="s">
        <v>116</v>
      </c>
      <c r="I57" s="131"/>
      <c r="J57" s="131"/>
    </row>
    <row r="58" spans="1:10" ht="20.45" customHeight="1">
      <c r="A58" s="5"/>
      <c r="B58" s="53"/>
      <c r="C58" s="53"/>
      <c r="D58" s="62" t="s">
        <v>252</v>
      </c>
      <c r="E58" s="62"/>
      <c r="F58" s="62" t="s">
        <v>221</v>
      </c>
      <c r="G58" s="63"/>
      <c r="H58" s="62" t="s">
        <v>252</v>
      </c>
      <c r="I58" s="62"/>
      <c r="J58" s="62" t="s">
        <v>221</v>
      </c>
    </row>
    <row r="59" spans="1:10" ht="20.45" customHeight="1">
      <c r="A59" s="5"/>
      <c r="B59" s="64" t="s">
        <v>0</v>
      </c>
      <c r="C59" s="54"/>
      <c r="D59" s="66" t="s">
        <v>81</v>
      </c>
      <c r="E59" s="67"/>
      <c r="F59" s="66" t="s">
        <v>81</v>
      </c>
      <c r="G59" s="67"/>
      <c r="H59" s="66" t="s">
        <v>81</v>
      </c>
      <c r="I59" s="67"/>
      <c r="J59" s="66" t="s">
        <v>81</v>
      </c>
    </row>
    <row r="60" spans="1:10" ht="20.45" customHeight="1">
      <c r="A60" s="5" t="s">
        <v>19</v>
      </c>
      <c r="B60" s="53"/>
      <c r="C60" s="53"/>
    </row>
    <row r="61" spans="1:10" ht="20.45" customHeight="1">
      <c r="A61" s="52" t="s">
        <v>126</v>
      </c>
      <c r="B61" s="53">
        <v>9</v>
      </c>
      <c r="C61" s="53"/>
      <c r="D61" s="70">
        <v>-622672</v>
      </c>
      <c r="E61" s="2"/>
      <c r="F61" s="70">
        <v>-405279</v>
      </c>
      <c r="H61" s="70">
        <v>-6118311</v>
      </c>
      <c r="I61" s="2"/>
      <c r="J61" s="70">
        <v>-7638108</v>
      </c>
    </row>
    <row r="62" spans="1:10" ht="20.45" customHeight="1">
      <c r="A62" s="52" t="s">
        <v>146</v>
      </c>
      <c r="B62" s="53">
        <v>9</v>
      </c>
      <c r="C62" s="53"/>
      <c r="D62" s="70">
        <v>78384</v>
      </c>
      <c r="E62" s="2"/>
      <c r="F62" s="70">
        <v>234738</v>
      </c>
      <c r="H62" s="70">
        <v>1793113</v>
      </c>
      <c r="I62" s="2"/>
      <c r="J62" s="70">
        <v>5260738</v>
      </c>
    </row>
    <row r="63" spans="1:10" ht="20.45" customHeight="1">
      <c r="A63" s="52" t="s">
        <v>127</v>
      </c>
      <c r="B63" s="53"/>
      <c r="C63" s="53"/>
      <c r="D63" s="70">
        <v>-109328</v>
      </c>
      <c r="E63" s="2"/>
      <c r="F63" s="70">
        <v>1535629</v>
      </c>
      <c r="H63" s="70">
        <v>0</v>
      </c>
      <c r="I63" s="2"/>
      <c r="J63" s="70">
        <v>0</v>
      </c>
    </row>
    <row r="64" spans="1:10" ht="20.45" customHeight="1">
      <c r="A64" s="52" t="s">
        <v>237</v>
      </c>
      <c r="B64" s="53"/>
      <c r="C64" s="53"/>
      <c r="D64" s="70">
        <v>0</v>
      </c>
      <c r="E64" s="2"/>
      <c r="F64" s="70">
        <v>-100778</v>
      </c>
      <c r="H64" s="70">
        <v>0</v>
      </c>
      <c r="I64" s="2"/>
      <c r="J64" s="2">
        <v>0</v>
      </c>
    </row>
    <row r="65" spans="1:10" ht="20.45" customHeight="1">
      <c r="A65" s="52" t="s">
        <v>268</v>
      </c>
      <c r="B65" s="53">
        <v>12</v>
      </c>
      <c r="C65" s="53"/>
      <c r="D65" s="70">
        <v>-904</v>
      </c>
      <c r="E65" s="2"/>
      <c r="F65" s="70">
        <v>-1171824</v>
      </c>
      <c r="H65" s="70">
        <v>0</v>
      </c>
      <c r="I65" s="2"/>
      <c r="J65" s="70">
        <v>0</v>
      </c>
    </row>
    <row r="66" spans="1:10" ht="20.45" customHeight="1">
      <c r="A66" s="128" t="s">
        <v>269</v>
      </c>
      <c r="B66" s="53"/>
      <c r="C66" s="53"/>
      <c r="D66" s="70"/>
      <c r="E66" s="2"/>
      <c r="F66" s="70"/>
      <c r="H66" s="70"/>
      <c r="I66" s="2"/>
      <c r="J66" s="70"/>
    </row>
    <row r="67" spans="1:10" ht="20.45" customHeight="1">
      <c r="A67" s="129" t="s">
        <v>270</v>
      </c>
      <c r="B67" s="53"/>
      <c r="C67" s="53"/>
      <c r="D67" s="70">
        <v>0</v>
      </c>
      <c r="E67" s="2"/>
      <c r="F67" s="70">
        <v>83824</v>
      </c>
      <c r="H67" s="70">
        <v>0</v>
      </c>
      <c r="I67" s="2"/>
      <c r="J67" s="70">
        <v>7424</v>
      </c>
    </row>
    <row r="68" spans="1:10" ht="20.45" customHeight="1">
      <c r="A68" s="52" t="s">
        <v>271</v>
      </c>
      <c r="B68" s="53"/>
      <c r="C68" s="53"/>
      <c r="D68" s="70">
        <v>0</v>
      </c>
      <c r="E68" s="2"/>
      <c r="F68" s="70">
        <v>0</v>
      </c>
      <c r="H68" s="70">
        <v>0</v>
      </c>
      <c r="I68" s="2"/>
      <c r="J68" s="70">
        <v>-126600</v>
      </c>
    </row>
    <row r="69" spans="1:10" ht="20.45" customHeight="1">
      <c r="A69" s="52" t="s">
        <v>272</v>
      </c>
      <c r="B69" s="53">
        <v>12</v>
      </c>
      <c r="C69" s="53"/>
      <c r="D69" s="70">
        <v>-69495</v>
      </c>
      <c r="E69" s="2"/>
      <c r="F69" s="70">
        <v>-59600</v>
      </c>
      <c r="H69" s="70">
        <v>0</v>
      </c>
      <c r="I69" s="2"/>
      <c r="J69" s="70">
        <v>0</v>
      </c>
    </row>
    <row r="70" spans="1:10" ht="20.45" customHeight="1">
      <c r="A70" s="52" t="s">
        <v>231</v>
      </c>
      <c r="B70" s="53">
        <v>12</v>
      </c>
      <c r="C70" s="53"/>
      <c r="D70" s="70">
        <v>-50000</v>
      </c>
      <c r="E70" s="2"/>
      <c r="F70" s="70">
        <v>-16278</v>
      </c>
      <c r="H70" s="70">
        <v>0</v>
      </c>
      <c r="I70" s="2"/>
      <c r="J70" s="70">
        <v>0</v>
      </c>
    </row>
    <row r="71" spans="1:10" ht="20.45" customHeight="1">
      <c r="A71" s="52" t="s">
        <v>50</v>
      </c>
      <c r="B71" s="53"/>
      <c r="C71" s="53"/>
      <c r="D71" s="70">
        <v>666333</v>
      </c>
      <c r="E71" s="2"/>
      <c r="F71" s="70">
        <v>352384</v>
      </c>
      <c r="H71" s="70">
        <v>2676957</v>
      </c>
      <c r="I71" s="2"/>
      <c r="J71" s="2">
        <v>2108431</v>
      </c>
    </row>
    <row r="72" spans="1:10" ht="20.45" customHeight="1">
      <c r="A72" s="52" t="s">
        <v>138</v>
      </c>
      <c r="B72" s="53"/>
      <c r="C72" s="53"/>
      <c r="D72" s="70">
        <v>283326</v>
      </c>
      <c r="E72" s="2"/>
      <c r="F72" s="70">
        <v>377574</v>
      </c>
      <c r="H72" s="70">
        <v>130222</v>
      </c>
      <c r="I72" s="2"/>
      <c r="J72" s="2">
        <v>109318</v>
      </c>
    </row>
    <row r="73" spans="1:10" ht="20.45" customHeight="1">
      <c r="A73" s="52" t="s">
        <v>67</v>
      </c>
      <c r="B73" s="53"/>
      <c r="C73" s="53"/>
      <c r="D73" s="70">
        <v>-2411</v>
      </c>
      <c r="E73" s="2"/>
      <c r="F73" s="70">
        <v>-1524</v>
      </c>
      <c r="H73" s="70">
        <v>0</v>
      </c>
      <c r="I73" s="2"/>
      <c r="J73" s="2">
        <v>0</v>
      </c>
    </row>
    <row r="74" spans="1:10" ht="20.45" customHeight="1">
      <c r="A74" s="52" t="s">
        <v>29</v>
      </c>
      <c r="B74" s="53"/>
      <c r="C74" s="53"/>
      <c r="D74" s="70">
        <v>-3689545</v>
      </c>
      <c r="E74" s="2"/>
      <c r="F74" s="70">
        <v>-1748912</v>
      </c>
      <c r="H74" s="70">
        <v>-11066</v>
      </c>
      <c r="I74" s="2"/>
      <c r="J74" s="2">
        <v>-885</v>
      </c>
    </row>
    <row r="75" spans="1:10" ht="20.45" customHeight="1">
      <c r="A75" s="52" t="s">
        <v>168</v>
      </c>
      <c r="B75" s="53"/>
      <c r="C75" s="53"/>
      <c r="D75" s="70">
        <v>-434396</v>
      </c>
      <c r="E75" s="2"/>
      <c r="F75" s="70">
        <v>-170347</v>
      </c>
      <c r="H75" s="70">
        <v>-292</v>
      </c>
      <c r="I75" s="2"/>
      <c r="J75" s="2">
        <v>-3244</v>
      </c>
    </row>
    <row r="76" spans="1:10" ht="20.45" customHeight="1">
      <c r="A76" s="52" t="s">
        <v>290</v>
      </c>
      <c r="B76" s="53"/>
      <c r="C76" s="53"/>
      <c r="D76" s="70">
        <v>228957</v>
      </c>
      <c r="E76" s="2"/>
      <c r="F76" s="70">
        <v>0</v>
      </c>
      <c r="H76" s="70">
        <v>0</v>
      </c>
      <c r="I76" s="2"/>
      <c r="J76" s="2">
        <v>0</v>
      </c>
    </row>
    <row r="77" spans="1:10" ht="20.45" customHeight="1">
      <c r="A77" s="52" t="s">
        <v>257</v>
      </c>
      <c r="B77" s="53"/>
      <c r="C77" s="53"/>
      <c r="D77" s="70"/>
      <c r="E77" s="2"/>
      <c r="F77" s="70"/>
      <c r="H77" s="70"/>
      <c r="I77" s="2"/>
      <c r="J77" s="2"/>
    </row>
    <row r="78" spans="1:10" ht="20.45" customHeight="1">
      <c r="A78" s="52" t="s">
        <v>291</v>
      </c>
      <c r="B78" s="53"/>
      <c r="C78" s="53"/>
      <c r="D78" s="38">
        <v>229408</v>
      </c>
      <c r="E78" s="2"/>
      <c r="F78" s="38">
        <v>762422</v>
      </c>
      <c r="H78" s="38">
        <v>93</v>
      </c>
      <c r="I78" s="2"/>
      <c r="J78" s="38">
        <v>0</v>
      </c>
    </row>
    <row r="79" spans="1:10" ht="5.0999999999999996" customHeight="1">
      <c r="A79" s="5"/>
      <c r="B79" s="59"/>
      <c r="C79" s="65"/>
      <c r="D79" s="69"/>
      <c r="E79" s="69"/>
      <c r="F79" s="69"/>
      <c r="G79" s="69"/>
      <c r="H79" s="69"/>
      <c r="I79" s="69"/>
      <c r="J79" s="69"/>
    </row>
    <row r="80" spans="1:10" ht="20.45" customHeight="1">
      <c r="A80" s="5" t="s">
        <v>176</v>
      </c>
      <c r="B80" s="53"/>
      <c r="C80" s="53"/>
      <c r="D80" s="40">
        <f>SUM(D61:D79)</f>
        <v>-3492343</v>
      </c>
      <c r="E80" s="2"/>
      <c r="F80" s="40">
        <f>SUM(F61:F79)</f>
        <v>-327971</v>
      </c>
      <c r="H80" s="40">
        <f>SUM(H61:H79)</f>
        <v>-1529284</v>
      </c>
      <c r="I80" s="2"/>
      <c r="J80" s="40">
        <f>SUM(J61:J78)</f>
        <v>-282926</v>
      </c>
    </row>
    <row r="81" spans="1:10" ht="15" customHeight="1">
      <c r="B81" s="53"/>
      <c r="C81" s="53"/>
      <c r="D81" s="2"/>
      <c r="E81" s="2"/>
      <c r="F81" s="2"/>
      <c r="H81" s="2"/>
      <c r="I81" s="2"/>
      <c r="J81" s="2"/>
    </row>
    <row r="82" spans="1:10" ht="20.45" customHeight="1">
      <c r="A82" s="5" t="s">
        <v>20</v>
      </c>
      <c r="B82" s="53"/>
      <c r="C82" s="53"/>
      <c r="D82" s="77"/>
      <c r="E82" s="77"/>
      <c r="F82" s="77"/>
      <c r="G82" s="77"/>
      <c r="H82" s="77"/>
      <c r="I82" s="77"/>
      <c r="J82" s="77"/>
    </row>
    <row r="83" spans="1:10" ht="20.45" customHeight="1">
      <c r="A83" s="52" t="s">
        <v>222</v>
      </c>
      <c r="B83" s="53">
        <v>9</v>
      </c>
      <c r="C83" s="53"/>
      <c r="D83" s="70">
        <v>0</v>
      </c>
      <c r="E83" s="2"/>
      <c r="F83" s="70">
        <v>49620</v>
      </c>
      <c r="H83" s="70">
        <v>948610</v>
      </c>
      <c r="I83" s="2"/>
      <c r="J83" s="70">
        <v>568942</v>
      </c>
    </row>
    <row r="84" spans="1:10" ht="20.45" customHeight="1">
      <c r="A84" s="52" t="s">
        <v>228</v>
      </c>
      <c r="B84" s="53">
        <v>9</v>
      </c>
      <c r="C84" s="53"/>
      <c r="D84" s="70">
        <v>0</v>
      </c>
      <c r="E84" s="2"/>
      <c r="F84" s="70">
        <v>0</v>
      </c>
      <c r="H84" s="70">
        <v>-266076</v>
      </c>
      <c r="I84" s="2"/>
      <c r="J84" s="70">
        <v>-26886</v>
      </c>
    </row>
    <row r="85" spans="1:10" ht="20.45" customHeight="1">
      <c r="A85" s="52" t="s">
        <v>281</v>
      </c>
      <c r="B85" s="53"/>
      <c r="C85" s="53"/>
      <c r="D85" s="70">
        <v>10000000</v>
      </c>
      <c r="E85" s="2"/>
      <c r="F85" s="70">
        <v>0</v>
      </c>
      <c r="H85" s="70">
        <v>10000000</v>
      </c>
      <c r="I85" s="2"/>
      <c r="J85" s="70">
        <v>0</v>
      </c>
    </row>
    <row r="86" spans="1:10" ht="20.45" customHeight="1">
      <c r="A86" s="52" t="s">
        <v>282</v>
      </c>
      <c r="B86" s="53"/>
      <c r="C86" s="53"/>
      <c r="D86" s="70">
        <v>-7500000</v>
      </c>
      <c r="E86" s="2"/>
      <c r="F86" s="70">
        <v>0</v>
      </c>
      <c r="H86" s="70">
        <v>-7500000</v>
      </c>
      <c r="I86" s="2"/>
      <c r="J86" s="70">
        <v>0</v>
      </c>
    </row>
    <row r="87" spans="1:10" ht="20.45" customHeight="1">
      <c r="A87" s="52" t="s">
        <v>98</v>
      </c>
      <c r="B87" s="53">
        <v>15</v>
      </c>
      <c r="C87" s="53"/>
      <c r="D87" s="70">
        <v>302323</v>
      </c>
      <c r="E87" s="2"/>
      <c r="F87" s="70">
        <v>254834</v>
      </c>
      <c r="H87" s="70">
        <v>0</v>
      </c>
      <c r="I87" s="2"/>
      <c r="J87" s="70">
        <v>0</v>
      </c>
    </row>
    <row r="88" spans="1:10" ht="20.45" customHeight="1">
      <c r="A88" s="52" t="s">
        <v>217</v>
      </c>
      <c r="B88" s="53">
        <v>15</v>
      </c>
      <c r="C88" s="53"/>
      <c r="D88" s="70">
        <v>-13010506</v>
      </c>
      <c r="E88" s="2"/>
      <c r="F88" s="70">
        <v>-1427702</v>
      </c>
      <c r="H88" s="70">
        <v>-7631572</v>
      </c>
      <c r="I88" s="2"/>
      <c r="J88" s="70">
        <v>-999084</v>
      </c>
    </row>
    <row r="89" spans="1:10" ht="20.45" customHeight="1">
      <c r="A89" s="52" t="s">
        <v>219</v>
      </c>
      <c r="B89" s="53">
        <v>15</v>
      </c>
      <c r="C89" s="53"/>
      <c r="D89" s="70">
        <v>3990284</v>
      </c>
      <c r="E89" s="2"/>
      <c r="F89" s="70">
        <v>6977530</v>
      </c>
      <c r="H89" s="70">
        <v>3990284</v>
      </c>
      <c r="I89" s="2"/>
      <c r="J89" s="70">
        <v>6977530</v>
      </c>
    </row>
    <row r="90" spans="1:10" ht="20.45" customHeight="1">
      <c r="A90" s="128" t="s">
        <v>124</v>
      </c>
      <c r="B90" s="53">
        <v>15</v>
      </c>
      <c r="C90" s="53"/>
      <c r="D90" s="70">
        <v>-350000</v>
      </c>
      <c r="E90" s="2"/>
      <c r="F90" s="70">
        <v>-7700000</v>
      </c>
      <c r="H90" s="70">
        <v>-350000</v>
      </c>
      <c r="I90" s="2"/>
      <c r="J90" s="70">
        <v>-7700000</v>
      </c>
    </row>
    <row r="91" spans="1:10" ht="20.45" customHeight="1">
      <c r="A91" s="52" t="s">
        <v>229</v>
      </c>
      <c r="B91" s="53"/>
      <c r="C91" s="53"/>
      <c r="D91" s="70">
        <v>-5345338</v>
      </c>
      <c r="E91" s="2"/>
      <c r="F91" s="70">
        <v>-3167349</v>
      </c>
      <c r="H91" s="70">
        <v>-65132</v>
      </c>
      <c r="I91" s="2"/>
      <c r="J91" s="70">
        <v>-39732</v>
      </c>
    </row>
    <row r="92" spans="1:10" ht="20.45" customHeight="1">
      <c r="A92" s="52" t="s">
        <v>233</v>
      </c>
      <c r="B92" s="53"/>
      <c r="C92" s="53"/>
      <c r="D92" s="70">
        <v>-4871920</v>
      </c>
      <c r="E92" s="2"/>
      <c r="F92" s="70">
        <v>-4051850</v>
      </c>
      <c r="H92" s="70">
        <v>-1489009</v>
      </c>
      <c r="I92" s="2"/>
      <c r="J92" s="70">
        <v>-1078647</v>
      </c>
    </row>
    <row r="93" spans="1:10" ht="20.45" customHeight="1">
      <c r="A93" s="52" t="s">
        <v>232</v>
      </c>
      <c r="B93" s="53">
        <v>16</v>
      </c>
      <c r="C93" s="53"/>
      <c r="D93" s="70">
        <v>5167178</v>
      </c>
      <c r="E93" s="2"/>
      <c r="F93" s="70">
        <v>1050374</v>
      </c>
      <c r="H93" s="70">
        <v>5167178</v>
      </c>
      <c r="I93" s="2"/>
      <c r="J93" s="70">
        <v>1050374</v>
      </c>
    </row>
    <row r="94" spans="1:10" ht="20.45" customHeight="1">
      <c r="A94" s="121" t="s">
        <v>137</v>
      </c>
      <c r="B94" s="53"/>
      <c r="C94" s="53"/>
      <c r="D94" s="70">
        <v>-690684</v>
      </c>
      <c r="E94" s="2"/>
      <c r="F94" s="70">
        <v>-730434</v>
      </c>
      <c r="H94" s="70">
        <v>-690684</v>
      </c>
      <c r="I94" s="2"/>
      <c r="J94" s="70">
        <v>-730434</v>
      </c>
    </row>
    <row r="95" spans="1:10" ht="20.45" customHeight="1">
      <c r="A95" s="52" t="s">
        <v>246</v>
      </c>
      <c r="B95" s="53">
        <v>21</v>
      </c>
      <c r="C95" s="53"/>
      <c r="D95" s="70">
        <v>10429492</v>
      </c>
      <c r="E95" s="2"/>
      <c r="F95" s="70">
        <v>0</v>
      </c>
      <c r="H95" s="70">
        <v>10429492</v>
      </c>
      <c r="I95" s="2"/>
      <c r="J95" s="70">
        <v>0</v>
      </c>
    </row>
    <row r="96" spans="1:10" ht="20.45" customHeight="1">
      <c r="A96" s="121" t="s">
        <v>283</v>
      </c>
      <c r="B96" s="53">
        <v>21</v>
      </c>
      <c r="C96" s="53"/>
      <c r="D96" s="70">
        <v>-10427670</v>
      </c>
      <c r="E96" s="2"/>
      <c r="F96" s="70">
        <v>0</v>
      </c>
      <c r="H96" s="70">
        <v>-10427670</v>
      </c>
      <c r="I96" s="2"/>
      <c r="J96" s="70">
        <v>0</v>
      </c>
    </row>
    <row r="97" spans="1:10" ht="20.45" customHeight="1">
      <c r="A97" s="121" t="s">
        <v>284</v>
      </c>
      <c r="B97" s="53"/>
      <c r="C97" s="53"/>
      <c r="D97" s="70"/>
      <c r="E97" s="2"/>
      <c r="F97" s="70"/>
      <c r="H97" s="70"/>
      <c r="I97" s="2"/>
      <c r="J97" s="70"/>
    </row>
    <row r="98" spans="1:10" ht="20.45" customHeight="1">
      <c r="A98" s="121" t="s">
        <v>285</v>
      </c>
      <c r="B98" s="53">
        <v>12</v>
      </c>
      <c r="C98" s="53"/>
      <c r="D98" s="70">
        <v>-2555905</v>
      </c>
      <c r="E98" s="2"/>
      <c r="F98" s="70">
        <v>0</v>
      </c>
      <c r="H98" s="70">
        <v>0</v>
      </c>
      <c r="I98" s="2"/>
      <c r="J98" s="70">
        <v>0</v>
      </c>
    </row>
    <row r="99" spans="1:10" ht="20.45" customHeight="1">
      <c r="A99" s="121" t="s">
        <v>286</v>
      </c>
      <c r="B99" s="53">
        <v>20</v>
      </c>
      <c r="C99" s="53"/>
      <c r="D99" s="70">
        <v>-1330119</v>
      </c>
      <c r="E99" s="2"/>
      <c r="F99" s="70">
        <v>0</v>
      </c>
      <c r="H99" s="70">
        <v>-1330119</v>
      </c>
      <c r="I99" s="2"/>
      <c r="J99" s="70">
        <v>0</v>
      </c>
    </row>
    <row r="100" spans="1:10" ht="20.45" customHeight="1">
      <c r="A100" s="52" t="s">
        <v>293</v>
      </c>
      <c r="B100" s="53"/>
      <c r="C100" s="53"/>
      <c r="D100" s="40">
        <v>-47657</v>
      </c>
      <c r="E100" s="2"/>
      <c r="F100" s="40">
        <v>-23970</v>
      </c>
      <c r="H100" s="40">
        <v>0</v>
      </c>
      <c r="I100" s="2"/>
      <c r="J100" s="40" t="s">
        <v>287</v>
      </c>
    </row>
    <row r="101" spans="1:10" ht="5.0999999999999996" customHeight="1">
      <c r="B101" s="53"/>
      <c r="C101" s="65"/>
      <c r="D101" s="78"/>
      <c r="E101" s="67"/>
      <c r="F101" s="78"/>
      <c r="G101" s="67"/>
      <c r="H101" s="78"/>
      <c r="I101" s="67"/>
      <c r="J101" s="78"/>
    </row>
    <row r="102" spans="1:10" ht="20.45" customHeight="1">
      <c r="A102" s="5" t="s">
        <v>136</v>
      </c>
      <c r="B102" s="53"/>
      <c r="C102" s="53"/>
      <c r="D102" s="40">
        <f>SUM(D83:D100)</f>
        <v>-16240522</v>
      </c>
      <c r="E102" s="2"/>
      <c r="F102" s="40">
        <f>SUM(F83:F100)</f>
        <v>-8768947</v>
      </c>
      <c r="H102" s="40">
        <f>SUM(H83:H100)</f>
        <v>785302</v>
      </c>
      <c r="I102" s="2"/>
      <c r="J102" s="40">
        <f>SUM(J83:J96)</f>
        <v>-1977937</v>
      </c>
    </row>
    <row r="103" spans="1:10" ht="9.9499999999999993" customHeight="1">
      <c r="A103" s="5"/>
      <c r="B103" s="53"/>
      <c r="C103" s="53"/>
      <c r="D103" s="3"/>
      <c r="E103" s="2"/>
      <c r="F103" s="3"/>
      <c r="H103" s="3"/>
      <c r="I103" s="2"/>
      <c r="J103" s="3"/>
    </row>
    <row r="104" spans="1:10" ht="21.95" customHeight="1">
      <c r="A104" s="73" t="s">
        <v>177</v>
      </c>
      <c r="B104" s="74"/>
      <c r="C104" s="74"/>
      <c r="D104" s="40"/>
      <c r="E104" s="40"/>
      <c r="F104" s="40"/>
      <c r="G104" s="40"/>
      <c r="H104" s="40"/>
      <c r="I104" s="40"/>
      <c r="J104" s="40"/>
    </row>
    <row r="105" spans="1:10" ht="21.75" customHeight="1">
      <c r="A105" s="5" t="s">
        <v>38</v>
      </c>
      <c r="B105" s="54"/>
      <c r="C105" s="54"/>
      <c r="D105" s="18"/>
      <c r="E105" s="18"/>
      <c r="F105" s="18"/>
      <c r="H105" s="18"/>
      <c r="I105" s="18"/>
      <c r="J105" s="18"/>
    </row>
    <row r="106" spans="1:10" ht="21.75" customHeight="1">
      <c r="A106" s="55" t="s">
        <v>84</v>
      </c>
      <c r="B106" s="54"/>
      <c r="C106" s="54"/>
      <c r="D106" s="2"/>
      <c r="E106" s="2"/>
      <c r="F106" s="2"/>
      <c r="H106" s="2"/>
      <c r="I106" s="2"/>
      <c r="J106" s="2"/>
    </row>
    <row r="107" spans="1:10" ht="21.75" customHeight="1">
      <c r="A107" s="56" t="str">
        <f>A3</f>
        <v>สำหรับงวดหกเดือนสิ้นสุดวันที่ 30 มิถุนายน พ.ศ. 2566</v>
      </c>
      <c r="B107" s="57"/>
      <c r="C107" s="57"/>
      <c r="D107" s="23"/>
      <c r="E107" s="23"/>
      <c r="F107" s="23"/>
      <c r="G107" s="40"/>
      <c r="H107" s="23"/>
      <c r="I107" s="23"/>
      <c r="J107" s="23"/>
    </row>
    <row r="108" spans="1:10" ht="21.75" customHeight="1">
      <c r="A108" s="5"/>
      <c r="B108" s="54"/>
      <c r="C108" s="54"/>
      <c r="D108" s="18"/>
      <c r="E108" s="18"/>
      <c r="F108" s="18"/>
      <c r="H108" s="18"/>
      <c r="I108" s="18"/>
      <c r="J108" s="18"/>
    </row>
    <row r="109" spans="1:10" ht="21.75" customHeight="1">
      <c r="D109" s="131" t="s">
        <v>89</v>
      </c>
      <c r="E109" s="131"/>
      <c r="F109" s="131"/>
      <c r="G109" s="60"/>
      <c r="H109" s="131" t="s">
        <v>116</v>
      </c>
      <c r="I109" s="131"/>
      <c r="J109" s="131"/>
    </row>
    <row r="110" spans="1:10" ht="21.75" customHeight="1">
      <c r="D110" s="62" t="s">
        <v>252</v>
      </c>
      <c r="E110" s="62"/>
      <c r="F110" s="62" t="s">
        <v>221</v>
      </c>
      <c r="G110" s="63"/>
      <c r="H110" s="62" t="s">
        <v>252</v>
      </c>
      <c r="I110" s="62"/>
      <c r="J110" s="62" t="s">
        <v>221</v>
      </c>
    </row>
    <row r="111" spans="1:10" ht="21.75" customHeight="1">
      <c r="D111" s="66" t="s">
        <v>81</v>
      </c>
      <c r="E111" s="69"/>
      <c r="F111" s="66" t="s">
        <v>81</v>
      </c>
      <c r="G111" s="69"/>
      <c r="H111" s="66" t="s">
        <v>81</v>
      </c>
      <c r="I111" s="69"/>
      <c r="J111" s="66" t="s">
        <v>81</v>
      </c>
    </row>
    <row r="112" spans="1:10" ht="21.75" customHeight="1">
      <c r="D112" s="67"/>
      <c r="E112" s="69"/>
      <c r="F112" s="67"/>
      <c r="G112" s="69"/>
      <c r="H112" s="67"/>
      <c r="I112" s="69"/>
      <c r="J112" s="67"/>
    </row>
    <row r="113" spans="1:10" ht="21.75" customHeight="1">
      <c r="A113" s="55" t="s">
        <v>139</v>
      </c>
      <c r="C113" s="53"/>
      <c r="D113" s="2">
        <f>SUM(D44+D80+D102)</f>
        <v>-2099980</v>
      </c>
      <c r="E113" s="2"/>
      <c r="F113" s="2">
        <v>1385615</v>
      </c>
      <c r="H113" s="2">
        <f>SUM(H44+H80+H102)</f>
        <v>-339113</v>
      </c>
      <c r="I113" s="2"/>
      <c r="J113" s="2">
        <v>-3466137</v>
      </c>
    </row>
    <row r="114" spans="1:10" ht="21.75" customHeight="1">
      <c r="A114" s="79" t="s">
        <v>87</v>
      </c>
      <c r="B114" s="53"/>
      <c r="C114" s="53"/>
      <c r="D114" s="70">
        <v>22966140</v>
      </c>
      <c r="E114" s="2"/>
      <c r="F114" s="70">
        <v>25096339</v>
      </c>
      <c r="H114" s="70">
        <v>3414284</v>
      </c>
      <c r="I114" s="2"/>
      <c r="J114" s="70">
        <v>9898556</v>
      </c>
    </row>
    <row r="115" spans="1:10" ht="21.75" customHeight="1">
      <c r="A115" s="52" t="s">
        <v>179</v>
      </c>
      <c r="B115" s="53"/>
      <c r="C115" s="53"/>
      <c r="D115" s="38">
        <v>719119</v>
      </c>
      <c r="E115" s="2"/>
      <c r="F115" s="38">
        <v>-234158</v>
      </c>
      <c r="H115" s="38">
        <v>0</v>
      </c>
      <c r="I115" s="2"/>
      <c r="J115" s="38">
        <v>0</v>
      </c>
    </row>
    <row r="116" spans="1:10" ht="6" customHeight="1">
      <c r="B116" s="59"/>
      <c r="C116" s="65"/>
      <c r="D116" s="69"/>
      <c r="E116" s="69"/>
      <c r="F116" s="69"/>
      <c r="G116" s="69"/>
      <c r="H116" s="69"/>
      <c r="I116" s="69"/>
      <c r="J116" s="69"/>
    </row>
    <row r="117" spans="1:10" ht="21.75" customHeight="1" thickBot="1">
      <c r="A117" s="55" t="s">
        <v>86</v>
      </c>
      <c r="B117" s="53"/>
      <c r="C117" s="53"/>
      <c r="D117" s="42">
        <f>SUM(D113:D115)</f>
        <v>21585279</v>
      </c>
      <c r="E117" s="2"/>
      <c r="F117" s="42">
        <f>SUM(F113:F115)</f>
        <v>26247796</v>
      </c>
      <c r="H117" s="42">
        <f>SUM(H113:H115)</f>
        <v>3075171</v>
      </c>
      <c r="I117" s="2"/>
      <c r="J117" s="42">
        <f>SUM(J113:J115)</f>
        <v>6432419</v>
      </c>
    </row>
    <row r="118" spans="1:10" ht="21.75" customHeight="1" thickTop="1">
      <c r="G118" s="4"/>
      <c r="I118" s="2"/>
    </row>
    <row r="119" spans="1:10" ht="21.75" customHeight="1">
      <c r="A119" s="5" t="s">
        <v>274</v>
      </c>
      <c r="B119" s="53"/>
      <c r="C119" s="53"/>
      <c r="D119" s="2"/>
      <c r="E119" s="2"/>
      <c r="F119" s="2"/>
      <c r="H119" s="2"/>
      <c r="I119" s="2"/>
      <c r="J119" s="2"/>
    </row>
    <row r="120" spans="1:10" ht="21.75" customHeight="1">
      <c r="A120" s="52" t="s">
        <v>90</v>
      </c>
      <c r="B120" s="53"/>
      <c r="C120" s="53"/>
      <c r="D120" s="38">
        <v>21585279</v>
      </c>
      <c r="E120" s="2"/>
      <c r="F120" s="38">
        <v>26247796</v>
      </c>
      <c r="H120" s="38">
        <v>3075171</v>
      </c>
      <c r="I120" s="2"/>
      <c r="J120" s="38">
        <v>6432419</v>
      </c>
    </row>
    <row r="121" spans="1:10" ht="6" customHeight="1">
      <c r="B121" s="59"/>
      <c r="C121" s="65"/>
      <c r="D121" s="69"/>
      <c r="E121" s="69"/>
      <c r="F121" s="69"/>
      <c r="G121" s="69"/>
      <c r="H121" s="69"/>
      <c r="I121" s="69"/>
      <c r="J121" s="69"/>
    </row>
    <row r="122" spans="1:10" ht="21.75" customHeight="1" thickBot="1">
      <c r="B122" s="53"/>
      <c r="C122" s="53"/>
      <c r="D122" s="42">
        <f>SUM(D120:D120)</f>
        <v>21585279</v>
      </c>
      <c r="E122" s="2"/>
      <c r="F122" s="42">
        <f>SUM(F120:F120)</f>
        <v>26247796</v>
      </c>
      <c r="H122" s="42">
        <f>SUM(H120:H120)</f>
        <v>3075171</v>
      </c>
      <c r="I122" s="2"/>
      <c r="J122" s="42">
        <f>SUM(J120:J121)</f>
        <v>6432419</v>
      </c>
    </row>
    <row r="123" spans="1:10" ht="21.75" customHeight="1" thickTop="1">
      <c r="B123" s="53"/>
      <c r="C123" s="53"/>
      <c r="D123" s="6"/>
      <c r="E123" s="2"/>
      <c r="F123" s="6"/>
      <c r="H123" s="6"/>
      <c r="I123" s="2"/>
      <c r="J123" s="6"/>
    </row>
    <row r="124" spans="1:10" ht="21.75" customHeight="1">
      <c r="A124" s="65" t="s">
        <v>21</v>
      </c>
      <c r="B124" s="54"/>
      <c r="C124" s="54"/>
      <c r="D124" s="80"/>
      <c r="E124" s="18"/>
      <c r="F124" s="80"/>
      <c r="G124" s="18"/>
      <c r="H124" s="80"/>
      <c r="I124" s="18"/>
      <c r="J124" s="80"/>
    </row>
    <row r="125" spans="1:10" ht="6" customHeight="1">
      <c r="A125" s="5"/>
      <c r="B125" s="54"/>
      <c r="C125" s="54"/>
      <c r="D125" s="18"/>
      <c r="E125" s="18"/>
      <c r="F125" s="18"/>
      <c r="H125" s="18"/>
      <c r="I125" s="18"/>
      <c r="J125" s="18"/>
    </row>
    <row r="126" spans="1:10" ht="21.75" customHeight="1">
      <c r="A126" s="5" t="s">
        <v>35</v>
      </c>
      <c r="B126" s="54"/>
      <c r="C126" s="54"/>
      <c r="D126" s="18"/>
      <c r="E126" s="18"/>
      <c r="F126" s="18"/>
      <c r="H126" s="18"/>
      <c r="I126" s="18"/>
      <c r="J126" s="18"/>
    </row>
    <row r="127" spans="1:10" ht="6" customHeight="1">
      <c r="B127" s="54"/>
      <c r="C127" s="54"/>
      <c r="D127" s="69"/>
      <c r="E127" s="69"/>
      <c r="F127" s="69"/>
      <c r="H127" s="69"/>
      <c r="I127" s="69"/>
      <c r="J127" s="69"/>
    </row>
    <row r="128" spans="1:10" ht="21.75" customHeight="1">
      <c r="A128" s="52" t="s">
        <v>273</v>
      </c>
      <c r="B128" s="54"/>
      <c r="C128" s="54"/>
      <c r="D128" s="18"/>
      <c r="E128" s="18"/>
      <c r="F128" s="18"/>
      <c r="H128" s="18"/>
      <c r="I128" s="18"/>
      <c r="J128" s="18"/>
    </row>
    <row r="129" spans="1:10" ht="21.75" customHeight="1">
      <c r="B129" s="54"/>
      <c r="C129" s="54"/>
      <c r="D129" s="18"/>
      <c r="E129" s="18"/>
      <c r="F129" s="18"/>
      <c r="H129" s="18"/>
      <c r="I129" s="18"/>
      <c r="J129" s="18"/>
    </row>
    <row r="130" spans="1:10" ht="21.75" customHeight="1">
      <c r="B130" s="54"/>
      <c r="C130" s="54"/>
      <c r="D130" s="131" t="s">
        <v>89</v>
      </c>
      <c r="E130" s="131"/>
      <c r="F130" s="131"/>
      <c r="G130" s="60"/>
      <c r="H130" s="131" t="s">
        <v>116</v>
      </c>
      <c r="I130" s="131"/>
      <c r="J130" s="131"/>
    </row>
    <row r="131" spans="1:10" ht="21.75" customHeight="1">
      <c r="B131" s="54"/>
      <c r="C131" s="54"/>
      <c r="D131" s="62" t="s">
        <v>252</v>
      </c>
      <c r="E131" s="62"/>
      <c r="F131" s="62" t="s">
        <v>221</v>
      </c>
      <c r="G131" s="63"/>
      <c r="H131" s="62" t="s">
        <v>252</v>
      </c>
      <c r="I131" s="62"/>
      <c r="J131" s="62" t="s">
        <v>221</v>
      </c>
    </row>
    <row r="132" spans="1:10" ht="21.75" customHeight="1">
      <c r="B132" s="54"/>
      <c r="C132" s="54"/>
      <c r="D132" s="7" t="s">
        <v>81</v>
      </c>
      <c r="E132" s="69"/>
      <c r="F132" s="7" t="s">
        <v>81</v>
      </c>
      <c r="H132" s="7" t="s">
        <v>81</v>
      </c>
      <c r="I132" s="69"/>
      <c r="J132" s="7" t="s">
        <v>81</v>
      </c>
    </row>
    <row r="133" spans="1:10" ht="6" customHeight="1">
      <c r="B133" s="54"/>
      <c r="C133" s="54"/>
      <c r="D133" s="69"/>
      <c r="E133" s="69"/>
      <c r="F133" s="69"/>
      <c r="H133" s="69"/>
      <c r="I133" s="69"/>
      <c r="J133" s="69"/>
    </row>
    <row r="134" spans="1:10" ht="21.75" customHeight="1">
      <c r="A134" s="52" t="s">
        <v>230</v>
      </c>
      <c r="B134" s="54"/>
      <c r="C134" s="54"/>
      <c r="D134" s="70">
        <v>1490965</v>
      </c>
      <c r="E134" s="18"/>
      <c r="F134" s="70">
        <v>653429</v>
      </c>
      <c r="G134" s="18"/>
      <c r="H134" s="70">
        <v>1903</v>
      </c>
      <c r="I134" s="18"/>
      <c r="J134" s="70">
        <v>259</v>
      </c>
    </row>
    <row r="135" spans="1:10" ht="21.75" customHeight="1">
      <c r="B135" s="54"/>
      <c r="C135" s="54"/>
      <c r="D135" s="2"/>
      <c r="E135" s="2"/>
      <c r="F135" s="2"/>
      <c r="H135" s="2"/>
      <c r="I135" s="2"/>
      <c r="J135" s="2"/>
    </row>
    <row r="136" spans="1:10" ht="21.75" customHeight="1">
      <c r="B136" s="54"/>
      <c r="C136" s="54"/>
      <c r="D136" s="2"/>
      <c r="E136" s="2"/>
      <c r="F136" s="2"/>
      <c r="H136" s="2"/>
      <c r="I136" s="2"/>
      <c r="J136" s="2"/>
    </row>
    <row r="137" spans="1:10" ht="23.25" customHeight="1">
      <c r="B137" s="54"/>
      <c r="C137" s="54"/>
      <c r="D137" s="2"/>
      <c r="E137" s="2"/>
      <c r="F137" s="2"/>
      <c r="H137" s="2"/>
      <c r="I137" s="2"/>
      <c r="J137" s="2"/>
    </row>
    <row r="138" spans="1:10" ht="21.75" customHeight="1">
      <c r="B138" s="54"/>
      <c r="C138" s="54"/>
      <c r="D138" s="2"/>
      <c r="E138" s="2"/>
      <c r="F138" s="2"/>
      <c r="H138" s="2"/>
      <c r="I138" s="2"/>
      <c r="J138" s="2"/>
    </row>
    <row r="139" spans="1:10" ht="21.75" customHeight="1">
      <c r="B139" s="54"/>
      <c r="C139" s="54"/>
      <c r="D139" s="2"/>
      <c r="E139" s="2"/>
      <c r="F139" s="2"/>
      <c r="H139" s="2"/>
      <c r="I139" s="2"/>
      <c r="J139" s="2"/>
    </row>
    <row r="140" spans="1:10" ht="21.75" customHeight="1">
      <c r="B140" s="54"/>
      <c r="C140" s="54"/>
      <c r="D140" s="2"/>
      <c r="E140" s="2"/>
      <c r="F140" s="2"/>
      <c r="H140" s="2"/>
      <c r="I140" s="2"/>
      <c r="J140" s="2"/>
    </row>
    <row r="141" spans="1:10" ht="21.75" customHeight="1">
      <c r="B141" s="54"/>
      <c r="C141" s="54"/>
      <c r="D141" s="2"/>
      <c r="E141" s="2"/>
      <c r="F141" s="2"/>
      <c r="H141" s="2"/>
      <c r="I141" s="2"/>
      <c r="J141" s="2"/>
    </row>
    <row r="142" spans="1:10" ht="21.75" customHeight="1">
      <c r="B142" s="54"/>
      <c r="C142" s="54"/>
      <c r="D142" s="2"/>
      <c r="E142" s="2"/>
      <c r="F142" s="2"/>
      <c r="H142" s="2"/>
      <c r="I142" s="2"/>
      <c r="J142" s="2"/>
    </row>
    <row r="143" spans="1:10" ht="21.75" customHeight="1">
      <c r="B143" s="54"/>
      <c r="C143" s="54"/>
      <c r="D143" s="2"/>
      <c r="E143" s="2"/>
      <c r="F143" s="2"/>
      <c r="H143" s="2"/>
      <c r="I143" s="2"/>
      <c r="J143" s="2"/>
    </row>
    <row r="144" spans="1:10" ht="21.75" customHeight="1">
      <c r="B144" s="54"/>
      <c r="C144" s="54"/>
      <c r="D144" s="2"/>
      <c r="E144" s="2"/>
      <c r="F144" s="2"/>
      <c r="H144" s="2"/>
      <c r="I144" s="2"/>
      <c r="J144" s="2"/>
    </row>
    <row r="145" spans="1:10" ht="21.75" customHeight="1">
      <c r="B145" s="54"/>
      <c r="C145" s="54"/>
      <c r="D145" s="2"/>
      <c r="E145" s="2"/>
      <c r="F145" s="2"/>
      <c r="H145" s="2"/>
      <c r="I145" s="2"/>
      <c r="J145" s="2"/>
    </row>
    <row r="146" spans="1:10" ht="21.75" customHeight="1">
      <c r="B146" s="54"/>
      <c r="C146" s="54"/>
      <c r="D146" s="2"/>
      <c r="E146" s="2"/>
      <c r="F146" s="2"/>
      <c r="H146" s="2"/>
      <c r="I146" s="2"/>
      <c r="J146" s="2"/>
    </row>
    <row r="147" spans="1:10" ht="21.75" customHeight="1">
      <c r="B147" s="54"/>
      <c r="C147" s="54"/>
      <c r="D147" s="2"/>
      <c r="E147" s="2"/>
      <c r="F147" s="2"/>
      <c r="H147" s="2"/>
      <c r="I147" s="2"/>
      <c r="J147" s="2"/>
    </row>
    <row r="148" spans="1:10" ht="21.75" customHeight="1">
      <c r="B148" s="54"/>
      <c r="C148" s="54"/>
      <c r="D148" s="2"/>
      <c r="E148" s="2"/>
      <c r="F148" s="2"/>
      <c r="H148" s="2"/>
      <c r="I148" s="2"/>
      <c r="J148" s="2"/>
    </row>
    <row r="149" spans="1:10" ht="21.75" customHeight="1">
      <c r="B149" s="54"/>
      <c r="C149" s="54"/>
      <c r="D149" s="2"/>
      <c r="E149" s="2"/>
      <c r="F149" s="2"/>
      <c r="H149" s="2"/>
      <c r="I149" s="2"/>
      <c r="J149" s="2"/>
    </row>
    <row r="150" spans="1:10" ht="21.75" customHeight="1">
      <c r="B150" s="54"/>
      <c r="C150" s="54"/>
      <c r="D150" s="2"/>
      <c r="E150" s="2"/>
      <c r="F150" s="2"/>
      <c r="H150" s="2"/>
      <c r="I150" s="2"/>
      <c r="J150" s="2"/>
    </row>
    <row r="151" spans="1:10" ht="21.75" customHeight="1">
      <c r="B151" s="54"/>
      <c r="C151" s="54"/>
      <c r="D151" s="2"/>
      <c r="E151" s="2"/>
      <c r="F151" s="2"/>
      <c r="H151" s="2"/>
      <c r="I151" s="2"/>
      <c r="J151" s="2"/>
    </row>
    <row r="152" spans="1:10" ht="21.75" customHeight="1">
      <c r="B152" s="54"/>
      <c r="C152" s="54"/>
      <c r="D152" s="2"/>
      <c r="E152" s="2"/>
      <c r="F152" s="2"/>
      <c r="H152" s="2"/>
      <c r="I152" s="2"/>
      <c r="J152" s="2"/>
    </row>
    <row r="153" spans="1:10" ht="23.25" customHeight="1">
      <c r="B153" s="54"/>
      <c r="C153" s="54"/>
      <c r="D153" s="2"/>
      <c r="E153" s="2"/>
      <c r="F153" s="2"/>
      <c r="H153" s="2"/>
      <c r="I153" s="2"/>
      <c r="J153" s="2"/>
    </row>
    <row r="154" spans="1:10" ht="3.75" customHeight="1">
      <c r="B154" s="54"/>
      <c r="C154" s="54"/>
      <c r="D154" s="2"/>
      <c r="E154" s="2"/>
      <c r="F154" s="2"/>
      <c r="H154" s="2"/>
      <c r="I154" s="2"/>
      <c r="J154" s="2"/>
    </row>
    <row r="155" spans="1:10" ht="21.95" customHeight="1">
      <c r="A155" s="73" t="str">
        <f>+A104</f>
        <v>หมายเหตุประกอบข้อมูลทางการเงินเป็นส่วนหนึ่งของข้อมูลทางการเงินระหว่างกาลนี้</v>
      </c>
      <c r="B155" s="73"/>
      <c r="C155" s="73"/>
      <c r="D155" s="81"/>
      <c r="E155" s="81"/>
      <c r="F155" s="81"/>
      <c r="G155" s="40"/>
      <c r="H155" s="81"/>
      <c r="I155" s="81"/>
      <c r="J155" s="81"/>
    </row>
  </sheetData>
  <mergeCells count="8">
    <mergeCell ref="D130:F130"/>
    <mergeCell ref="H130:J130"/>
    <mergeCell ref="D5:F5"/>
    <mergeCell ref="H5:J5"/>
    <mergeCell ref="D57:F57"/>
    <mergeCell ref="H57:J57"/>
    <mergeCell ref="D109:F109"/>
    <mergeCell ref="H109:J109"/>
  </mergeCells>
  <pageMargins left="0.8" right="0.5" top="0.5" bottom="0.6" header="0.49" footer="0.4"/>
  <pageSetup paperSize="9" scale="80" firstPageNumber="13" fitToHeight="0" orientation="portrait" useFirstPageNumber="1" horizontalDpi="1200" verticalDpi="1200" r:id="rId1"/>
  <headerFooter>
    <oddFooter>&amp;R&amp;13&amp;P</oddFooter>
  </headerFooter>
  <rowBreaks count="2" manualBreakCount="2">
    <brk id="52" max="16383" man="1"/>
    <brk id="10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2b31520-c3e7-42d0-bf07-110cdbe5b5f8">
      <Terms xmlns="http://schemas.microsoft.com/office/infopath/2007/PartnerControls"/>
    </lcf76f155ced4ddcb4097134ff3c332f>
    <TaxCatchAll xmlns="e9ff2aa0-ac65-4789-9546-1cd3bf6095f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487E694034BC4BB070FFF6E3F6BC3D" ma:contentTypeVersion="16" ma:contentTypeDescription="Create a new document." ma:contentTypeScope="" ma:versionID="c0fedac412d235a7ae0559458a4a6641">
  <xsd:schema xmlns:xsd="http://www.w3.org/2001/XMLSchema" xmlns:xs="http://www.w3.org/2001/XMLSchema" xmlns:p="http://schemas.microsoft.com/office/2006/metadata/properties" xmlns:ns2="e9ff2aa0-ac65-4789-9546-1cd3bf6095f9" xmlns:ns3="e2b31520-c3e7-42d0-bf07-110cdbe5b5f8" xmlns:ns4="e3c9920c-760c-43c3-a784-0ddb37dd1017" targetNamespace="http://schemas.microsoft.com/office/2006/metadata/properties" ma:root="true" ma:fieldsID="fd20231718af6765412b4661aa0fe5fb" ns2:_="" ns3:_="" ns4:_="">
    <xsd:import namespace="e9ff2aa0-ac65-4789-9546-1cd3bf6095f9"/>
    <xsd:import namespace="e2b31520-c3e7-42d0-bf07-110cdbe5b5f8"/>
    <xsd:import namespace="e3c9920c-760c-43c3-a784-0ddb37dd101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MediaServiceLocation" minOccurs="0"/>
                <xsd:element ref="ns3:MediaLengthInSeconds" minOccurs="0"/>
                <xsd:element ref="ns4:SharedWithUsers" minOccurs="0"/>
                <xsd:element ref="ns4:SharedWithDetail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f2aa0-ac65-4789-9546-1cd3bf6095f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8236f94b-7ede-4aa1-8516-49a0bafeece6}" ma:internalName="TaxCatchAll" ma:showField="CatchAllData" ma:web="e9ff2aa0-ac65-4789-9546-1cd3bf6095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b31520-c3e7-42d0-bf07-110cdbe5b5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7857c996-1424-435f-a372-02611a2db7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c9920c-760c-43c3-a784-0ddb37dd1017" elementFormDefault="qualified">
    <xsd:import namespace="http://schemas.microsoft.com/office/2006/documentManagement/types"/>
    <xsd:import namespace="http://schemas.microsoft.com/office/infopath/2007/PartnerControls"/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36C5084-E000-4F8F-9BFC-6FB42D681C3A}">
  <ds:schemaRefs>
    <ds:schemaRef ds:uri="http://purl.org/dc/elements/1.1/"/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sharepoint/v3"/>
    <ds:schemaRef ds:uri="http://purl.org/dc/terms/"/>
    <ds:schemaRef ds:uri="http://schemas.microsoft.com/office/infopath/2007/PartnerControls"/>
    <ds:schemaRef ds:uri="48eac372-adb8-4669-a335-edc47b426e6c"/>
    <ds:schemaRef ds:uri="bd255cd4-3828-4559-a09e-259aa315cf02"/>
    <ds:schemaRef ds:uri="http://schemas.microsoft.com/office/2006/metadata/properties"/>
    <ds:schemaRef ds:uri="9c784ece-320f-46e9-a0bf-61d0570459bd"/>
  </ds:schemaRefs>
</ds:datastoreItem>
</file>

<file path=customXml/itemProps2.xml><?xml version="1.0" encoding="utf-8"?>
<ds:datastoreItem xmlns:ds="http://schemas.openxmlformats.org/officeDocument/2006/customXml" ds:itemID="{F6AD8042-9EF1-4A0D-85B4-7FA03265BFD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22DC27-B6BA-40D1-864E-F8C24A879FE2}"/>
</file>

<file path=customXml/itemProps4.xml><?xml version="1.0" encoding="utf-8"?>
<ds:datastoreItem xmlns:ds="http://schemas.openxmlformats.org/officeDocument/2006/customXml" ds:itemID="{766DCD2E-CDCD-4612-890B-118F0EBCF1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2-4</vt:lpstr>
      <vt:lpstr>5-6 (3m)</vt:lpstr>
      <vt:lpstr>7-8 (6m)</vt:lpstr>
      <vt:lpstr>9</vt:lpstr>
      <vt:lpstr>10</vt:lpstr>
      <vt:lpstr>11</vt:lpstr>
      <vt:lpstr>12</vt:lpstr>
      <vt:lpstr>13-15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Budsakorn Saengwattanapan</cp:lastModifiedBy>
  <cp:lastPrinted>2023-08-10T06:55:00Z</cp:lastPrinted>
  <dcterms:created xsi:type="dcterms:W3CDTF">2001-04-26T01:24:58Z</dcterms:created>
  <dcterms:modified xsi:type="dcterms:W3CDTF">2023-08-10T07:18:17Z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0x010100A0749520A3CCDE4992548FE3E3F363A4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ediaServiceImageTags">
    <vt:lpwstr/>
  </property>
</Properties>
</file>