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June23-Q2 (CLK)\"/>
    </mc:Choice>
  </mc:AlternateContent>
  <xr:revisionPtr revIDLastSave="0" documentId="13_ncr:1_{0E628525-5EA1-4513-B696-987C8DE92C23}" xr6:coauthVersionLast="47" xr6:coauthVersionMax="47" xr10:uidLastSave="{00000000-0000-0000-0000-000000000000}"/>
  <bookViews>
    <workbookView xWindow="-120" yWindow="-120" windowWidth="24240" windowHeight="13140" tabRatio="748" activeTab="7" xr2:uid="{AAD8B9FB-058D-4408-80B0-2E49E2E06A23}"/>
  </bookViews>
  <sheets>
    <sheet name="2-4" sheetId="1" r:id="rId1"/>
    <sheet name="5-6 (3m)" sheetId="3" r:id="rId2"/>
    <sheet name="7-8 (6m)" sheetId="11" r:id="rId3"/>
    <sheet name="9" sheetId="5" r:id="rId4"/>
    <sheet name="10" sheetId="9" r:id="rId5"/>
    <sheet name="11" sheetId="7" r:id="rId6"/>
    <sheet name="12" sheetId="10" r:id="rId7"/>
    <sheet name="13-15" sheetId="8" r:id="rId8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6" i="5" l="1"/>
  <c r="M81" i="1"/>
  <c r="I81" i="1"/>
  <c r="AG22" i="9" l="1"/>
  <c r="AK22" i="9" s="1"/>
  <c r="AO22" i="9" s="1"/>
  <c r="AG23" i="9" l="1"/>
  <c r="W19" i="10"/>
  <c r="AK23" i="9" l="1"/>
  <c r="AO23" i="9" s="1"/>
  <c r="AA19" i="10"/>
  <c r="AA21" i="10" l="1"/>
  <c r="AG21" i="9" l="1"/>
  <c r="AK21" i="9" s="1"/>
  <c r="AO21" i="9" s="1"/>
  <c r="AG25" i="9"/>
  <c r="AK25" i="9" l="1"/>
  <c r="AO25" i="9" s="1"/>
  <c r="K81" i="1" l="1"/>
  <c r="G81" i="1"/>
  <c r="H86" i="11"/>
  <c r="H86" i="3" l="1"/>
  <c r="A114" i="8" l="1"/>
  <c r="A171" i="8" s="1"/>
  <c r="AK26" i="5"/>
  <c r="AG22" i="5"/>
  <c r="AK22" i="5" s="1"/>
  <c r="AO22" i="5" s="1"/>
  <c r="A3" i="5"/>
  <c r="A3" i="9" s="1"/>
  <c r="J86" i="11"/>
  <c r="J88" i="11" s="1"/>
  <c r="J95" i="11" s="1"/>
  <c r="F86" i="11"/>
  <c r="F88" i="11" s="1"/>
  <c r="F95" i="11" s="1"/>
  <c r="A61" i="11"/>
  <c r="J35" i="11"/>
  <c r="H35" i="11"/>
  <c r="F35" i="11"/>
  <c r="D35" i="11"/>
  <c r="J22" i="11"/>
  <c r="H22" i="11"/>
  <c r="F22" i="11"/>
  <c r="D22" i="11"/>
  <c r="F37" i="11" l="1"/>
  <c r="F42" i="11" s="1"/>
  <c r="F45" i="11" s="1"/>
  <c r="F51" i="11" s="1"/>
  <c r="D37" i="11"/>
  <c r="H37" i="11"/>
  <c r="J37" i="11"/>
  <c r="J42" i="11" s="1"/>
  <c r="J45" i="11" s="1"/>
  <c r="J51" i="11" s="1"/>
  <c r="H42" i="11" l="1"/>
  <c r="D42" i="11"/>
  <c r="I25" i="1"/>
  <c r="H45" i="11" l="1"/>
  <c r="H51" i="11" s="1"/>
  <c r="D45" i="11"/>
  <c r="J110" i="8"/>
  <c r="F110" i="8"/>
  <c r="A2" i="7"/>
  <c r="A2" i="10" s="1"/>
  <c r="Y26" i="10"/>
  <c r="U26" i="10"/>
  <c r="S26" i="10"/>
  <c r="Q26" i="10"/>
  <c r="O26" i="10"/>
  <c r="M26" i="10"/>
  <c r="I26" i="10"/>
  <c r="G26" i="10"/>
  <c r="E26" i="10"/>
  <c r="W24" i="10"/>
  <c r="W22" i="10"/>
  <c r="AA22" i="10" s="1"/>
  <c r="W20" i="10"/>
  <c r="AA20" i="10" s="1"/>
  <c r="W18" i="10"/>
  <c r="AA18" i="10" s="1"/>
  <c r="W15" i="10"/>
  <c r="AM30" i="9"/>
  <c r="AI30" i="9"/>
  <c r="AE30" i="9"/>
  <c r="AC30" i="9"/>
  <c r="AA30" i="9"/>
  <c r="Y30" i="9"/>
  <c r="W30" i="9"/>
  <c r="U30" i="9"/>
  <c r="S30" i="9"/>
  <c r="Q30" i="9"/>
  <c r="M30" i="9"/>
  <c r="K30" i="9"/>
  <c r="I30" i="9"/>
  <c r="G30" i="9"/>
  <c r="AG28" i="9"/>
  <c r="AG26" i="9"/>
  <c r="AK26" i="9" s="1"/>
  <c r="AO26" i="9" s="1"/>
  <c r="AG24" i="9"/>
  <c r="AK24" i="9" s="1"/>
  <c r="AO24" i="9" s="1"/>
  <c r="AG19" i="9"/>
  <c r="AK19" i="9" s="1"/>
  <c r="AO19" i="9" s="1"/>
  <c r="AG16" i="9"/>
  <c r="A3" i="7"/>
  <c r="D51" i="11" l="1"/>
  <c r="A3" i="10"/>
  <c r="A3" i="8"/>
  <c r="W26" i="10"/>
  <c r="AA15" i="10"/>
  <c r="AG30" i="9"/>
  <c r="AK16" i="9"/>
  <c r="H88" i="11" l="1"/>
  <c r="A60" i="8"/>
  <c r="A117" i="8"/>
  <c r="AO16" i="9"/>
  <c r="H95" i="11" l="1"/>
  <c r="AG24" i="5"/>
  <c r="AG23" i="5"/>
  <c r="AK23" i="5" s="1"/>
  <c r="AG20" i="5"/>
  <c r="AK20" i="5" s="1"/>
  <c r="AG19" i="5"/>
  <c r="AK24" i="5" l="1"/>
  <c r="AO24" i="5" s="1"/>
  <c r="AK19" i="5"/>
  <c r="AO19" i="5" s="1"/>
  <c r="AO20" i="5"/>
  <c r="AO23" i="5"/>
  <c r="J134" i="8" l="1"/>
  <c r="F134" i="8"/>
  <c r="H134" i="8"/>
  <c r="D134" i="8"/>
  <c r="J88" i="8"/>
  <c r="F88" i="8"/>
  <c r="Y23" i="7"/>
  <c r="U23" i="7"/>
  <c r="S23" i="7"/>
  <c r="Q23" i="7"/>
  <c r="O23" i="7"/>
  <c r="M23" i="7"/>
  <c r="I23" i="7"/>
  <c r="G23" i="7"/>
  <c r="E23" i="7"/>
  <c r="AA19" i="7"/>
  <c r="AA18" i="7"/>
  <c r="W15" i="7"/>
  <c r="W23" i="7" s="1"/>
  <c r="AM28" i="5"/>
  <c r="AI28" i="5"/>
  <c r="AC28" i="5"/>
  <c r="AA28" i="5"/>
  <c r="Y28" i="5"/>
  <c r="W28" i="5"/>
  <c r="U28" i="5"/>
  <c r="S28" i="5"/>
  <c r="Q28" i="5"/>
  <c r="M28" i="5"/>
  <c r="K28" i="5"/>
  <c r="I28" i="5"/>
  <c r="G28" i="5"/>
  <c r="AE28" i="5"/>
  <c r="J86" i="3"/>
  <c r="F86" i="3"/>
  <c r="A61" i="3"/>
  <c r="J35" i="3"/>
  <c r="H35" i="3"/>
  <c r="F35" i="3"/>
  <c r="D35" i="3"/>
  <c r="J22" i="3"/>
  <c r="H22" i="3"/>
  <c r="F22" i="3"/>
  <c r="D22" i="3"/>
  <c r="A149" i="1"/>
  <c r="A58" i="11" s="1"/>
  <c r="A107" i="11" s="1"/>
  <c r="M136" i="1"/>
  <c r="M142" i="1" s="1"/>
  <c r="I136" i="1"/>
  <c r="I142" i="1" s="1"/>
  <c r="K136" i="1"/>
  <c r="G136" i="1"/>
  <c r="A100" i="1"/>
  <c r="M93" i="1"/>
  <c r="I93" i="1"/>
  <c r="A54" i="1"/>
  <c r="A103" i="1" s="1"/>
  <c r="M42" i="1"/>
  <c r="K42" i="1"/>
  <c r="I42" i="1"/>
  <c r="G42" i="1"/>
  <c r="M25" i="1"/>
  <c r="K25" i="1"/>
  <c r="G25" i="1"/>
  <c r="M44" i="1" l="1"/>
  <c r="J37" i="3"/>
  <c r="I95" i="1"/>
  <c r="I144" i="1" s="1"/>
  <c r="M95" i="1"/>
  <c r="M144" i="1" s="1"/>
  <c r="I44" i="1"/>
  <c r="AA15" i="7"/>
  <c r="K44" i="1"/>
  <c r="F37" i="3"/>
  <c r="F42" i="3" s="1"/>
  <c r="A58" i="3"/>
  <c r="H37" i="3"/>
  <c r="D37" i="3"/>
  <c r="G44" i="1"/>
  <c r="G93" i="1"/>
  <c r="K93" i="1"/>
  <c r="AG16" i="5"/>
  <c r="J44" i="8" l="1"/>
  <c r="J47" i="8" s="1"/>
  <c r="J125" i="8" s="1"/>
  <c r="J42" i="3"/>
  <c r="J45" i="3" s="1"/>
  <c r="G142" i="1"/>
  <c r="H42" i="3"/>
  <c r="H45" i="3" s="1"/>
  <c r="D42" i="3"/>
  <c r="D45" i="3" s="1"/>
  <c r="K95" i="1"/>
  <c r="G95" i="1"/>
  <c r="A54" i="5"/>
  <c r="A54" i="9"/>
  <c r="A40" i="10"/>
  <c r="F45" i="3"/>
  <c r="F44" i="8"/>
  <c r="F47" i="8" s="1"/>
  <c r="F125" i="8" s="1"/>
  <c r="K142" i="1"/>
  <c r="A107" i="3"/>
  <c r="A40" i="7"/>
  <c r="AK16" i="5"/>
  <c r="AG28" i="5"/>
  <c r="J88" i="3" l="1"/>
  <c r="J51" i="3"/>
  <c r="G144" i="1"/>
  <c r="F51" i="3"/>
  <c r="F88" i="3"/>
  <c r="K144" i="1"/>
  <c r="H51" i="3"/>
  <c r="D51" i="3"/>
  <c r="AO16" i="5"/>
  <c r="F95" i="3" l="1"/>
  <c r="J95" i="3"/>
  <c r="H88" i="3"/>
  <c r="H95" i="3" l="1"/>
  <c r="AO26" i="5"/>
  <c r="AA21" i="7"/>
  <c r="AA23" i="7" s="1"/>
  <c r="K23" i="7"/>
  <c r="O28" i="5"/>
  <c r="AA24" i="10" l="1"/>
  <c r="K26" i="10"/>
  <c r="AK28" i="9"/>
  <c r="AO28" i="9" s="1"/>
  <c r="O30" i="9"/>
  <c r="AK28" i="5"/>
  <c r="AO28" i="5"/>
  <c r="AA26" i="10" l="1"/>
  <c r="AK30" i="9"/>
  <c r="AO30" i="9"/>
  <c r="F129" i="8" l="1"/>
  <c r="J129" i="8"/>
  <c r="D86" i="11" l="1"/>
  <c r="D88" i="11" s="1"/>
  <c r="D95" i="11" s="1"/>
  <c r="D86" i="3" l="1"/>
  <c r="D88" i="3" s="1"/>
  <c r="D95" i="3" s="1"/>
  <c r="D110" i="8"/>
  <c r="D44" i="8" l="1"/>
  <c r="D47" i="8" s="1"/>
  <c r="H110" i="8" l="1"/>
  <c r="H88" i="8"/>
  <c r="H44" i="8"/>
  <c r="H47" i="8" s="1"/>
  <c r="D88" i="8" l="1"/>
  <c r="D125" i="8" s="1"/>
  <c r="D129" i="8" s="1"/>
  <c r="H125" i="8"/>
  <c r="H129" i="8" s="1"/>
</calcChain>
</file>

<file path=xl/sharedStrings.xml><?xml version="1.0" encoding="utf-8"?>
<sst xmlns="http://schemas.openxmlformats.org/spreadsheetml/2006/main" count="694" uniqueCount="305">
  <si>
    <t>Minor International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</si>
  <si>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</si>
  <si>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</si>
  <si>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</si>
  <si>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</si>
  <si>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</si>
  <si>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</si>
  <si>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</si>
  <si>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</si>
  <si>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</si>
  <si>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</si>
  <si>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</si>
  <si>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</si>
  <si>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</si>
  <si>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</t>
  </si>
  <si>
    <t>Inventories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</si>
  <si>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</si>
  <si>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</si>
  <si>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</si>
  <si>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</si>
  <si>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</si>
  <si>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</si>
  <si>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</si>
  <si>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</si>
  <si>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</si>
  <si>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</si>
  <si>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</si>
  <si>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</si>
  <si>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</si>
  <si>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</si>
  <si>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information.</t>
  </si>
  <si>
    <t>Liabilities and equity</t>
  </si>
  <si>
    <t>Current liabilities</t>
  </si>
  <si>
    <t>from financial institutions</t>
  </si>
  <si>
    <t>Trade and other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</si>
  <si>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</si>
  <si>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</si>
  <si>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</si>
  <si>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</si>
  <si>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</si>
  <si>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</si>
  <si>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</si>
  <si>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</si>
  <si>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</si>
  <si>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</si>
  <si>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</si>
  <si>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</si>
  <si>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</si>
  <si>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</si>
  <si>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</si>
  <si>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</si>
  <si>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</si>
  <si>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</si>
  <si>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</si>
  <si>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</si>
  <si>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</si>
  <si>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</si>
  <si>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</si>
  <si>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</si>
  <si>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</si>
  <si>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</si>
  <si>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</si>
  <si>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</si>
  <si>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</si>
  <si>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</si>
  <si>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</si>
  <si>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</si>
  <si>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</si>
  <si>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</si>
  <si>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</si>
  <si>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</si>
  <si>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</si>
  <si>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</si>
  <si>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</si>
  <si>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>Revenues from mixed use operations</t>
  </si>
  <si>
    <t>Sales of food and beverage and manufacturing</t>
  </si>
  <si>
    <t>Sales from distribution</t>
  </si>
  <si>
    <t>Interest income</t>
  </si>
  <si>
    <t>Other income</t>
  </si>
  <si>
    <t>Total revenues</t>
  </si>
  <si>
    <t>Expenses</t>
  </si>
  <si>
    <t>Direct cost of mixed use operations</t>
  </si>
  <si>
    <t>Cost of sales of food and beverage and manufacturing</t>
  </si>
  <si>
    <t>Cost of sales from distribution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</si>
  <si>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</si>
  <si>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</si>
  <si>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</si>
  <si>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</si>
  <si>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</si>
  <si>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</si>
  <si>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</si>
  <si>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</si>
  <si>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</si>
  <si>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</si>
  <si>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</si>
  <si>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</si>
  <si>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</si>
  <si>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</si>
  <si>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</si>
  <si>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</si>
  <si>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</si>
  <si>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</si>
  <si>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</si>
  <si>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</si>
  <si>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</si>
  <si>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</si>
  <si>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</si>
  <si>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</si>
  <si>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</si>
  <si>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</si>
  <si>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</si>
  <si>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</si>
  <si>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</si>
  <si>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</si>
  <si>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</si>
  <si>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</si>
  <si>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</si>
  <si>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</si>
  <si>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</si>
  <si>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</si>
  <si>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</si>
  <si>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</si>
  <si>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</si>
  <si>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</si>
  <si>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equity investments</t>
  </si>
  <si>
    <t>Issued and</t>
  </si>
  <si>
    <t>premium</t>
  </si>
  <si>
    <t>Expired</t>
  </si>
  <si>
    <t>combination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</si>
  <si>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</si>
  <si>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</si>
  <si>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</si>
  <si>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</si>
  <si>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</si>
  <si>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</si>
  <si>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</si>
  <si>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</si>
  <si>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</si>
  <si>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</si>
  <si>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</si>
  <si>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</si>
  <si>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</si>
  <si>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</si>
  <si>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</si>
  <si>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</si>
  <si>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</si>
  <si>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</si>
  <si>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</si>
  <si>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</si>
  <si>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</si>
  <si>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</si>
  <si>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</si>
  <si>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</si>
  <si>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</si>
  <si>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</si>
  <si>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</si>
  <si>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</si>
  <si>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economy</t>
  </si>
  <si>
    <t xml:space="preserve"> income (expense)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</si>
  <si>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</si>
  <si>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</si>
  <si>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</si>
  <si>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</si>
  <si>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</si>
  <si>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</si>
  <si>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</si>
  <si>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Changes in equity for the period</t>
  </si>
  <si>
    <t>Issuance of ordinary shares</t>
  </si>
  <si>
    <t>Dividend paid - subsidiary</t>
  </si>
  <si>
    <t>Interest paid on perpetual debentures</t>
  </si>
  <si>
    <t xml:space="preserve">Total comprehensive income (expense) </t>
  </si>
  <si>
    <t>for the period</t>
  </si>
  <si>
    <t>revaluation</t>
  </si>
  <si>
    <t>surplus</t>
  </si>
  <si>
    <t>Opening balance as at 1 January 2022</t>
  </si>
  <si>
    <t>Deconsolidation of a subsidiary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</si>
  <si>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</si>
  <si>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</si>
  <si>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</si>
  <si>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</si>
  <si>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</si>
  <si>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</si>
  <si>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</si>
  <si>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</si>
  <si>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</si>
  <si>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</si>
  <si>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</si>
  <si>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</si>
  <si>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</si>
  <si>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</si>
  <si>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</si>
  <si>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</si>
  <si>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</si>
  <si>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</si>
  <si>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</si>
  <si>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Unrealised (gain) loss from fair value adjustment 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</si>
  <si>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</si>
  <si>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</si>
  <si>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</si>
  <si>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</si>
  <si>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</si>
  <si>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</si>
  <si>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</si>
  <si>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</si>
  <si>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</si>
  <si>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</si>
  <si>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</si>
  <si>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</si>
  <si>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</si>
  <si>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</si>
  <si>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</si>
  <si>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</si>
  <si>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</si>
  <si>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Cash decreased from deconsolidation of a subsidiary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</si>
  <si>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</si>
  <si>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</si>
  <si>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</si>
  <si>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</si>
  <si>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</si>
  <si>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</si>
  <si>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 xml:space="preserve">Proceeds from disposals of property, plant and equipment, </t>
  </si>
  <si>
    <t>Cash flows from financing activities</t>
  </si>
  <si>
    <t>Receipts from short-term borrowings from related parties</t>
  </si>
  <si>
    <t>Repayments of short-term borrowings from related parties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</si>
  <si>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</si>
  <si>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</si>
  <si>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</si>
  <si>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</si>
  <si>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</si>
  <si>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Receipts from issuance of ordinary shares by exercise warrant</t>
  </si>
  <si>
    <t>Cash paid for interest</t>
  </si>
  <si>
    <t xml:space="preserve">Statements of Cash Flows (Unaudited) </t>
  </si>
  <si>
    <t xml:space="preserve">Net increase (decrease) in cash and cash equivalents  </t>
  </si>
  <si>
    <t>Gain (loss) on exchange rate</t>
  </si>
  <si>
    <t>Cash and cash equivalents, closing balance</t>
  </si>
  <si>
    <t>Cash and deposits with banks</t>
  </si>
  <si>
    <t xml:space="preserve">Supplementary information for cash flows </t>
  </si>
  <si>
    <t>Non-cash transactions</t>
  </si>
  <si>
    <t xml:space="preserve">Acquisition of property, plant and equipment and </t>
  </si>
  <si>
    <t xml:space="preserve">    intangible assets by payable</t>
  </si>
  <si>
    <t xml:space="preserve">   Expected credit loss (reversal)</t>
  </si>
  <si>
    <t>Statements of Cash Flows (Unaudited)</t>
  </si>
  <si>
    <t>Investments in subsidiaries</t>
  </si>
  <si>
    <t>Investments in associates</t>
  </si>
  <si>
    <t>Interests in joint ventures</t>
  </si>
  <si>
    <t xml:space="preserve">5,997,928,025 ordinary shares,  </t>
  </si>
  <si>
    <t>at par value of  Baht 1 each</t>
  </si>
  <si>
    <t>at par value of Baht 1 each)</t>
  </si>
  <si>
    <t>Change</t>
  </si>
  <si>
    <t>interest of</t>
  </si>
  <si>
    <t>subsidiaries</t>
  </si>
  <si>
    <t>Issuance of perpetual debentures</t>
  </si>
  <si>
    <t>Revenues from hotel and related services operations</t>
  </si>
  <si>
    <t>2023</t>
  </si>
  <si>
    <t>Opening balance as at 1 January 2023</t>
  </si>
  <si>
    <t>(2022: 5,997,928,025 ordinary shares,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</si>
  <si>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</si>
  <si>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</si>
  <si>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r>
      <t>Liabilities and equity</t>
    </r>
    <r>
      <rPr>
        <sz val="13"/>
        <rFont val="Cordia New"/>
        <family val="2"/>
      </rPr>
      <t xml:space="preserve"> (Cont’d)</t>
    </r>
  </si>
  <si>
    <t>(2022: 5,275,014,831 ordinary shares,</t>
  </si>
  <si>
    <t>Net cash received from (used in) investing activities</t>
  </si>
  <si>
    <t xml:space="preserve">Net cash received from (used in) financing activities </t>
  </si>
  <si>
    <t>Cash and cash equivalents, at the beginning</t>
  </si>
  <si>
    <t>Long-term borrowings from financial institutions</t>
  </si>
  <si>
    <t>Direct cost of hotel and related services operations</t>
  </si>
  <si>
    <t xml:space="preserve">   (Gain) loss on disposals, write-off and impairment of property,</t>
  </si>
  <si>
    <t xml:space="preserve">      intangible assets and right-of-use assets</t>
  </si>
  <si>
    <t xml:space="preserve">       to derivatives and financial liabilities</t>
  </si>
  <si>
    <t xml:space="preserve">       plant and equipment, investment properties,</t>
  </si>
  <si>
    <t>As at 30 June 2023</t>
  </si>
  <si>
    <t>30 June</t>
  </si>
  <si>
    <t>For the three-month period ended 30 June 2023</t>
  </si>
  <si>
    <t>Dividend income</t>
  </si>
  <si>
    <t>For the six-month period ended 30 June 2023</t>
  </si>
  <si>
    <t>Closing balance as at 30 June 2022</t>
  </si>
  <si>
    <t xml:space="preserve">Adjustment of change interest of </t>
  </si>
  <si>
    <t>investments in subsidiaries</t>
  </si>
  <si>
    <t>Closing balance as at 30 June 2023</t>
  </si>
  <si>
    <t xml:space="preserve">   Gain from adjustment of change interest of</t>
  </si>
  <si>
    <t xml:space="preserve">       investment in subsidiaries</t>
  </si>
  <si>
    <t xml:space="preserve">Proceeds from adjustment of change interest of </t>
  </si>
  <si>
    <t xml:space="preserve">    investment in subsidiaries</t>
  </si>
  <si>
    <t>Cash invested in investment in subsidiaries</t>
  </si>
  <si>
    <t>Significant non-cash transactions for the periods ended 30 June 2023 and 2022 are as follows:</t>
  </si>
  <si>
    <t>Cash and cash equivalents as at 30 June</t>
  </si>
  <si>
    <t>Land and real estates projects for sales</t>
  </si>
  <si>
    <t>Redemption of perpetual debentures</t>
  </si>
  <si>
    <t>Adjustments of change interest of</t>
  </si>
  <si>
    <t>5,469,657,670 ordinary shares,</t>
  </si>
  <si>
    <t>Dividend paid</t>
  </si>
  <si>
    <t>Assets disposal</t>
  </si>
  <si>
    <t>Receipts from short-term borrowings from financial institutions</t>
  </si>
  <si>
    <t>Repayments of short-term borrowings from financial institutions</t>
  </si>
  <si>
    <t>Receipts from issuance of perpetual debenture</t>
  </si>
  <si>
    <t>Dividends paid to shareholders</t>
  </si>
  <si>
    <t xml:space="preserve">   Gain on disposals of non-current assets classified as held-for-sale</t>
  </si>
  <si>
    <t>Cash invested in interests in associate</t>
  </si>
  <si>
    <t>Proceeds from disposal of non-current assets classified as held-for-sale</t>
  </si>
  <si>
    <t>Net cash paid to non-controlling interest</t>
  </si>
  <si>
    <t xml:space="preserve">  from change in interest in subsidiaries</t>
  </si>
  <si>
    <t>Bank overdrafts and short-term borrowings</t>
  </si>
  <si>
    <t>Acquisition of subsidiaries, net cash acquired</t>
  </si>
  <si>
    <t xml:space="preserve">    investment properties and intangible assets</t>
  </si>
  <si>
    <t>(Restated)</t>
  </si>
  <si>
    <t>Dividends of subsidiaries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</si>
</sst>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</numFmts>
  <fonts count="1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46">
    <xf numFmtId="0" fontId="0" fillId="0" borderId="0" xfId="0"/>
    <xf numFmtId="168" fontId="8" fillId="0" borderId="0" xfId="0" applyNumberFormat="1" applyFont="1" applyAlignment="1">
      <alignment vertical="center"/>
    </xf>
    <xf numFmtId="168" fontId="8" fillId="0" borderId="0" xfId="6" applyNumberFormat="1" applyFont="1" applyFill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168" fontId="7" fillId="0" borderId="1" xfId="6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8" fontId="7" fillId="0" borderId="0" xfId="6" quotePrefix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1" xfId="2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8" fontId="8" fillId="0" borderId="0" xfId="2" applyNumberFormat="1" applyFont="1" applyAlignment="1">
      <alignment vertical="center"/>
    </xf>
    <xf numFmtId="165" fontId="8" fillId="0" borderId="0" xfId="8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8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5" fontId="11" fillId="0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quotePrefix="1" applyNumberFormat="1" applyFont="1" applyFill="1" applyAlignment="1">
      <alignment horizontal="lef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12" fillId="0" borderId="0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165" fontId="12" fillId="0" borderId="0" xfId="3" quotePrefix="1" applyNumberFormat="1" applyFont="1" applyFill="1" applyAlignment="1">
      <alignment horizontal="left"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12" fillId="0" borderId="2" xfId="3" applyNumberFormat="1" applyFont="1" applyFill="1" applyBorder="1" applyAlignment="1">
      <alignment horizontal="right" vertical="center"/>
    </xf>
    <xf numFmtId="165" fontId="12" fillId="0" borderId="0" xfId="3" quotePrefix="1" applyNumberFormat="1" applyFont="1" applyFill="1" applyAlignment="1">
      <alignment horizontal="right" vertical="center"/>
    </xf>
    <xf numFmtId="168" fontId="12" fillId="0" borderId="1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" fontId="12" fillId="0" borderId="0" xfId="3" quotePrefix="1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168" fontId="7" fillId="0" borderId="0" xfId="0" applyNumberFormat="1" applyFont="1" applyAlignment="1">
      <alignment horizontal="centerContinuous" vertical="center"/>
    </xf>
    <xf numFmtId="168" fontId="7" fillId="0" borderId="0" xfId="6" applyNumberFormat="1" applyFont="1" applyFill="1" applyAlignment="1">
      <alignment horizontal="right" vertical="center"/>
    </xf>
    <xf numFmtId="168" fontId="7" fillId="0" borderId="1" xfId="0" applyNumberFormat="1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165" fontId="8" fillId="0" borderId="0" xfId="6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left" vertical="center"/>
    </xf>
    <xf numFmtId="168" fontId="7" fillId="0" borderId="0" xfId="2" applyNumberFormat="1" applyFont="1" applyAlignment="1">
      <alignment horizontal="centerContinuous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12" fillId="0" borderId="0" xfId="6" applyNumberFormat="1" applyFont="1" applyFill="1" applyAlignment="1">
      <alignment horizontal="right" vertical="center"/>
    </xf>
    <xf numFmtId="168" fontId="7" fillId="0" borderId="1" xfId="2" applyNumberFormat="1" applyFont="1" applyBorder="1" applyAlignment="1">
      <alignment horizontal="left" vertical="center"/>
    </xf>
    <xf numFmtId="168" fontId="7" fillId="0" borderId="1" xfId="2" applyNumberFormat="1" applyFont="1" applyBorder="1" applyAlignment="1">
      <alignment horizontal="centerContinuous"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12" fillId="0" borderId="1" xfId="6" applyNumberFormat="1" applyFont="1" applyFill="1" applyBorder="1" applyAlignment="1">
      <alignment horizontal="right" vertical="center"/>
    </xf>
    <xf numFmtId="168" fontId="7" fillId="0" borderId="2" xfId="2" applyNumberFormat="1" applyFont="1" applyBorder="1" applyAlignment="1">
      <alignment horizontal="left" vertical="center"/>
    </xf>
    <xf numFmtId="168" fontId="7" fillId="0" borderId="2" xfId="2" applyNumberFormat="1" applyFont="1" applyBorder="1" applyAlignment="1">
      <alignment horizontal="centerContinuous" vertical="center"/>
    </xf>
    <xf numFmtId="165" fontId="7" fillId="0" borderId="2" xfId="6" applyNumberFormat="1" applyFont="1" applyFill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horizontal="right" vertical="center"/>
    </xf>
    <xf numFmtId="168" fontId="7" fillId="0" borderId="0" xfId="2" applyNumberFormat="1" applyFont="1" applyAlignment="1">
      <alignment vertical="center"/>
    </xf>
    <xf numFmtId="168" fontId="9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5" fontId="7" fillId="0" borderId="0" xfId="6" quotePrefix="1" applyNumberFormat="1" applyFont="1" applyFill="1" applyBorder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168" fontId="7" fillId="0" borderId="0" xfId="2" quotePrefix="1" applyNumberFormat="1" applyFont="1" applyAlignment="1">
      <alignment horizontal="left" vertical="center"/>
    </xf>
    <xf numFmtId="166" fontId="8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8" fontId="8" fillId="0" borderId="0" xfId="2" applyNumberFormat="1" applyFont="1" applyAlignment="1">
      <alignment horizontal="left" vertical="center"/>
    </xf>
    <xf numFmtId="168" fontId="8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12" fillId="0" borderId="0" xfId="1" quotePrefix="1" applyNumberFormat="1" applyFont="1" applyFill="1" applyAlignment="1">
      <alignment horizontal="right" vertical="center"/>
    </xf>
    <xf numFmtId="165" fontId="12" fillId="0" borderId="0" xfId="3" quotePrefix="1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" fontId="12" fillId="0" borderId="0" xfId="3" quotePrefix="1" applyNumberFormat="1" applyFont="1" applyFill="1" applyBorder="1" applyAlignment="1">
      <alignment horizontal="right" vertical="center"/>
    </xf>
    <xf numFmtId="165" fontId="16" fillId="0" borderId="0" xfId="3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165" fontId="17" fillId="0" borderId="0" xfId="3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2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quotePrefix="1" applyFont="1" applyBorder="1" applyAlignment="1">
      <alignment vertical="center"/>
    </xf>
    <xf numFmtId="0" fontId="6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6" fillId="0" borderId="0" xfId="0" quotePrefix="1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Continuous" vertical="center"/>
    </xf>
    <xf numFmtId="165" fontId="12" fillId="0" borderId="1" xfId="0" applyNumberFormat="1" applyFont="1" applyBorder="1" applyAlignment="1">
      <alignment horizontal="centerContinuous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165" fontId="6" fillId="0" borderId="0" xfId="0" applyNumberFormat="1" applyFont="1" applyAlignment="1">
      <alignment horizontal="left" vertical="center" indent="1"/>
    </xf>
    <xf numFmtId="0" fontId="12" fillId="0" borderId="0" xfId="2" applyFont="1" applyAlignment="1">
      <alignment horizontal="left" vertical="center"/>
    </xf>
    <xf numFmtId="165" fontId="12" fillId="0" borderId="1" xfId="0" applyNumberFormat="1" applyFont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12" fillId="0" borderId="0" xfId="2" applyFont="1" applyAlignment="1">
      <alignment horizontal="centerContinuous" vertical="center"/>
    </xf>
    <xf numFmtId="165" fontId="6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165" fontId="15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17" fillId="0" borderId="0" xfId="2" applyNumberFormat="1" applyFont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6" fillId="0" borderId="0" xfId="9" applyFont="1"/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13" fillId="0" borderId="0" xfId="2" applyFont="1" applyAlignment="1">
      <alignment horizontal="center" vertical="center"/>
    </xf>
    <xf numFmtId="17" fontId="6" fillId="0" borderId="0" xfId="2" quotePrefix="1" applyNumberFormat="1" applyFont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0" fontId="12" fillId="0" borderId="0" xfId="2" quotePrefix="1" applyFont="1" applyAlignment="1">
      <alignment horizontal="left" vertical="center"/>
    </xf>
    <xf numFmtId="165" fontId="12" fillId="0" borderId="0" xfId="2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3" applyNumberFormat="1" applyFont="1" applyFill="1" applyAlignment="1">
      <alignment horizontal="center" vertical="center"/>
    </xf>
    <xf numFmtId="165" fontId="6" fillId="0" borderId="3" xfId="4" applyNumberFormat="1" applyFont="1" applyFill="1" applyBorder="1" applyAlignment="1">
      <alignment horizontal="right" vertical="center"/>
    </xf>
    <xf numFmtId="165" fontId="6" fillId="0" borderId="1" xfId="0" quotePrefix="1" applyNumberFormat="1" applyFont="1" applyBorder="1" applyAlignment="1">
      <alignment vertical="center" wrapText="1"/>
    </xf>
    <xf numFmtId="165" fontId="16" fillId="0" borderId="0" xfId="2" applyNumberFormat="1" applyFont="1" applyAlignment="1">
      <alignment horizontal="center" vertical="center"/>
    </xf>
    <xf numFmtId="168" fontId="12" fillId="0" borderId="0" xfId="2" applyNumberFormat="1" applyFont="1" applyAlignment="1">
      <alignment horizontal="left" vertical="center"/>
    </xf>
    <xf numFmtId="168" fontId="6" fillId="0" borderId="0" xfId="2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" applyFont="1" applyAlignment="1">
      <alignment horizontal="left" vertical="center"/>
    </xf>
    <xf numFmtId="166" fontId="6" fillId="0" borderId="0" xfId="1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2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5" fontId="12" fillId="0" borderId="0" xfId="6" quotePrefix="1" applyNumberFormat="1" applyFont="1" applyFill="1" applyBorder="1" applyAlignment="1">
      <alignment horizontal="right" vertical="center"/>
    </xf>
    <xf numFmtId="0" fontId="12" fillId="0" borderId="0" xfId="2" applyFont="1" applyFill="1" applyAlignment="1">
      <alignment horizontal="left" vertical="center"/>
    </xf>
    <xf numFmtId="168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8" fontId="12" fillId="0" borderId="0" xfId="2" applyNumberFormat="1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Continuous" vertical="center"/>
    </xf>
    <xf numFmtId="168" fontId="12" fillId="0" borderId="1" xfId="2" applyNumberFormat="1" applyFont="1" applyFill="1" applyBorder="1" applyAlignment="1">
      <alignment horizontal="left" vertical="center"/>
    </xf>
    <xf numFmtId="168" fontId="12" fillId="0" borderId="1" xfId="2" applyNumberFormat="1" applyFont="1" applyFill="1" applyBorder="1" applyAlignment="1">
      <alignment horizontal="centerContinuous" vertical="center"/>
    </xf>
    <xf numFmtId="165" fontId="6" fillId="0" borderId="1" xfId="2" applyNumberFormat="1" applyFont="1" applyFill="1" applyBorder="1" applyAlignment="1">
      <alignment horizontal="right" vertical="center"/>
    </xf>
    <xf numFmtId="168" fontId="12" fillId="0" borderId="2" xfId="2" applyNumberFormat="1" applyFont="1" applyFill="1" applyBorder="1" applyAlignment="1">
      <alignment horizontal="left" vertical="center"/>
    </xf>
    <xf numFmtId="168" fontId="12" fillId="0" borderId="2" xfId="2" applyNumberFormat="1" applyFont="1" applyFill="1" applyBorder="1" applyAlignment="1">
      <alignment horizontal="centerContinuous" vertical="center"/>
    </xf>
    <xf numFmtId="165" fontId="6" fillId="0" borderId="2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vertical="center"/>
    </xf>
    <xf numFmtId="168" fontId="12" fillId="0" borderId="0" xfId="2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vertical="center"/>
    </xf>
    <xf numFmtId="168" fontId="13" fillId="0" borderId="0" xfId="2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168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horizontal="center" vertical="center"/>
    </xf>
    <xf numFmtId="168" fontId="12" fillId="0" borderId="0" xfId="2" quotePrefix="1" applyNumberFormat="1" applyFont="1" applyFill="1" applyAlignment="1">
      <alignment horizontal="left" vertical="center"/>
    </xf>
    <xf numFmtId="168" fontId="6" fillId="0" borderId="0" xfId="2" applyNumberFormat="1" applyFont="1" applyFill="1" applyAlignment="1">
      <alignment horizontal="left" vertical="center"/>
    </xf>
    <xf numFmtId="168" fontId="18" fillId="0" borderId="0" xfId="2" applyNumberFormat="1" applyFont="1" applyFill="1" applyAlignment="1">
      <alignment vertical="center"/>
    </xf>
    <xf numFmtId="168" fontId="18" fillId="0" borderId="0" xfId="2" applyNumberFormat="1" applyFont="1" applyFill="1" applyAlignment="1">
      <alignment horizontal="left" vertical="center"/>
    </xf>
    <xf numFmtId="165" fontId="6" fillId="0" borderId="1" xfId="2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justify" vertical="center" wrapText="1"/>
    </xf>
    <xf numFmtId="165" fontId="6" fillId="0" borderId="1" xfId="0" quotePrefix="1" applyNumberFormat="1" applyFont="1" applyBorder="1" applyAlignment="1">
      <alignment horizontal="justify" vertical="center"/>
    </xf>
    <xf numFmtId="165" fontId="6" fillId="0" borderId="1" xfId="0" quotePrefix="1" applyNumberFormat="1" applyFont="1" applyBorder="1" applyAlignment="1">
      <alignment horizontal="left" vertical="center"/>
    </xf>
    <xf numFmtId="165" fontId="12" fillId="0" borderId="1" xfId="2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justify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4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1" xfId="3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justify" vertical="center" wrapText="1"/>
    </xf>
  </cellXfs>
  <cellStyles count="13">
    <cellStyle name="Comma" xfId="1" builtinId="3"/>
    <cellStyle name="Comma 2 15 2 5 3" xfId="4" xr:uid="{548B1771-E106-4240-892C-E3AD14BB73AF}"/>
    <cellStyle name="Comma 2 2 2" xfId="3" xr:uid="{DBDBB05B-BA0A-4FD0-A72D-2FCC30D2E21C}"/>
    <cellStyle name="Comma 2 2 2 2" xfId="7" xr:uid="{BBDB2C31-6445-4F40-989E-C439FB17224F}"/>
    <cellStyle name="Comma_RGR Q2'03 - Eng" xfId="6" xr:uid="{0EC416A1-88C2-471A-BC77-EB2B1890384C}"/>
    <cellStyle name="Comma_RGR Q2'03 - Eng 2" xfId="8" xr:uid="{D0DD42ED-1AE2-4EF5-B58B-48FBB892D6EF}"/>
    <cellStyle name="Normal" xfId="0" builtinId="0"/>
    <cellStyle name="Normal 2 2 2" xfId="2" xr:uid="{34969ADA-EE41-4E6D-A547-5D43718936F4}"/>
    <cellStyle name="Normal 2 2 3 7" xfId="10" xr:uid="{0D4A7E83-2520-4F8D-827F-7AE8DB2B0E97}"/>
    <cellStyle name="Normal 2 2 3 7 2" xfId="11" xr:uid="{9EB7E85A-496B-43DC-8F29-A2C56ADB54D6}"/>
    <cellStyle name="Normal 2 2 3 7 2 2" xfId="12" xr:uid="{AAD15A69-98F4-4F8A-AB47-CFA8A8FA5890}"/>
    <cellStyle name="Normal 3" xfId="9" xr:uid="{C5AB62D9-457B-4CB1-B3BA-9832374FD20E}"/>
    <cellStyle name="Normal 4" xfId="5" xr:uid="{4C66A6DE-51F1-4487-9389-89F16593BB80}"/>
  </cellStyles>
  <dxfs count="0"/>
  <tableStyles count="1" defaultTableStyle="TableStyleMedium2" defaultPivotStyle="PivotStyleLight16">
    <tableStyle name="Invisible" pivot="0" table="0" count="0" xr9:uid="{AA6553C1-58C1-46C9-8AF3-461B2C8478E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F017-274F-4EE2-B06F-1207E59A038B}">
  <dimension ref="A1:M149"/>
  <sheetViews>
    <sheetView topLeftCell="A134" zoomScaleNormal="100" zoomScaleSheetLayoutView="100" workbookViewId="0">
      <selection activeCell="D139" sqref="D139"/>
    </sheetView>
  </sheetViews>
  <sheetFormatPr defaultColWidth="9.140625" defaultRowHeight="16.5" customHeight="1" x14ac:dyDescent="0.5"/>
  <cols>
    <col min="1" max="3" width="1.7109375" style="138" customWidth="1"/>
    <col min="4" max="4" width="33.5703125" style="138" customWidth="1"/>
    <col min="5" max="5" width="5" style="138" customWidth="1"/>
    <col min="6" max="6" width="0.85546875" style="138" customWidth="1"/>
    <col min="7" max="7" width="12.710937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2.7109375" style="60" customWidth="1"/>
    <col min="14" max="16384" width="9.140625" style="138"/>
  </cols>
  <sheetData>
    <row r="1" spans="1:13" s="134" customFormat="1" ht="16.5" customHeight="1" x14ac:dyDescent="0.5">
      <c r="A1" s="132" t="s">
        <v>0</v>
      </c>
      <c r="B1" s="132"/>
      <c r="C1" s="132"/>
      <c r="D1" s="132"/>
      <c r="E1" s="133"/>
      <c r="F1" s="133"/>
      <c r="G1" s="53"/>
      <c r="H1" s="53"/>
      <c r="I1" s="53"/>
      <c r="J1" s="53"/>
      <c r="K1" s="54"/>
      <c r="L1" s="55"/>
      <c r="M1" s="54"/>
    </row>
    <row r="2" spans="1:13" s="134" customFormat="1" ht="16.5" customHeight="1" x14ac:dyDescent="0.5">
      <c r="A2" s="132" t="s">
        <v>1</v>
      </c>
      <c r="B2" s="132"/>
      <c r="C2" s="132"/>
      <c r="D2" s="132"/>
      <c r="E2" s="133"/>
      <c r="F2" s="133"/>
      <c r="G2" s="53"/>
      <c r="H2" s="53"/>
      <c r="I2" s="53"/>
      <c r="J2" s="53"/>
      <c r="K2" s="55"/>
      <c r="L2" s="55"/>
      <c r="M2" s="55"/>
    </row>
    <row r="3" spans="1:13" s="134" customFormat="1" ht="16.5" customHeight="1" x14ac:dyDescent="0.5">
      <c r="A3" s="135" t="s">
        <v>269</v>
      </c>
      <c r="B3" s="135"/>
      <c r="C3" s="135"/>
      <c r="D3" s="135"/>
      <c r="E3" s="136"/>
      <c r="F3" s="136"/>
      <c r="G3" s="56"/>
      <c r="H3" s="56"/>
      <c r="I3" s="56"/>
      <c r="J3" s="56"/>
      <c r="K3" s="56"/>
      <c r="L3" s="56"/>
      <c r="M3" s="56"/>
    </row>
    <row r="4" spans="1:13" s="134" customFormat="1" ht="15.95" customHeight="1" x14ac:dyDescent="0.5">
      <c r="A4" s="132"/>
      <c r="B4" s="132"/>
      <c r="C4" s="132"/>
      <c r="D4" s="132"/>
      <c r="E4" s="133"/>
      <c r="F4" s="133"/>
      <c r="G4" s="57"/>
      <c r="H4" s="57"/>
      <c r="I4" s="57"/>
      <c r="J4" s="57"/>
      <c r="K4" s="57"/>
      <c r="L4" s="57"/>
      <c r="M4" s="53"/>
    </row>
    <row r="5" spans="1:13" s="134" customFormat="1" ht="15.95" customHeight="1" x14ac:dyDescent="0.5">
      <c r="A5" s="132"/>
      <c r="B5" s="132"/>
      <c r="C5" s="132"/>
      <c r="D5" s="132"/>
      <c r="E5" s="133"/>
      <c r="F5" s="133"/>
      <c r="G5" s="53"/>
      <c r="H5" s="53"/>
      <c r="I5" s="53"/>
      <c r="J5" s="53"/>
      <c r="K5" s="53"/>
      <c r="L5" s="53"/>
      <c r="M5" s="53"/>
    </row>
    <row r="6" spans="1:13" s="134" customFormat="1" ht="15.95" customHeight="1" x14ac:dyDescent="0.5">
      <c r="A6" s="132"/>
      <c r="B6" s="132"/>
      <c r="C6" s="132"/>
      <c r="D6" s="132"/>
      <c r="E6" s="133"/>
      <c r="F6" s="133"/>
      <c r="G6" s="231" t="s">
        <v>2</v>
      </c>
      <c r="H6" s="231"/>
      <c r="I6" s="231"/>
      <c r="J6" s="53"/>
      <c r="K6" s="231" t="s">
        <v>3</v>
      </c>
      <c r="L6" s="231"/>
      <c r="M6" s="231"/>
    </row>
    <row r="7" spans="1:13" s="134" customFormat="1" ht="15.95" customHeight="1" x14ac:dyDescent="0.5">
      <c r="E7" s="137"/>
      <c r="F7" s="137"/>
      <c r="G7" s="232" t="s">
        <v>4</v>
      </c>
      <c r="H7" s="232"/>
      <c r="I7" s="232"/>
      <c r="J7" s="190"/>
      <c r="K7" s="232" t="s">
        <v>4</v>
      </c>
      <c r="L7" s="232"/>
      <c r="M7" s="232"/>
    </row>
    <row r="8" spans="1:13" ht="15.95" customHeight="1" x14ac:dyDescent="0.5">
      <c r="E8" s="139"/>
      <c r="F8" s="139"/>
      <c r="G8" s="53" t="s">
        <v>5</v>
      </c>
      <c r="H8" s="53"/>
      <c r="I8" s="53" t="s">
        <v>6</v>
      </c>
      <c r="J8" s="58"/>
      <c r="K8" s="53" t="s">
        <v>5</v>
      </c>
      <c r="L8" s="53"/>
      <c r="M8" s="53" t="s">
        <v>6</v>
      </c>
    </row>
    <row r="9" spans="1:13" ht="15.95" customHeight="1" x14ac:dyDescent="0.5">
      <c r="E9" s="139"/>
      <c r="F9" s="139"/>
      <c r="G9" s="58" t="s">
        <v>270</v>
      </c>
      <c r="H9" s="53"/>
      <c r="I9" s="58" t="s">
        <v>7</v>
      </c>
      <c r="J9" s="58"/>
      <c r="K9" s="58" t="s">
        <v>270</v>
      </c>
      <c r="L9" s="53"/>
      <c r="M9" s="58" t="s">
        <v>7</v>
      </c>
    </row>
    <row r="10" spans="1:13" ht="15.95" customHeight="1" x14ac:dyDescent="0.5">
      <c r="E10" s="139"/>
      <c r="F10" s="139"/>
      <c r="G10" s="58" t="s">
        <v>253</v>
      </c>
      <c r="H10" s="58"/>
      <c r="I10" s="58" t="s">
        <v>8</v>
      </c>
      <c r="J10" s="58"/>
      <c r="K10" s="58" t="s">
        <v>253</v>
      </c>
      <c r="L10" s="58"/>
      <c r="M10" s="58" t="s">
        <v>8</v>
      </c>
    </row>
    <row r="11" spans="1:13" s="134" customFormat="1" ht="15.95" customHeight="1" x14ac:dyDescent="0.5">
      <c r="E11" s="140" t="s">
        <v>9</v>
      </c>
      <c r="F11" s="137"/>
      <c r="G11" s="56" t="s">
        <v>10</v>
      </c>
      <c r="H11" s="53"/>
      <c r="I11" s="56" t="s">
        <v>10</v>
      </c>
      <c r="J11" s="53"/>
      <c r="K11" s="56" t="s">
        <v>10</v>
      </c>
      <c r="L11" s="53"/>
      <c r="M11" s="56" t="s">
        <v>10</v>
      </c>
    </row>
    <row r="12" spans="1:13" ht="15.95" customHeight="1" x14ac:dyDescent="0.5">
      <c r="A12" s="134"/>
      <c r="B12" s="134"/>
      <c r="C12" s="134"/>
      <c r="D12" s="134"/>
      <c r="E12" s="141"/>
      <c r="F12" s="141"/>
      <c r="G12" s="59"/>
      <c r="H12" s="59"/>
      <c r="I12" s="59"/>
      <c r="J12" s="59"/>
      <c r="K12" s="59"/>
      <c r="L12" s="59"/>
      <c r="M12" s="59"/>
    </row>
    <row r="13" spans="1:13" ht="15.95" customHeight="1" x14ac:dyDescent="0.5">
      <c r="A13" s="134" t="s">
        <v>11</v>
      </c>
      <c r="B13" s="134"/>
      <c r="C13" s="134"/>
      <c r="D13" s="134"/>
      <c r="E13" s="141"/>
      <c r="F13" s="141"/>
      <c r="H13" s="59"/>
      <c r="J13" s="59"/>
      <c r="L13" s="59"/>
    </row>
    <row r="14" spans="1:13" ht="15.95" customHeight="1" x14ac:dyDescent="0.5">
      <c r="A14" s="134"/>
      <c r="B14" s="134"/>
      <c r="C14" s="134"/>
      <c r="D14" s="134"/>
      <c r="E14" s="141"/>
      <c r="F14" s="141"/>
      <c r="H14" s="59"/>
      <c r="J14" s="59"/>
      <c r="L14" s="59"/>
    </row>
    <row r="15" spans="1:13" ht="15.95" customHeight="1" x14ac:dyDescent="0.5">
      <c r="A15" s="134" t="s">
        <v>12</v>
      </c>
      <c r="B15" s="134"/>
      <c r="C15" s="134"/>
      <c r="D15" s="134"/>
      <c r="E15" s="141"/>
      <c r="F15" s="141"/>
      <c r="H15" s="59"/>
      <c r="J15" s="59"/>
      <c r="L15" s="59"/>
    </row>
    <row r="16" spans="1:13" ht="15.95" customHeight="1" x14ac:dyDescent="0.5">
      <c r="A16" s="134"/>
      <c r="B16" s="134"/>
      <c r="C16" s="134"/>
      <c r="D16" s="134"/>
      <c r="E16" s="141"/>
      <c r="F16" s="141"/>
      <c r="H16" s="59"/>
      <c r="J16" s="59"/>
      <c r="L16" s="59"/>
    </row>
    <row r="17" spans="1:13" ht="15.95" customHeight="1" x14ac:dyDescent="0.5">
      <c r="A17" s="142" t="s">
        <v>13</v>
      </c>
      <c r="B17" s="142"/>
      <c r="C17" s="142"/>
      <c r="D17" s="142"/>
      <c r="E17" s="141"/>
      <c r="G17" s="59">
        <v>21585279</v>
      </c>
      <c r="H17" s="61"/>
      <c r="I17" s="62">
        <v>22966140</v>
      </c>
      <c r="J17" s="61"/>
      <c r="K17" s="59">
        <v>3075171</v>
      </c>
      <c r="L17" s="61"/>
      <c r="M17" s="63">
        <v>3414284</v>
      </c>
    </row>
    <row r="18" spans="1:13" ht="15.95" customHeight="1" x14ac:dyDescent="0.5">
      <c r="A18" s="138" t="s">
        <v>14</v>
      </c>
      <c r="E18" s="141">
        <v>10</v>
      </c>
      <c r="F18" s="141"/>
      <c r="G18" s="59">
        <v>19429147</v>
      </c>
      <c r="H18" s="61"/>
      <c r="I18" s="62">
        <v>17052269</v>
      </c>
      <c r="J18" s="61"/>
      <c r="K18" s="59">
        <v>7408667</v>
      </c>
      <c r="L18" s="61"/>
      <c r="M18" s="63">
        <v>7044110</v>
      </c>
    </row>
    <row r="19" spans="1:13" ht="15.95" customHeight="1" x14ac:dyDescent="0.5">
      <c r="A19" s="138" t="s">
        <v>15</v>
      </c>
      <c r="E19" s="141"/>
      <c r="F19" s="141"/>
      <c r="G19" s="59">
        <v>3981635</v>
      </c>
      <c r="H19" s="61"/>
      <c r="I19" s="62">
        <v>3909198</v>
      </c>
      <c r="J19" s="61"/>
      <c r="K19" s="59">
        <v>2803</v>
      </c>
      <c r="L19" s="61"/>
      <c r="M19" s="63">
        <v>6254</v>
      </c>
    </row>
    <row r="20" spans="1:13" ht="15.95" customHeight="1" x14ac:dyDescent="0.5">
      <c r="A20" s="197" t="s">
        <v>285</v>
      </c>
      <c r="E20" s="141"/>
      <c r="F20" s="141"/>
      <c r="G20" s="59">
        <v>1705621</v>
      </c>
      <c r="H20" s="61"/>
      <c r="I20" s="62">
        <v>2096534</v>
      </c>
      <c r="J20" s="61"/>
      <c r="K20" s="59">
        <v>0</v>
      </c>
      <c r="L20" s="61"/>
      <c r="M20" s="63">
        <v>0</v>
      </c>
    </row>
    <row r="21" spans="1:13" ht="15.95" customHeight="1" x14ac:dyDescent="0.5">
      <c r="A21" s="144" t="s">
        <v>16</v>
      </c>
      <c r="E21" s="141">
        <v>7</v>
      </c>
      <c r="F21" s="141"/>
      <c r="G21" s="59">
        <v>13848</v>
      </c>
      <c r="H21" s="61"/>
      <c r="I21" s="62">
        <v>190403</v>
      </c>
      <c r="J21" s="61"/>
      <c r="K21" s="59">
        <v>13746</v>
      </c>
      <c r="L21" s="61"/>
      <c r="M21" s="63">
        <v>190403</v>
      </c>
    </row>
    <row r="22" spans="1:13" ht="15.95" customHeight="1" x14ac:dyDescent="0.5">
      <c r="A22" s="138" t="s">
        <v>17</v>
      </c>
      <c r="E22" s="141"/>
      <c r="F22" s="141"/>
      <c r="G22" s="59">
        <v>3904641</v>
      </c>
      <c r="H22" s="61"/>
      <c r="I22" s="62">
        <v>3726255</v>
      </c>
      <c r="J22" s="61"/>
      <c r="K22" s="59">
        <v>54712</v>
      </c>
      <c r="L22" s="61"/>
      <c r="M22" s="63">
        <v>83603</v>
      </c>
    </row>
    <row r="23" spans="1:13" ht="15.95" customHeight="1" x14ac:dyDescent="0.5">
      <c r="A23" s="138" t="s">
        <v>18</v>
      </c>
      <c r="E23" s="141">
        <v>11</v>
      </c>
      <c r="F23" s="141"/>
      <c r="G23" s="64">
        <v>35342</v>
      </c>
      <c r="H23" s="61"/>
      <c r="I23" s="65">
        <v>355346</v>
      </c>
      <c r="J23" s="61"/>
      <c r="K23" s="64">
        <v>0</v>
      </c>
      <c r="L23" s="61"/>
      <c r="M23" s="66">
        <v>0</v>
      </c>
    </row>
    <row r="24" spans="1:13" ht="15.95" customHeight="1" x14ac:dyDescent="0.5">
      <c r="E24" s="141"/>
      <c r="F24" s="141"/>
      <c r="G24" s="61"/>
      <c r="H24" s="61"/>
      <c r="I24" s="61"/>
      <c r="J24" s="61"/>
      <c r="K24" s="61"/>
      <c r="L24" s="61"/>
      <c r="M24" s="61"/>
    </row>
    <row r="25" spans="1:13" ht="15.95" customHeight="1" x14ac:dyDescent="0.5">
      <c r="A25" s="132" t="s">
        <v>19</v>
      </c>
      <c r="B25" s="132"/>
      <c r="C25" s="132"/>
      <c r="D25" s="132"/>
      <c r="E25" s="141"/>
      <c r="F25" s="141"/>
      <c r="G25" s="65">
        <f>SUM(G17:G23)</f>
        <v>50655513</v>
      </c>
      <c r="H25" s="61"/>
      <c r="I25" s="65">
        <f>SUM(I17:I23)</f>
        <v>50296145</v>
      </c>
      <c r="J25" s="61"/>
      <c r="K25" s="65">
        <f>SUM(K17:K23)</f>
        <v>10555099</v>
      </c>
      <c r="L25" s="61"/>
      <c r="M25" s="66">
        <f>SUM(M17:M23)</f>
        <v>10738654</v>
      </c>
    </row>
    <row r="26" spans="1:13" ht="15.95" customHeight="1" x14ac:dyDescent="0.5">
      <c r="A26" s="144"/>
      <c r="B26" s="144"/>
      <c r="C26" s="144"/>
      <c r="D26" s="144"/>
      <c r="E26" s="141"/>
      <c r="F26" s="141"/>
      <c r="G26" s="61"/>
      <c r="H26" s="61"/>
      <c r="I26" s="61"/>
      <c r="J26" s="61"/>
      <c r="K26" s="61"/>
      <c r="L26" s="61"/>
      <c r="M26" s="61"/>
    </row>
    <row r="27" spans="1:13" ht="15.95" customHeight="1" x14ac:dyDescent="0.5">
      <c r="A27" s="132" t="s">
        <v>20</v>
      </c>
      <c r="B27" s="132"/>
      <c r="C27" s="132"/>
      <c r="D27" s="132"/>
      <c r="E27" s="141"/>
      <c r="F27" s="141"/>
      <c r="G27" s="61"/>
      <c r="H27" s="61"/>
      <c r="I27" s="61"/>
      <c r="J27" s="61"/>
      <c r="K27" s="61"/>
      <c r="L27" s="61"/>
      <c r="M27" s="61"/>
    </row>
    <row r="28" spans="1:13" ht="15.95" customHeight="1" x14ac:dyDescent="0.5">
      <c r="A28" s="132"/>
      <c r="B28" s="132"/>
      <c r="C28" s="132"/>
      <c r="D28" s="132"/>
      <c r="E28" s="141"/>
      <c r="F28" s="141"/>
      <c r="G28" s="61"/>
      <c r="H28" s="61"/>
      <c r="I28" s="61"/>
      <c r="J28" s="61"/>
      <c r="K28" s="61"/>
      <c r="L28" s="61"/>
      <c r="M28" s="61"/>
    </row>
    <row r="29" spans="1:13" ht="15.95" customHeight="1" x14ac:dyDescent="0.5">
      <c r="A29" s="144" t="s">
        <v>14</v>
      </c>
      <c r="B29" s="144"/>
      <c r="C29" s="144"/>
      <c r="D29" s="144"/>
      <c r="E29" s="141">
        <v>10</v>
      </c>
      <c r="F29" s="141"/>
      <c r="G29" s="59">
        <v>2183755</v>
      </c>
      <c r="H29" s="61"/>
      <c r="I29" s="62">
        <v>2320729</v>
      </c>
      <c r="J29" s="61"/>
      <c r="K29" s="59">
        <v>430655</v>
      </c>
      <c r="L29" s="61"/>
      <c r="M29" s="63">
        <v>485925</v>
      </c>
    </row>
    <row r="30" spans="1:13" ht="15.95" customHeight="1" x14ac:dyDescent="0.5">
      <c r="A30" s="138" t="s">
        <v>242</v>
      </c>
      <c r="E30" s="141">
        <v>12</v>
      </c>
      <c r="F30" s="141"/>
      <c r="G30" s="59">
        <v>0</v>
      </c>
      <c r="H30" s="61"/>
      <c r="I30" s="62">
        <v>0</v>
      </c>
      <c r="J30" s="61"/>
      <c r="K30" s="59">
        <v>8106268</v>
      </c>
      <c r="L30" s="61"/>
      <c r="M30" s="63">
        <v>8106268</v>
      </c>
    </row>
    <row r="31" spans="1:13" ht="15.95" customHeight="1" x14ac:dyDescent="0.5">
      <c r="A31" s="138" t="s">
        <v>243</v>
      </c>
      <c r="E31" s="141">
        <v>12</v>
      </c>
      <c r="F31" s="141"/>
      <c r="G31" s="59">
        <v>7430706</v>
      </c>
      <c r="H31" s="61"/>
      <c r="I31" s="62">
        <v>7319159</v>
      </c>
      <c r="J31" s="61"/>
      <c r="K31" s="59">
        <v>2796270</v>
      </c>
      <c r="L31" s="61"/>
      <c r="M31" s="63">
        <v>2796270</v>
      </c>
    </row>
    <row r="32" spans="1:13" ht="15.95" customHeight="1" x14ac:dyDescent="0.5">
      <c r="A32" s="138" t="s">
        <v>244</v>
      </c>
      <c r="E32" s="141">
        <v>12</v>
      </c>
      <c r="F32" s="141"/>
      <c r="G32" s="59">
        <v>2707455</v>
      </c>
      <c r="H32" s="61"/>
      <c r="I32" s="62">
        <v>2549625</v>
      </c>
      <c r="J32" s="61"/>
      <c r="K32" s="59">
        <v>0</v>
      </c>
      <c r="L32" s="61"/>
      <c r="M32" s="63">
        <v>0</v>
      </c>
    </row>
    <row r="33" spans="1:13" ht="15.95" customHeight="1" x14ac:dyDescent="0.5">
      <c r="A33" s="138" t="s">
        <v>21</v>
      </c>
      <c r="E33" s="141">
        <v>9</v>
      </c>
      <c r="F33" s="141"/>
      <c r="G33" s="59">
        <v>7083916</v>
      </c>
      <c r="H33" s="61"/>
      <c r="I33" s="62">
        <v>6380848</v>
      </c>
      <c r="J33" s="61"/>
      <c r="K33" s="59">
        <v>140600356</v>
      </c>
      <c r="L33" s="61"/>
      <c r="M33" s="63">
        <v>131872980</v>
      </c>
    </row>
    <row r="34" spans="1:13" ht="15.95" customHeight="1" x14ac:dyDescent="0.5">
      <c r="A34" s="138" t="s">
        <v>22</v>
      </c>
      <c r="E34" s="141"/>
      <c r="F34" s="141"/>
      <c r="G34" s="59">
        <v>1110556</v>
      </c>
      <c r="H34" s="61"/>
      <c r="I34" s="62">
        <v>1148692</v>
      </c>
      <c r="J34" s="61"/>
      <c r="K34" s="59">
        <v>0</v>
      </c>
      <c r="L34" s="61"/>
      <c r="M34" s="63">
        <v>0</v>
      </c>
    </row>
    <row r="35" spans="1:13" ht="15.95" customHeight="1" x14ac:dyDescent="0.5">
      <c r="A35" s="144" t="s">
        <v>23</v>
      </c>
      <c r="B35" s="144"/>
      <c r="C35" s="144"/>
      <c r="D35" s="144"/>
      <c r="E35" s="141">
        <v>13</v>
      </c>
      <c r="F35" s="141"/>
      <c r="G35" s="59">
        <v>126809875</v>
      </c>
      <c r="H35" s="61"/>
      <c r="I35" s="62">
        <v>122211501</v>
      </c>
      <c r="J35" s="61"/>
      <c r="K35" s="59">
        <v>139021</v>
      </c>
      <c r="L35" s="61"/>
      <c r="M35" s="63">
        <v>150754</v>
      </c>
    </row>
    <row r="36" spans="1:13" ht="15.95" customHeight="1" x14ac:dyDescent="0.5">
      <c r="A36" s="144" t="s">
        <v>24</v>
      </c>
      <c r="B36" s="144"/>
      <c r="C36" s="144"/>
      <c r="D36" s="144"/>
      <c r="E36" s="141"/>
      <c r="F36" s="141"/>
      <c r="G36" s="59">
        <v>87827793</v>
      </c>
      <c r="H36" s="61"/>
      <c r="I36" s="62">
        <v>83340797</v>
      </c>
      <c r="J36" s="61"/>
      <c r="K36" s="59">
        <v>526870</v>
      </c>
      <c r="L36" s="61"/>
      <c r="M36" s="63">
        <v>599264</v>
      </c>
    </row>
    <row r="37" spans="1:13" ht="15.95" customHeight="1" x14ac:dyDescent="0.5">
      <c r="A37" s="144" t="s">
        <v>25</v>
      </c>
      <c r="B37" s="144"/>
      <c r="C37" s="144"/>
      <c r="D37" s="144"/>
      <c r="E37" s="141">
        <v>14</v>
      </c>
      <c r="F37" s="141"/>
      <c r="G37" s="59">
        <v>71013419</v>
      </c>
      <c r="H37" s="61"/>
      <c r="I37" s="62">
        <v>67690882</v>
      </c>
      <c r="J37" s="61"/>
      <c r="K37" s="59">
        <v>22645</v>
      </c>
      <c r="L37" s="61"/>
      <c r="M37" s="63">
        <v>23827</v>
      </c>
    </row>
    <row r="38" spans="1:13" ht="15.95" customHeight="1" x14ac:dyDescent="0.5">
      <c r="A38" s="144" t="s">
        <v>16</v>
      </c>
      <c r="B38" s="144"/>
      <c r="C38" s="144"/>
      <c r="D38" s="144"/>
      <c r="E38" s="141">
        <v>7</v>
      </c>
      <c r="F38" s="141"/>
      <c r="G38" s="59">
        <v>245204</v>
      </c>
      <c r="H38" s="61"/>
      <c r="I38" s="62">
        <v>1018079</v>
      </c>
      <c r="J38" s="61"/>
      <c r="K38" s="59">
        <v>245204</v>
      </c>
      <c r="L38" s="61"/>
      <c r="M38" s="63">
        <v>1018079</v>
      </c>
    </row>
    <row r="39" spans="1:13" ht="15.95" customHeight="1" x14ac:dyDescent="0.5">
      <c r="A39" s="144" t="s">
        <v>26</v>
      </c>
      <c r="B39" s="144"/>
      <c r="C39" s="144"/>
      <c r="D39" s="144"/>
      <c r="E39" s="141"/>
      <c r="F39" s="141"/>
      <c r="G39" s="59">
        <v>10183509</v>
      </c>
      <c r="H39" s="61"/>
      <c r="I39" s="62">
        <v>9902975</v>
      </c>
      <c r="J39" s="61"/>
      <c r="K39" s="59">
        <v>0</v>
      </c>
      <c r="L39" s="61"/>
      <c r="M39" s="63">
        <v>0</v>
      </c>
    </row>
    <row r="40" spans="1:13" ht="15.95" customHeight="1" x14ac:dyDescent="0.5">
      <c r="A40" s="138" t="s">
        <v>27</v>
      </c>
      <c r="E40" s="141"/>
      <c r="F40" s="141"/>
      <c r="G40" s="66">
        <v>3953122</v>
      </c>
      <c r="H40" s="61"/>
      <c r="I40" s="65">
        <v>4030329</v>
      </c>
      <c r="J40" s="61"/>
      <c r="K40" s="66">
        <v>280012</v>
      </c>
      <c r="L40" s="61"/>
      <c r="M40" s="66">
        <v>285214</v>
      </c>
    </row>
    <row r="41" spans="1:13" ht="15.95" customHeight="1" x14ac:dyDescent="0.5">
      <c r="E41" s="141"/>
      <c r="F41" s="141"/>
      <c r="G41" s="61"/>
      <c r="H41" s="61"/>
      <c r="I41" s="61"/>
      <c r="J41" s="61"/>
      <c r="K41" s="61"/>
      <c r="L41" s="61"/>
      <c r="M41" s="61"/>
    </row>
    <row r="42" spans="1:13" ht="15.95" customHeight="1" x14ac:dyDescent="0.5">
      <c r="A42" s="134" t="s">
        <v>28</v>
      </c>
      <c r="B42" s="134"/>
      <c r="C42" s="134"/>
      <c r="D42" s="134"/>
      <c r="E42" s="141"/>
      <c r="F42" s="141"/>
      <c r="G42" s="65">
        <f>SUM(G29:G40)</f>
        <v>320549310</v>
      </c>
      <c r="H42" s="61"/>
      <c r="I42" s="65">
        <f>SUM(I29:I40)</f>
        <v>307913616</v>
      </c>
      <c r="J42" s="61"/>
      <c r="K42" s="65">
        <f>SUM(K29:K40)</f>
        <v>153147301</v>
      </c>
      <c r="L42" s="61"/>
      <c r="M42" s="66">
        <f>SUM(M29:M40)</f>
        <v>145338581</v>
      </c>
    </row>
    <row r="43" spans="1:13" ht="15.95" customHeight="1" x14ac:dyDescent="0.5">
      <c r="E43" s="141"/>
      <c r="F43" s="141"/>
      <c r="G43" s="61"/>
      <c r="H43" s="61"/>
      <c r="I43" s="61"/>
      <c r="J43" s="61"/>
      <c r="K43" s="61"/>
      <c r="L43" s="61"/>
      <c r="M43" s="61"/>
    </row>
    <row r="44" spans="1:13" ht="15.95" customHeight="1" thickBot="1" x14ac:dyDescent="0.55000000000000004">
      <c r="A44" s="134" t="s">
        <v>29</v>
      </c>
      <c r="B44" s="134"/>
      <c r="C44" s="134"/>
      <c r="D44" s="134"/>
      <c r="E44" s="141"/>
      <c r="F44" s="141"/>
      <c r="G44" s="67">
        <f>+G42+G25</f>
        <v>371204823</v>
      </c>
      <c r="H44" s="61"/>
      <c r="I44" s="67">
        <f>+I42+I25</f>
        <v>358209761</v>
      </c>
      <c r="J44" s="61"/>
      <c r="K44" s="67">
        <f>+K42+K25</f>
        <v>163702400</v>
      </c>
      <c r="L44" s="61"/>
      <c r="M44" s="192">
        <f>+M42+M25</f>
        <v>156077235</v>
      </c>
    </row>
    <row r="45" spans="1:13" ht="15.95" customHeight="1" thickTop="1" x14ac:dyDescent="0.5">
      <c r="A45" s="134"/>
      <c r="B45" s="134"/>
      <c r="C45" s="134"/>
      <c r="D45" s="134"/>
      <c r="E45" s="141"/>
      <c r="F45" s="141"/>
      <c r="G45" s="61"/>
      <c r="H45" s="61"/>
      <c r="I45" s="61"/>
      <c r="J45" s="61"/>
      <c r="K45" s="61"/>
      <c r="L45" s="61"/>
      <c r="M45" s="61"/>
    </row>
    <row r="46" spans="1:13" ht="15.95" customHeight="1" x14ac:dyDescent="0.5">
      <c r="A46" s="134"/>
      <c r="B46" s="134"/>
      <c r="C46" s="134"/>
      <c r="D46" s="134"/>
      <c r="E46" s="141"/>
      <c r="F46" s="141"/>
      <c r="G46" s="61"/>
      <c r="H46" s="61"/>
      <c r="I46" s="61"/>
      <c r="J46" s="61"/>
      <c r="K46" s="61"/>
      <c r="L46" s="61"/>
      <c r="M46" s="61"/>
    </row>
    <row r="47" spans="1:13" ht="15.95" customHeight="1" x14ac:dyDescent="0.5">
      <c r="A47" s="134"/>
      <c r="B47" s="134"/>
      <c r="C47" s="134"/>
      <c r="D47" s="134"/>
      <c r="E47" s="141"/>
      <c r="F47" s="141"/>
      <c r="G47" s="61"/>
      <c r="H47" s="61"/>
      <c r="I47" s="61"/>
      <c r="J47" s="61"/>
      <c r="K47" s="61"/>
      <c r="L47" s="61"/>
      <c r="M47" s="61"/>
    </row>
    <row r="48" spans="1:13" ht="12.75" customHeight="1" x14ac:dyDescent="0.5">
      <c r="A48" s="134"/>
      <c r="B48" s="134"/>
      <c r="C48" s="134"/>
      <c r="D48" s="134"/>
      <c r="E48" s="141"/>
      <c r="F48" s="141"/>
      <c r="G48" s="61"/>
      <c r="H48" s="61"/>
      <c r="I48" s="61"/>
      <c r="J48" s="61"/>
      <c r="K48" s="61"/>
      <c r="L48" s="61"/>
      <c r="M48" s="61"/>
    </row>
    <row r="49" spans="1:13" ht="15.95" customHeight="1" x14ac:dyDescent="0.5">
      <c r="A49" s="138" t="s">
        <v>256</v>
      </c>
      <c r="G49" s="143"/>
      <c r="H49" s="143"/>
      <c r="I49" s="143"/>
      <c r="J49" s="68"/>
      <c r="K49" s="68"/>
      <c r="L49" s="68"/>
      <c r="M49" s="68"/>
    </row>
    <row r="50" spans="1:13" ht="11.25" customHeight="1" x14ac:dyDescent="0.5">
      <c r="G50" s="143"/>
      <c r="H50" s="143"/>
      <c r="I50" s="143"/>
      <c r="J50" s="68"/>
      <c r="K50" s="68"/>
      <c r="L50" s="68"/>
      <c r="M50" s="68"/>
    </row>
    <row r="51" spans="1:13" ht="21.95" customHeight="1" x14ac:dyDescent="0.5">
      <c r="A51" s="145" t="s">
        <v>30</v>
      </c>
      <c r="B51" s="145"/>
      <c r="C51" s="145"/>
      <c r="D51" s="145"/>
      <c r="E51" s="146"/>
      <c r="F51" s="146"/>
      <c r="G51" s="193"/>
      <c r="H51" s="193"/>
      <c r="I51" s="193"/>
      <c r="J51" s="193"/>
      <c r="K51" s="193"/>
      <c r="L51" s="193"/>
      <c r="M51" s="193"/>
    </row>
    <row r="52" spans="1:13" s="134" customFormat="1" ht="16.5" customHeight="1" x14ac:dyDescent="0.5">
      <c r="A52" s="132" t="s">
        <v>0</v>
      </c>
      <c r="B52" s="132"/>
      <c r="C52" s="132"/>
      <c r="D52" s="132"/>
      <c r="E52" s="133"/>
      <c r="F52" s="133"/>
      <c r="G52" s="53"/>
      <c r="H52" s="53"/>
      <c r="I52" s="53"/>
      <c r="J52" s="53"/>
      <c r="K52" s="54"/>
      <c r="L52" s="55"/>
      <c r="M52" s="54"/>
    </row>
    <row r="53" spans="1:13" s="134" customFormat="1" ht="16.5" customHeight="1" x14ac:dyDescent="0.5">
      <c r="A53" s="132" t="s">
        <v>257</v>
      </c>
      <c r="B53" s="132"/>
      <c r="C53" s="132"/>
      <c r="D53" s="132"/>
      <c r="E53" s="133"/>
      <c r="F53" s="133"/>
      <c r="G53" s="53"/>
      <c r="H53" s="53"/>
      <c r="I53" s="53"/>
      <c r="J53" s="53"/>
      <c r="K53" s="55"/>
      <c r="L53" s="55"/>
      <c r="M53" s="55"/>
    </row>
    <row r="54" spans="1:13" s="134" customFormat="1" ht="16.5" customHeight="1" x14ac:dyDescent="0.5">
      <c r="A54" s="147" t="str">
        <f>A3</f>
        <v>As at 30 June 2023</v>
      </c>
      <c r="B54" s="147"/>
      <c r="C54" s="147"/>
      <c r="D54" s="147"/>
      <c r="E54" s="136"/>
      <c r="F54" s="136"/>
      <c r="G54" s="56"/>
      <c r="H54" s="56"/>
      <c r="I54" s="56"/>
      <c r="J54" s="56"/>
      <c r="K54" s="56"/>
      <c r="L54" s="56"/>
      <c r="M54" s="56"/>
    </row>
    <row r="55" spans="1:13" s="134" customFormat="1" ht="16.5" customHeight="1" x14ac:dyDescent="0.5">
      <c r="A55" s="132"/>
      <c r="B55" s="132"/>
      <c r="C55" s="132"/>
      <c r="D55" s="132"/>
      <c r="E55" s="133"/>
      <c r="F55" s="133"/>
      <c r="G55" s="57"/>
      <c r="H55" s="57"/>
      <c r="I55" s="57"/>
      <c r="J55" s="57"/>
      <c r="K55" s="57"/>
      <c r="L55" s="57"/>
      <c r="M55" s="53"/>
    </row>
    <row r="56" spans="1:13" s="134" customFormat="1" ht="16.5" customHeight="1" x14ac:dyDescent="0.5">
      <c r="A56" s="132"/>
      <c r="B56" s="132"/>
      <c r="C56" s="132"/>
      <c r="D56" s="132"/>
      <c r="E56" s="133"/>
      <c r="F56" s="133"/>
      <c r="G56" s="53"/>
      <c r="H56" s="53"/>
      <c r="I56" s="53"/>
      <c r="J56" s="53"/>
      <c r="K56" s="53"/>
      <c r="L56" s="53"/>
      <c r="M56" s="53"/>
    </row>
    <row r="57" spans="1:13" s="134" customFormat="1" ht="16.5" customHeight="1" x14ac:dyDescent="0.5">
      <c r="A57" s="132"/>
      <c r="B57" s="132"/>
      <c r="C57" s="132"/>
      <c r="D57" s="132"/>
      <c r="E57" s="133"/>
      <c r="F57" s="133"/>
      <c r="G57" s="231" t="s">
        <v>2</v>
      </c>
      <c r="H57" s="231"/>
      <c r="I57" s="231"/>
      <c r="J57" s="53"/>
      <c r="K57" s="231" t="s">
        <v>3</v>
      </c>
      <c r="L57" s="231"/>
      <c r="M57" s="231"/>
    </row>
    <row r="58" spans="1:13" s="134" customFormat="1" ht="16.5" customHeight="1" x14ac:dyDescent="0.5">
      <c r="E58" s="137"/>
      <c r="F58" s="137"/>
      <c r="G58" s="232" t="s">
        <v>4</v>
      </c>
      <c r="H58" s="232"/>
      <c r="I58" s="232"/>
      <c r="J58" s="190"/>
      <c r="K58" s="232" t="s">
        <v>4</v>
      </c>
      <c r="L58" s="232"/>
      <c r="M58" s="232"/>
    </row>
    <row r="59" spans="1:13" ht="16.5" customHeight="1" x14ac:dyDescent="0.5">
      <c r="E59" s="139"/>
      <c r="F59" s="139"/>
      <c r="G59" s="53" t="s">
        <v>5</v>
      </c>
      <c r="H59" s="53"/>
      <c r="I59" s="53" t="s">
        <v>6</v>
      </c>
      <c r="J59" s="58"/>
      <c r="K59" s="53" t="s">
        <v>5</v>
      </c>
      <c r="L59" s="53"/>
      <c r="M59" s="53" t="s">
        <v>6</v>
      </c>
    </row>
    <row r="60" spans="1:13" ht="16.5" customHeight="1" x14ac:dyDescent="0.5">
      <c r="E60" s="139"/>
      <c r="F60" s="139"/>
      <c r="G60" s="58" t="s">
        <v>270</v>
      </c>
      <c r="H60" s="53"/>
      <c r="I60" s="58" t="s">
        <v>7</v>
      </c>
      <c r="J60" s="58"/>
      <c r="K60" s="58" t="s">
        <v>270</v>
      </c>
      <c r="L60" s="53"/>
      <c r="M60" s="58" t="s">
        <v>7</v>
      </c>
    </row>
    <row r="61" spans="1:13" ht="16.5" customHeight="1" x14ac:dyDescent="0.5">
      <c r="E61" s="139"/>
      <c r="F61" s="139"/>
      <c r="G61" s="58" t="s">
        <v>253</v>
      </c>
      <c r="H61" s="58"/>
      <c r="I61" s="58" t="s">
        <v>8</v>
      </c>
      <c r="J61" s="58"/>
      <c r="K61" s="58" t="s">
        <v>253</v>
      </c>
      <c r="L61" s="58"/>
      <c r="M61" s="58" t="s">
        <v>8</v>
      </c>
    </row>
    <row r="62" spans="1:13" s="134" customFormat="1" ht="16.5" customHeight="1" x14ac:dyDescent="0.5">
      <c r="E62" s="140" t="s">
        <v>9</v>
      </c>
      <c r="F62" s="137"/>
      <c r="G62" s="56" t="s">
        <v>10</v>
      </c>
      <c r="H62" s="53"/>
      <c r="I62" s="56" t="s">
        <v>10</v>
      </c>
      <c r="J62" s="53"/>
      <c r="K62" s="56" t="s">
        <v>10</v>
      </c>
      <c r="L62" s="53"/>
      <c r="M62" s="56" t="s">
        <v>10</v>
      </c>
    </row>
    <row r="63" spans="1:13" s="134" customFormat="1" ht="16.5" customHeight="1" x14ac:dyDescent="0.5">
      <c r="E63" s="137"/>
      <c r="F63" s="137"/>
      <c r="G63" s="53"/>
      <c r="H63" s="53"/>
      <c r="I63" s="53"/>
      <c r="J63" s="53"/>
      <c r="K63" s="53"/>
      <c r="L63" s="53"/>
      <c r="M63" s="53"/>
    </row>
    <row r="64" spans="1:13" ht="16.5" customHeight="1" x14ac:dyDescent="0.5">
      <c r="A64" s="134" t="s">
        <v>31</v>
      </c>
      <c r="B64" s="134"/>
      <c r="C64" s="134"/>
      <c r="D64" s="134"/>
      <c r="E64" s="137"/>
      <c r="F64" s="137"/>
      <c r="G64" s="53"/>
      <c r="H64" s="53"/>
      <c r="I64" s="53"/>
      <c r="J64" s="53"/>
      <c r="K64" s="53"/>
      <c r="L64" s="53"/>
      <c r="M64" s="53"/>
    </row>
    <row r="65" spans="1:13" ht="16.5" customHeight="1" x14ac:dyDescent="0.5">
      <c r="A65" s="134"/>
      <c r="B65" s="134"/>
      <c r="C65" s="134"/>
      <c r="D65" s="134"/>
      <c r="E65" s="141"/>
      <c r="F65" s="141"/>
      <c r="G65" s="59"/>
      <c r="H65" s="59"/>
      <c r="I65" s="59"/>
      <c r="J65" s="59"/>
      <c r="K65" s="59"/>
      <c r="L65" s="59"/>
      <c r="M65" s="59"/>
    </row>
    <row r="66" spans="1:13" ht="16.5" customHeight="1" x14ac:dyDescent="0.5">
      <c r="A66" s="134" t="s">
        <v>32</v>
      </c>
      <c r="B66" s="134"/>
      <c r="C66" s="134"/>
      <c r="D66" s="134"/>
      <c r="E66" s="141"/>
      <c r="F66" s="141"/>
      <c r="H66" s="59"/>
      <c r="J66" s="59"/>
      <c r="L66" s="59"/>
    </row>
    <row r="67" spans="1:13" ht="16.5" customHeight="1" x14ac:dyDescent="0.5">
      <c r="A67" s="134"/>
      <c r="B67" s="134"/>
      <c r="C67" s="134"/>
      <c r="D67" s="134"/>
      <c r="E67" s="141"/>
      <c r="F67" s="141"/>
      <c r="H67" s="59"/>
      <c r="J67" s="59"/>
      <c r="L67" s="59"/>
    </row>
    <row r="68" spans="1:13" ht="16.5" customHeight="1" x14ac:dyDescent="0.5">
      <c r="A68" s="138" t="s">
        <v>300</v>
      </c>
      <c r="E68" s="141"/>
      <c r="F68" s="141"/>
      <c r="H68" s="59"/>
      <c r="J68" s="59"/>
      <c r="L68" s="59"/>
    </row>
    <row r="69" spans="1:13" ht="16.5" customHeight="1" x14ac:dyDescent="0.5">
      <c r="B69" s="138" t="s">
        <v>33</v>
      </c>
      <c r="E69" s="141">
        <v>15</v>
      </c>
      <c r="F69" s="141"/>
      <c r="G69" s="59">
        <v>2500000</v>
      </c>
      <c r="H69" s="59"/>
      <c r="I69" s="59">
        <v>0</v>
      </c>
      <c r="J69" s="59"/>
      <c r="K69" s="59">
        <v>2500000</v>
      </c>
      <c r="L69" s="59"/>
      <c r="M69" s="59">
        <v>0</v>
      </c>
    </row>
    <row r="70" spans="1:13" ht="16.5" customHeight="1" x14ac:dyDescent="0.5">
      <c r="A70" s="138" t="s">
        <v>34</v>
      </c>
      <c r="E70" s="141"/>
      <c r="F70" s="141"/>
      <c r="G70" s="59">
        <v>24038032</v>
      </c>
      <c r="H70" s="59"/>
      <c r="I70" s="59">
        <v>21806521</v>
      </c>
      <c r="J70" s="59"/>
      <c r="K70" s="59">
        <v>1052811</v>
      </c>
      <c r="L70" s="59"/>
      <c r="M70" s="59">
        <v>1115296</v>
      </c>
    </row>
    <row r="71" spans="1:13" ht="16.5" customHeight="1" x14ac:dyDescent="0.5">
      <c r="A71" s="138" t="s">
        <v>35</v>
      </c>
      <c r="E71" s="141">
        <v>15</v>
      </c>
      <c r="F71" s="141"/>
      <c r="G71" s="59">
        <v>0</v>
      </c>
      <c r="H71" s="59"/>
      <c r="I71" s="59">
        <v>0</v>
      </c>
      <c r="J71" s="59"/>
      <c r="K71" s="59">
        <v>5919201</v>
      </c>
      <c r="L71" s="59"/>
      <c r="M71" s="59">
        <v>5128455</v>
      </c>
    </row>
    <row r="72" spans="1:13" ht="16.5" customHeight="1" x14ac:dyDescent="0.5">
      <c r="A72" s="138" t="s">
        <v>36</v>
      </c>
      <c r="E72" s="141"/>
      <c r="F72" s="141"/>
      <c r="G72" s="59"/>
      <c r="H72" s="59"/>
      <c r="I72" s="59"/>
      <c r="J72" s="59"/>
      <c r="K72" s="59"/>
      <c r="L72" s="59"/>
      <c r="M72" s="59"/>
    </row>
    <row r="73" spans="1:13" ht="16.5" customHeight="1" x14ac:dyDescent="0.5">
      <c r="B73" s="138" t="s">
        <v>33</v>
      </c>
      <c r="E73" s="141">
        <v>15</v>
      </c>
      <c r="F73" s="141"/>
      <c r="G73" s="59">
        <v>10238239</v>
      </c>
      <c r="H73" s="59"/>
      <c r="I73" s="59">
        <v>18343688</v>
      </c>
      <c r="J73" s="59"/>
      <c r="K73" s="59">
        <v>6618031</v>
      </c>
      <c r="L73" s="59"/>
      <c r="M73" s="59">
        <v>13401746</v>
      </c>
    </row>
    <row r="74" spans="1:13" ht="16.5" customHeight="1" x14ac:dyDescent="0.5">
      <c r="A74" s="138" t="s">
        <v>37</v>
      </c>
      <c r="E74" s="141">
        <v>15</v>
      </c>
      <c r="F74" s="141"/>
      <c r="G74" s="59">
        <v>9845553</v>
      </c>
      <c r="H74" s="59"/>
      <c r="I74" s="59">
        <v>3408268</v>
      </c>
      <c r="J74" s="59"/>
      <c r="K74" s="59">
        <v>9845553</v>
      </c>
      <c r="L74" s="59"/>
      <c r="M74" s="59">
        <v>3408268</v>
      </c>
    </row>
    <row r="75" spans="1:13" ht="16.5" customHeight="1" x14ac:dyDescent="0.5">
      <c r="A75" s="138" t="s">
        <v>38</v>
      </c>
      <c r="E75" s="141"/>
      <c r="F75" s="141"/>
      <c r="G75" s="59">
        <v>436344</v>
      </c>
      <c r="H75" s="59"/>
      <c r="I75" s="59">
        <v>315339</v>
      </c>
      <c r="J75" s="59"/>
      <c r="K75" s="59">
        <v>119</v>
      </c>
      <c r="L75" s="59"/>
      <c r="M75" s="59">
        <v>186</v>
      </c>
    </row>
    <row r="76" spans="1:13" ht="16.5" customHeight="1" x14ac:dyDescent="0.5">
      <c r="A76" s="144" t="s">
        <v>39</v>
      </c>
      <c r="B76" s="144"/>
      <c r="C76" s="144"/>
      <c r="D76" s="144"/>
      <c r="E76" s="141"/>
      <c r="F76" s="141"/>
      <c r="G76" s="59">
        <v>1766090</v>
      </c>
      <c r="H76" s="59"/>
      <c r="I76" s="59">
        <v>1350087</v>
      </c>
      <c r="J76" s="59"/>
      <c r="K76" s="59">
        <v>5829</v>
      </c>
      <c r="L76" s="59"/>
      <c r="M76" s="59">
        <v>57266</v>
      </c>
    </row>
    <row r="77" spans="1:13" ht="16.5" customHeight="1" x14ac:dyDescent="0.5">
      <c r="A77" s="138" t="s">
        <v>40</v>
      </c>
      <c r="E77" s="141"/>
      <c r="F77" s="141"/>
      <c r="G77" s="59">
        <v>13510323</v>
      </c>
      <c r="H77" s="59"/>
      <c r="I77" s="59">
        <v>13085841</v>
      </c>
      <c r="J77" s="59"/>
      <c r="K77" s="59">
        <v>184912</v>
      </c>
      <c r="L77" s="59"/>
      <c r="M77" s="59">
        <v>184886</v>
      </c>
    </row>
    <row r="78" spans="1:13" ht="16.5" customHeight="1" x14ac:dyDescent="0.5">
      <c r="A78" s="138" t="s">
        <v>41</v>
      </c>
      <c r="E78" s="141">
        <v>7</v>
      </c>
      <c r="F78" s="141"/>
      <c r="G78" s="59">
        <v>2175261</v>
      </c>
      <c r="H78" s="59"/>
      <c r="I78" s="59">
        <v>1123465</v>
      </c>
      <c r="J78" s="59"/>
      <c r="K78" s="59">
        <v>2163499</v>
      </c>
      <c r="L78" s="59"/>
      <c r="M78" s="59">
        <v>1121697</v>
      </c>
    </row>
    <row r="79" spans="1:13" ht="16.5" customHeight="1" x14ac:dyDescent="0.5">
      <c r="A79" s="138" t="s">
        <v>42</v>
      </c>
      <c r="E79" s="141"/>
      <c r="F79" s="141"/>
      <c r="G79" s="66">
        <v>8553574</v>
      </c>
      <c r="H79" s="59"/>
      <c r="I79" s="66">
        <v>8120807</v>
      </c>
      <c r="J79" s="59"/>
      <c r="K79" s="66">
        <v>46018</v>
      </c>
      <c r="L79" s="59"/>
      <c r="M79" s="66">
        <v>78690</v>
      </c>
    </row>
    <row r="80" spans="1:13" ht="16.5" customHeight="1" x14ac:dyDescent="0.5">
      <c r="E80" s="141"/>
      <c r="F80" s="141"/>
      <c r="G80" s="59"/>
      <c r="H80" s="59"/>
      <c r="I80" s="59"/>
      <c r="J80" s="59"/>
      <c r="K80" s="59"/>
      <c r="L80" s="59"/>
      <c r="M80" s="59"/>
    </row>
    <row r="81" spans="1:13" ht="16.5" customHeight="1" x14ac:dyDescent="0.5">
      <c r="A81" s="134" t="s">
        <v>43</v>
      </c>
      <c r="B81" s="134"/>
      <c r="C81" s="134"/>
      <c r="D81" s="134"/>
      <c r="E81" s="141"/>
      <c r="F81" s="141"/>
      <c r="G81" s="64">
        <f>SUM(G69:G79)</f>
        <v>73063416</v>
      </c>
      <c r="H81" s="59"/>
      <c r="I81" s="64">
        <f>SUM(I69:I79)</f>
        <v>67554016</v>
      </c>
      <c r="J81" s="59"/>
      <c r="K81" s="64">
        <f>SUM(K69:K79)</f>
        <v>28335973</v>
      </c>
      <c r="L81" s="59"/>
      <c r="M81" s="64">
        <f>SUM(M69:M79)</f>
        <v>24496490</v>
      </c>
    </row>
    <row r="82" spans="1:13" ht="16.5" customHeight="1" x14ac:dyDescent="0.5">
      <c r="E82" s="141"/>
      <c r="F82" s="141"/>
      <c r="H82" s="59"/>
      <c r="J82" s="59"/>
      <c r="L82" s="59"/>
    </row>
    <row r="83" spans="1:13" ht="16.5" customHeight="1" x14ac:dyDescent="0.5">
      <c r="A83" s="134" t="s">
        <v>44</v>
      </c>
      <c r="B83" s="134"/>
      <c r="C83" s="134"/>
      <c r="D83" s="134"/>
      <c r="E83" s="141"/>
      <c r="F83" s="141"/>
      <c r="G83" s="59"/>
      <c r="H83" s="59"/>
      <c r="I83" s="59"/>
      <c r="J83" s="59"/>
      <c r="K83" s="59"/>
      <c r="L83" s="59"/>
      <c r="M83" s="59"/>
    </row>
    <row r="84" spans="1:13" ht="16.5" customHeight="1" x14ac:dyDescent="0.5">
      <c r="A84" s="134"/>
      <c r="B84" s="134"/>
      <c r="C84" s="134"/>
      <c r="D84" s="134"/>
      <c r="E84" s="141"/>
      <c r="F84" s="141"/>
      <c r="G84" s="59"/>
      <c r="H84" s="59"/>
      <c r="I84" s="59"/>
      <c r="J84" s="59"/>
      <c r="K84" s="59"/>
      <c r="L84" s="59"/>
      <c r="M84" s="59"/>
    </row>
    <row r="85" spans="1:13" ht="16.5" customHeight="1" x14ac:dyDescent="0.5">
      <c r="A85" s="144" t="s">
        <v>263</v>
      </c>
      <c r="C85" s="144"/>
      <c r="D85" s="144"/>
      <c r="E85" s="141">
        <v>15</v>
      </c>
      <c r="F85" s="141"/>
      <c r="G85" s="59">
        <v>30457011</v>
      </c>
      <c r="H85" s="59"/>
      <c r="I85" s="59">
        <v>33374983</v>
      </c>
      <c r="J85" s="59"/>
      <c r="K85" s="59">
        <v>9442558</v>
      </c>
      <c r="L85" s="59"/>
      <c r="M85" s="59">
        <v>9610951</v>
      </c>
    </row>
    <row r="86" spans="1:13" ht="16.5" customHeight="1" x14ac:dyDescent="0.5">
      <c r="A86" s="144" t="s">
        <v>45</v>
      </c>
      <c r="B86" s="144"/>
      <c r="C86" s="144"/>
      <c r="D86" s="144"/>
      <c r="E86" s="141">
        <v>15</v>
      </c>
      <c r="F86" s="141"/>
      <c r="G86" s="59">
        <v>61602328</v>
      </c>
      <c r="H86" s="59"/>
      <c r="I86" s="59">
        <v>63225901</v>
      </c>
      <c r="J86" s="59"/>
      <c r="K86" s="59">
        <v>47899471</v>
      </c>
      <c r="L86" s="59"/>
      <c r="M86" s="59">
        <v>50335847</v>
      </c>
    </row>
    <row r="87" spans="1:13" ht="16.5" customHeight="1" x14ac:dyDescent="0.5">
      <c r="A87" s="138" t="s">
        <v>46</v>
      </c>
      <c r="E87" s="141"/>
      <c r="F87" s="141"/>
      <c r="G87" s="59">
        <v>79710238</v>
      </c>
      <c r="H87" s="59"/>
      <c r="I87" s="59">
        <v>75687163</v>
      </c>
      <c r="J87" s="59"/>
      <c r="K87" s="59">
        <v>903480</v>
      </c>
      <c r="L87" s="59"/>
      <c r="M87" s="59">
        <v>1017837</v>
      </c>
    </row>
    <row r="88" spans="1:13" ht="16.5" customHeight="1" x14ac:dyDescent="0.5">
      <c r="A88" s="144" t="s">
        <v>47</v>
      </c>
      <c r="B88" s="144"/>
      <c r="C88" s="144"/>
      <c r="D88" s="144"/>
      <c r="E88" s="141"/>
      <c r="F88" s="141"/>
      <c r="G88" s="59">
        <v>1235207</v>
      </c>
      <c r="H88" s="69"/>
      <c r="I88" s="59">
        <v>1179640</v>
      </c>
      <c r="J88" s="69"/>
      <c r="K88" s="59">
        <v>41477</v>
      </c>
      <c r="L88" s="69"/>
      <c r="M88" s="59">
        <v>38782</v>
      </c>
    </row>
    <row r="89" spans="1:13" ht="16.5" customHeight="1" x14ac:dyDescent="0.5">
      <c r="A89" s="138" t="s">
        <v>41</v>
      </c>
      <c r="E89" s="141">
        <v>7</v>
      </c>
      <c r="F89" s="141"/>
      <c r="G89" s="59">
        <v>3917720</v>
      </c>
      <c r="H89" s="59"/>
      <c r="I89" s="59">
        <v>1252039</v>
      </c>
      <c r="J89" s="59"/>
      <c r="K89" s="59">
        <v>3917720</v>
      </c>
      <c r="L89" s="59"/>
      <c r="M89" s="59">
        <v>1253798</v>
      </c>
    </row>
    <row r="90" spans="1:13" ht="16.5" customHeight="1" x14ac:dyDescent="0.5">
      <c r="A90" s="144" t="s">
        <v>48</v>
      </c>
      <c r="B90" s="144"/>
      <c r="C90" s="144"/>
      <c r="D90" s="144"/>
      <c r="E90" s="141"/>
      <c r="F90" s="141"/>
      <c r="G90" s="59">
        <v>31219150</v>
      </c>
      <c r="H90" s="69"/>
      <c r="I90" s="59">
        <v>29244234</v>
      </c>
      <c r="J90" s="69"/>
      <c r="K90" s="59">
        <v>230788</v>
      </c>
      <c r="L90" s="69"/>
      <c r="M90" s="59">
        <v>250333</v>
      </c>
    </row>
    <row r="91" spans="1:13" ht="16.5" customHeight="1" x14ac:dyDescent="0.5">
      <c r="A91" s="138" t="s">
        <v>49</v>
      </c>
      <c r="E91" s="141"/>
      <c r="F91" s="141"/>
      <c r="G91" s="64">
        <v>4279816</v>
      </c>
      <c r="H91" s="59"/>
      <c r="I91" s="64">
        <v>4082815</v>
      </c>
      <c r="J91" s="59"/>
      <c r="K91" s="64">
        <v>5665</v>
      </c>
      <c r="L91" s="59"/>
      <c r="M91" s="64">
        <v>5466</v>
      </c>
    </row>
    <row r="92" spans="1:13" ht="16.5" customHeight="1" x14ac:dyDescent="0.5">
      <c r="E92" s="141"/>
      <c r="F92" s="141"/>
      <c r="G92" s="59"/>
      <c r="H92" s="59"/>
      <c r="I92" s="59"/>
      <c r="J92" s="59"/>
      <c r="K92" s="59"/>
      <c r="L92" s="59"/>
      <c r="M92" s="59"/>
    </row>
    <row r="93" spans="1:13" ht="16.5" customHeight="1" x14ac:dyDescent="0.5">
      <c r="A93" s="134" t="s">
        <v>50</v>
      </c>
      <c r="B93" s="134"/>
      <c r="C93" s="134"/>
      <c r="D93" s="134"/>
      <c r="E93" s="141"/>
      <c r="F93" s="141"/>
      <c r="G93" s="64">
        <f>SUM(G85:G92)</f>
        <v>212421470</v>
      </c>
      <c r="H93" s="59"/>
      <c r="I93" s="64">
        <f>SUM(I85:I92)</f>
        <v>208046775</v>
      </c>
      <c r="J93" s="59"/>
      <c r="K93" s="64">
        <f>SUM(K85:K92)</f>
        <v>62441159</v>
      </c>
      <c r="L93" s="59"/>
      <c r="M93" s="64">
        <f>SUM(M85:M92)</f>
        <v>62513014</v>
      </c>
    </row>
    <row r="94" spans="1:13" ht="16.5" customHeight="1" x14ac:dyDescent="0.5">
      <c r="A94" s="134"/>
      <c r="B94" s="134"/>
      <c r="C94" s="134"/>
      <c r="D94" s="134"/>
      <c r="E94" s="141"/>
      <c r="F94" s="141"/>
      <c r="G94" s="59"/>
      <c r="H94" s="59"/>
      <c r="I94" s="59"/>
      <c r="J94" s="59"/>
      <c r="K94" s="59"/>
      <c r="L94" s="59"/>
      <c r="M94" s="59"/>
    </row>
    <row r="95" spans="1:13" ht="16.5" customHeight="1" x14ac:dyDescent="0.5">
      <c r="A95" s="134" t="s">
        <v>51</v>
      </c>
      <c r="B95" s="134"/>
      <c r="C95" s="134"/>
      <c r="D95" s="134"/>
      <c r="E95" s="141"/>
      <c r="F95" s="141"/>
      <c r="G95" s="64">
        <f>+G93+G81</f>
        <v>285484886</v>
      </c>
      <c r="H95" s="59"/>
      <c r="I95" s="64">
        <f>+I93+I81</f>
        <v>275600791</v>
      </c>
      <c r="J95" s="59"/>
      <c r="K95" s="64">
        <f>+K93+K81</f>
        <v>90777132</v>
      </c>
      <c r="L95" s="59"/>
      <c r="M95" s="64">
        <f>+M93+M81</f>
        <v>87009504</v>
      </c>
    </row>
    <row r="96" spans="1:13" ht="16.5" customHeight="1" x14ac:dyDescent="0.5">
      <c r="A96" s="134"/>
      <c r="B96" s="134"/>
      <c r="C96" s="134"/>
      <c r="D96" s="134"/>
      <c r="E96" s="141"/>
      <c r="F96" s="141"/>
      <c r="G96" s="59"/>
      <c r="H96" s="59"/>
      <c r="I96" s="59"/>
      <c r="J96" s="59"/>
      <c r="K96" s="59"/>
      <c r="L96" s="59"/>
      <c r="M96" s="59"/>
    </row>
    <row r="97" spans="1:13" ht="16.5" customHeight="1" x14ac:dyDescent="0.5">
      <c r="A97" s="134"/>
      <c r="B97" s="134"/>
      <c r="C97" s="134"/>
      <c r="D97" s="134"/>
      <c r="E97" s="141"/>
      <c r="F97" s="141"/>
      <c r="G97" s="59"/>
      <c r="H97" s="59"/>
      <c r="I97" s="59"/>
      <c r="J97" s="59"/>
      <c r="K97" s="59"/>
      <c r="L97" s="59"/>
      <c r="M97" s="59"/>
    </row>
    <row r="98" spans="1:13" ht="16.5" customHeight="1" x14ac:dyDescent="0.5">
      <c r="A98" s="134"/>
      <c r="B98" s="134"/>
      <c r="C98" s="134"/>
      <c r="D98" s="134"/>
      <c r="E98" s="141"/>
      <c r="F98" s="141"/>
      <c r="G98" s="59"/>
      <c r="H98" s="59"/>
      <c r="I98" s="59"/>
      <c r="J98" s="59"/>
      <c r="K98" s="59"/>
      <c r="L98" s="59"/>
      <c r="M98" s="59"/>
    </row>
    <row r="99" spans="1:13" ht="14.25" customHeight="1" x14ac:dyDescent="0.5">
      <c r="A99" s="134"/>
      <c r="B99" s="134"/>
      <c r="C99" s="134"/>
      <c r="D99" s="134"/>
      <c r="E99" s="141"/>
      <c r="F99" s="141"/>
      <c r="G99" s="59"/>
      <c r="H99" s="59"/>
      <c r="I99" s="59"/>
      <c r="J99" s="59"/>
      <c r="K99" s="59"/>
      <c r="L99" s="59"/>
      <c r="M99" s="59"/>
    </row>
    <row r="100" spans="1:13" ht="21.95" customHeight="1" x14ac:dyDescent="0.5">
      <c r="A100" s="233" t="str">
        <f>A51</f>
        <v>The accompanying notes are an integral part of these interim financial information.</v>
      </c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</row>
    <row r="101" spans="1:13" ht="16.5" customHeight="1" x14ac:dyDescent="0.5">
      <c r="A101" s="132" t="s">
        <v>0</v>
      </c>
      <c r="B101" s="132"/>
      <c r="C101" s="132"/>
      <c r="D101" s="132"/>
      <c r="E101" s="133"/>
      <c r="F101" s="133"/>
      <c r="G101" s="53"/>
      <c r="H101" s="53"/>
      <c r="I101" s="53"/>
      <c r="J101" s="53"/>
      <c r="K101" s="54"/>
      <c r="L101" s="55"/>
      <c r="M101" s="54"/>
    </row>
    <row r="102" spans="1:13" ht="16.5" customHeight="1" x14ac:dyDescent="0.5">
      <c r="A102" s="132" t="s">
        <v>52</v>
      </c>
      <c r="B102" s="132"/>
      <c r="C102" s="132"/>
      <c r="D102" s="132"/>
      <c r="E102" s="133"/>
      <c r="F102" s="133"/>
      <c r="G102" s="53"/>
      <c r="H102" s="53"/>
      <c r="I102" s="53"/>
      <c r="J102" s="53"/>
      <c r="K102" s="55"/>
      <c r="L102" s="55"/>
      <c r="M102" s="55"/>
    </row>
    <row r="103" spans="1:13" ht="16.5" customHeight="1" x14ac:dyDescent="0.5">
      <c r="A103" s="147" t="str">
        <f>A54</f>
        <v>As at 30 June 2023</v>
      </c>
      <c r="B103" s="147"/>
      <c r="C103" s="147"/>
      <c r="D103" s="147"/>
      <c r="E103" s="136"/>
      <c r="F103" s="136"/>
      <c r="G103" s="56"/>
      <c r="H103" s="56"/>
      <c r="I103" s="56"/>
      <c r="J103" s="56"/>
      <c r="K103" s="56"/>
      <c r="L103" s="56"/>
      <c r="M103" s="56"/>
    </row>
    <row r="104" spans="1:13" ht="16.5" customHeight="1" x14ac:dyDescent="0.5">
      <c r="A104" s="132"/>
      <c r="B104" s="132"/>
      <c r="C104" s="132"/>
      <c r="D104" s="132"/>
      <c r="E104" s="133"/>
      <c r="F104" s="133"/>
      <c r="G104" s="57"/>
      <c r="H104" s="57"/>
      <c r="I104" s="57"/>
      <c r="J104" s="57"/>
      <c r="K104" s="57"/>
      <c r="L104" s="57"/>
      <c r="M104" s="53"/>
    </row>
    <row r="105" spans="1:13" ht="16.5" customHeight="1" x14ac:dyDescent="0.5">
      <c r="A105" s="132"/>
      <c r="B105" s="132"/>
      <c r="C105" s="132"/>
      <c r="D105" s="132"/>
      <c r="E105" s="133"/>
      <c r="F105" s="133"/>
      <c r="G105" s="53"/>
      <c r="H105" s="53"/>
      <c r="I105" s="53"/>
      <c r="J105" s="53"/>
      <c r="K105" s="53"/>
      <c r="L105" s="53"/>
      <c r="M105" s="53"/>
    </row>
    <row r="106" spans="1:13" ht="16.5" customHeight="1" x14ac:dyDescent="0.5">
      <c r="A106" s="132"/>
      <c r="B106" s="132"/>
      <c r="C106" s="132"/>
      <c r="D106" s="132"/>
      <c r="E106" s="133"/>
      <c r="F106" s="133"/>
      <c r="G106" s="231" t="s">
        <v>2</v>
      </c>
      <c r="H106" s="231"/>
      <c r="I106" s="231"/>
      <c r="J106" s="53"/>
      <c r="K106" s="231" t="s">
        <v>3</v>
      </c>
      <c r="L106" s="231"/>
      <c r="M106" s="231"/>
    </row>
    <row r="107" spans="1:13" s="134" customFormat="1" ht="16.5" customHeight="1" x14ac:dyDescent="0.5">
      <c r="E107" s="137"/>
      <c r="F107" s="137"/>
      <c r="G107" s="232" t="s">
        <v>4</v>
      </c>
      <c r="H107" s="232"/>
      <c r="I107" s="232"/>
      <c r="J107" s="190"/>
      <c r="K107" s="232" t="s">
        <v>4</v>
      </c>
      <c r="L107" s="232"/>
      <c r="M107" s="232"/>
    </row>
    <row r="108" spans="1:13" ht="16.5" customHeight="1" x14ac:dyDescent="0.5">
      <c r="E108" s="139"/>
      <c r="F108" s="139"/>
      <c r="G108" s="53" t="s">
        <v>5</v>
      </c>
      <c r="H108" s="53"/>
      <c r="I108" s="53" t="s">
        <v>6</v>
      </c>
      <c r="J108" s="58"/>
      <c r="K108" s="53" t="s">
        <v>5</v>
      </c>
      <c r="L108" s="53"/>
      <c r="M108" s="53" t="s">
        <v>6</v>
      </c>
    </row>
    <row r="109" spans="1:13" ht="16.5" customHeight="1" x14ac:dyDescent="0.5">
      <c r="E109" s="139"/>
      <c r="F109" s="139"/>
      <c r="G109" s="58" t="s">
        <v>270</v>
      </c>
      <c r="H109" s="53"/>
      <c r="I109" s="58" t="s">
        <v>7</v>
      </c>
      <c r="J109" s="58"/>
      <c r="K109" s="58" t="s">
        <v>270</v>
      </c>
      <c r="L109" s="53"/>
      <c r="M109" s="58" t="s">
        <v>7</v>
      </c>
    </row>
    <row r="110" spans="1:13" ht="16.5" customHeight="1" x14ac:dyDescent="0.5">
      <c r="E110" s="139"/>
      <c r="F110" s="139"/>
      <c r="G110" s="58" t="s">
        <v>253</v>
      </c>
      <c r="H110" s="58"/>
      <c r="I110" s="58" t="s">
        <v>8</v>
      </c>
      <c r="J110" s="58"/>
      <c r="K110" s="58" t="s">
        <v>253</v>
      </c>
      <c r="L110" s="58"/>
      <c r="M110" s="58" t="s">
        <v>8</v>
      </c>
    </row>
    <row r="111" spans="1:13" s="134" customFormat="1" ht="16.5" customHeight="1" x14ac:dyDescent="0.5">
      <c r="E111" s="140" t="s">
        <v>9</v>
      </c>
      <c r="F111" s="137"/>
      <c r="G111" s="56" t="s">
        <v>10</v>
      </c>
      <c r="H111" s="53"/>
      <c r="I111" s="56" t="s">
        <v>10</v>
      </c>
      <c r="J111" s="53"/>
      <c r="K111" s="56" t="s">
        <v>10</v>
      </c>
      <c r="L111" s="53"/>
      <c r="M111" s="56" t="s">
        <v>10</v>
      </c>
    </row>
    <row r="112" spans="1:13" s="134" customFormat="1" ht="16.5" customHeight="1" x14ac:dyDescent="0.5">
      <c r="E112" s="137"/>
      <c r="F112" s="137"/>
      <c r="G112" s="53"/>
      <c r="H112" s="53"/>
      <c r="I112" s="53"/>
      <c r="J112" s="53"/>
      <c r="K112" s="53"/>
      <c r="L112" s="53"/>
      <c r="M112" s="53"/>
    </row>
    <row r="113" spans="1:13" ht="16.5" customHeight="1" x14ac:dyDescent="0.5">
      <c r="A113" s="134" t="s">
        <v>258</v>
      </c>
      <c r="B113" s="134"/>
      <c r="C113" s="134"/>
      <c r="D113" s="134"/>
      <c r="E113" s="137"/>
      <c r="F113" s="137"/>
      <c r="G113" s="53"/>
      <c r="H113" s="53"/>
      <c r="I113" s="53"/>
      <c r="J113" s="53"/>
      <c r="K113" s="53"/>
      <c r="L113" s="53"/>
      <c r="M113" s="53"/>
    </row>
    <row r="114" spans="1:13" ht="16.5" customHeight="1" x14ac:dyDescent="0.5">
      <c r="A114" s="134"/>
      <c r="B114" s="134"/>
      <c r="C114" s="134"/>
      <c r="D114" s="134"/>
      <c r="E114" s="137"/>
      <c r="F114" s="137"/>
      <c r="G114" s="53"/>
      <c r="H114" s="53"/>
      <c r="I114" s="53"/>
      <c r="J114" s="53"/>
      <c r="K114" s="53"/>
      <c r="L114" s="53"/>
      <c r="M114" s="53"/>
    </row>
    <row r="115" spans="1:13" ht="16.5" customHeight="1" x14ac:dyDescent="0.5">
      <c r="A115" s="134" t="s">
        <v>53</v>
      </c>
      <c r="B115" s="134"/>
      <c r="C115" s="134"/>
      <c r="D115" s="134"/>
      <c r="E115" s="141"/>
      <c r="F115" s="141"/>
      <c r="G115" s="59"/>
      <c r="H115" s="59"/>
      <c r="I115" s="59"/>
      <c r="J115" s="59"/>
      <c r="K115" s="59"/>
      <c r="L115" s="59"/>
      <c r="M115" s="59"/>
    </row>
    <row r="116" spans="1:13" ht="16.5" customHeight="1" x14ac:dyDescent="0.5">
      <c r="A116" s="134"/>
      <c r="B116" s="134"/>
      <c r="C116" s="134"/>
      <c r="D116" s="134"/>
      <c r="E116" s="141"/>
      <c r="F116" s="141"/>
      <c r="G116" s="59"/>
      <c r="H116" s="59"/>
      <c r="I116" s="59"/>
      <c r="J116" s="59"/>
      <c r="K116" s="59"/>
      <c r="L116" s="59"/>
      <c r="M116" s="59"/>
    </row>
    <row r="117" spans="1:13" ht="16.5" customHeight="1" x14ac:dyDescent="0.5">
      <c r="A117" s="138" t="s">
        <v>54</v>
      </c>
      <c r="E117" s="141"/>
      <c r="F117" s="141"/>
      <c r="G117" s="59"/>
      <c r="H117" s="59"/>
      <c r="I117" s="59"/>
      <c r="J117" s="59"/>
      <c r="K117" s="59"/>
      <c r="L117" s="59"/>
      <c r="M117" s="59"/>
    </row>
    <row r="118" spans="1:13" ht="16.5" customHeight="1" x14ac:dyDescent="0.5">
      <c r="A118" s="138" t="s">
        <v>55</v>
      </c>
      <c r="B118" s="138" t="s">
        <v>56</v>
      </c>
      <c r="E118" s="141"/>
      <c r="F118" s="141"/>
      <c r="G118" s="59"/>
      <c r="H118" s="59"/>
      <c r="I118" s="59"/>
      <c r="J118" s="59"/>
      <c r="K118" s="59"/>
      <c r="L118" s="59"/>
      <c r="M118" s="59"/>
    </row>
    <row r="119" spans="1:13" ht="16.5" customHeight="1" x14ac:dyDescent="0.5">
      <c r="C119" s="138" t="s">
        <v>245</v>
      </c>
      <c r="E119" s="141"/>
      <c r="F119" s="141"/>
      <c r="G119" s="59"/>
      <c r="H119" s="59"/>
      <c r="I119" s="59"/>
      <c r="J119" s="59"/>
      <c r="K119" s="59"/>
      <c r="L119" s="59"/>
      <c r="M119" s="59"/>
    </row>
    <row r="120" spans="1:13" ht="16.5" customHeight="1" x14ac:dyDescent="0.5">
      <c r="D120" s="138" t="s">
        <v>246</v>
      </c>
      <c r="E120" s="141"/>
      <c r="F120" s="141"/>
      <c r="G120" s="59"/>
      <c r="H120" s="59"/>
      <c r="I120" s="59"/>
      <c r="J120" s="59"/>
      <c r="K120" s="59"/>
      <c r="L120" s="59"/>
      <c r="M120" s="59"/>
    </row>
    <row r="121" spans="1:13" ht="16.5" customHeight="1" x14ac:dyDescent="0.5">
      <c r="D121" s="138" t="s">
        <v>255</v>
      </c>
      <c r="E121" s="141"/>
      <c r="F121" s="141"/>
      <c r="G121" s="59"/>
      <c r="H121" s="59"/>
      <c r="I121" s="59"/>
      <c r="J121" s="59"/>
      <c r="K121" s="59"/>
      <c r="L121" s="59"/>
      <c r="M121" s="59"/>
    </row>
    <row r="122" spans="1:13" ht="16.5" customHeight="1" thickBot="1" x14ac:dyDescent="0.55000000000000004">
      <c r="A122" s="138" t="s">
        <v>57</v>
      </c>
      <c r="C122" s="148"/>
      <c r="D122" s="138" t="s">
        <v>247</v>
      </c>
      <c r="E122" s="141">
        <v>16</v>
      </c>
      <c r="F122" s="141"/>
      <c r="G122" s="70">
        <v>5997928</v>
      </c>
      <c r="H122" s="59"/>
      <c r="I122" s="70">
        <v>5997928</v>
      </c>
      <c r="J122" s="59"/>
      <c r="K122" s="70">
        <v>5997928</v>
      </c>
      <c r="L122" s="59"/>
      <c r="M122" s="70">
        <v>5997928</v>
      </c>
    </row>
    <row r="123" spans="1:13" ht="16.5" customHeight="1" thickTop="1" x14ac:dyDescent="0.5">
      <c r="E123" s="141"/>
      <c r="F123" s="141"/>
      <c r="G123" s="59"/>
      <c r="H123" s="59"/>
      <c r="I123" s="59"/>
      <c r="J123" s="59"/>
      <c r="K123" s="59"/>
      <c r="L123" s="59"/>
      <c r="M123" s="71"/>
    </row>
    <row r="124" spans="1:13" ht="16.5" customHeight="1" x14ac:dyDescent="0.5">
      <c r="A124" s="138" t="s">
        <v>55</v>
      </c>
      <c r="B124" s="138" t="s">
        <v>58</v>
      </c>
      <c r="E124" s="141"/>
      <c r="F124" s="141"/>
      <c r="G124" s="59"/>
      <c r="H124" s="59"/>
      <c r="I124" s="59"/>
      <c r="J124" s="59"/>
      <c r="K124" s="59"/>
      <c r="L124" s="59"/>
      <c r="M124" s="71"/>
    </row>
    <row r="125" spans="1:13" ht="16.5" customHeight="1" x14ac:dyDescent="0.5">
      <c r="C125" s="148" t="s">
        <v>288</v>
      </c>
      <c r="E125" s="141"/>
      <c r="F125" s="141"/>
      <c r="G125" s="59"/>
      <c r="H125" s="59"/>
      <c r="I125" s="59"/>
      <c r="J125" s="59"/>
      <c r="K125" s="59"/>
      <c r="L125" s="59"/>
      <c r="M125" s="71"/>
    </row>
    <row r="126" spans="1:13" ht="16.5" customHeight="1" x14ac:dyDescent="0.5">
      <c r="C126" s="148"/>
      <c r="D126" s="138" t="s">
        <v>246</v>
      </c>
      <c r="E126" s="141"/>
      <c r="F126" s="141"/>
      <c r="G126" s="59"/>
      <c r="H126" s="59"/>
      <c r="I126" s="59"/>
      <c r="J126" s="59"/>
      <c r="K126" s="59"/>
      <c r="L126" s="59"/>
      <c r="M126" s="71"/>
    </row>
    <row r="127" spans="1:13" ht="16.5" customHeight="1" x14ac:dyDescent="0.5">
      <c r="C127" s="148"/>
      <c r="D127" s="138" t="s">
        <v>259</v>
      </c>
      <c r="E127" s="141"/>
      <c r="F127" s="141"/>
      <c r="G127" s="59"/>
      <c r="H127" s="59"/>
      <c r="I127" s="59"/>
      <c r="J127" s="59"/>
      <c r="K127" s="59"/>
      <c r="L127" s="59"/>
      <c r="M127" s="71"/>
    </row>
    <row r="128" spans="1:13" ht="16.5" customHeight="1" x14ac:dyDescent="0.5">
      <c r="A128" s="138" t="s">
        <v>59</v>
      </c>
      <c r="D128" s="138" t="s">
        <v>247</v>
      </c>
      <c r="E128" s="141">
        <v>16</v>
      </c>
      <c r="F128" s="141"/>
      <c r="G128" s="59">
        <v>5469658</v>
      </c>
      <c r="H128" s="59"/>
      <c r="I128" s="59">
        <v>5275015</v>
      </c>
      <c r="J128" s="59"/>
      <c r="K128" s="59">
        <v>5469658</v>
      </c>
      <c r="L128" s="59"/>
      <c r="M128" s="71">
        <v>5275015</v>
      </c>
    </row>
    <row r="129" spans="1:13" ht="16.5" customHeight="1" x14ac:dyDescent="0.5">
      <c r="A129" s="144" t="s">
        <v>60</v>
      </c>
      <c r="B129" s="144"/>
      <c r="C129" s="144"/>
      <c r="D129" s="144"/>
      <c r="E129" s="141">
        <v>16</v>
      </c>
      <c r="F129" s="141"/>
      <c r="G129" s="59">
        <v>31279304</v>
      </c>
      <c r="H129" s="59"/>
      <c r="I129" s="59">
        <v>26306769</v>
      </c>
      <c r="J129" s="59"/>
      <c r="K129" s="59">
        <v>31253652</v>
      </c>
      <c r="L129" s="59"/>
      <c r="M129" s="71">
        <v>26281117</v>
      </c>
    </row>
    <row r="130" spans="1:13" ht="16.5" customHeight="1" x14ac:dyDescent="0.5">
      <c r="A130" s="144" t="s">
        <v>61</v>
      </c>
      <c r="B130" s="144"/>
      <c r="C130" s="144"/>
      <c r="D130" s="144"/>
      <c r="E130" s="141"/>
      <c r="F130" s="141"/>
      <c r="G130" s="59">
        <v>104789</v>
      </c>
      <c r="H130" s="59"/>
      <c r="I130" s="59">
        <v>104789</v>
      </c>
      <c r="J130" s="59"/>
      <c r="K130" s="59">
        <v>0</v>
      </c>
      <c r="L130" s="59"/>
      <c r="M130" s="71">
        <v>0</v>
      </c>
    </row>
    <row r="131" spans="1:13" ht="16.5" customHeight="1" x14ac:dyDescent="0.5">
      <c r="A131" s="144" t="s">
        <v>62</v>
      </c>
      <c r="B131" s="144"/>
      <c r="C131" s="144"/>
      <c r="D131" s="144"/>
      <c r="G131" s="59"/>
      <c r="H131" s="59"/>
      <c r="I131" s="59"/>
      <c r="J131" s="59"/>
      <c r="K131" s="59"/>
      <c r="L131" s="59"/>
      <c r="M131" s="71"/>
    </row>
    <row r="132" spans="1:13" ht="16.5" customHeight="1" x14ac:dyDescent="0.5">
      <c r="B132" s="138" t="s">
        <v>63</v>
      </c>
      <c r="E132" s="141"/>
      <c r="F132" s="141"/>
      <c r="G132" s="59">
        <v>599793</v>
      </c>
      <c r="H132" s="59"/>
      <c r="I132" s="59">
        <v>599793</v>
      </c>
      <c r="J132" s="59"/>
      <c r="K132" s="59">
        <v>599793</v>
      </c>
      <c r="L132" s="59"/>
      <c r="M132" s="71">
        <v>599793</v>
      </c>
    </row>
    <row r="133" spans="1:13" ht="16.5" customHeight="1" x14ac:dyDescent="0.5">
      <c r="B133" s="138" t="s">
        <v>64</v>
      </c>
      <c r="E133" s="141"/>
      <c r="F133" s="141"/>
      <c r="G133" s="59">
        <v>551064</v>
      </c>
      <c r="H133" s="59"/>
      <c r="I133" s="59">
        <v>2386409</v>
      </c>
      <c r="J133" s="59"/>
      <c r="K133" s="59">
        <v>7562220</v>
      </c>
      <c r="L133" s="59"/>
      <c r="M133" s="71">
        <v>10354359</v>
      </c>
    </row>
    <row r="134" spans="1:13" ht="16.5" customHeight="1" x14ac:dyDescent="0.5">
      <c r="A134" s="138" t="s">
        <v>65</v>
      </c>
      <c r="E134" s="141"/>
      <c r="F134" s="141"/>
      <c r="G134" s="64">
        <v>6191661</v>
      </c>
      <c r="H134" s="59"/>
      <c r="I134" s="64">
        <v>7487108</v>
      </c>
      <c r="J134" s="59"/>
      <c r="K134" s="64">
        <v>-3007181</v>
      </c>
      <c r="L134" s="59"/>
      <c r="M134" s="66">
        <v>-2341605</v>
      </c>
    </row>
    <row r="135" spans="1:13" ht="16.5" customHeight="1" x14ac:dyDescent="0.5">
      <c r="E135" s="141"/>
      <c r="F135" s="141"/>
      <c r="G135" s="59"/>
      <c r="H135" s="59"/>
      <c r="I135" s="59"/>
      <c r="J135" s="59"/>
      <c r="K135" s="59"/>
      <c r="L135" s="59"/>
      <c r="M135" s="71"/>
    </row>
    <row r="136" spans="1:13" s="149" customFormat="1" ht="16.5" customHeight="1" x14ac:dyDescent="0.5">
      <c r="A136" s="149" t="s">
        <v>66</v>
      </c>
      <c r="E136" s="150"/>
      <c r="F136" s="150"/>
      <c r="G136" s="60">
        <f>SUM(G128:G134)</f>
        <v>44196269</v>
      </c>
      <c r="H136" s="60"/>
      <c r="I136" s="60">
        <f>SUM(I128:I134)</f>
        <v>42159883</v>
      </c>
      <c r="J136" s="60"/>
      <c r="K136" s="60">
        <f>SUM(K128:K134)</f>
        <v>41878142</v>
      </c>
      <c r="L136" s="60"/>
      <c r="M136" s="60">
        <f>SUM(M128:M134)</f>
        <v>40168679</v>
      </c>
    </row>
    <row r="137" spans="1:13" s="149" customFormat="1" ht="16.5" customHeight="1" x14ac:dyDescent="0.5">
      <c r="A137" s="149" t="s">
        <v>67</v>
      </c>
      <c r="E137" s="150">
        <v>21</v>
      </c>
      <c r="F137" s="150"/>
      <c r="G137" s="64">
        <v>31047126</v>
      </c>
      <c r="H137" s="59"/>
      <c r="I137" s="64">
        <v>28899052</v>
      </c>
      <c r="J137" s="59"/>
      <c r="K137" s="64">
        <v>31047126</v>
      </c>
      <c r="L137" s="59"/>
      <c r="M137" s="66">
        <v>28899052</v>
      </c>
    </row>
    <row r="138" spans="1:13" s="149" customFormat="1" ht="16.5" customHeight="1" x14ac:dyDescent="0.5">
      <c r="E138" s="150"/>
      <c r="F138" s="150"/>
      <c r="G138" s="59"/>
      <c r="H138" s="59"/>
      <c r="I138" s="59"/>
      <c r="J138" s="59"/>
      <c r="K138" s="59"/>
      <c r="L138" s="59"/>
      <c r="M138" s="71"/>
    </row>
    <row r="139" spans="1:13" ht="16.5" customHeight="1" x14ac:dyDescent="0.5">
      <c r="A139" s="138" t="s">
        <v>68</v>
      </c>
      <c r="E139" s="141"/>
      <c r="F139" s="141"/>
      <c r="G139" s="60">
        <v>75243395</v>
      </c>
      <c r="I139" s="60">
        <v>71058935</v>
      </c>
      <c r="K139" s="60">
        <v>72925268</v>
      </c>
      <c r="M139" s="60">
        <v>69067731</v>
      </c>
    </row>
    <row r="140" spans="1:13" ht="16.5" customHeight="1" x14ac:dyDescent="0.5">
      <c r="A140" s="144" t="s">
        <v>69</v>
      </c>
      <c r="B140" s="144"/>
      <c r="C140" s="144"/>
      <c r="D140" s="144"/>
      <c r="E140" s="141"/>
      <c r="F140" s="151"/>
      <c r="G140" s="64">
        <v>10476542</v>
      </c>
      <c r="H140" s="59"/>
      <c r="I140" s="64">
        <v>11550035</v>
      </c>
      <c r="J140" s="59"/>
      <c r="K140" s="64">
        <v>0</v>
      </c>
      <c r="L140" s="59"/>
      <c r="M140" s="66">
        <v>0</v>
      </c>
    </row>
    <row r="141" spans="1:13" ht="16.5" customHeight="1" x14ac:dyDescent="0.5">
      <c r="A141" s="144"/>
      <c r="B141" s="144"/>
      <c r="C141" s="144"/>
      <c r="D141" s="144"/>
      <c r="E141" s="141"/>
      <c r="F141" s="151"/>
      <c r="G141" s="59"/>
      <c r="H141" s="59"/>
      <c r="I141" s="59"/>
      <c r="J141" s="59"/>
      <c r="K141" s="59"/>
      <c r="L141" s="59"/>
      <c r="M141" s="59"/>
    </row>
    <row r="142" spans="1:13" ht="16.5" customHeight="1" x14ac:dyDescent="0.5">
      <c r="A142" s="132" t="s">
        <v>70</v>
      </c>
      <c r="B142" s="132"/>
      <c r="C142" s="132"/>
      <c r="D142" s="132"/>
      <c r="E142" s="141"/>
      <c r="F142" s="151"/>
      <c r="G142" s="64">
        <f>SUM(G139:G140)</f>
        <v>85719937</v>
      </c>
      <c r="I142" s="64">
        <f>SUM(I139:I140)</f>
        <v>82608970</v>
      </c>
      <c r="K142" s="64">
        <f>SUM(K139:K140)</f>
        <v>72925268</v>
      </c>
      <c r="M142" s="64">
        <f>SUM(M139:M140)</f>
        <v>69067731</v>
      </c>
    </row>
    <row r="143" spans="1:13" ht="16.5" customHeight="1" x14ac:dyDescent="0.5">
      <c r="A143" s="132"/>
      <c r="B143" s="132"/>
      <c r="C143" s="132"/>
      <c r="D143" s="132"/>
      <c r="E143" s="141"/>
      <c r="F143" s="141"/>
      <c r="G143" s="59"/>
      <c r="H143" s="59"/>
      <c r="I143" s="59"/>
      <c r="J143" s="59"/>
      <c r="K143" s="59"/>
      <c r="L143" s="59"/>
      <c r="M143" s="59"/>
    </row>
    <row r="144" spans="1:13" ht="16.5" customHeight="1" thickBot="1" x14ac:dyDescent="0.55000000000000004">
      <c r="A144" s="132" t="s">
        <v>71</v>
      </c>
      <c r="B144" s="132"/>
      <c r="C144" s="132"/>
      <c r="D144" s="132"/>
      <c r="E144" s="141"/>
      <c r="F144" s="141"/>
      <c r="G144" s="70">
        <f>SUM(G95+G142)</f>
        <v>371204823</v>
      </c>
      <c r="I144" s="70">
        <f>SUM(I95+I142)</f>
        <v>358209761</v>
      </c>
      <c r="K144" s="70">
        <f>SUM(K95+K142)</f>
        <v>163702400</v>
      </c>
      <c r="M144" s="70">
        <f>SUM(M95+M142)</f>
        <v>156077235</v>
      </c>
    </row>
    <row r="145" spans="1:13" ht="16.5" customHeight="1" thickTop="1" x14ac:dyDescent="0.5">
      <c r="A145" s="132"/>
      <c r="B145" s="132"/>
      <c r="C145" s="132"/>
      <c r="D145" s="132"/>
      <c r="E145" s="141"/>
      <c r="F145" s="141"/>
      <c r="G145" s="59"/>
      <c r="H145" s="59"/>
      <c r="I145" s="59"/>
      <c r="J145" s="59"/>
      <c r="K145" s="59"/>
      <c r="L145" s="59"/>
      <c r="M145" s="59"/>
    </row>
    <row r="146" spans="1:13" ht="16.5" customHeight="1" x14ac:dyDescent="0.5">
      <c r="A146" s="132"/>
      <c r="B146" s="132"/>
      <c r="C146" s="132"/>
      <c r="D146" s="132"/>
      <c r="E146" s="141"/>
      <c r="F146" s="141"/>
    </row>
    <row r="147" spans="1:13" ht="16.5" customHeight="1" x14ac:dyDescent="0.5">
      <c r="A147" s="132"/>
      <c r="B147" s="132"/>
      <c r="C147" s="132"/>
      <c r="D147" s="132"/>
      <c r="E147" s="141"/>
      <c r="F147" s="141"/>
      <c r="G147" s="59"/>
      <c r="H147" s="59"/>
      <c r="I147" s="59"/>
      <c r="J147" s="59"/>
      <c r="K147" s="59"/>
      <c r="L147" s="59"/>
      <c r="M147" s="59"/>
    </row>
    <row r="148" spans="1:13" ht="14.25" customHeight="1" x14ac:dyDescent="0.5">
      <c r="A148" s="132"/>
      <c r="B148" s="132"/>
      <c r="C148" s="132"/>
      <c r="D148" s="132"/>
      <c r="E148" s="141"/>
      <c r="F148" s="141"/>
      <c r="G148" s="59"/>
      <c r="H148" s="59"/>
      <c r="I148" s="59"/>
      <c r="J148" s="59"/>
      <c r="K148" s="59"/>
      <c r="L148" s="59"/>
      <c r="M148" s="59"/>
    </row>
    <row r="149" spans="1:13" ht="21.95" customHeight="1" x14ac:dyDescent="0.5">
      <c r="A149" s="233" t="str">
        <f>A51</f>
        <v>The accompanying notes are an integral part of these interim financial information.</v>
      </c>
      <c r="B149" s="233"/>
      <c r="C149" s="233"/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</row>
  </sheetData>
  <mergeCells count="14">
    <mergeCell ref="A149:M149"/>
    <mergeCell ref="G58:I58"/>
    <mergeCell ref="K58:M58"/>
    <mergeCell ref="A100:M100"/>
    <mergeCell ref="G106:I106"/>
    <mergeCell ref="K106:M106"/>
    <mergeCell ref="G107:I107"/>
    <mergeCell ref="K107:M107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0" max="16383" man="1"/>
  </rowBreaks>
  <ignoredErrors>
    <ignoredError sqref="G10:M10 G61:N61 G110:M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661D8-9DF5-4280-BC86-EE582AD4BB80}">
  <dimension ref="A1:P107"/>
  <sheetViews>
    <sheetView showZeros="0" topLeftCell="A88" zoomScaleNormal="100" zoomScaleSheetLayoutView="100" workbookViewId="0">
      <selection activeCell="A24" sqref="A24"/>
    </sheetView>
  </sheetViews>
  <sheetFormatPr defaultColWidth="9.140625" defaultRowHeight="16.5" customHeight="1" x14ac:dyDescent="0.5"/>
  <cols>
    <col min="1" max="1" width="44.140625" style="143" customWidth="1"/>
    <col min="2" max="2" width="5.42578125" style="143" customWidth="1"/>
    <col min="3" max="3" width="0.85546875" style="143" customWidth="1"/>
    <col min="4" max="4" width="11.28515625" style="60" customWidth="1"/>
    <col min="5" max="5" width="0.85546875" style="60" customWidth="1"/>
    <col min="6" max="6" width="11.28515625" style="60" customWidth="1"/>
    <col min="7" max="7" width="0.85546875" style="60" customWidth="1"/>
    <col min="8" max="8" width="11.28515625" style="60" customWidth="1"/>
    <col min="9" max="9" width="0.85546875" style="60" customWidth="1"/>
    <col min="10" max="10" width="11.28515625" style="60" customWidth="1"/>
    <col min="11" max="11" width="13.85546875" style="138" bestFit="1" customWidth="1"/>
    <col min="12" max="12" width="12.7109375" style="138" bestFit="1" customWidth="1"/>
    <col min="13" max="13" width="13.7109375" style="138" bestFit="1" customWidth="1"/>
    <col min="14" max="14" width="12.5703125" style="138" bestFit="1" customWidth="1"/>
    <col min="15" max="15" width="11.140625" style="138" bestFit="1" customWidth="1"/>
    <col min="16" max="125" width="9.140625" style="138"/>
    <col min="126" max="126" width="37.28515625" style="138" customWidth="1"/>
    <col min="127" max="127" width="5.42578125" style="138" customWidth="1"/>
    <col min="128" max="128" width="0.5703125" style="138" customWidth="1"/>
    <col min="129" max="129" width="13.28515625" style="138" customWidth="1"/>
    <col min="130" max="130" width="0.5703125" style="138" customWidth="1"/>
    <col min="131" max="131" width="13.28515625" style="138" customWidth="1"/>
    <col min="132" max="132" width="0.5703125" style="138" customWidth="1"/>
    <col min="133" max="133" width="13.28515625" style="138" customWidth="1"/>
    <col min="134" max="134" width="0.5703125" style="138" customWidth="1"/>
    <col min="135" max="135" width="13.28515625" style="138" customWidth="1"/>
    <col min="136" max="137" width="9.140625" style="138"/>
    <col min="138" max="138" width="14.5703125" style="138" bestFit="1" customWidth="1"/>
    <col min="139" max="139" width="18" style="138" bestFit="1" customWidth="1"/>
    <col min="140" max="140" width="9.140625" style="138"/>
    <col min="141" max="141" width="13.5703125" style="138" bestFit="1" customWidth="1"/>
    <col min="142" max="142" width="16.5703125" style="138" bestFit="1" customWidth="1"/>
    <col min="143" max="381" width="9.140625" style="138"/>
    <col min="382" max="382" width="37.28515625" style="138" customWidth="1"/>
    <col min="383" max="383" width="5.42578125" style="138" customWidth="1"/>
    <col min="384" max="384" width="0.5703125" style="138" customWidth="1"/>
    <col min="385" max="385" width="13.28515625" style="138" customWidth="1"/>
    <col min="386" max="386" width="0.5703125" style="138" customWidth="1"/>
    <col min="387" max="387" width="13.28515625" style="138" customWidth="1"/>
    <col min="388" max="388" width="0.5703125" style="138" customWidth="1"/>
    <col min="389" max="389" width="13.28515625" style="138" customWidth="1"/>
    <col min="390" max="390" width="0.5703125" style="138" customWidth="1"/>
    <col min="391" max="391" width="13.28515625" style="138" customWidth="1"/>
    <col min="392" max="393" width="9.140625" style="138"/>
    <col min="394" max="394" width="14.5703125" style="138" bestFit="1" customWidth="1"/>
    <col min="395" max="395" width="18" style="138" bestFit="1" customWidth="1"/>
    <col min="396" max="396" width="9.140625" style="138"/>
    <col min="397" max="397" width="13.5703125" style="138" bestFit="1" customWidth="1"/>
    <col min="398" max="398" width="16.5703125" style="138" bestFit="1" customWidth="1"/>
    <col min="399" max="637" width="9.140625" style="138"/>
    <col min="638" max="638" width="37.28515625" style="138" customWidth="1"/>
    <col min="639" max="639" width="5.42578125" style="138" customWidth="1"/>
    <col min="640" max="640" width="0.5703125" style="138" customWidth="1"/>
    <col min="641" max="641" width="13.28515625" style="138" customWidth="1"/>
    <col min="642" max="642" width="0.5703125" style="138" customWidth="1"/>
    <col min="643" max="643" width="13.28515625" style="138" customWidth="1"/>
    <col min="644" max="644" width="0.5703125" style="138" customWidth="1"/>
    <col min="645" max="645" width="13.28515625" style="138" customWidth="1"/>
    <col min="646" max="646" width="0.5703125" style="138" customWidth="1"/>
    <col min="647" max="647" width="13.28515625" style="138" customWidth="1"/>
    <col min="648" max="649" width="9.140625" style="138"/>
    <col min="650" max="650" width="14.5703125" style="138" bestFit="1" customWidth="1"/>
    <col min="651" max="651" width="18" style="138" bestFit="1" customWidth="1"/>
    <col min="652" max="652" width="9.140625" style="138"/>
    <col min="653" max="653" width="13.5703125" style="138" bestFit="1" customWidth="1"/>
    <col min="654" max="654" width="16.5703125" style="138" bestFit="1" customWidth="1"/>
    <col min="655" max="893" width="9.140625" style="138"/>
    <col min="894" max="894" width="37.28515625" style="138" customWidth="1"/>
    <col min="895" max="895" width="5.42578125" style="138" customWidth="1"/>
    <col min="896" max="896" width="0.5703125" style="138" customWidth="1"/>
    <col min="897" max="897" width="13.28515625" style="138" customWidth="1"/>
    <col min="898" max="898" width="0.5703125" style="138" customWidth="1"/>
    <col min="899" max="899" width="13.28515625" style="138" customWidth="1"/>
    <col min="900" max="900" width="0.5703125" style="138" customWidth="1"/>
    <col min="901" max="901" width="13.28515625" style="138" customWidth="1"/>
    <col min="902" max="902" width="0.5703125" style="138" customWidth="1"/>
    <col min="903" max="903" width="13.28515625" style="138" customWidth="1"/>
    <col min="904" max="905" width="9.140625" style="138"/>
    <col min="906" max="906" width="14.5703125" style="138" bestFit="1" customWidth="1"/>
    <col min="907" max="907" width="18" style="138" bestFit="1" customWidth="1"/>
    <col min="908" max="908" width="9.140625" style="138"/>
    <col min="909" max="909" width="13.5703125" style="138" bestFit="1" customWidth="1"/>
    <col min="910" max="910" width="16.5703125" style="138" bestFit="1" customWidth="1"/>
    <col min="911" max="1149" width="9.140625" style="138"/>
    <col min="1150" max="1150" width="37.28515625" style="138" customWidth="1"/>
    <col min="1151" max="1151" width="5.42578125" style="138" customWidth="1"/>
    <col min="1152" max="1152" width="0.5703125" style="138" customWidth="1"/>
    <col min="1153" max="1153" width="13.28515625" style="138" customWidth="1"/>
    <col min="1154" max="1154" width="0.5703125" style="138" customWidth="1"/>
    <col min="1155" max="1155" width="13.28515625" style="138" customWidth="1"/>
    <col min="1156" max="1156" width="0.5703125" style="138" customWidth="1"/>
    <col min="1157" max="1157" width="13.28515625" style="138" customWidth="1"/>
    <col min="1158" max="1158" width="0.5703125" style="138" customWidth="1"/>
    <col min="1159" max="1159" width="13.28515625" style="138" customWidth="1"/>
    <col min="1160" max="1161" width="9.140625" style="138"/>
    <col min="1162" max="1162" width="14.5703125" style="138" bestFit="1" customWidth="1"/>
    <col min="1163" max="1163" width="18" style="138" bestFit="1" customWidth="1"/>
    <col min="1164" max="1164" width="9.140625" style="138"/>
    <col min="1165" max="1165" width="13.5703125" style="138" bestFit="1" customWidth="1"/>
    <col min="1166" max="1166" width="16.5703125" style="138" bestFit="1" customWidth="1"/>
    <col min="1167" max="1405" width="9.140625" style="138"/>
    <col min="1406" max="1406" width="37.28515625" style="138" customWidth="1"/>
    <col min="1407" max="1407" width="5.42578125" style="138" customWidth="1"/>
    <col min="1408" max="1408" width="0.5703125" style="138" customWidth="1"/>
    <col min="1409" max="1409" width="13.28515625" style="138" customWidth="1"/>
    <col min="1410" max="1410" width="0.5703125" style="138" customWidth="1"/>
    <col min="1411" max="1411" width="13.28515625" style="138" customWidth="1"/>
    <col min="1412" max="1412" width="0.5703125" style="138" customWidth="1"/>
    <col min="1413" max="1413" width="13.28515625" style="138" customWidth="1"/>
    <col min="1414" max="1414" width="0.5703125" style="138" customWidth="1"/>
    <col min="1415" max="1415" width="13.28515625" style="138" customWidth="1"/>
    <col min="1416" max="1417" width="9.140625" style="138"/>
    <col min="1418" max="1418" width="14.5703125" style="138" bestFit="1" customWidth="1"/>
    <col min="1419" max="1419" width="18" style="138" bestFit="1" customWidth="1"/>
    <col min="1420" max="1420" width="9.140625" style="138"/>
    <col min="1421" max="1421" width="13.5703125" style="138" bestFit="1" customWidth="1"/>
    <col min="1422" max="1422" width="16.5703125" style="138" bestFit="1" customWidth="1"/>
    <col min="1423" max="1661" width="9.140625" style="138"/>
    <col min="1662" max="1662" width="37.28515625" style="138" customWidth="1"/>
    <col min="1663" max="1663" width="5.42578125" style="138" customWidth="1"/>
    <col min="1664" max="1664" width="0.5703125" style="138" customWidth="1"/>
    <col min="1665" max="1665" width="13.28515625" style="138" customWidth="1"/>
    <col min="1666" max="1666" width="0.5703125" style="138" customWidth="1"/>
    <col min="1667" max="1667" width="13.28515625" style="138" customWidth="1"/>
    <col min="1668" max="1668" width="0.5703125" style="138" customWidth="1"/>
    <col min="1669" max="1669" width="13.28515625" style="138" customWidth="1"/>
    <col min="1670" max="1670" width="0.5703125" style="138" customWidth="1"/>
    <col min="1671" max="1671" width="13.28515625" style="138" customWidth="1"/>
    <col min="1672" max="1673" width="9.140625" style="138"/>
    <col min="1674" max="1674" width="14.5703125" style="138" bestFit="1" customWidth="1"/>
    <col min="1675" max="1675" width="18" style="138" bestFit="1" customWidth="1"/>
    <col min="1676" max="1676" width="9.140625" style="138"/>
    <col min="1677" max="1677" width="13.5703125" style="138" bestFit="1" customWidth="1"/>
    <col min="1678" max="1678" width="16.5703125" style="138" bestFit="1" customWidth="1"/>
    <col min="1679" max="1917" width="9.140625" style="138"/>
    <col min="1918" max="1918" width="37.28515625" style="138" customWidth="1"/>
    <col min="1919" max="1919" width="5.42578125" style="138" customWidth="1"/>
    <col min="1920" max="1920" width="0.5703125" style="138" customWidth="1"/>
    <col min="1921" max="1921" width="13.28515625" style="138" customWidth="1"/>
    <col min="1922" max="1922" width="0.5703125" style="138" customWidth="1"/>
    <col min="1923" max="1923" width="13.28515625" style="138" customWidth="1"/>
    <col min="1924" max="1924" width="0.5703125" style="138" customWidth="1"/>
    <col min="1925" max="1925" width="13.28515625" style="138" customWidth="1"/>
    <col min="1926" max="1926" width="0.5703125" style="138" customWidth="1"/>
    <col min="1927" max="1927" width="13.28515625" style="138" customWidth="1"/>
    <col min="1928" max="1929" width="9.140625" style="138"/>
    <col min="1930" max="1930" width="14.5703125" style="138" bestFit="1" customWidth="1"/>
    <col min="1931" max="1931" width="18" style="138" bestFit="1" customWidth="1"/>
    <col min="1932" max="1932" width="9.140625" style="138"/>
    <col min="1933" max="1933" width="13.5703125" style="138" bestFit="1" customWidth="1"/>
    <col min="1934" max="1934" width="16.5703125" style="138" bestFit="1" customWidth="1"/>
    <col min="1935" max="2173" width="9.140625" style="138"/>
    <col min="2174" max="2174" width="37.28515625" style="138" customWidth="1"/>
    <col min="2175" max="2175" width="5.42578125" style="138" customWidth="1"/>
    <col min="2176" max="2176" width="0.5703125" style="138" customWidth="1"/>
    <col min="2177" max="2177" width="13.28515625" style="138" customWidth="1"/>
    <col min="2178" max="2178" width="0.5703125" style="138" customWidth="1"/>
    <col min="2179" max="2179" width="13.28515625" style="138" customWidth="1"/>
    <col min="2180" max="2180" width="0.5703125" style="138" customWidth="1"/>
    <col min="2181" max="2181" width="13.28515625" style="138" customWidth="1"/>
    <col min="2182" max="2182" width="0.5703125" style="138" customWidth="1"/>
    <col min="2183" max="2183" width="13.28515625" style="138" customWidth="1"/>
    <col min="2184" max="2185" width="9.140625" style="138"/>
    <col min="2186" max="2186" width="14.5703125" style="138" bestFit="1" customWidth="1"/>
    <col min="2187" max="2187" width="18" style="138" bestFit="1" customWidth="1"/>
    <col min="2188" max="2188" width="9.140625" style="138"/>
    <col min="2189" max="2189" width="13.5703125" style="138" bestFit="1" customWidth="1"/>
    <col min="2190" max="2190" width="16.5703125" style="138" bestFit="1" customWidth="1"/>
    <col min="2191" max="2429" width="9.140625" style="138"/>
    <col min="2430" max="2430" width="37.28515625" style="138" customWidth="1"/>
    <col min="2431" max="2431" width="5.42578125" style="138" customWidth="1"/>
    <col min="2432" max="2432" width="0.5703125" style="138" customWidth="1"/>
    <col min="2433" max="2433" width="13.28515625" style="138" customWidth="1"/>
    <col min="2434" max="2434" width="0.5703125" style="138" customWidth="1"/>
    <col min="2435" max="2435" width="13.28515625" style="138" customWidth="1"/>
    <col min="2436" max="2436" width="0.5703125" style="138" customWidth="1"/>
    <col min="2437" max="2437" width="13.28515625" style="138" customWidth="1"/>
    <col min="2438" max="2438" width="0.5703125" style="138" customWidth="1"/>
    <col min="2439" max="2439" width="13.28515625" style="138" customWidth="1"/>
    <col min="2440" max="2441" width="9.140625" style="138"/>
    <col min="2442" max="2442" width="14.5703125" style="138" bestFit="1" customWidth="1"/>
    <col min="2443" max="2443" width="18" style="138" bestFit="1" customWidth="1"/>
    <col min="2444" max="2444" width="9.140625" style="138"/>
    <col min="2445" max="2445" width="13.5703125" style="138" bestFit="1" customWidth="1"/>
    <col min="2446" max="2446" width="16.5703125" style="138" bestFit="1" customWidth="1"/>
    <col min="2447" max="2685" width="9.140625" style="138"/>
    <col min="2686" max="2686" width="37.28515625" style="138" customWidth="1"/>
    <col min="2687" max="2687" width="5.42578125" style="138" customWidth="1"/>
    <col min="2688" max="2688" width="0.5703125" style="138" customWidth="1"/>
    <col min="2689" max="2689" width="13.28515625" style="138" customWidth="1"/>
    <col min="2690" max="2690" width="0.5703125" style="138" customWidth="1"/>
    <col min="2691" max="2691" width="13.28515625" style="138" customWidth="1"/>
    <col min="2692" max="2692" width="0.5703125" style="138" customWidth="1"/>
    <col min="2693" max="2693" width="13.28515625" style="138" customWidth="1"/>
    <col min="2694" max="2694" width="0.5703125" style="138" customWidth="1"/>
    <col min="2695" max="2695" width="13.28515625" style="138" customWidth="1"/>
    <col min="2696" max="2697" width="9.140625" style="138"/>
    <col min="2698" max="2698" width="14.5703125" style="138" bestFit="1" customWidth="1"/>
    <col min="2699" max="2699" width="18" style="138" bestFit="1" customWidth="1"/>
    <col min="2700" max="2700" width="9.140625" style="138"/>
    <col min="2701" max="2701" width="13.5703125" style="138" bestFit="1" customWidth="1"/>
    <col min="2702" max="2702" width="16.5703125" style="138" bestFit="1" customWidth="1"/>
    <col min="2703" max="2941" width="9.140625" style="138"/>
    <col min="2942" max="2942" width="37.28515625" style="138" customWidth="1"/>
    <col min="2943" max="2943" width="5.42578125" style="138" customWidth="1"/>
    <col min="2944" max="2944" width="0.5703125" style="138" customWidth="1"/>
    <col min="2945" max="2945" width="13.28515625" style="138" customWidth="1"/>
    <col min="2946" max="2946" width="0.5703125" style="138" customWidth="1"/>
    <col min="2947" max="2947" width="13.28515625" style="138" customWidth="1"/>
    <col min="2948" max="2948" width="0.5703125" style="138" customWidth="1"/>
    <col min="2949" max="2949" width="13.28515625" style="138" customWidth="1"/>
    <col min="2950" max="2950" width="0.5703125" style="138" customWidth="1"/>
    <col min="2951" max="2951" width="13.28515625" style="138" customWidth="1"/>
    <col min="2952" max="2953" width="9.140625" style="138"/>
    <col min="2954" max="2954" width="14.5703125" style="138" bestFit="1" customWidth="1"/>
    <col min="2955" max="2955" width="18" style="138" bestFit="1" customWidth="1"/>
    <col min="2956" max="2956" width="9.140625" style="138"/>
    <col min="2957" max="2957" width="13.5703125" style="138" bestFit="1" customWidth="1"/>
    <col min="2958" max="2958" width="16.5703125" style="138" bestFit="1" customWidth="1"/>
    <col min="2959" max="3197" width="9.140625" style="138"/>
    <col min="3198" max="3198" width="37.28515625" style="138" customWidth="1"/>
    <col min="3199" max="3199" width="5.42578125" style="138" customWidth="1"/>
    <col min="3200" max="3200" width="0.5703125" style="138" customWidth="1"/>
    <col min="3201" max="3201" width="13.28515625" style="138" customWidth="1"/>
    <col min="3202" max="3202" width="0.5703125" style="138" customWidth="1"/>
    <col min="3203" max="3203" width="13.28515625" style="138" customWidth="1"/>
    <col min="3204" max="3204" width="0.5703125" style="138" customWidth="1"/>
    <col min="3205" max="3205" width="13.28515625" style="138" customWidth="1"/>
    <col min="3206" max="3206" width="0.5703125" style="138" customWidth="1"/>
    <col min="3207" max="3207" width="13.28515625" style="138" customWidth="1"/>
    <col min="3208" max="3209" width="9.140625" style="138"/>
    <col min="3210" max="3210" width="14.5703125" style="138" bestFit="1" customWidth="1"/>
    <col min="3211" max="3211" width="18" style="138" bestFit="1" customWidth="1"/>
    <col min="3212" max="3212" width="9.140625" style="138"/>
    <col min="3213" max="3213" width="13.5703125" style="138" bestFit="1" customWidth="1"/>
    <col min="3214" max="3214" width="16.5703125" style="138" bestFit="1" customWidth="1"/>
    <col min="3215" max="3453" width="9.140625" style="138"/>
    <col min="3454" max="3454" width="37.28515625" style="138" customWidth="1"/>
    <col min="3455" max="3455" width="5.42578125" style="138" customWidth="1"/>
    <col min="3456" max="3456" width="0.5703125" style="138" customWidth="1"/>
    <col min="3457" max="3457" width="13.28515625" style="138" customWidth="1"/>
    <col min="3458" max="3458" width="0.5703125" style="138" customWidth="1"/>
    <col min="3459" max="3459" width="13.28515625" style="138" customWidth="1"/>
    <col min="3460" max="3460" width="0.5703125" style="138" customWidth="1"/>
    <col min="3461" max="3461" width="13.28515625" style="138" customWidth="1"/>
    <col min="3462" max="3462" width="0.5703125" style="138" customWidth="1"/>
    <col min="3463" max="3463" width="13.28515625" style="138" customWidth="1"/>
    <col min="3464" max="3465" width="9.140625" style="138"/>
    <col min="3466" max="3466" width="14.5703125" style="138" bestFit="1" customWidth="1"/>
    <col min="3467" max="3467" width="18" style="138" bestFit="1" customWidth="1"/>
    <col min="3468" max="3468" width="9.140625" style="138"/>
    <col min="3469" max="3469" width="13.5703125" style="138" bestFit="1" customWidth="1"/>
    <col min="3470" max="3470" width="16.5703125" style="138" bestFit="1" customWidth="1"/>
    <col min="3471" max="3709" width="9.140625" style="138"/>
    <col min="3710" max="3710" width="37.28515625" style="138" customWidth="1"/>
    <col min="3711" max="3711" width="5.42578125" style="138" customWidth="1"/>
    <col min="3712" max="3712" width="0.5703125" style="138" customWidth="1"/>
    <col min="3713" max="3713" width="13.28515625" style="138" customWidth="1"/>
    <col min="3714" max="3714" width="0.5703125" style="138" customWidth="1"/>
    <col min="3715" max="3715" width="13.28515625" style="138" customWidth="1"/>
    <col min="3716" max="3716" width="0.5703125" style="138" customWidth="1"/>
    <col min="3717" max="3717" width="13.28515625" style="138" customWidth="1"/>
    <col min="3718" max="3718" width="0.5703125" style="138" customWidth="1"/>
    <col min="3719" max="3719" width="13.28515625" style="138" customWidth="1"/>
    <col min="3720" max="3721" width="9.140625" style="138"/>
    <col min="3722" max="3722" width="14.5703125" style="138" bestFit="1" customWidth="1"/>
    <col min="3723" max="3723" width="18" style="138" bestFit="1" customWidth="1"/>
    <col min="3724" max="3724" width="9.140625" style="138"/>
    <col min="3725" max="3725" width="13.5703125" style="138" bestFit="1" customWidth="1"/>
    <col min="3726" max="3726" width="16.5703125" style="138" bestFit="1" customWidth="1"/>
    <col min="3727" max="3965" width="9.140625" style="138"/>
    <col min="3966" max="3966" width="37.28515625" style="138" customWidth="1"/>
    <col min="3967" max="3967" width="5.42578125" style="138" customWidth="1"/>
    <col min="3968" max="3968" width="0.5703125" style="138" customWidth="1"/>
    <col min="3969" max="3969" width="13.28515625" style="138" customWidth="1"/>
    <col min="3970" max="3970" width="0.5703125" style="138" customWidth="1"/>
    <col min="3971" max="3971" width="13.28515625" style="138" customWidth="1"/>
    <col min="3972" max="3972" width="0.5703125" style="138" customWidth="1"/>
    <col min="3973" max="3973" width="13.28515625" style="138" customWidth="1"/>
    <col min="3974" max="3974" width="0.5703125" style="138" customWidth="1"/>
    <col min="3975" max="3975" width="13.28515625" style="138" customWidth="1"/>
    <col min="3976" max="3977" width="9.140625" style="138"/>
    <col min="3978" max="3978" width="14.5703125" style="138" bestFit="1" customWidth="1"/>
    <col min="3979" max="3979" width="18" style="138" bestFit="1" customWidth="1"/>
    <col min="3980" max="3980" width="9.140625" style="138"/>
    <col min="3981" max="3981" width="13.5703125" style="138" bestFit="1" customWidth="1"/>
    <col min="3982" max="3982" width="16.5703125" style="138" bestFit="1" customWidth="1"/>
    <col min="3983" max="4221" width="9.140625" style="138"/>
    <col min="4222" max="4222" width="37.28515625" style="138" customWidth="1"/>
    <col min="4223" max="4223" width="5.42578125" style="138" customWidth="1"/>
    <col min="4224" max="4224" width="0.5703125" style="138" customWidth="1"/>
    <col min="4225" max="4225" width="13.28515625" style="138" customWidth="1"/>
    <col min="4226" max="4226" width="0.5703125" style="138" customWidth="1"/>
    <col min="4227" max="4227" width="13.28515625" style="138" customWidth="1"/>
    <col min="4228" max="4228" width="0.5703125" style="138" customWidth="1"/>
    <col min="4229" max="4229" width="13.28515625" style="138" customWidth="1"/>
    <col min="4230" max="4230" width="0.5703125" style="138" customWidth="1"/>
    <col min="4231" max="4231" width="13.28515625" style="138" customWidth="1"/>
    <col min="4232" max="4233" width="9.140625" style="138"/>
    <col min="4234" max="4234" width="14.5703125" style="138" bestFit="1" customWidth="1"/>
    <col min="4235" max="4235" width="18" style="138" bestFit="1" customWidth="1"/>
    <col min="4236" max="4236" width="9.140625" style="138"/>
    <col min="4237" max="4237" width="13.5703125" style="138" bestFit="1" customWidth="1"/>
    <col min="4238" max="4238" width="16.5703125" style="138" bestFit="1" customWidth="1"/>
    <col min="4239" max="4477" width="9.140625" style="138"/>
    <col min="4478" max="4478" width="37.28515625" style="138" customWidth="1"/>
    <col min="4479" max="4479" width="5.42578125" style="138" customWidth="1"/>
    <col min="4480" max="4480" width="0.5703125" style="138" customWidth="1"/>
    <col min="4481" max="4481" width="13.28515625" style="138" customWidth="1"/>
    <col min="4482" max="4482" width="0.5703125" style="138" customWidth="1"/>
    <col min="4483" max="4483" width="13.28515625" style="138" customWidth="1"/>
    <col min="4484" max="4484" width="0.5703125" style="138" customWidth="1"/>
    <col min="4485" max="4485" width="13.28515625" style="138" customWidth="1"/>
    <col min="4486" max="4486" width="0.5703125" style="138" customWidth="1"/>
    <col min="4487" max="4487" width="13.28515625" style="138" customWidth="1"/>
    <col min="4488" max="4489" width="9.140625" style="138"/>
    <col min="4490" max="4490" width="14.5703125" style="138" bestFit="1" customWidth="1"/>
    <col min="4491" max="4491" width="18" style="138" bestFit="1" customWidth="1"/>
    <col min="4492" max="4492" width="9.140625" style="138"/>
    <col min="4493" max="4493" width="13.5703125" style="138" bestFit="1" customWidth="1"/>
    <col min="4494" max="4494" width="16.5703125" style="138" bestFit="1" customWidth="1"/>
    <col min="4495" max="4733" width="9.140625" style="138"/>
    <col min="4734" max="4734" width="37.28515625" style="138" customWidth="1"/>
    <col min="4735" max="4735" width="5.42578125" style="138" customWidth="1"/>
    <col min="4736" max="4736" width="0.5703125" style="138" customWidth="1"/>
    <col min="4737" max="4737" width="13.28515625" style="138" customWidth="1"/>
    <col min="4738" max="4738" width="0.5703125" style="138" customWidth="1"/>
    <col min="4739" max="4739" width="13.28515625" style="138" customWidth="1"/>
    <col min="4740" max="4740" width="0.5703125" style="138" customWidth="1"/>
    <col min="4741" max="4741" width="13.28515625" style="138" customWidth="1"/>
    <col min="4742" max="4742" width="0.5703125" style="138" customWidth="1"/>
    <col min="4743" max="4743" width="13.28515625" style="138" customWidth="1"/>
    <col min="4744" max="4745" width="9.140625" style="138"/>
    <col min="4746" max="4746" width="14.5703125" style="138" bestFit="1" customWidth="1"/>
    <col min="4747" max="4747" width="18" style="138" bestFit="1" customWidth="1"/>
    <col min="4748" max="4748" width="9.140625" style="138"/>
    <col min="4749" max="4749" width="13.5703125" style="138" bestFit="1" customWidth="1"/>
    <col min="4750" max="4750" width="16.5703125" style="138" bestFit="1" customWidth="1"/>
    <col min="4751" max="4989" width="9.140625" style="138"/>
    <col min="4990" max="4990" width="37.28515625" style="138" customWidth="1"/>
    <col min="4991" max="4991" width="5.42578125" style="138" customWidth="1"/>
    <col min="4992" max="4992" width="0.5703125" style="138" customWidth="1"/>
    <col min="4993" max="4993" width="13.28515625" style="138" customWidth="1"/>
    <col min="4994" max="4994" width="0.5703125" style="138" customWidth="1"/>
    <col min="4995" max="4995" width="13.28515625" style="138" customWidth="1"/>
    <col min="4996" max="4996" width="0.5703125" style="138" customWidth="1"/>
    <col min="4997" max="4997" width="13.28515625" style="138" customWidth="1"/>
    <col min="4998" max="4998" width="0.5703125" style="138" customWidth="1"/>
    <col min="4999" max="4999" width="13.28515625" style="138" customWidth="1"/>
    <col min="5000" max="5001" width="9.140625" style="138"/>
    <col min="5002" max="5002" width="14.5703125" style="138" bestFit="1" customWidth="1"/>
    <col min="5003" max="5003" width="18" style="138" bestFit="1" customWidth="1"/>
    <col min="5004" max="5004" width="9.140625" style="138"/>
    <col min="5005" max="5005" width="13.5703125" style="138" bestFit="1" customWidth="1"/>
    <col min="5006" max="5006" width="16.5703125" style="138" bestFit="1" customWidth="1"/>
    <col min="5007" max="5245" width="9.140625" style="138"/>
    <col min="5246" max="5246" width="37.28515625" style="138" customWidth="1"/>
    <col min="5247" max="5247" width="5.42578125" style="138" customWidth="1"/>
    <col min="5248" max="5248" width="0.5703125" style="138" customWidth="1"/>
    <col min="5249" max="5249" width="13.28515625" style="138" customWidth="1"/>
    <col min="5250" max="5250" width="0.5703125" style="138" customWidth="1"/>
    <col min="5251" max="5251" width="13.28515625" style="138" customWidth="1"/>
    <col min="5252" max="5252" width="0.5703125" style="138" customWidth="1"/>
    <col min="5253" max="5253" width="13.28515625" style="138" customWidth="1"/>
    <col min="5254" max="5254" width="0.5703125" style="138" customWidth="1"/>
    <col min="5255" max="5255" width="13.28515625" style="138" customWidth="1"/>
    <col min="5256" max="5257" width="9.140625" style="138"/>
    <col min="5258" max="5258" width="14.5703125" style="138" bestFit="1" customWidth="1"/>
    <col min="5259" max="5259" width="18" style="138" bestFit="1" customWidth="1"/>
    <col min="5260" max="5260" width="9.140625" style="138"/>
    <col min="5261" max="5261" width="13.5703125" style="138" bestFit="1" customWidth="1"/>
    <col min="5262" max="5262" width="16.5703125" style="138" bestFit="1" customWidth="1"/>
    <col min="5263" max="5501" width="9.140625" style="138"/>
    <col min="5502" max="5502" width="37.28515625" style="138" customWidth="1"/>
    <col min="5503" max="5503" width="5.42578125" style="138" customWidth="1"/>
    <col min="5504" max="5504" width="0.5703125" style="138" customWidth="1"/>
    <col min="5505" max="5505" width="13.28515625" style="138" customWidth="1"/>
    <col min="5506" max="5506" width="0.5703125" style="138" customWidth="1"/>
    <col min="5507" max="5507" width="13.28515625" style="138" customWidth="1"/>
    <col min="5508" max="5508" width="0.5703125" style="138" customWidth="1"/>
    <col min="5509" max="5509" width="13.28515625" style="138" customWidth="1"/>
    <col min="5510" max="5510" width="0.5703125" style="138" customWidth="1"/>
    <col min="5511" max="5511" width="13.28515625" style="138" customWidth="1"/>
    <col min="5512" max="5513" width="9.140625" style="138"/>
    <col min="5514" max="5514" width="14.5703125" style="138" bestFit="1" customWidth="1"/>
    <col min="5515" max="5515" width="18" style="138" bestFit="1" customWidth="1"/>
    <col min="5516" max="5516" width="9.140625" style="138"/>
    <col min="5517" max="5517" width="13.5703125" style="138" bestFit="1" customWidth="1"/>
    <col min="5518" max="5518" width="16.5703125" style="138" bestFit="1" customWidth="1"/>
    <col min="5519" max="5757" width="9.140625" style="138"/>
    <col min="5758" max="5758" width="37.28515625" style="138" customWidth="1"/>
    <col min="5759" max="5759" width="5.42578125" style="138" customWidth="1"/>
    <col min="5760" max="5760" width="0.5703125" style="138" customWidth="1"/>
    <col min="5761" max="5761" width="13.28515625" style="138" customWidth="1"/>
    <col min="5762" max="5762" width="0.5703125" style="138" customWidth="1"/>
    <col min="5763" max="5763" width="13.28515625" style="138" customWidth="1"/>
    <col min="5764" max="5764" width="0.5703125" style="138" customWidth="1"/>
    <col min="5765" max="5765" width="13.28515625" style="138" customWidth="1"/>
    <col min="5766" max="5766" width="0.5703125" style="138" customWidth="1"/>
    <col min="5767" max="5767" width="13.28515625" style="138" customWidth="1"/>
    <col min="5768" max="5769" width="9.140625" style="138"/>
    <col min="5770" max="5770" width="14.5703125" style="138" bestFit="1" customWidth="1"/>
    <col min="5771" max="5771" width="18" style="138" bestFit="1" customWidth="1"/>
    <col min="5772" max="5772" width="9.140625" style="138"/>
    <col min="5773" max="5773" width="13.5703125" style="138" bestFit="1" customWidth="1"/>
    <col min="5774" max="5774" width="16.5703125" style="138" bestFit="1" customWidth="1"/>
    <col min="5775" max="6013" width="9.140625" style="138"/>
    <col min="6014" max="6014" width="37.28515625" style="138" customWidth="1"/>
    <col min="6015" max="6015" width="5.42578125" style="138" customWidth="1"/>
    <col min="6016" max="6016" width="0.5703125" style="138" customWidth="1"/>
    <col min="6017" max="6017" width="13.28515625" style="138" customWidth="1"/>
    <col min="6018" max="6018" width="0.5703125" style="138" customWidth="1"/>
    <col min="6019" max="6019" width="13.28515625" style="138" customWidth="1"/>
    <col min="6020" max="6020" width="0.5703125" style="138" customWidth="1"/>
    <col min="6021" max="6021" width="13.28515625" style="138" customWidth="1"/>
    <col min="6022" max="6022" width="0.5703125" style="138" customWidth="1"/>
    <col min="6023" max="6023" width="13.28515625" style="138" customWidth="1"/>
    <col min="6024" max="6025" width="9.140625" style="138"/>
    <col min="6026" max="6026" width="14.5703125" style="138" bestFit="1" customWidth="1"/>
    <col min="6027" max="6027" width="18" style="138" bestFit="1" customWidth="1"/>
    <col min="6028" max="6028" width="9.140625" style="138"/>
    <col min="6029" max="6029" width="13.5703125" style="138" bestFit="1" customWidth="1"/>
    <col min="6030" max="6030" width="16.5703125" style="138" bestFit="1" customWidth="1"/>
    <col min="6031" max="6269" width="9.140625" style="138"/>
    <col min="6270" max="6270" width="37.28515625" style="138" customWidth="1"/>
    <col min="6271" max="6271" width="5.42578125" style="138" customWidth="1"/>
    <col min="6272" max="6272" width="0.5703125" style="138" customWidth="1"/>
    <col min="6273" max="6273" width="13.28515625" style="138" customWidth="1"/>
    <col min="6274" max="6274" width="0.5703125" style="138" customWidth="1"/>
    <col min="6275" max="6275" width="13.28515625" style="138" customWidth="1"/>
    <col min="6276" max="6276" width="0.5703125" style="138" customWidth="1"/>
    <col min="6277" max="6277" width="13.28515625" style="138" customWidth="1"/>
    <col min="6278" max="6278" width="0.5703125" style="138" customWidth="1"/>
    <col min="6279" max="6279" width="13.28515625" style="138" customWidth="1"/>
    <col min="6280" max="6281" width="9.140625" style="138"/>
    <col min="6282" max="6282" width="14.5703125" style="138" bestFit="1" customWidth="1"/>
    <col min="6283" max="6283" width="18" style="138" bestFit="1" customWidth="1"/>
    <col min="6284" max="6284" width="9.140625" style="138"/>
    <col min="6285" max="6285" width="13.5703125" style="138" bestFit="1" customWidth="1"/>
    <col min="6286" max="6286" width="16.5703125" style="138" bestFit="1" customWidth="1"/>
    <col min="6287" max="6525" width="9.140625" style="138"/>
    <col min="6526" max="6526" width="37.28515625" style="138" customWidth="1"/>
    <col min="6527" max="6527" width="5.42578125" style="138" customWidth="1"/>
    <col min="6528" max="6528" width="0.5703125" style="138" customWidth="1"/>
    <col min="6529" max="6529" width="13.28515625" style="138" customWidth="1"/>
    <col min="6530" max="6530" width="0.5703125" style="138" customWidth="1"/>
    <col min="6531" max="6531" width="13.28515625" style="138" customWidth="1"/>
    <col min="6532" max="6532" width="0.5703125" style="138" customWidth="1"/>
    <col min="6533" max="6533" width="13.28515625" style="138" customWidth="1"/>
    <col min="6534" max="6534" width="0.5703125" style="138" customWidth="1"/>
    <col min="6535" max="6535" width="13.28515625" style="138" customWidth="1"/>
    <col min="6536" max="6537" width="9.140625" style="138"/>
    <col min="6538" max="6538" width="14.5703125" style="138" bestFit="1" customWidth="1"/>
    <col min="6539" max="6539" width="18" style="138" bestFit="1" customWidth="1"/>
    <col min="6540" max="6540" width="9.140625" style="138"/>
    <col min="6541" max="6541" width="13.5703125" style="138" bestFit="1" customWidth="1"/>
    <col min="6542" max="6542" width="16.5703125" style="138" bestFit="1" customWidth="1"/>
    <col min="6543" max="6781" width="9.140625" style="138"/>
    <col min="6782" max="6782" width="37.28515625" style="138" customWidth="1"/>
    <col min="6783" max="6783" width="5.42578125" style="138" customWidth="1"/>
    <col min="6784" max="6784" width="0.5703125" style="138" customWidth="1"/>
    <col min="6785" max="6785" width="13.28515625" style="138" customWidth="1"/>
    <col min="6786" max="6786" width="0.5703125" style="138" customWidth="1"/>
    <col min="6787" max="6787" width="13.28515625" style="138" customWidth="1"/>
    <col min="6788" max="6788" width="0.5703125" style="138" customWidth="1"/>
    <col min="6789" max="6789" width="13.28515625" style="138" customWidth="1"/>
    <col min="6790" max="6790" width="0.5703125" style="138" customWidth="1"/>
    <col min="6791" max="6791" width="13.28515625" style="138" customWidth="1"/>
    <col min="6792" max="6793" width="9.140625" style="138"/>
    <col min="6794" max="6794" width="14.5703125" style="138" bestFit="1" customWidth="1"/>
    <col min="6795" max="6795" width="18" style="138" bestFit="1" customWidth="1"/>
    <col min="6796" max="6796" width="9.140625" style="138"/>
    <col min="6797" max="6797" width="13.5703125" style="138" bestFit="1" customWidth="1"/>
    <col min="6798" max="6798" width="16.5703125" style="138" bestFit="1" customWidth="1"/>
    <col min="6799" max="7037" width="9.140625" style="138"/>
    <col min="7038" max="7038" width="37.28515625" style="138" customWidth="1"/>
    <col min="7039" max="7039" width="5.42578125" style="138" customWidth="1"/>
    <col min="7040" max="7040" width="0.5703125" style="138" customWidth="1"/>
    <col min="7041" max="7041" width="13.28515625" style="138" customWidth="1"/>
    <col min="7042" max="7042" width="0.5703125" style="138" customWidth="1"/>
    <col min="7043" max="7043" width="13.28515625" style="138" customWidth="1"/>
    <col min="7044" max="7044" width="0.5703125" style="138" customWidth="1"/>
    <col min="7045" max="7045" width="13.28515625" style="138" customWidth="1"/>
    <col min="7046" max="7046" width="0.5703125" style="138" customWidth="1"/>
    <col min="7047" max="7047" width="13.28515625" style="138" customWidth="1"/>
    <col min="7048" max="7049" width="9.140625" style="138"/>
    <col min="7050" max="7050" width="14.5703125" style="138" bestFit="1" customWidth="1"/>
    <col min="7051" max="7051" width="18" style="138" bestFit="1" customWidth="1"/>
    <col min="7052" max="7052" width="9.140625" style="138"/>
    <col min="7053" max="7053" width="13.5703125" style="138" bestFit="1" customWidth="1"/>
    <col min="7054" max="7054" width="16.5703125" style="138" bestFit="1" customWidth="1"/>
    <col min="7055" max="7293" width="9.140625" style="138"/>
    <col min="7294" max="7294" width="37.28515625" style="138" customWidth="1"/>
    <col min="7295" max="7295" width="5.42578125" style="138" customWidth="1"/>
    <col min="7296" max="7296" width="0.5703125" style="138" customWidth="1"/>
    <col min="7297" max="7297" width="13.28515625" style="138" customWidth="1"/>
    <col min="7298" max="7298" width="0.5703125" style="138" customWidth="1"/>
    <col min="7299" max="7299" width="13.28515625" style="138" customWidth="1"/>
    <col min="7300" max="7300" width="0.5703125" style="138" customWidth="1"/>
    <col min="7301" max="7301" width="13.28515625" style="138" customWidth="1"/>
    <col min="7302" max="7302" width="0.5703125" style="138" customWidth="1"/>
    <col min="7303" max="7303" width="13.28515625" style="138" customWidth="1"/>
    <col min="7304" max="7305" width="9.140625" style="138"/>
    <col min="7306" max="7306" width="14.5703125" style="138" bestFit="1" customWidth="1"/>
    <col min="7307" max="7307" width="18" style="138" bestFit="1" customWidth="1"/>
    <col min="7308" max="7308" width="9.140625" style="138"/>
    <col min="7309" max="7309" width="13.5703125" style="138" bestFit="1" customWidth="1"/>
    <col min="7310" max="7310" width="16.5703125" style="138" bestFit="1" customWidth="1"/>
    <col min="7311" max="7549" width="9.140625" style="138"/>
    <col min="7550" max="7550" width="37.28515625" style="138" customWidth="1"/>
    <col min="7551" max="7551" width="5.42578125" style="138" customWidth="1"/>
    <col min="7552" max="7552" width="0.5703125" style="138" customWidth="1"/>
    <col min="7553" max="7553" width="13.28515625" style="138" customWidth="1"/>
    <col min="7554" max="7554" width="0.5703125" style="138" customWidth="1"/>
    <col min="7555" max="7555" width="13.28515625" style="138" customWidth="1"/>
    <col min="7556" max="7556" width="0.5703125" style="138" customWidth="1"/>
    <col min="7557" max="7557" width="13.28515625" style="138" customWidth="1"/>
    <col min="7558" max="7558" width="0.5703125" style="138" customWidth="1"/>
    <col min="7559" max="7559" width="13.28515625" style="138" customWidth="1"/>
    <col min="7560" max="7561" width="9.140625" style="138"/>
    <col min="7562" max="7562" width="14.5703125" style="138" bestFit="1" customWidth="1"/>
    <col min="7563" max="7563" width="18" style="138" bestFit="1" customWidth="1"/>
    <col min="7564" max="7564" width="9.140625" style="138"/>
    <col min="7565" max="7565" width="13.5703125" style="138" bestFit="1" customWidth="1"/>
    <col min="7566" max="7566" width="16.5703125" style="138" bestFit="1" customWidth="1"/>
    <col min="7567" max="7805" width="9.140625" style="138"/>
    <col min="7806" max="7806" width="37.28515625" style="138" customWidth="1"/>
    <col min="7807" max="7807" width="5.42578125" style="138" customWidth="1"/>
    <col min="7808" max="7808" width="0.5703125" style="138" customWidth="1"/>
    <col min="7809" max="7809" width="13.28515625" style="138" customWidth="1"/>
    <col min="7810" max="7810" width="0.5703125" style="138" customWidth="1"/>
    <col min="7811" max="7811" width="13.28515625" style="138" customWidth="1"/>
    <col min="7812" max="7812" width="0.5703125" style="138" customWidth="1"/>
    <col min="7813" max="7813" width="13.28515625" style="138" customWidth="1"/>
    <col min="7814" max="7814" width="0.5703125" style="138" customWidth="1"/>
    <col min="7815" max="7815" width="13.28515625" style="138" customWidth="1"/>
    <col min="7816" max="7817" width="9.140625" style="138"/>
    <col min="7818" max="7818" width="14.5703125" style="138" bestFit="1" customWidth="1"/>
    <col min="7819" max="7819" width="18" style="138" bestFit="1" customWidth="1"/>
    <col min="7820" max="7820" width="9.140625" style="138"/>
    <col min="7821" max="7821" width="13.5703125" style="138" bestFit="1" customWidth="1"/>
    <col min="7822" max="7822" width="16.5703125" style="138" bestFit="1" customWidth="1"/>
    <col min="7823" max="8061" width="9.140625" style="138"/>
    <col min="8062" max="8062" width="37.28515625" style="138" customWidth="1"/>
    <col min="8063" max="8063" width="5.42578125" style="138" customWidth="1"/>
    <col min="8064" max="8064" width="0.5703125" style="138" customWidth="1"/>
    <col min="8065" max="8065" width="13.28515625" style="138" customWidth="1"/>
    <col min="8066" max="8066" width="0.5703125" style="138" customWidth="1"/>
    <col min="8067" max="8067" width="13.28515625" style="138" customWidth="1"/>
    <col min="8068" max="8068" width="0.5703125" style="138" customWidth="1"/>
    <col min="8069" max="8069" width="13.28515625" style="138" customWidth="1"/>
    <col min="8070" max="8070" width="0.5703125" style="138" customWidth="1"/>
    <col min="8071" max="8071" width="13.28515625" style="138" customWidth="1"/>
    <col min="8072" max="8073" width="9.140625" style="138"/>
    <col min="8074" max="8074" width="14.5703125" style="138" bestFit="1" customWidth="1"/>
    <col min="8075" max="8075" width="18" style="138" bestFit="1" customWidth="1"/>
    <col min="8076" max="8076" width="9.140625" style="138"/>
    <col min="8077" max="8077" width="13.5703125" style="138" bestFit="1" customWidth="1"/>
    <col min="8078" max="8078" width="16.5703125" style="138" bestFit="1" customWidth="1"/>
    <col min="8079" max="8317" width="9.140625" style="138"/>
    <col min="8318" max="8318" width="37.28515625" style="138" customWidth="1"/>
    <col min="8319" max="8319" width="5.42578125" style="138" customWidth="1"/>
    <col min="8320" max="8320" width="0.5703125" style="138" customWidth="1"/>
    <col min="8321" max="8321" width="13.28515625" style="138" customWidth="1"/>
    <col min="8322" max="8322" width="0.5703125" style="138" customWidth="1"/>
    <col min="8323" max="8323" width="13.28515625" style="138" customWidth="1"/>
    <col min="8324" max="8324" width="0.5703125" style="138" customWidth="1"/>
    <col min="8325" max="8325" width="13.28515625" style="138" customWidth="1"/>
    <col min="8326" max="8326" width="0.5703125" style="138" customWidth="1"/>
    <col min="8327" max="8327" width="13.28515625" style="138" customWidth="1"/>
    <col min="8328" max="8329" width="9.140625" style="138"/>
    <col min="8330" max="8330" width="14.5703125" style="138" bestFit="1" customWidth="1"/>
    <col min="8331" max="8331" width="18" style="138" bestFit="1" customWidth="1"/>
    <col min="8332" max="8332" width="9.140625" style="138"/>
    <col min="8333" max="8333" width="13.5703125" style="138" bestFit="1" customWidth="1"/>
    <col min="8334" max="8334" width="16.5703125" style="138" bestFit="1" customWidth="1"/>
    <col min="8335" max="8573" width="9.140625" style="138"/>
    <col min="8574" max="8574" width="37.28515625" style="138" customWidth="1"/>
    <col min="8575" max="8575" width="5.42578125" style="138" customWidth="1"/>
    <col min="8576" max="8576" width="0.5703125" style="138" customWidth="1"/>
    <col min="8577" max="8577" width="13.28515625" style="138" customWidth="1"/>
    <col min="8578" max="8578" width="0.5703125" style="138" customWidth="1"/>
    <col min="8579" max="8579" width="13.28515625" style="138" customWidth="1"/>
    <col min="8580" max="8580" width="0.5703125" style="138" customWidth="1"/>
    <col min="8581" max="8581" width="13.28515625" style="138" customWidth="1"/>
    <col min="8582" max="8582" width="0.5703125" style="138" customWidth="1"/>
    <col min="8583" max="8583" width="13.28515625" style="138" customWidth="1"/>
    <col min="8584" max="8585" width="9.140625" style="138"/>
    <col min="8586" max="8586" width="14.5703125" style="138" bestFit="1" customWidth="1"/>
    <col min="8587" max="8587" width="18" style="138" bestFit="1" customWidth="1"/>
    <col min="8588" max="8588" width="9.140625" style="138"/>
    <col min="8589" max="8589" width="13.5703125" style="138" bestFit="1" customWidth="1"/>
    <col min="8590" max="8590" width="16.5703125" style="138" bestFit="1" customWidth="1"/>
    <col min="8591" max="8829" width="9.140625" style="138"/>
    <col min="8830" max="8830" width="37.28515625" style="138" customWidth="1"/>
    <col min="8831" max="8831" width="5.42578125" style="138" customWidth="1"/>
    <col min="8832" max="8832" width="0.5703125" style="138" customWidth="1"/>
    <col min="8833" max="8833" width="13.28515625" style="138" customWidth="1"/>
    <col min="8834" max="8834" width="0.5703125" style="138" customWidth="1"/>
    <col min="8835" max="8835" width="13.28515625" style="138" customWidth="1"/>
    <col min="8836" max="8836" width="0.5703125" style="138" customWidth="1"/>
    <col min="8837" max="8837" width="13.28515625" style="138" customWidth="1"/>
    <col min="8838" max="8838" width="0.5703125" style="138" customWidth="1"/>
    <col min="8839" max="8839" width="13.28515625" style="138" customWidth="1"/>
    <col min="8840" max="8841" width="9.140625" style="138"/>
    <col min="8842" max="8842" width="14.5703125" style="138" bestFit="1" customWidth="1"/>
    <col min="8843" max="8843" width="18" style="138" bestFit="1" customWidth="1"/>
    <col min="8844" max="8844" width="9.140625" style="138"/>
    <col min="8845" max="8845" width="13.5703125" style="138" bestFit="1" customWidth="1"/>
    <col min="8846" max="8846" width="16.5703125" style="138" bestFit="1" customWidth="1"/>
    <col min="8847" max="9085" width="9.140625" style="138"/>
    <col min="9086" max="9086" width="37.28515625" style="138" customWidth="1"/>
    <col min="9087" max="9087" width="5.42578125" style="138" customWidth="1"/>
    <col min="9088" max="9088" width="0.5703125" style="138" customWidth="1"/>
    <col min="9089" max="9089" width="13.28515625" style="138" customWidth="1"/>
    <col min="9090" max="9090" width="0.5703125" style="138" customWidth="1"/>
    <col min="9091" max="9091" width="13.28515625" style="138" customWidth="1"/>
    <col min="9092" max="9092" width="0.5703125" style="138" customWidth="1"/>
    <col min="9093" max="9093" width="13.28515625" style="138" customWidth="1"/>
    <col min="9094" max="9094" width="0.5703125" style="138" customWidth="1"/>
    <col min="9095" max="9095" width="13.28515625" style="138" customWidth="1"/>
    <col min="9096" max="9097" width="9.140625" style="138"/>
    <col min="9098" max="9098" width="14.5703125" style="138" bestFit="1" customWidth="1"/>
    <col min="9099" max="9099" width="18" style="138" bestFit="1" customWidth="1"/>
    <col min="9100" max="9100" width="9.140625" style="138"/>
    <col min="9101" max="9101" width="13.5703125" style="138" bestFit="1" customWidth="1"/>
    <col min="9102" max="9102" width="16.5703125" style="138" bestFit="1" customWidth="1"/>
    <col min="9103" max="9341" width="9.140625" style="138"/>
    <col min="9342" max="9342" width="37.28515625" style="138" customWidth="1"/>
    <col min="9343" max="9343" width="5.42578125" style="138" customWidth="1"/>
    <col min="9344" max="9344" width="0.5703125" style="138" customWidth="1"/>
    <col min="9345" max="9345" width="13.28515625" style="138" customWidth="1"/>
    <col min="9346" max="9346" width="0.5703125" style="138" customWidth="1"/>
    <col min="9347" max="9347" width="13.28515625" style="138" customWidth="1"/>
    <col min="9348" max="9348" width="0.5703125" style="138" customWidth="1"/>
    <col min="9349" max="9349" width="13.28515625" style="138" customWidth="1"/>
    <col min="9350" max="9350" width="0.5703125" style="138" customWidth="1"/>
    <col min="9351" max="9351" width="13.28515625" style="138" customWidth="1"/>
    <col min="9352" max="9353" width="9.140625" style="138"/>
    <col min="9354" max="9354" width="14.5703125" style="138" bestFit="1" customWidth="1"/>
    <col min="9355" max="9355" width="18" style="138" bestFit="1" customWidth="1"/>
    <col min="9356" max="9356" width="9.140625" style="138"/>
    <col min="9357" max="9357" width="13.5703125" style="138" bestFit="1" customWidth="1"/>
    <col min="9358" max="9358" width="16.5703125" style="138" bestFit="1" customWidth="1"/>
    <col min="9359" max="9597" width="9.140625" style="138"/>
    <col min="9598" max="9598" width="37.28515625" style="138" customWidth="1"/>
    <col min="9599" max="9599" width="5.42578125" style="138" customWidth="1"/>
    <col min="9600" max="9600" width="0.5703125" style="138" customWidth="1"/>
    <col min="9601" max="9601" width="13.28515625" style="138" customWidth="1"/>
    <col min="9602" max="9602" width="0.5703125" style="138" customWidth="1"/>
    <col min="9603" max="9603" width="13.28515625" style="138" customWidth="1"/>
    <col min="9604" max="9604" width="0.5703125" style="138" customWidth="1"/>
    <col min="9605" max="9605" width="13.28515625" style="138" customWidth="1"/>
    <col min="9606" max="9606" width="0.5703125" style="138" customWidth="1"/>
    <col min="9607" max="9607" width="13.28515625" style="138" customWidth="1"/>
    <col min="9608" max="9609" width="9.140625" style="138"/>
    <col min="9610" max="9610" width="14.5703125" style="138" bestFit="1" customWidth="1"/>
    <col min="9611" max="9611" width="18" style="138" bestFit="1" customWidth="1"/>
    <col min="9612" max="9612" width="9.140625" style="138"/>
    <col min="9613" max="9613" width="13.5703125" style="138" bestFit="1" customWidth="1"/>
    <col min="9614" max="9614" width="16.5703125" style="138" bestFit="1" customWidth="1"/>
    <col min="9615" max="9853" width="9.140625" style="138"/>
    <col min="9854" max="9854" width="37.28515625" style="138" customWidth="1"/>
    <col min="9855" max="9855" width="5.42578125" style="138" customWidth="1"/>
    <col min="9856" max="9856" width="0.5703125" style="138" customWidth="1"/>
    <col min="9857" max="9857" width="13.28515625" style="138" customWidth="1"/>
    <col min="9858" max="9858" width="0.5703125" style="138" customWidth="1"/>
    <col min="9859" max="9859" width="13.28515625" style="138" customWidth="1"/>
    <col min="9860" max="9860" width="0.5703125" style="138" customWidth="1"/>
    <col min="9861" max="9861" width="13.28515625" style="138" customWidth="1"/>
    <col min="9862" max="9862" width="0.5703125" style="138" customWidth="1"/>
    <col min="9863" max="9863" width="13.28515625" style="138" customWidth="1"/>
    <col min="9864" max="9865" width="9.140625" style="138"/>
    <col min="9866" max="9866" width="14.5703125" style="138" bestFit="1" customWidth="1"/>
    <col min="9867" max="9867" width="18" style="138" bestFit="1" customWidth="1"/>
    <col min="9868" max="9868" width="9.140625" style="138"/>
    <col min="9869" max="9869" width="13.5703125" style="138" bestFit="1" customWidth="1"/>
    <col min="9870" max="9870" width="16.5703125" style="138" bestFit="1" customWidth="1"/>
    <col min="9871" max="10109" width="9.140625" style="138"/>
    <col min="10110" max="10110" width="37.28515625" style="138" customWidth="1"/>
    <col min="10111" max="10111" width="5.42578125" style="138" customWidth="1"/>
    <col min="10112" max="10112" width="0.5703125" style="138" customWidth="1"/>
    <col min="10113" max="10113" width="13.28515625" style="138" customWidth="1"/>
    <col min="10114" max="10114" width="0.5703125" style="138" customWidth="1"/>
    <col min="10115" max="10115" width="13.28515625" style="138" customWidth="1"/>
    <col min="10116" max="10116" width="0.5703125" style="138" customWidth="1"/>
    <col min="10117" max="10117" width="13.28515625" style="138" customWidth="1"/>
    <col min="10118" max="10118" width="0.5703125" style="138" customWidth="1"/>
    <col min="10119" max="10119" width="13.28515625" style="138" customWidth="1"/>
    <col min="10120" max="10121" width="9.140625" style="138"/>
    <col min="10122" max="10122" width="14.5703125" style="138" bestFit="1" customWidth="1"/>
    <col min="10123" max="10123" width="18" style="138" bestFit="1" customWidth="1"/>
    <col min="10124" max="10124" width="9.140625" style="138"/>
    <col min="10125" max="10125" width="13.5703125" style="138" bestFit="1" customWidth="1"/>
    <col min="10126" max="10126" width="16.5703125" style="138" bestFit="1" customWidth="1"/>
    <col min="10127" max="10365" width="9.140625" style="138"/>
    <col min="10366" max="10366" width="37.28515625" style="138" customWidth="1"/>
    <col min="10367" max="10367" width="5.42578125" style="138" customWidth="1"/>
    <col min="10368" max="10368" width="0.5703125" style="138" customWidth="1"/>
    <col min="10369" max="10369" width="13.28515625" style="138" customWidth="1"/>
    <col min="10370" max="10370" width="0.5703125" style="138" customWidth="1"/>
    <col min="10371" max="10371" width="13.28515625" style="138" customWidth="1"/>
    <col min="10372" max="10372" width="0.5703125" style="138" customWidth="1"/>
    <col min="10373" max="10373" width="13.28515625" style="138" customWidth="1"/>
    <col min="10374" max="10374" width="0.5703125" style="138" customWidth="1"/>
    <col min="10375" max="10375" width="13.28515625" style="138" customWidth="1"/>
    <col min="10376" max="10377" width="9.140625" style="138"/>
    <col min="10378" max="10378" width="14.5703125" style="138" bestFit="1" customWidth="1"/>
    <col min="10379" max="10379" width="18" style="138" bestFit="1" customWidth="1"/>
    <col min="10380" max="10380" width="9.140625" style="138"/>
    <col min="10381" max="10381" width="13.5703125" style="138" bestFit="1" customWidth="1"/>
    <col min="10382" max="10382" width="16.5703125" style="138" bestFit="1" customWidth="1"/>
    <col min="10383" max="10621" width="9.140625" style="138"/>
    <col min="10622" max="10622" width="37.28515625" style="138" customWidth="1"/>
    <col min="10623" max="10623" width="5.42578125" style="138" customWidth="1"/>
    <col min="10624" max="10624" width="0.5703125" style="138" customWidth="1"/>
    <col min="10625" max="10625" width="13.28515625" style="138" customWidth="1"/>
    <col min="10626" max="10626" width="0.5703125" style="138" customWidth="1"/>
    <col min="10627" max="10627" width="13.28515625" style="138" customWidth="1"/>
    <col min="10628" max="10628" width="0.5703125" style="138" customWidth="1"/>
    <col min="10629" max="10629" width="13.28515625" style="138" customWidth="1"/>
    <col min="10630" max="10630" width="0.5703125" style="138" customWidth="1"/>
    <col min="10631" max="10631" width="13.28515625" style="138" customWidth="1"/>
    <col min="10632" max="10633" width="9.140625" style="138"/>
    <col min="10634" max="10634" width="14.5703125" style="138" bestFit="1" customWidth="1"/>
    <col min="10635" max="10635" width="18" style="138" bestFit="1" customWidth="1"/>
    <col min="10636" max="10636" width="9.140625" style="138"/>
    <col min="10637" max="10637" width="13.5703125" style="138" bestFit="1" customWidth="1"/>
    <col min="10638" max="10638" width="16.5703125" style="138" bestFit="1" customWidth="1"/>
    <col min="10639" max="10877" width="9.140625" style="138"/>
    <col min="10878" max="10878" width="37.28515625" style="138" customWidth="1"/>
    <col min="10879" max="10879" width="5.42578125" style="138" customWidth="1"/>
    <col min="10880" max="10880" width="0.5703125" style="138" customWidth="1"/>
    <col min="10881" max="10881" width="13.28515625" style="138" customWidth="1"/>
    <col min="10882" max="10882" width="0.5703125" style="138" customWidth="1"/>
    <col min="10883" max="10883" width="13.28515625" style="138" customWidth="1"/>
    <col min="10884" max="10884" width="0.5703125" style="138" customWidth="1"/>
    <col min="10885" max="10885" width="13.28515625" style="138" customWidth="1"/>
    <col min="10886" max="10886" width="0.5703125" style="138" customWidth="1"/>
    <col min="10887" max="10887" width="13.28515625" style="138" customWidth="1"/>
    <col min="10888" max="10889" width="9.140625" style="138"/>
    <col min="10890" max="10890" width="14.5703125" style="138" bestFit="1" customWidth="1"/>
    <col min="10891" max="10891" width="18" style="138" bestFit="1" customWidth="1"/>
    <col min="10892" max="10892" width="9.140625" style="138"/>
    <col min="10893" max="10893" width="13.5703125" style="138" bestFit="1" customWidth="1"/>
    <col min="10894" max="10894" width="16.5703125" style="138" bestFit="1" customWidth="1"/>
    <col min="10895" max="11133" width="9.140625" style="138"/>
    <col min="11134" max="11134" width="37.28515625" style="138" customWidth="1"/>
    <col min="11135" max="11135" width="5.42578125" style="138" customWidth="1"/>
    <col min="11136" max="11136" width="0.5703125" style="138" customWidth="1"/>
    <col min="11137" max="11137" width="13.28515625" style="138" customWidth="1"/>
    <col min="11138" max="11138" width="0.5703125" style="138" customWidth="1"/>
    <col min="11139" max="11139" width="13.28515625" style="138" customWidth="1"/>
    <col min="11140" max="11140" width="0.5703125" style="138" customWidth="1"/>
    <col min="11141" max="11141" width="13.28515625" style="138" customWidth="1"/>
    <col min="11142" max="11142" width="0.5703125" style="138" customWidth="1"/>
    <col min="11143" max="11143" width="13.28515625" style="138" customWidth="1"/>
    <col min="11144" max="11145" width="9.140625" style="138"/>
    <col min="11146" max="11146" width="14.5703125" style="138" bestFit="1" customWidth="1"/>
    <col min="11147" max="11147" width="18" style="138" bestFit="1" customWidth="1"/>
    <col min="11148" max="11148" width="9.140625" style="138"/>
    <col min="11149" max="11149" width="13.5703125" style="138" bestFit="1" customWidth="1"/>
    <col min="11150" max="11150" width="16.5703125" style="138" bestFit="1" customWidth="1"/>
    <col min="11151" max="11389" width="9.140625" style="138"/>
    <col min="11390" max="11390" width="37.28515625" style="138" customWidth="1"/>
    <col min="11391" max="11391" width="5.42578125" style="138" customWidth="1"/>
    <col min="11392" max="11392" width="0.5703125" style="138" customWidth="1"/>
    <col min="11393" max="11393" width="13.28515625" style="138" customWidth="1"/>
    <col min="11394" max="11394" width="0.5703125" style="138" customWidth="1"/>
    <col min="11395" max="11395" width="13.28515625" style="138" customWidth="1"/>
    <col min="11396" max="11396" width="0.5703125" style="138" customWidth="1"/>
    <col min="11397" max="11397" width="13.28515625" style="138" customWidth="1"/>
    <col min="11398" max="11398" width="0.5703125" style="138" customWidth="1"/>
    <col min="11399" max="11399" width="13.28515625" style="138" customWidth="1"/>
    <col min="11400" max="11401" width="9.140625" style="138"/>
    <col min="11402" max="11402" width="14.5703125" style="138" bestFit="1" customWidth="1"/>
    <col min="11403" max="11403" width="18" style="138" bestFit="1" customWidth="1"/>
    <col min="11404" max="11404" width="9.140625" style="138"/>
    <col min="11405" max="11405" width="13.5703125" style="138" bestFit="1" customWidth="1"/>
    <col min="11406" max="11406" width="16.5703125" style="138" bestFit="1" customWidth="1"/>
    <col min="11407" max="11645" width="9.140625" style="138"/>
    <col min="11646" max="11646" width="37.28515625" style="138" customWidth="1"/>
    <col min="11647" max="11647" width="5.42578125" style="138" customWidth="1"/>
    <col min="11648" max="11648" width="0.5703125" style="138" customWidth="1"/>
    <col min="11649" max="11649" width="13.28515625" style="138" customWidth="1"/>
    <col min="11650" max="11650" width="0.5703125" style="138" customWidth="1"/>
    <col min="11651" max="11651" width="13.28515625" style="138" customWidth="1"/>
    <col min="11652" max="11652" width="0.5703125" style="138" customWidth="1"/>
    <col min="11653" max="11653" width="13.28515625" style="138" customWidth="1"/>
    <col min="11654" max="11654" width="0.5703125" style="138" customWidth="1"/>
    <col min="11655" max="11655" width="13.28515625" style="138" customWidth="1"/>
    <col min="11656" max="11657" width="9.140625" style="138"/>
    <col min="11658" max="11658" width="14.5703125" style="138" bestFit="1" customWidth="1"/>
    <col min="11659" max="11659" width="18" style="138" bestFit="1" customWidth="1"/>
    <col min="11660" max="11660" width="9.140625" style="138"/>
    <col min="11661" max="11661" width="13.5703125" style="138" bestFit="1" customWidth="1"/>
    <col min="11662" max="11662" width="16.5703125" style="138" bestFit="1" customWidth="1"/>
    <col min="11663" max="11901" width="9.140625" style="138"/>
    <col min="11902" max="11902" width="37.28515625" style="138" customWidth="1"/>
    <col min="11903" max="11903" width="5.42578125" style="138" customWidth="1"/>
    <col min="11904" max="11904" width="0.5703125" style="138" customWidth="1"/>
    <col min="11905" max="11905" width="13.28515625" style="138" customWidth="1"/>
    <col min="11906" max="11906" width="0.5703125" style="138" customWidth="1"/>
    <col min="11907" max="11907" width="13.28515625" style="138" customWidth="1"/>
    <col min="11908" max="11908" width="0.5703125" style="138" customWidth="1"/>
    <col min="11909" max="11909" width="13.28515625" style="138" customWidth="1"/>
    <col min="11910" max="11910" width="0.5703125" style="138" customWidth="1"/>
    <col min="11911" max="11911" width="13.28515625" style="138" customWidth="1"/>
    <col min="11912" max="11913" width="9.140625" style="138"/>
    <col min="11914" max="11914" width="14.5703125" style="138" bestFit="1" customWidth="1"/>
    <col min="11915" max="11915" width="18" style="138" bestFit="1" customWidth="1"/>
    <col min="11916" max="11916" width="9.140625" style="138"/>
    <col min="11917" max="11917" width="13.5703125" style="138" bestFit="1" customWidth="1"/>
    <col min="11918" max="11918" width="16.5703125" style="138" bestFit="1" customWidth="1"/>
    <col min="11919" max="12157" width="9.140625" style="138"/>
    <col min="12158" max="12158" width="37.28515625" style="138" customWidth="1"/>
    <col min="12159" max="12159" width="5.42578125" style="138" customWidth="1"/>
    <col min="12160" max="12160" width="0.5703125" style="138" customWidth="1"/>
    <col min="12161" max="12161" width="13.28515625" style="138" customWidth="1"/>
    <col min="12162" max="12162" width="0.5703125" style="138" customWidth="1"/>
    <col min="12163" max="12163" width="13.28515625" style="138" customWidth="1"/>
    <col min="12164" max="12164" width="0.5703125" style="138" customWidth="1"/>
    <col min="12165" max="12165" width="13.28515625" style="138" customWidth="1"/>
    <col min="12166" max="12166" width="0.5703125" style="138" customWidth="1"/>
    <col min="12167" max="12167" width="13.28515625" style="138" customWidth="1"/>
    <col min="12168" max="12169" width="9.140625" style="138"/>
    <col min="12170" max="12170" width="14.5703125" style="138" bestFit="1" customWidth="1"/>
    <col min="12171" max="12171" width="18" style="138" bestFit="1" customWidth="1"/>
    <col min="12172" max="12172" width="9.140625" style="138"/>
    <col min="12173" max="12173" width="13.5703125" style="138" bestFit="1" customWidth="1"/>
    <col min="12174" max="12174" width="16.5703125" style="138" bestFit="1" customWidth="1"/>
    <col min="12175" max="12413" width="9.140625" style="138"/>
    <col min="12414" max="12414" width="37.28515625" style="138" customWidth="1"/>
    <col min="12415" max="12415" width="5.42578125" style="138" customWidth="1"/>
    <col min="12416" max="12416" width="0.5703125" style="138" customWidth="1"/>
    <col min="12417" max="12417" width="13.28515625" style="138" customWidth="1"/>
    <col min="12418" max="12418" width="0.5703125" style="138" customWidth="1"/>
    <col min="12419" max="12419" width="13.28515625" style="138" customWidth="1"/>
    <col min="12420" max="12420" width="0.5703125" style="138" customWidth="1"/>
    <col min="12421" max="12421" width="13.28515625" style="138" customWidth="1"/>
    <col min="12422" max="12422" width="0.5703125" style="138" customWidth="1"/>
    <col min="12423" max="12423" width="13.28515625" style="138" customWidth="1"/>
    <col min="12424" max="12425" width="9.140625" style="138"/>
    <col min="12426" max="12426" width="14.5703125" style="138" bestFit="1" customWidth="1"/>
    <col min="12427" max="12427" width="18" style="138" bestFit="1" customWidth="1"/>
    <col min="12428" max="12428" width="9.140625" style="138"/>
    <col min="12429" max="12429" width="13.5703125" style="138" bestFit="1" customWidth="1"/>
    <col min="12430" max="12430" width="16.5703125" style="138" bestFit="1" customWidth="1"/>
    <col min="12431" max="12669" width="9.140625" style="138"/>
    <col min="12670" max="12670" width="37.28515625" style="138" customWidth="1"/>
    <col min="12671" max="12671" width="5.42578125" style="138" customWidth="1"/>
    <col min="12672" max="12672" width="0.5703125" style="138" customWidth="1"/>
    <col min="12673" max="12673" width="13.28515625" style="138" customWidth="1"/>
    <col min="12674" max="12674" width="0.5703125" style="138" customWidth="1"/>
    <col min="12675" max="12675" width="13.28515625" style="138" customWidth="1"/>
    <col min="12676" max="12676" width="0.5703125" style="138" customWidth="1"/>
    <col min="12677" max="12677" width="13.28515625" style="138" customWidth="1"/>
    <col min="12678" max="12678" width="0.5703125" style="138" customWidth="1"/>
    <col min="12679" max="12679" width="13.28515625" style="138" customWidth="1"/>
    <col min="12680" max="12681" width="9.140625" style="138"/>
    <col min="12682" max="12682" width="14.5703125" style="138" bestFit="1" customWidth="1"/>
    <col min="12683" max="12683" width="18" style="138" bestFit="1" customWidth="1"/>
    <col min="12684" max="12684" width="9.140625" style="138"/>
    <col min="12685" max="12685" width="13.5703125" style="138" bestFit="1" customWidth="1"/>
    <col min="12686" max="12686" width="16.5703125" style="138" bestFit="1" customWidth="1"/>
    <col min="12687" max="12925" width="9.140625" style="138"/>
    <col min="12926" max="12926" width="37.28515625" style="138" customWidth="1"/>
    <col min="12927" max="12927" width="5.42578125" style="138" customWidth="1"/>
    <col min="12928" max="12928" width="0.5703125" style="138" customWidth="1"/>
    <col min="12929" max="12929" width="13.28515625" style="138" customWidth="1"/>
    <col min="12930" max="12930" width="0.5703125" style="138" customWidth="1"/>
    <col min="12931" max="12931" width="13.28515625" style="138" customWidth="1"/>
    <col min="12932" max="12932" width="0.5703125" style="138" customWidth="1"/>
    <col min="12933" max="12933" width="13.28515625" style="138" customWidth="1"/>
    <col min="12934" max="12934" width="0.5703125" style="138" customWidth="1"/>
    <col min="12935" max="12935" width="13.28515625" style="138" customWidth="1"/>
    <col min="12936" max="12937" width="9.140625" style="138"/>
    <col min="12938" max="12938" width="14.5703125" style="138" bestFit="1" customWidth="1"/>
    <col min="12939" max="12939" width="18" style="138" bestFit="1" customWidth="1"/>
    <col min="12940" max="12940" width="9.140625" style="138"/>
    <col min="12941" max="12941" width="13.5703125" style="138" bestFit="1" customWidth="1"/>
    <col min="12942" max="12942" width="16.5703125" style="138" bestFit="1" customWidth="1"/>
    <col min="12943" max="13181" width="9.140625" style="138"/>
    <col min="13182" max="13182" width="37.28515625" style="138" customWidth="1"/>
    <col min="13183" max="13183" width="5.42578125" style="138" customWidth="1"/>
    <col min="13184" max="13184" width="0.5703125" style="138" customWidth="1"/>
    <col min="13185" max="13185" width="13.28515625" style="138" customWidth="1"/>
    <col min="13186" max="13186" width="0.5703125" style="138" customWidth="1"/>
    <col min="13187" max="13187" width="13.28515625" style="138" customWidth="1"/>
    <col min="13188" max="13188" width="0.5703125" style="138" customWidth="1"/>
    <col min="13189" max="13189" width="13.28515625" style="138" customWidth="1"/>
    <col min="13190" max="13190" width="0.5703125" style="138" customWidth="1"/>
    <col min="13191" max="13191" width="13.28515625" style="138" customWidth="1"/>
    <col min="13192" max="13193" width="9.140625" style="138"/>
    <col min="13194" max="13194" width="14.5703125" style="138" bestFit="1" customWidth="1"/>
    <col min="13195" max="13195" width="18" style="138" bestFit="1" customWidth="1"/>
    <col min="13196" max="13196" width="9.140625" style="138"/>
    <col min="13197" max="13197" width="13.5703125" style="138" bestFit="1" customWidth="1"/>
    <col min="13198" max="13198" width="16.5703125" style="138" bestFit="1" customWidth="1"/>
    <col min="13199" max="16384" width="9.140625" style="138"/>
  </cols>
  <sheetData>
    <row r="1" spans="1:15" s="134" customFormat="1" ht="16.5" customHeight="1" x14ac:dyDescent="0.5">
      <c r="A1" s="152" t="s">
        <v>0</v>
      </c>
      <c r="B1" s="153"/>
      <c r="C1" s="153"/>
      <c r="D1" s="53"/>
      <c r="E1" s="53"/>
      <c r="F1" s="53"/>
      <c r="G1" s="53"/>
      <c r="H1" s="123"/>
      <c r="I1" s="55"/>
      <c r="J1" s="123"/>
    </row>
    <row r="2" spans="1:15" s="134" customFormat="1" ht="16.5" customHeight="1" x14ac:dyDescent="0.5">
      <c r="A2" s="152" t="s">
        <v>72</v>
      </c>
      <c r="B2" s="153"/>
      <c r="C2" s="153"/>
      <c r="D2" s="53"/>
      <c r="E2" s="53"/>
      <c r="F2" s="53"/>
      <c r="G2" s="53"/>
      <c r="H2" s="55"/>
      <c r="I2" s="55"/>
      <c r="J2" s="55"/>
    </row>
    <row r="3" spans="1:15" ht="16.5" customHeight="1" x14ac:dyDescent="0.5">
      <c r="A3" s="135" t="s">
        <v>271</v>
      </c>
      <c r="B3" s="154"/>
      <c r="C3" s="154"/>
      <c r="D3" s="56"/>
      <c r="E3" s="56"/>
      <c r="F3" s="56"/>
      <c r="G3" s="56"/>
      <c r="H3" s="56"/>
      <c r="I3" s="56"/>
      <c r="J3" s="56"/>
    </row>
    <row r="4" spans="1:15" ht="12" customHeight="1" x14ac:dyDescent="0.5">
      <c r="A4" s="152"/>
      <c r="B4" s="153"/>
      <c r="C4" s="153"/>
      <c r="D4" s="53"/>
      <c r="E4" s="53"/>
      <c r="F4" s="53"/>
      <c r="G4" s="53"/>
      <c r="H4" s="53"/>
      <c r="I4" s="53"/>
      <c r="J4" s="53"/>
    </row>
    <row r="5" spans="1:15" ht="12" customHeight="1" x14ac:dyDescent="0.5">
      <c r="A5" s="152"/>
      <c r="B5" s="153"/>
      <c r="C5" s="153"/>
      <c r="D5" s="53"/>
      <c r="E5" s="53"/>
      <c r="F5" s="53"/>
      <c r="G5" s="53"/>
      <c r="H5" s="53"/>
      <c r="I5" s="53"/>
      <c r="J5" s="53"/>
    </row>
    <row r="6" spans="1:15" ht="15" customHeight="1" x14ac:dyDescent="0.5">
      <c r="A6" s="152"/>
      <c r="B6" s="153"/>
      <c r="C6" s="153"/>
      <c r="D6" s="231" t="s">
        <v>2</v>
      </c>
      <c r="E6" s="231"/>
      <c r="F6" s="231"/>
      <c r="G6" s="53"/>
      <c r="H6" s="231" t="s">
        <v>3</v>
      </c>
      <c r="I6" s="231"/>
      <c r="J6" s="231"/>
    </row>
    <row r="7" spans="1:15" ht="15" customHeight="1" x14ac:dyDescent="0.5">
      <c r="A7" s="155"/>
      <c r="B7" s="156"/>
      <c r="C7" s="156"/>
      <c r="D7" s="232" t="s">
        <v>4</v>
      </c>
      <c r="E7" s="232"/>
      <c r="F7" s="232"/>
      <c r="G7" s="190"/>
      <c r="H7" s="232" t="s">
        <v>4</v>
      </c>
      <c r="I7" s="232"/>
      <c r="J7" s="232"/>
    </row>
    <row r="8" spans="1:15" ht="15" customHeight="1" x14ac:dyDescent="0.5">
      <c r="A8" s="155"/>
      <c r="B8" s="156"/>
      <c r="C8" s="156"/>
      <c r="D8" s="202"/>
      <c r="E8" s="202"/>
      <c r="F8" s="53" t="s">
        <v>303</v>
      </c>
      <c r="G8" s="202"/>
      <c r="H8" s="202"/>
      <c r="I8" s="202"/>
      <c r="J8" s="202"/>
    </row>
    <row r="9" spans="1:15" ht="15" customHeight="1" x14ac:dyDescent="0.5">
      <c r="B9" s="157"/>
      <c r="C9" s="157"/>
      <c r="D9" s="124" t="s">
        <v>253</v>
      </c>
      <c r="E9" s="124"/>
      <c r="F9" s="124" t="s">
        <v>8</v>
      </c>
      <c r="G9" s="124"/>
      <c r="H9" s="124" t="s">
        <v>253</v>
      </c>
      <c r="I9" s="124"/>
      <c r="J9" s="124" t="s">
        <v>8</v>
      </c>
    </row>
    <row r="10" spans="1:15" ht="15" customHeight="1" x14ac:dyDescent="0.5">
      <c r="A10" s="155"/>
      <c r="B10" s="158" t="s">
        <v>9</v>
      </c>
      <c r="C10" s="156"/>
      <c r="D10" s="56" t="s">
        <v>10</v>
      </c>
      <c r="E10" s="53"/>
      <c r="F10" s="56" t="s">
        <v>10</v>
      </c>
      <c r="G10" s="53"/>
      <c r="H10" s="56" t="s">
        <v>10</v>
      </c>
      <c r="I10" s="53"/>
      <c r="J10" s="56" t="s">
        <v>10</v>
      </c>
    </row>
    <row r="11" spans="1:15" ht="11.1" customHeight="1" x14ac:dyDescent="0.5">
      <c r="A11" s="155"/>
      <c r="B11" s="156"/>
      <c r="C11" s="156"/>
      <c r="D11" s="53"/>
      <c r="E11" s="53"/>
      <c r="F11" s="53"/>
      <c r="G11" s="53"/>
      <c r="H11" s="53"/>
      <c r="I11" s="53"/>
      <c r="J11" s="53"/>
      <c r="K11" s="199"/>
      <c r="L11" s="199"/>
      <c r="M11" s="199"/>
    </row>
    <row r="12" spans="1:15" ht="15" customHeight="1" x14ac:dyDescent="0.5">
      <c r="A12" s="159" t="s">
        <v>73</v>
      </c>
      <c r="B12" s="160"/>
      <c r="C12" s="160"/>
      <c r="E12" s="59"/>
      <c r="G12" s="59"/>
      <c r="I12" s="59"/>
      <c r="K12" s="199"/>
      <c r="L12" s="201"/>
      <c r="M12" s="199"/>
      <c r="O12" s="201"/>
    </row>
    <row r="13" spans="1:15" ht="11.1" customHeight="1" x14ac:dyDescent="0.5">
      <c r="A13" s="159"/>
      <c r="B13" s="160"/>
      <c r="C13" s="160"/>
      <c r="E13" s="59"/>
      <c r="G13" s="59"/>
      <c r="I13" s="59"/>
      <c r="K13" s="199"/>
      <c r="L13" s="199"/>
      <c r="M13" s="199"/>
    </row>
    <row r="14" spans="1:15" ht="15" customHeight="1" x14ac:dyDescent="0.5">
      <c r="A14" s="143" t="s">
        <v>252</v>
      </c>
      <c r="B14" s="160">
        <v>3</v>
      </c>
      <c r="C14" s="138"/>
      <c r="D14" s="60">
        <v>30062334</v>
      </c>
      <c r="E14" s="59"/>
      <c r="F14" s="60">
        <v>24201653</v>
      </c>
      <c r="G14" s="59"/>
      <c r="H14" s="60">
        <v>162718</v>
      </c>
      <c r="I14" s="59"/>
      <c r="J14" s="60">
        <v>87821</v>
      </c>
      <c r="K14" s="199"/>
      <c r="L14" s="199"/>
      <c r="M14" s="199"/>
      <c r="O14" s="199"/>
    </row>
    <row r="15" spans="1:15" ht="15" customHeight="1" x14ac:dyDescent="0.5">
      <c r="A15" s="161" t="s">
        <v>74</v>
      </c>
      <c r="B15" s="160"/>
      <c r="C15" s="160"/>
      <c r="D15" s="60">
        <v>1846268</v>
      </c>
      <c r="E15" s="59"/>
      <c r="F15" s="60">
        <v>1108628</v>
      </c>
      <c r="G15" s="59"/>
      <c r="H15" s="60">
        <v>0</v>
      </c>
      <c r="I15" s="59"/>
      <c r="J15" s="60">
        <v>0</v>
      </c>
      <c r="K15" s="199"/>
      <c r="L15" s="199"/>
      <c r="M15" s="199"/>
    </row>
    <row r="16" spans="1:15" ht="15" customHeight="1" x14ac:dyDescent="0.5">
      <c r="A16" s="161" t="s">
        <v>75</v>
      </c>
      <c r="B16" s="160"/>
      <c r="C16" s="160"/>
      <c r="D16" s="60">
        <v>7346288</v>
      </c>
      <c r="E16" s="59"/>
      <c r="F16" s="60">
        <v>6066134</v>
      </c>
      <c r="G16" s="59"/>
      <c r="H16" s="60">
        <v>63747</v>
      </c>
      <c r="I16" s="59"/>
      <c r="J16" s="60">
        <v>200249</v>
      </c>
      <c r="K16" s="199"/>
      <c r="L16" s="199"/>
      <c r="M16" s="199"/>
    </row>
    <row r="17" spans="1:15" ht="15" customHeight="1" x14ac:dyDescent="0.5">
      <c r="A17" s="161" t="s">
        <v>76</v>
      </c>
      <c r="B17" s="160"/>
      <c r="C17" s="160"/>
      <c r="D17" s="60">
        <v>483345</v>
      </c>
      <c r="E17" s="59"/>
      <c r="F17" s="60">
        <v>586805</v>
      </c>
      <c r="G17" s="59"/>
      <c r="H17" s="60">
        <v>0</v>
      </c>
      <c r="I17" s="59"/>
      <c r="J17" s="60">
        <v>0</v>
      </c>
      <c r="K17" s="199"/>
      <c r="L17" s="199"/>
      <c r="M17" s="199"/>
    </row>
    <row r="18" spans="1:15" ht="15" customHeight="1" x14ac:dyDescent="0.5">
      <c r="A18" s="189" t="s">
        <v>272</v>
      </c>
      <c r="B18" s="160"/>
      <c r="C18" s="160"/>
      <c r="D18" s="60">
        <v>704</v>
      </c>
      <c r="E18" s="59"/>
      <c r="F18" s="60">
        <v>0</v>
      </c>
      <c r="G18" s="59"/>
      <c r="H18" s="60">
        <v>130222</v>
      </c>
      <c r="I18" s="59"/>
      <c r="J18" s="60">
        <v>107318</v>
      </c>
      <c r="K18" s="199"/>
      <c r="L18" s="199"/>
      <c r="M18" s="199"/>
    </row>
    <row r="19" spans="1:15" ht="15" customHeight="1" x14ac:dyDescent="0.5">
      <c r="A19" s="161" t="s">
        <v>77</v>
      </c>
      <c r="B19" s="160"/>
      <c r="C19" s="160"/>
      <c r="D19" s="60">
        <v>362670</v>
      </c>
      <c r="E19" s="59"/>
      <c r="F19" s="60">
        <v>174201</v>
      </c>
      <c r="G19" s="59"/>
      <c r="H19" s="60">
        <v>1443333</v>
      </c>
      <c r="I19" s="59"/>
      <c r="J19" s="60">
        <v>1224602</v>
      </c>
      <c r="K19" s="199"/>
      <c r="L19" s="199"/>
      <c r="M19" s="199"/>
    </row>
    <row r="20" spans="1:15" ht="15" customHeight="1" x14ac:dyDescent="0.5">
      <c r="A20" s="161" t="s">
        <v>78</v>
      </c>
      <c r="B20" s="160"/>
      <c r="C20" s="160"/>
      <c r="D20" s="64">
        <v>486738</v>
      </c>
      <c r="E20" s="59"/>
      <c r="F20" s="64">
        <v>720230</v>
      </c>
      <c r="G20" s="59"/>
      <c r="H20" s="64">
        <v>49506</v>
      </c>
      <c r="I20" s="59"/>
      <c r="J20" s="64">
        <v>88204</v>
      </c>
      <c r="K20" s="199"/>
      <c r="L20" s="199"/>
      <c r="M20" s="199"/>
    </row>
    <row r="21" spans="1:15" ht="11.1" customHeight="1" x14ac:dyDescent="0.5">
      <c r="A21" s="159"/>
      <c r="B21" s="160"/>
      <c r="C21" s="160"/>
      <c r="E21" s="59"/>
      <c r="G21" s="59"/>
      <c r="I21" s="59"/>
      <c r="K21" s="199"/>
      <c r="L21" s="199"/>
      <c r="M21" s="199"/>
    </row>
    <row r="22" spans="1:15" ht="15" customHeight="1" x14ac:dyDescent="0.5">
      <c r="A22" s="152" t="s">
        <v>79</v>
      </c>
      <c r="B22" s="160"/>
      <c r="C22" s="160"/>
      <c r="D22" s="64">
        <f>SUM(D14:D20)</f>
        <v>40588347</v>
      </c>
      <c r="E22" s="59"/>
      <c r="F22" s="64">
        <f>SUM(F14:F20)</f>
        <v>32857651</v>
      </c>
      <c r="G22" s="59"/>
      <c r="H22" s="64">
        <f>SUM(H14:H20)</f>
        <v>1849526</v>
      </c>
      <c r="I22" s="59"/>
      <c r="J22" s="64">
        <f>SUM(J14:J20)</f>
        <v>1708194</v>
      </c>
      <c r="K22" s="199"/>
      <c r="L22" s="199"/>
      <c r="M22" s="199"/>
    </row>
    <row r="23" spans="1:15" ht="11.1" customHeight="1" x14ac:dyDescent="0.5">
      <c r="A23" s="152"/>
      <c r="C23" s="160"/>
      <c r="E23" s="59"/>
      <c r="G23" s="59"/>
      <c r="I23" s="59"/>
      <c r="K23" s="199"/>
      <c r="L23" s="199"/>
      <c r="M23" s="199"/>
    </row>
    <row r="24" spans="1:15" ht="15" customHeight="1" x14ac:dyDescent="0.5">
      <c r="A24" s="155" t="s">
        <v>80</v>
      </c>
      <c r="B24" s="160"/>
      <c r="C24" s="160"/>
      <c r="E24" s="59"/>
      <c r="G24" s="59"/>
      <c r="I24" s="59"/>
      <c r="K24" s="199"/>
      <c r="L24" s="199"/>
      <c r="M24" s="199"/>
    </row>
    <row r="25" spans="1:15" ht="11.1" customHeight="1" x14ac:dyDescent="0.5">
      <c r="A25" s="159"/>
      <c r="B25" s="160"/>
      <c r="C25" s="160"/>
      <c r="E25" s="59"/>
      <c r="G25" s="59"/>
      <c r="I25" s="59"/>
      <c r="K25" s="199"/>
      <c r="L25" s="199"/>
      <c r="M25" s="199"/>
    </row>
    <row r="26" spans="1:15" ht="15" customHeight="1" x14ac:dyDescent="0.5">
      <c r="A26" s="161" t="s">
        <v>264</v>
      </c>
      <c r="B26" s="160">
        <v>3</v>
      </c>
      <c r="C26" s="160"/>
      <c r="D26" s="60">
        <v>17329296</v>
      </c>
      <c r="E26" s="59"/>
      <c r="F26" s="60">
        <v>14658872</v>
      </c>
      <c r="G26" s="59"/>
      <c r="H26" s="60">
        <v>57133</v>
      </c>
      <c r="I26" s="59"/>
      <c r="J26" s="60">
        <v>46858</v>
      </c>
      <c r="K26" s="199"/>
      <c r="L26" s="199"/>
      <c r="M26" s="199"/>
      <c r="N26" s="200"/>
      <c r="O26" s="200"/>
    </row>
    <row r="27" spans="1:15" ht="15" customHeight="1" x14ac:dyDescent="0.5">
      <c r="A27" s="161" t="s">
        <v>81</v>
      </c>
      <c r="B27" s="160"/>
      <c r="C27" s="160"/>
      <c r="D27" s="60">
        <v>1000252</v>
      </c>
      <c r="E27" s="59"/>
      <c r="F27" s="60">
        <v>690838</v>
      </c>
      <c r="G27" s="59"/>
      <c r="H27" s="60">
        <v>0</v>
      </c>
      <c r="I27" s="59"/>
      <c r="J27" s="60">
        <v>0</v>
      </c>
      <c r="K27" s="199"/>
      <c r="L27" s="199"/>
      <c r="M27" s="199"/>
    </row>
    <row r="28" spans="1:15" ht="15" customHeight="1" x14ac:dyDescent="0.5">
      <c r="A28" s="161" t="s">
        <v>82</v>
      </c>
      <c r="B28" s="160"/>
      <c r="C28" s="160"/>
      <c r="D28" s="60">
        <v>2305157</v>
      </c>
      <c r="E28" s="59"/>
      <c r="F28" s="60">
        <v>1930674</v>
      </c>
      <c r="G28" s="59"/>
      <c r="H28" s="60">
        <v>62194</v>
      </c>
      <c r="I28" s="59"/>
      <c r="J28" s="60">
        <v>171538</v>
      </c>
      <c r="K28" s="199"/>
      <c r="L28" s="199"/>
      <c r="M28" s="199"/>
    </row>
    <row r="29" spans="1:15" ht="15" customHeight="1" x14ac:dyDescent="0.5">
      <c r="A29" s="161" t="s">
        <v>83</v>
      </c>
      <c r="B29" s="160"/>
      <c r="C29" s="160"/>
      <c r="D29" s="60">
        <v>193183</v>
      </c>
      <c r="E29" s="59"/>
      <c r="F29" s="60">
        <v>292918</v>
      </c>
      <c r="G29" s="59"/>
      <c r="H29" s="60">
        <v>0</v>
      </c>
      <c r="I29" s="59"/>
      <c r="J29" s="60">
        <v>0</v>
      </c>
      <c r="K29" s="199"/>
      <c r="L29" s="199"/>
      <c r="M29" s="199"/>
    </row>
    <row r="30" spans="1:15" ht="15" customHeight="1" x14ac:dyDescent="0.5">
      <c r="A30" s="143" t="s">
        <v>84</v>
      </c>
      <c r="B30" s="160"/>
      <c r="C30" s="160"/>
      <c r="D30" s="60">
        <v>7122929</v>
      </c>
      <c r="E30" s="59"/>
      <c r="F30" s="60">
        <v>5836705</v>
      </c>
      <c r="G30" s="59"/>
      <c r="H30" s="60">
        <v>28589</v>
      </c>
      <c r="I30" s="59"/>
      <c r="J30" s="60">
        <v>21793</v>
      </c>
      <c r="K30" s="199"/>
      <c r="L30" s="199"/>
      <c r="M30" s="199"/>
    </row>
    <row r="31" spans="1:15" ht="15" customHeight="1" x14ac:dyDescent="0.5">
      <c r="A31" s="143" t="s">
        <v>85</v>
      </c>
      <c r="B31" s="160"/>
      <c r="C31" s="160"/>
      <c r="D31" s="60">
        <v>5755638</v>
      </c>
      <c r="E31" s="59"/>
      <c r="F31" s="60">
        <v>4476795</v>
      </c>
      <c r="G31" s="59"/>
      <c r="H31" s="60">
        <v>249065</v>
      </c>
      <c r="I31" s="59"/>
      <c r="J31" s="60">
        <v>254372</v>
      </c>
      <c r="K31" s="199"/>
      <c r="L31" s="199"/>
      <c r="M31" s="199"/>
    </row>
    <row r="32" spans="1:15" ht="15" customHeight="1" x14ac:dyDescent="0.5">
      <c r="A32" s="143" t="s">
        <v>86</v>
      </c>
      <c r="B32" s="160"/>
      <c r="C32" s="160"/>
      <c r="D32" s="59">
        <v>-871871</v>
      </c>
      <c r="E32" s="59"/>
      <c r="F32" s="59">
        <v>43696</v>
      </c>
      <c r="G32" s="59"/>
      <c r="H32" s="59">
        <v>-915250</v>
      </c>
      <c r="I32" s="59"/>
      <c r="J32" s="59">
        <v>-335993</v>
      </c>
      <c r="K32" s="199"/>
      <c r="L32" s="199"/>
      <c r="M32" s="199"/>
    </row>
    <row r="33" spans="1:16" ht="15" customHeight="1" x14ac:dyDescent="0.5">
      <c r="A33" s="143" t="s">
        <v>87</v>
      </c>
      <c r="B33" s="160"/>
      <c r="C33" s="160"/>
      <c r="D33" s="64">
        <v>2888727</v>
      </c>
      <c r="E33" s="59"/>
      <c r="F33" s="64">
        <v>2156539</v>
      </c>
      <c r="G33" s="59"/>
      <c r="H33" s="64">
        <v>1016654</v>
      </c>
      <c r="I33" s="59"/>
      <c r="J33" s="64">
        <v>671697</v>
      </c>
      <c r="K33" s="199"/>
      <c r="L33" s="199"/>
      <c r="M33" s="199"/>
    </row>
    <row r="34" spans="1:16" ht="11.1" customHeight="1" x14ac:dyDescent="0.5">
      <c r="A34" s="159"/>
      <c r="B34" s="160"/>
      <c r="C34" s="160"/>
      <c r="E34" s="59"/>
      <c r="G34" s="59"/>
      <c r="I34" s="59"/>
      <c r="K34" s="199"/>
      <c r="L34" s="199"/>
      <c r="M34" s="199"/>
    </row>
    <row r="35" spans="1:16" ht="15" customHeight="1" x14ac:dyDescent="0.5">
      <c r="A35" s="155" t="s">
        <v>88</v>
      </c>
      <c r="B35" s="160"/>
      <c r="C35" s="160"/>
      <c r="D35" s="64">
        <f>SUM(D26:D33)</f>
        <v>35723311</v>
      </c>
      <c r="E35" s="59"/>
      <c r="F35" s="64">
        <f>SUM(F26:F33)</f>
        <v>30087037</v>
      </c>
      <c r="G35" s="59"/>
      <c r="H35" s="64">
        <f>SUM(H26:H33)</f>
        <v>498385</v>
      </c>
      <c r="I35" s="59"/>
      <c r="J35" s="64">
        <f>SUM(J26:J33)</f>
        <v>830265</v>
      </c>
      <c r="K35" s="199"/>
      <c r="L35" s="199"/>
      <c r="M35" s="199"/>
    </row>
    <row r="36" spans="1:16" ht="11.1" customHeight="1" x14ac:dyDescent="0.5">
      <c r="A36" s="152"/>
      <c r="C36" s="160"/>
      <c r="E36" s="59"/>
      <c r="G36" s="59"/>
      <c r="I36" s="59"/>
      <c r="K36" s="199"/>
      <c r="L36" s="199"/>
      <c r="M36" s="199"/>
    </row>
    <row r="37" spans="1:16" ht="15" customHeight="1" x14ac:dyDescent="0.5">
      <c r="A37" s="152" t="s">
        <v>89</v>
      </c>
      <c r="B37" s="160"/>
      <c r="C37" s="160"/>
      <c r="D37" s="60">
        <f>D22-D35</f>
        <v>4865036</v>
      </c>
      <c r="E37" s="59"/>
      <c r="F37" s="60">
        <f>F22-F35</f>
        <v>2770614</v>
      </c>
      <c r="G37" s="59"/>
      <c r="H37" s="60">
        <f>H22-H35</f>
        <v>1351141</v>
      </c>
      <c r="I37" s="59"/>
      <c r="J37" s="60">
        <f>J22-J35</f>
        <v>877929</v>
      </c>
      <c r="K37" s="199"/>
      <c r="L37" s="199"/>
      <c r="M37" s="199"/>
    </row>
    <row r="38" spans="1:16" ht="11.1" customHeight="1" x14ac:dyDescent="0.5">
      <c r="A38" s="159"/>
      <c r="B38" s="160"/>
      <c r="C38" s="160"/>
      <c r="E38" s="59"/>
      <c r="G38" s="59"/>
      <c r="I38" s="59"/>
      <c r="K38" s="199"/>
      <c r="L38" s="199"/>
      <c r="M38" s="199"/>
    </row>
    <row r="39" spans="1:16" ht="15" customHeight="1" x14ac:dyDescent="0.5">
      <c r="A39" s="161" t="s">
        <v>90</v>
      </c>
      <c r="B39" s="160"/>
      <c r="C39" s="160"/>
      <c r="D39" s="125"/>
      <c r="E39" s="125"/>
      <c r="F39" s="125"/>
      <c r="G39" s="125"/>
      <c r="H39" s="125"/>
      <c r="I39" s="125"/>
      <c r="J39" s="125"/>
      <c r="K39" s="199"/>
      <c r="L39" s="199"/>
      <c r="M39" s="199"/>
    </row>
    <row r="40" spans="1:16" ht="15" customHeight="1" x14ac:dyDescent="0.5">
      <c r="A40" s="163" t="s">
        <v>91</v>
      </c>
      <c r="B40" s="160"/>
      <c r="C40" s="160"/>
      <c r="D40" s="64">
        <v>18944</v>
      </c>
      <c r="E40" s="59"/>
      <c r="F40" s="64">
        <v>-136697</v>
      </c>
      <c r="G40" s="59"/>
      <c r="H40" s="64">
        <v>0</v>
      </c>
      <c r="I40" s="59"/>
      <c r="J40" s="64">
        <v>0</v>
      </c>
      <c r="K40" s="199"/>
      <c r="L40" s="199"/>
      <c r="M40" s="199"/>
    </row>
    <row r="41" spans="1:16" ht="11.1" customHeight="1" x14ac:dyDescent="0.5">
      <c r="A41" s="161"/>
      <c r="C41" s="160"/>
      <c r="E41" s="59"/>
      <c r="G41" s="59"/>
      <c r="I41" s="59"/>
      <c r="K41" s="199"/>
      <c r="L41" s="199"/>
      <c r="M41" s="199"/>
    </row>
    <row r="42" spans="1:16" ht="15" customHeight="1" x14ac:dyDescent="0.5">
      <c r="A42" s="152" t="s">
        <v>92</v>
      </c>
      <c r="C42" s="160"/>
      <c r="D42" s="60">
        <f>SUM(D37:D40)</f>
        <v>4883980</v>
      </c>
      <c r="E42" s="59"/>
      <c r="F42" s="60">
        <f>SUM(F37:F40)</f>
        <v>2633917</v>
      </c>
      <c r="G42" s="59"/>
      <c r="H42" s="60">
        <f>SUM(H37:H40)</f>
        <v>1351141</v>
      </c>
      <c r="I42" s="59"/>
      <c r="J42" s="60">
        <f>SUM(J37:J40)</f>
        <v>877929</v>
      </c>
      <c r="K42" s="199"/>
      <c r="L42" s="199"/>
      <c r="M42" s="199"/>
    </row>
    <row r="43" spans="1:16" ht="15" customHeight="1" x14ac:dyDescent="0.5">
      <c r="A43" s="143" t="s">
        <v>93</v>
      </c>
      <c r="B43" s="160"/>
      <c r="C43" s="160"/>
      <c r="D43" s="64">
        <v>-1393817</v>
      </c>
      <c r="E43" s="59"/>
      <c r="F43" s="64">
        <v>-932430</v>
      </c>
      <c r="G43" s="59"/>
      <c r="H43" s="64">
        <v>-79970</v>
      </c>
      <c r="I43" s="59"/>
      <c r="J43" s="64">
        <v>-168098</v>
      </c>
      <c r="K43" s="199"/>
      <c r="L43" s="199"/>
      <c r="M43" s="199"/>
    </row>
    <row r="44" spans="1:16" ht="11.1" customHeight="1" x14ac:dyDescent="0.5">
      <c r="A44" s="159"/>
      <c r="B44" s="160"/>
      <c r="C44" s="160"/>
      <c r="E44" s="59"/>
      <c r="G44" s="59"/>
      <c r="I44" s="59"/>
      <c r="K44" s="199"/>
      <c r="L44" s="199"/>
      <c r="M44" s="199"/>
    </row>
    <row r="45" spans="1:16" ht="15" customHeight="1" thickBot="1" x14ac:dyDescent="0.55000000000000004">
      <c r="A45" s="164" t="s">
        <v>94</v>
      </c>
      <c r="B45" s="160"/>
      <c r="C45" s="160"/>
      <c r="D45" s="70">
        <f>SUM(D42:D43)</f>
        <v>3490163</v>
      </c>
      <c r="E45" s="59"/>
      <c r="F45" s="70">
        <f>SUM(F42:F43)</f>
        <v>1701487</v>
      </c>
      <c r="G45" s="59"/>
      <c r="H45" s="70">
        <f>SUM(H42:H43)</f>
        <v>1271171</v>
      </c>
      <c r="I45" s="59"/>
      <c r="J45" s="70">
        <f>SUM(J42:J43)</f>
        <v>709831</v>
      </c>
      <c r="K45" s="199"/>
      <c r="L45" s="199"/>
      <c r="M45" s="199"/>
      <c r="O45" s="199"/>
      <c r="P45" s="200"/>
    </row>
    <row r="46" spans="1:16" ht="11.1" customHeight="1" thickTop="1" x14ac:dyDescent="0.5">
      <c r="A46" s="164"/>
      <c r="B46" s="160"/>
      <c r="C46" s="160"/>
      <c r="D46" s="59"/>
      <c r="E46" s="59"/>
      <c r="F46" s="59"/>
      <c r="G46" s="59"/>
      <c r="H46" s="59"/>
      <c r="I46" s="59"/>
      <c r="J46" s="59"/>
    </row>
    <row r="47" spans="1:16" ht="15" customHeight="1" x14ac:dyDescent="0.5">
      <c r="A47" s="155" t="s">
        <v>95</v>
      </c>
      <c r="B47" s="160"/>
      <c r="C47" s="160"/>
      <c r="D47" s="59"/>
      <c r="E47" s="59"/>
      <c r="F47" s="59"/>
      <c r="G47" s="59"/>
      <c r="H47" s="59"/>
      <c r="I47" s="59"/>
      <c r="J47" s="59"/>
    </row>
    <row r="48" spans="1:16" ht="15" customHeight="1" x14ac:dyDescent="0.5">
      <c r="A48" s="163" t="s">
        <v>96</v>
      </c>
      <c r="B48" s="160"/>
      <c r="C48" s="160"/>
      <c r="D48" s="59">
        <v>3255129</v>
      </c>
      <c r="E48" s="59"/>
      <c r="F48" s="59">
        <v>1561499</v>
      </c>
      <c r="G48" s="59"/>
      <c r="H48" s="59">
        <v>1271171</v>
      </c>
      <c r="I48" s="59"/>
      <c r="J48" s="59">
        <v>709831</v>
      </c>
    </row>
    <row r="49" spans="1:15" ht="15" customHeight="1" x14ac:dyDescent="0.5">
      <c r="A49" s="163" t="s">
        <v>69</v>
      </c>
      <c r="B49" s="160"/>
      <c r="C49" s="160"/>
      <c r="D49" s="64">
        <v>235034</v>
      </c>
      <c r="E49" s="59"/>
      <c r="F49" s="64">
        <v>139988</v>
      </c>
      <c r="G49" s="59"/>
      <c r="H49" s="64">
        <v>0</v>
      </c>
      <c r="I49" s="59"/>
      <c r="J49" s="64">
        <v>0</v>
      </c>
    </row>
    <row r="50" spans="1:15" ht="11.1" customHeight="1" x14ac:dyDescent="0.5">
      <c r="B50" s="160"/>
      <c r="C50" s="160"/>
      <c r="D50" s="59"/>
      <c r="E50" s="59"/>
      <c r="F50" s="59"/>
      <c r="G50" s="59"/>
      <c r="H50" s="59"/>
      <c r="I50" s="59"/>
      <c r="J50" s="59"/>
    </row>
    <row r="51" spans="1:15" ht="15" customHeight="1" thickBot="1" x14ac:dyDescent="0.55000000000000004">
      <c r="B51" s="160"/>
      <c r="C51" s="160"/>
      <c r="D51" s="70">
        <f>D45</f>
        <v>3490163</v>
      </c>
      <c r="E51" s="59"/>
      <c r="F51" s="70">
        <f>F45</f>
        <v>1701487</v>
      </c>
      <c r="G51" s="59"/>
      <c r="H51" s="70">
        <f>H45</f>
        <v>1271171</v>
      </c>
      <c r="I51" s="59"/>
      <c r="J51" s="70">
        <f>J45</f>
        <v>709831</v>
      </c>
      <c r="L51" s="143"/>
      <c r="M51" s="143"/>
      <c r="N51" s="143"/>
      <c r="O51" s="143"/>
    </row>
    <row r="52" spans="1:15" ht="11.1" customHeight="1" thickTop="1" x14ac:dyDescent="0.5">
      <c r="B52" s="160"/>
      <c r="C52" s="160"/>
      <c r="D52" s="59"/>
      <c r="E52" s="59"/>
      <c r="F52" s="59"/>
      <c r="G52" s="59"/>
      <c r="H52" s="59"/>
      <c r="I52" s="59"/>
      <c r="J52" s="59"/>
    </row>
    <row r="53" spans="1:15" ht="11.1" customHeight="1" x14ac:dyDescent="0.5">
      <c r="B53" s="160"/>
      <c r="C53" s="160"/>
      <c r="D53" s="59"/>
      <c r="E53" s="59"/>
      <c r="F53" s="59"/>
      <c r="G53" s="59"/>
      <c r="H53" s="59"/>
      <c r="I53" s="59"/>
      <c r="J53" s="59"/>
    </row>
    <row r="54" spans="1:15" ht="15" customHeight="1" x14ac:dyDescent="0.5">
      <c r="A54" s="155" t="s">
        <v>97</v>
      </c>
      <c r="B54" s="160">
        <v>19</v>
      </c>
      <c r="C54" s="160"/>
      <c r="D54" s="59"/>
      <c r="E54" s="59"/>
      <c r="F54" s="59"/>
      <c r="G54" s="59"/>
      <c r="H54" s="59"/>
      <c r="I54" s="59"/>
      <c r="J54" s="59"/>
    </row>
    <row r="55" spans="1:15" ht="15" customHeight="1" x14ac:dyDescent="0.5">
      <c r="A55" s="143" t="s">
        <v>98</v>
      </c>
      <c r="B55" s="160"/>
      <c r="C55" s="160"/>
      <c r="D55" s="126">
        <v>0.51</v>
      </c>
      <c r="E55" s="127"/>
      <c r="F55" s="126">
        <v>0.23000000000000009</v>
      </c>
      <c r="G55" s="127"/>
      <c r="H55" s="126">
        <v>0.15</v>
      </c>
      <c r="I55" s="127"/>
      <c r="J55" s="126">
        <v>0.06</v>
      </c>
    </row>
    <row r="56" spans="1:15" ht="15" customHeight="1" x14ac:dyDescent="0.5">
      <c r="A56" s="143" t="s">
        <v>99</v>
      </c>
      <c r="B56" s="160"/>
      <c r="C56" s="160"/>
      <c r="D56" s="126">
        <v>0.51</v>
      </c>
      <c r="E56" s="127"/>
      <c r="F56" s="126">
        <v>0.21999999999999997</v>
      </c>
      <c r="G56" s="127"/>
      <c r="H56" s="126">
        <v>0.15</v>
      </c>
      <c r="I56" s="127"/>
      <c r="J56" s="126">
        <v>0.06</v>
      </c>
    </row>
    <row r="57" spans="1:15" ht="6" customHeight="1" x14ac:dyDescent="0.5">
      <c r="B57" s="160"/>
      <c r="C57" s="160"/>
      <c r="D57" s="126"/>
      <c r="E57" s="127"/>
      <c r="F57" s="126"/>
      <c r="G57" s="127"/>
      <c r="H57" s="126"/>
      <c r="I57" s="127"/>
      <c r="J57" s="126"/>
    </row>
    <row r="58" spans="1:15" ht="21.95" customHeight="1" x14ac:dyDescent="0.5">
      <c r="A58" s="235" t="str">
        <f>'2-4'!A149:M149</f>
        <v>The accompanying notes are an integral part of these interim financial information.</v>
      </c>
      <c r="B58" s="235"/>
      <c r="C58" s="235"/>
      <c r="D58" s="235"/>
      <c r="E58" s="235"/>
      <c r="F58" s="235"/>
      <c r="G58" s="235"/>
      <c r="H58" s="235"/>
      <c r="I58" s="235"/>
      <c r="J58" s="235"/>
    </row>
    <row r="59" spans="1:15" ht="16.5" customHeight="1" x14ac:dyDescent="0.5">
      <c r="A59" s="152" t="s">
        <v>0</v>
      </c>
      <c r="B59" s="153"/>
      <c r="C59" s="153"/>
      <c r="D59" s="53"/>
      <c r="E59" s="53"/>
      <c r="F59" s="53"/>
      <c r="G59" s="53"/>
      <c r="H59" s="123"/>
      <c r="I59" s="55"/>
      <c r="J59" s="123"/>
    </row>
    <row r="60" spans="1:15" ht="16.5" customHeight="1" x14ac:dyDescent="0.5">
      <c r="A60" s="152" t="s">
        <v>100</v>
      </c>
      <c r="B60" s="153"/>
      <c r="C60" s="153"/>
      <c r="D60" s="53"/>
      <c r="E60" s="53"/>
      <c r="F60" s="53"/>
      <c r="G60" s="53"/>
      <c r="H60" s="55"/>
      <c r="I60" s="55"/>
      <c r="J60" s="55"/>
    </row>
    <row r="61" spans="1:15" ht="16.5" customHeight="1" x14ac:dyDescent="0.5">
      <c r="A61" s="165" t="str">
        <f>+A3</f>
        <v>For the three-month period ended 30 June 2023</v>
      </c>
      <c r="B61" s="154"/>
      <c r="C61" s="154"/>
      <c r="D61" s="56"/>
      <c r="E61" s="56"/>
      <c r="F61" s="56"/>
      <c r="G61" s="56"/>
      <c r="H61" s="56"/>
      <c r="I61" s="56"/>
      <c r="J61" s="56"/>
    </row>
    <row r="62" spans="1:15" ht="16.5" customHeight="1" x14ac:dyDescent="0.5">
      <c r="B62" s="160"/>
      <c r="C62" s="160"/>
      <c r="D62" s="62"/>
      <c r="E62" s="59"/>
      <c r="F62" s="62"/>
      <c r="G62" s="59"/>
      <c r="H62" s="62"/>
      <c r="I62" s="59"/>
      <c r="J62" s="62"/>
    </row>
    <row r="63" spans="1:15" ht="16.5" customHeight="1" x14ac:dyDescent="0.5">
      <c r="B63" s="160"/>
      <c r="C63" s="160"/>
      <c r="D63" s="62"/>
      <c r="E63" s="59"/>
      <c r="F63" s="62"/>
      <c r="G63" s="59"/>
      <c r="H63" s="62"/>
      <c r="I63" s="59"/>
      <c r="J63" s="62"/>
    </row>
    <row r="64" spans="1:15" ht="16.5" customHeight="1" x14ac:dyDescent="0.5">
      <c r="A64" s="152"/>
      <c r="B64" s="153"/>
      <c r="C64" s="153"/>
      <c r="D64" s="231" t="s">
        <v>2</v>
      </c>
      <c r="E64" s="231"/>
      <c r="F64" s="231"/>
      <c r="G64" s="53"/>
      <c r="H64" s="231" t="s">
        <v>3</v>
      </c>
      <c r="I64" s="231"/>
      <c r="J64" s="231"/>
    </row>
    <row r="65" spans="1:10" ht="16.5" customHeight="1" x14ac:dyDescent="0.5">
      <c r="A65" s="155"/>
      <c r="B65" s="156"/>
      <c r="C65" s="156"/>
      <c r="D65" s="232" t="s">
        <v>4</v>
      </c>
      <c r="E65" s="232"/>
      <c r="F65" s="232"/>
      <c r="G65" s="190"/>
      <c r="H65" s="232" t="s">
        <v>4</v>
      </c>
      <c r="I65" s="232"/>
      <c r="J65" s="232"/>
    </row>
    <row r="66" spans="1:10" ht="16.5" customHeight="1" x14ac:dyDescent="0.5">
      <c r="A66" s="155"/>
      <c r="B66" s="156"/>
      <c r="C66" s="156"/>
      <c r="D66" s="202"/>
      <c r="E66" s="202"/>
      <c r="F66" s="53" t="s">
        <v>303</v>
      </c>
      <c r="G66" s="202"/>
      <c r="H66" s="202"/>
      <c r="I66" s="202"/>
      <c r="J66" s="202"/>
    </row>
    <row r="67" spans="1:10" ht="16.5" customHeight="1" x14ac:dyDescent="0.5">
      <c r="B67" s="157"/>
      <c r="C67" s="157"/>
      <c r="D67" s="128">
        <v>2023</v>
      </c>
      <c r="E67" s="124"/>
      <c r="F67" s="124" t="s">
        <v>8</v>
      </c>
      <c r="G67" s="124"/>
      <c r="H67" s="128">
        <v>2023</v>
      </c>
      <c r="I67" s="124"/>
      <c r="J67" s="124" t="s">
        <v>8</v>
      </c>
    </row>
    <row r="68" spans="1:10" ht="16.5" customHeight="1" x14ac:dyDescent="0.5">
      <c r="A68" s="155"/>
      <c r="B68" s="156"/>
      <c r="C68" s="156"/>
      <c r="D68" s="56" t="s">
        <v>10</v>
      </c>
      <c r="E68" s="53"/>
      <c r="F68" s="56" t="s">
        <v>10</v>
      </c>
      <c r="G68" s="53"/>
      <c r="H68" s="56" t="s">
        <v>10</v>
      </c>
      <c r="I68" s="53"/>
      <c r="J68" s="56" t="s">
        <v>10</v>
      </c>
    </row>
    <row r="69" spans="1:10" ht="16.5" customHeight="1" x14ac:dyDescent="0.5">
      <c r="A69" s="166"/>
      <c r="B69" s="167"/>
      <c r="C69" s="168"/>
      <c r="D69" s="62"/>
      <c r="E69" s="80"/>
      <c r="F69" s="62"/>
      <c r="G69" s="80"/>
      <c r="H69" s="169"/>
      <c r="I69" s="80"/>
      <c r="J69" s="169"/>
    </row>
    <row r="70" spans="1:10" ht="16.5" customHeight="1" x14ac:dyDescent="0.5">
      <c r="A70" s="166" t="s">
        <v>94</v>
      </c>
      <c r="B70" s="167"/>
      <c r="C70" s="168"/>
      <c r="D70" s="59">
        <v>3490163</v>
      </c>
      <c r="E70" s="80"/>
      <c r="F70" s="169">
        <v>1701487</v>
      </c>
      <c r="G70" s="80"/>
      <c r="H70" s="59">
        <v>1271171</v>
      </c>
      <c r="I70" s="80"/>
      <c r="J70" s="169">
        <v>709831</v>
      </c>
    </row>
    <row r="71" spans="1:10" ht="16.5" customHeight="1" x14ac:dyDescent="0.5">
      <c r="A71" s="170"/>
      <c r="B71" s="167"/>
      <c r="C71" s="168"/>
      <c r="D71" s="171"/>
      <c r="E71" s="62"/>
      <c r="F71" s="171"/>
      <c r="G71" s="62"/>
      <c r="H71" s="171"/>
      <c r="I71" s="62"/>
      <c r="J71" s="171"/>
    </row>
    <row r="72" spans="1:10" ht="16.5" customHeight="1" x14ac:dyDescent="0.5">
      <c r="A72" s="134" t="s">
        <v>101</v>
      </c>
      <c r="B72" s="138"/>
      <c r="C72" s="172"/>
      <c r="D72" s="112"/>
      <c r="E72" s="79"/>
      <c r="F72" s="112"/>
      <c r="G72" s="79"/>
      <c r="H72" s="112"/>
      <c r="I72" s="79"/>
      <c r="J72" s="112"/>
    </row>
    <row r="73" spans="1:10" ht="16.5" customHeight="1" x14ac:dyDescent="0.5">
      <c r="A73" s="134" t="s">
        <v>102</v>
      </c>
      <c r="B73" s="138"/>
      <c r="C73" s="172"/>
      <c r="D73" s="112"/>
      <c r="E73" s="79"/>
      <c r="F73" s="112"/>
      <c r="G73" s="79"/>
      <c r="H73" s="112"/>
      <c r="I73" s="79"/>
      <c r="J73" s="112"/>
    </row>
    <row r="74" spans="1:10" ht="16.5" customHeight="1" x14ac:dyDescent="0.5">
      <c r="A74" s="134" t="s">
        <v>103</v>
      </c>
      <c r="B74" s="138"/>
      <c r="C74" s="172"/>
      <c r="D74" s="112"/>
      <c r="E74" s="79"/>
      <c r="F74" s="112"/>
      <c r="G74" s="79"/>
      <c r="H74" s="112"/>
      <c r="I74" s="79"/>
      <c r="J74" s="112"/>
    </row>
    <row r="75" spans="1:10" ht="16.5" customHeight="1" x14ac:dyDescent="0.5">
      <c r="A75" s="162" t="s">
        <v>104</v>
      </c>
      <c r="B75" s="172"/>
      <c r="C75" s="172"/>
      <c r="D75" s="169"/>
      <c r="E75" s="62"/>
      <c r="F75" s="169"/>
      <c r="G75" s="62"/>
      <c r="H75" s="169"/>
      <c r="I75" s="169"/>
      <c r="J75" s="169"/>
    </row>
    <row r="76" spans="1:10" ht="16.5" customHeight="1" x14ac:dyDescent="0.5">
      <c r="A76" s="173" t="s">
        <v>105</v>
      </c>
      <c r="B76" s="172"/>
      <c r="C76" s="172"/>
      <c r="D76" s="169"/>
      <c r="E76" s="62"/>
      <c r="F76" s="169"/>
      <c r="G76" s="62"/>
      <c r="H76" s="169"/>
      <c r="I76" s="169"/>
      <c r="J76" s="169"/>
    </row>
    <row r="77" spans="1:10" ht="16.5" customHeight="1" x14ac:dyDescent="0.5">
      <c r="A77" s="173" t="s">
        <v>106</v>
      </c>
      <c r="B77" s="172"/>
      <c r="C77" s="172"/>
      <c r="D77" s="59">
        <v>-595</v>
      </c>
      <c r="E77" s="80"/>
      <c r="F77" s="62">
        <v>-202</v>
      </c>
      <c r="G77" s="80"/>
      <c r="H77" s="59">
        <v>-923</v>
      </c>
      <c r="I77" s="80"/>
      <c r="J77" s="62">
        <v>-1504</v>
      </c>
    </row>
    <row r="78" spans="1:10" ht="16.5" customHeight="1" x14ac:dyDescent="0.5">
      <c r="A78" s="173"/>
      <c r="B78" s="172"/>
      <c r="C78" s="172"/>
      <c r="D78" s="62"/>
      <c r="E78" s="80"/>
      <c r="F78" s="62"/>
      <c r="G78" s="80"/>
      <c r="H78" s="62"/>
      <c r="I78" s="80"/>
      <c r="J78" s="62"/>
    </row>
    <row r="79" spans="1:10" ht="16.5" customHeight="1" x14ac:dyDescent="0.5">
      <c r="A79" s="134" t="s">
        <v>107</v>
      </c>
      <c r="B79" s="138"/>
      <c r="C79" s="172"/>
      <c r="D79" s="112"/>
      <c r="E79" s="79"/>
      <c r="F79" s="112"/>
      <c r="G79" s="79"/>
      <c r="H79" s="112"/>
      <c r="I79" s="79"/>
      <c r="J79" s="112"/>
    </row>
    <row r="80" spans="1:10" ht="16.5" customHeight="1" x14ac:dyDescent="0.5">
      <c r="A80" s="134" t="s">
        <v>103</v>
      </c>
      <c r="B80" s="138"/>
      <c r="C80" s="172"/>
      <c r="D80" s="112"/>
      <c r="E80" s="79"/>
      <c r="F80" s="112"/>
      <c r="G80" s="79"/>
      <c r="H80" s="112"/>
      <c r="I80" s="79"/>
      <c r="J80" s="112"/>
    </row>
    <row r="81" spans="1:15" ht="16.5" customHeight="1" x14ac:dyDescent="0.5">
      <c r="A81" s="162" t="s">
        <v>108</v>
      </c>
      <c r="B81" s="172"/>
      <c r="C81" s="172"/>
      <c r="D81" s="62">
        <v>-88811</v>
      </c>
      <c r="E81" s="80"/>
      <c r="F81" s="62">
        <v>-16807</v>
      </c>
      <c r="G81" s="80"/>
      <c r="H81" s="62">
        <v>-379876</v>
      </c>
      <c r="I81" s="80"/>
      <c r="J81" s="62">
        <v>-701506</v>
      </c>
    </row>
    <row r="82" spans="1:15" ht="16.5" customHeight="1" x14ac:dyDescent="0.5">
      <c r="A82" s="162" t="s">
        <v>109</v>
      </c>
      <c r="B82" s="172"/>
      <c r="C82" s="172"/>
      <c r="D82" s="62">
        <v>-278116</v>
      </c>
      <c r="E82" s="80"/>
      <c r="F82" s="62">
        <v>-221287</v>
      </c>
      <c r="G82" s="80"/>
      <c r="H82" s="62">
        <v>-272367</v>
      </c>
      <c r="I82" s="80"/>
      <c r="J82" s="62">
        <v>-228743</v>
      </c>
    </row>
    <row r="83" spans="1:15" ht="16.5" customHeight="1" x14ac:dyDescent="0.5">
      <c r="A83" s="162" t="s">
        <v>110</v>
      </c>
      <c r="B83" s="172"/>
      <c r="C83" s="172"/>
      <c r="D83" s="65">
        <v>370691</v>
      </c>
      <c r="E83" s="80"/>
      <c r="F83" s="65">
        <v>1317589</v>
      </c>
      <c r="G83" s="80"/>
      <c r="H83" s="65">
        <v>0</v>
      </c>
      <c r="I83" s="80"/>
      <c r="J83" s="65">
        <v>0</v>
      </c>
    </row>
    <row r="84" spans="1:15" ht="16.5" customHeight="1" x14ac:dyDescent="0.5">
      <c r="A84" s="138"/>
      <c r="B84" s="172"/>
      <c r="C84" s="172"/>
      <c r="D84" s="62"/>
      <c r="E84" s="80"/>
      <c r="F84" s="62"/>
      <c r="G84" s="80"/>
      <c r="H84" s="62"/>
      <c r="I84" s="62"/>
      <c r="J84" s="62"/>
    </row>
    <row r="85" spans="1:15" ht="16.5" customHeight="1" x14ac:dyDescent="0.5">
      <c r="A85" s="134" t="s">
        <v>111</v>
      </c>
      <c r="B85" s="138"/>
      <c r="C85" s="172"/>
      <c r="D85" s="112"/>
      <c r="E85" s="79"/>
      <c r="F85" s="112"/>
      <c r="G85" s="79"/>
      <c r="H85" s="112"/>
      <c r="I85" s="79"/>
      <c r="J85" s="112"/>
    </row>
    <row r="86" spans="1:15" ht="16.5" customHeight="1" x14ac:dyDescent="0.5">
      <c r="A86" s="134" t="s">
        <v>112</v>
      </c>
      <c r="B86" s="172"/>
      <c r="C86" s="172"/>
      <c r="D86" s="65">
        <f>SUM(D77:D83)</f>
        <v>3169</v>
      </c>
      <c r="E86" s="62"/>
      <c r="F86" s="65">
        <f>SUM(F77:F83)</f>
        <v>1079293</v>
      </c>
      <c r="G86" s="62"/>
      <c r="H86" s="65">
        <f>SUM(H77:H83)</f>
        <v>-653166</v>
      </c>
      <c r="I86" s="62"/>
      <c r="J86" s="65">
        <f>SUM(J77:J83)</f>
        <v>-931753</v>
      </c>
    </row>
    <row r="87" spans="1:15" ht="16.5" customHeight="1" x14ac:dyDescent="0.5">
      <c r="A87" s="166"/>
      <c r="B87" s="166"/>
      <c r="C87" s="172"/>
      <c r="D87" s="112"/>
      <c r="E87" s="79"/>
      <c r="F87" s="112"/>
      <c r="G87" s="79"/>
      <c r="H87" s="112"/>
      <c r="I87" s="79"/>
      <c r="J87" s="112"/>
    </row>
    <row r="88" spans="1:15" ht="16.5" customHeight="1" thickBot="1" x14ac:dyDescent="0.55000000000000004">
      <c r="A88" s="170" t="s">
        <v>113</v>
      </c>
      <c r="B88" s="138"/>
      <c r="C88" s="172"/>
      <c r="D88" s="67">
        <f>D70+D86</f>
        <v>3493332</v>
      </c>
      <c r="E88" s="79"/>
      <c r="F88" s="67">
        <f>F70+F86</f>
        <v>2780780</v>
      </c>
      <c r="G88" s="79"/>
      <c r="H88" s="67">
        <f>H70+H86</f>
        <v>618005</v>
      </c>
      <c r="I88" s="62"/>
      <c r="J88" s="67">
        <f>J70+J86</f>
        <v>-221922</v>
      </c>
    </row>
    <row r="89" spans="1:15" ht="16.5" customHeight="1" thickTop="1" x14ac:dyDescent="0.5">
      <c r="A89" s="138"/>
      <c r="B89" s="138"/>
      <c r="C89" s="172"/>
      <c r="D89" s="174"/>
      <c r="E89" s="129"/>
      <c r="F89" s="194"/>
      <c r="G89" s="79"/>
      <c r="H89" s="112"/>
      <c r="I89" s="79"/>
      <c r="J89" s="112"/>
    </row>
    <row r="90" spans="1:15" ht="16.5" customHeight="1" x14ac:dyDescent="0.5">
      <c r="A90" s="138"/>
      <c r="B90" s="138"/>
      <c r="C90" s="175"/>
      <c r="D90" s="130"/>
      <c r="E90" s="131"/>
      <c r="F90" s="176"/>
      <c r="G90" s="62"/>
      <c r="H90" s="171"/>
      <c r="I90" s="62"/>
      <c r="J90" s="171"/>
    </row>
    <row r="91" spans="1:15" ht="16.5" customHeight="1" x14ac:dyDescent="0.5">
      <c r="A91" s="134" t="s">
        <v>114</v>
      </c>
      <c r="B91" s="138"/>
      <c r="C91" s="172"/>
      <c r="D91" s="112"/>
      <c r="E91" s="79"/>
      <c r="F91" s="112"/>
      <c r="G91" s="79"/>
      <c r="H91" s="112"/>
      <c r="I91" s="79"/>
      <c r="J91" s="112"/>
    </row>
    <row r="92" spans="1:15" ht="16.5" customHeight="1" x14ac:dyDescent="0.5">
      <c r="A92" s="138" t="s">
        <v>115</v>
      </c>
      <c r="B92" s="172"/>
      <c r="C92" s="172"/>
      <c r="D92" s="80">
        <v>3007190</v>
      </c>
      <c r="E92" s="80"/>
      <c r="F92" s="80">
        <v>2620298</v>
      </c>
      <c r="G92" s="80"/>
      <c r="H92" s="80">
        <v>618005</v>
      </c>
      <c r="I92" s="80"/>
      <c r="J92" s="80">
        <v>-221922</v>
      </c>
    </row>
    <row r="93" spans="1:15" ht="16.5" customHeight="1" x14ac:dyDescent="0.5">
      <c r="A93" s="138" t="s">
        <v>116</v>
      </c>
      <c r="B93" s="172"/>
      <c r="C93" s="172"/>
      <c r="D93" s="65">
        <v>486142</v>
      </c>
      <c r="E93" s="79"/>
      <c r="F93" s="65">
        <v>160482</v>
      </c>
      <c r="G93" s="79"/>
      <c r="H93" s="65">
        <v>0</v>
      </c>
      <c r="I93" s="79"/>
      <c r="J93" s="65">
        <v>0</v>
      </c>
    </row>
    <row r="94" spans="1:15" ht="16.5" customHeight="1" x14ac:dyDescent="0.5">
      <c r="A94" s="138"/>
      <c r="B94" s="175"/>
      <c r="C94" s="175"/>
      <c r="D94" s="62"/>
      <c r="E94" s="62"/>
      <c r="F94" s="62"/>
      <c r="G94" s="62"/>
      <c r="H94" s="62"/>
      <c r="I94" s="62"/>
      <c r="J94" s="62"/>
    </row>
    <row r="95" spans="1:15" ht="16.5" customHeight="1" thickBot="1" x14ac:dyDescent="0.55000000000000004">
      <c r="A95" s="167"/>
      <c r="B95" s="175"/>
      <c r="C95" s="175"/>
      <c r="D95" s="70">
        <f>D88</f>
        <v>3493332</v>
      </c>
      <c r="E95" s="62"/>
      <c r="F95" s="70">
        <f>F88</f>
        <v>2780780</v>
      </c>
      <c r="G95" s="62"/>
      <c r="H95" s="70">
        <f>H88</f>
        <v>618005</v>
      </c>
      <c r="I95" s="62"/>
      <c r="J95" s="70">
        <f>J88</f>
        <v>-221922</v>
      </c>
      <c r="L95" s="143"/>
      <c r="M95" s="143"/>
      <c r="N95" s="143"/>
      <c r="O95" s="143"/>
    </row>
    <row r="96" spans="1:15" ht="16.5" customHeight="1" thickTop="1" x14ac:dyDescent="0.5">
      <c r="A96" s="170"/>
      <c r="B96" s="167"/>
      <c r="C96" s="168"/>
      <c r="D96" s="130"/>
      <c r="E96" s="131"/>
      <c r="F96" s="176"/>
      <c r="G96" s="131"/>
      <c r="H96" s="131"/>
      <c r="I96" s="62"/>
      <c r="J96" s="62"/>
    </row>
    <row r="97" spans="1:10" ht="16.5" customHeight="1" x14ac:dyDescent="0.5">
      <c r="A97" s="170"/>
      <c r="B97" s="167"/>
      <c r="C97" s="168"/>
      <c r="D97" s="176"/>
      <c r="E97" s="131"/>
      <c r="F97" s="176"/>
      <c r="G97" s="131"/>
      <c r="H97" s="176"/>
      <c r="I97" s="62"/>
      <c r="J97" s="62"/>
    </row>
    <row r="98" spans="1:10" ht="16.5" customHeight="1" x14ac:dyDescent="0.5">
      <c r="A98" s="170"/>
      <c r="B98" s="167"/>
      <c r="C98" s="168"/>
      <c r="D98" s="171"/>
      <c r="E98" s="62"/>
      <c r="F98" s="171"/>
      <c r="G98" s="62"/>
      <c r="H98" s="62"/>
      <c r="I98" s="62"/>
      <c r="J98" s="62"/>
    </row>
    <row r="99" spans="1:10" ht="16.5" customHeight="1" x14ac:dyDescent="0.5">
      <c r="A99" s="170"/>
      <c r="B99" s="167"/>
      <c r="C99" s="168"/>
      <c r="D99" s="171"/>
      <c r="E99" s="62"/>
      <c r="F99" s="171"/>
      <c r="G99" s="62"/>
      <c r="H99" s="62"/>
      <c r="I99" s="62"/>
      <c r="J99" s="62"/>
    </row>
    <row r="100" spans="1:10" ht="16.5" customHeight="1" x14ac:dyDescent="0.5">
      <c r="A100" s="170"/>
      <c r="B100" s="167"/>
      <c r="C100" s="168"/>
      <c r="D100" s="171"/>
      <c r="E100" s="62"/>
      <c r="F100" s="171"/>
      <c r="G100" s="62"/>
      <c r="H100" s="62"/>
      <c r="I100" s="62"/>
      <c r="J100" s="62"/>
    </row>
    <row r="101" spans="1:10" ht="16.5" customHeight="1" x14ac:dyDescent="0.5">
      <c r="A101" s="170"/>
      <c r="B101" s="167"/>
      <c r="C101" s="168"/>
      <c r="D101" s="171"/>
      <c r="E101" s="62"/>
      <c r="F101" s="171"/>
      <c r="G101" s="62"/>
      <c r="H101" s="62"/>
      <c r="I101" s="62"/>
      <c r="J101" s="62"/>
    </row>
    <row r="102" spans="1:10" ht="16.5" customHeight="1" x14ac:dyDescent="0.5">
      <c r="A102" s="170"/>
      <c r="B102" s="167"/>
      <c r="C102" s="168"/>
      <c r="D102" s="171"/>
      <c r="E102" s="62"/>
      <c r="F102" s="171"/>
      <c r="G102" s="62"/>
      <c r="H102" s="62"/>
      <c r="I102" s="62"/>
      <c r="J102" s="62"/>
    </row>
    <row r="103" spans="1:10" ht="16.5" customHeight="1" x14ac:dyDescent="0.5">
      <c r="A103" s="170"/>
      <c r="B103" s="167"/>
      <c r="C103" s="168"/>
      <c r="D103" s="171"/>
      <c r="E103" s="62"/>
      <c r="F103" s="171"/>
      <c r="G103" s="62"/>
      <c r="H103" s="62"/>
      <c r="I103" s="62"/>
      <c r="J103" s="62"/>
    </row>
    <row r="104" spans="1:10" ht="16.5" customHeight="1" x14ac:dyDescent="0.5">
      <c r="A104" s="170"/>
      <c r="B104" s="167"/>
      <c r="C104" s="168"/>
      <c r="D104" s="171"/>
      <c r="E104" s="62"/>
      <c r="F104" s="171"/>
      <c r="G104" s="62"/>
      <c r="H104" s="62"/>
      <c r="I104" s="62"/>
      <c r="J104" s="62"/>
    </row>
    <row r="105" spans="1:10" ht="16.5" customHeight="1" x14ac:dyDescent="0.5">
      <c r="A105" s="170"/>
      <c r="B105" s="167"/>
      <c r="C105" s="168"/>
      <c r="D105" s="171"/>
      <c r="E105" s="62"/>
      <c r="F105" s="171"/>
      <c r="G105" s="62"/>
      <c r="H105" s="62"/>
      <c r="I105" s="62"/>
      <c r="J105" s="62"/>
    </row>
    <row r="106" spans="1:10" ht="12.75" customHeight="1" x14ac:dyDescent="0.5">
      <c r="A106" s="170"/>
      <c r="B106" s="167"/>
      <c r="C106" s="168"/>
      <c r="D106" s="171"/>
      <c r="E106" s="62"/>
      <c r="F106" s="171"/>
      <c r="G106" s="62"/>
      <c r="H106" s="62"/>
      <c r="I106" s="62"/>
      <c r="J106" s="62"/>
    </row>
    <row r="107" spans="1:10" ht="21.95" customHeight="1" x14ac:dyDescent="0.5">
      <c r="A107" s="234" t="str">
        <f>A58</f>
        <v>The accompanying notes are an integral part of these interim financial information.</v>
      </c>
      <c r="B107" s="234"/>
      <c r="C107" s="234"/>
      <c r="D107" s="234"/>
      <c r="E107" s="234"/>
      <c r="F107" s="234"/>
      <c r="G107" s="234"/>
      <c r="H107" s="234"/>
      <c r="I107" s="234"/>
      <c r="J107" s="234"/>
    </row>
  </sheetData>
  <mergeCells count="10">
    <mergeCell ref="A107:J107"/>
    <mergeCell ref="D65:F65"/>
    <mergeCell ref="H65:J65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8" max="9" man="1"/>
  </rowBreaks>
  <ignoredErrors>
    <ignoredError sqref="F67:J67 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273B3-441F-47DA-A688-ECA569DA9333}">
  <dimension ref="A1:J107"/>
  <sheetViews>
    <sheetView showZeros="0" topLeftCell="A50" zoomScaleNormal="100" zoomScaleSheetLayoutView="100" workbookViewId="0">
      <selection activeCell="A55" sqref="A55"/>
    </sheetView>
  </sheetViews>
  <sheetFormatPr defaultColWidth="9.140625" defaultRowHeight="16.5" customHeight="1" x14ac:dyDescent="0.5"/>
  <cols>
    <col min="1" max="1" width="44.140625" style="143" customWidth="1"/>
    <col min="2" max="2" width="5.42578125" style="143" customWidth="1"/>
    <col min="3" max="3" width="0.85546875" style="143" customWidth="1"/>
    <col min="4" max="4" width="11.28515625" style="60" customWidth="1"/>
    <col min="5" max="5" width="0.85546875" style="60" customWidth="1"/>
    <col min="6" max="6" width="11.28515625" style="60" customWidth="1"/>
    <col min="7" max="7" width="0.85546875" style="60" customWidth="1"/>
    <col min="8" max="8" width="11.28515625" style="60" customWidth="1"/>
    <col min="9" max="9" width="0.85546875" style="60" customWidth="1"/>
    <col min="10" max="10" width="11.28515625" style="60" customWidth="1"/>
    <col min="11" max="77" width="9.140625" style="138"/>
    <col min="78" max="78" width="37.28515625" style="138" customWidth="1"/>
    <col min="79" max="79" width="5.42578125" style="138" customWidth="1"/>
    <col min="80" max="80" width="0.5703125" style="138" customWidth="1"/>
    <col min="81" max="81" width="13.28515625" style="138" customWidth="1"/>
    <col min="82" max="82" width="0.5703125" style="138" customWidth="1"/>
    <col min="83" max="83" width="13.28515625" style="138" customWidth="1"/>
    <col min="84" max="84" width="0.5703125" style="138" customWidth="1"/>
    <col min="85" max="85" width="13.28515625" style="138" customWidth="1"/>
    <col min="86" max="86" width="0.5703125" style="138" customWidth="1"/>
    <col min="87" max="87" width="13.28515625" style="138" customWidth="1"/>
    <col min="88" max="89" width="9.140625" style="138"/>
    <col min="90" max="90" width="14.5703125" style="138" bestFit="1" customWidth="1"/>
    <col min="91" max="91" width="18" style="138" bestFit="1" customWidth="1"/>
    <col min="92" max="92" width="9.140625" style="138"/>
    <col min="93" max="93" width="13.5703125" style="138" bestFit="1" customWidth="1"/>
    <col min="94" max="94" width="16.5703125" style="138" bestFit="1" customWidth="1"/>
    <col min="95" max="333" width="9.140625" style="138"/>
    <col min="334" max="334" width="37.28515625" style="138" customWidth="1"/>
    <col min="335" max="335" width="5.42578125" style="138" customWidth="1"/>
    <col min="336" max="336" width="0.5703125" style="138" customWidth="1"/>
    <col min="337" max="337" width="13.28515625" style="138" customWidth="1"/>
    <col min="338" max="338" width="0.5703125" style="138" customWidth="1"/>
    <col min="339" max="339" width="13.28515625" style="138" customWidth="1"/>
    <col min="340" max="340" width="0.5703125" style="138" customWidth="1"/>
    <col min="341" max="341" width="13.28515625" style="138" customWidth="1"/>
    <col min="342" max="342" width="0.5703125" style="138" customWidth="1"/>
    <col min="343" max="343" width="13.28515625" style="138" customWidth="1"/>
    <col min="344" max="345" width="9.140625" style="138"/>
    <col min="346" max="346" width="14.5703125" style="138" bestFit="1" customWidth="1"/>
    <col min="347" max="347" width="18" style="138" bestFit="1" customWidth="1"/>
    <col min="348" max="348" width="9.140625" style="138"/>
    <col min="349" max="349" width="13.5703125" style="138" bestFit="1" customWidth="1"/>
    <col min="350" max="350" width="16.5703125" style="138" bestFit="1" customWidth="1"/>
    <col min="351" max="589" width="9.140625" style="138"/>
    <col min="590" max="590" width="37.28515625" style="138" customWidth="1"/>
    <col min="591" max="591" width="5.42578125" style="138" customWidth="1"/>
    <col min="592" max="592" width="0.5703125" style="138" customWidth="1"/>
    <col min="593" max="593" width="13.28515625" style="138" customWidth="1"/>
    <col min="594" max="594" width="0.5703125" style="138" customWidth="1"/>
    <col min="595" max="595" width="13.28515625" style="138" customWidth="1"/>
    <col min="596" max="596" width="0.5703125" style="138" customWidth="1"/>
    <col min="597" max="597" width="13.28515625" style="138" customWidth="1"/>
    <col min="598" max="598" width="0.5703125" style="138" customWidth="1"/>
    <col min="599" max="599" width="13.28515625" style="138" customWidth="1"/>
    <col min="600" max="601" width="9.140625" style="138"/>
    <col min="602" max="602" width="14.5703125" style="138" bestFit="1" customWidth="1"/>
    <col min="603" max="603" width="18" style="138" bestFit="1" customWidth="1"/>
    <col min="604" max="604" width="9.140625" style="138"/>
    <col min="605" max="605" width="13.5703125" style="138" bestFit="1" customWidth="1"/>
    <col min="606" max="606" width="16.5703125" style="138" bestFit="1" customWidth="1"/>
    <col min="607" max="845" width="9.140625" style="138"/>
    <col min="846" max="846" width="37.28515625" style="138" customWidth="1"/>
    <col min="847" max="847" width="5.42578125" style="138" customWidth="1"/>
    <col min="848" max="848" width="0.5703125" style="138" customWidth="1"/>
    <col min="849" max="849" width="13.28515625" style="138" customWidth="1"/>
    <col min="850" max="850" width="0.5703125" style="138" customWidth="1"/>
    <col min="851" max="851" width="13.28515625" style="138" customWidth="1"/>
    <col min="852" max="852" width="0.5703125" style="138" customWidth="1"/>
    <col min="853" max="853" width="13.28515625" style="138" customWidth="1"/>
    <col min="854" max="854" width="0.5703125" style="138" customWidth="1"/>
    <col min="855" max="855" width="13.28515625" style="138" customWidth="1"/>
    <col min="856" max="857" width="9.140625" style="138"/>
    <col min="858" max="858" width="14.5703125" style="138" bestFit="1" customWidth="1"/>
    <col min="859" max="859" width="18" style="138" bestFit="1" customWidth="1"/>
    <col min="860" max="860" width="9.140625" style="138"/>
    <col min="861" max="861" width="13.5703125" style="138" bestFit="1" customWidth="1"/>
    <col min="862" max="862" width="16.5703125" style="138" bestFit="1" customWidth="1"/>
    <col min="863" max="1101" width="9.140625" style="138"/>
    <col min="1102" max="1102" width="37.28515625" style="138" customWidth="1"/>
    <col min="1103" max="1103" width="5.42578125" style="138" customWidth="1"/>
    <col min="1104" max="1104" width="0.5703125" style="138" customWidth="1"/>
    <col min="1105" max="1105" width="13.28515625" style="138" customWidth="1"/>
    <col min="1106" max="1106" width="0.5703125" style="138" customWidth="1"/>
    <col min="1107" max="1107" width="13.28515625" style="138" customWidth="1"/>
    <col min="1108" max="1108" width="0.5703125" style="138" customWidth="1"/>
    <col min="1109" max="1109" width="13.28515625" style="138" customWidth="1"/>
    <col min="1110" max="1110" width="0.5703125" style="138" customWidth="1"/>
    <col min="1111" max="1111" width="13.28515625" style="138" customWidth="1"/>
    <col min="1112" max="1113" width="9.140625" style="138"/>
    <col min="1114" max="1114" width="14.5703125" style="138" bestFit="1" customWidth="1"/>
    <col min="1115" max="1115" width="18" style="138" bestFit="1" customWidth="1"/>
    <col min="1116" max="1116" width="9.140625" style="138"/>
    <col min="1117" max="1117" width="13.5703125" style="138" bestFit="1" customWidth="1"/>
    <col min="1118" max="1118" width="16.5703125" style="138" bestFit="1" customWidth="1"/>
    <col min="1119" max="1357" width="9.140625" style="138"/>
    <col min="1358" max="1358" width="37.28515625" style="138" customWidth="1"/>
    <col min="1359" max="1359" width="5.42578125" style="138" customWidth="1"/>
    <col min="1360" max="1360" width="0.5703125" style="138" customWidth="1"/>
    <col min="1361" max="1361" width="13.28515625" style="138" customWidth="1"/>
    <col min="1362" max="1362" width="0.5703125" style="138" customWidth="1"/>
    <col min="1363" max="1363" width="13.28515625" style="138" customWidth="1"/>
    <col min="1364" max="1364" width="0.5703125" style="138" customWidth="1"/>
    <col min="1365" max="1365" width="13.28515625" style="138" customWidth="1"/>
    <col min="1366" max="1366" width="0.5703125" style="138" customWidth="1"/>
    <col min="1367" max="1367" width="13.28515625" style="138" customWidth="1"/>
    <col min="1368" max="1369" width="9.140625" style="138"/>
    <col min="1370" max="1370" width="14.5703125" style="138" bestFit="1" customWidth="1"/>
    <col min="1371" max="1371" width="18" style="138" bestFit="1" customWidth="1"/>
    <col min="1372" max="1372" width="9.140625" style="138"/>
    <col min="1373" max="1373" width="13.5703125" style="138" bestFit="1" customWidth="1"/>
    <col min="1374" max="1374" width="16.5703125" style="138" bestFit="1" customWidth="1"/>
    <col min="1375" max="1613" width="9.140625" style="138"/>
    <col min="1614" max="1614" width="37.28515625" style="138" customWidth="1"/>
    <col min="1615" max="1615" width="5.42578125" style="138" customWidth="1"/>
    <col min="1616" max="1616" width="0.5703125" style="138" customWidth="1"/>
    <col min="1617" max="1617" width="13.28515625" style="138" customWidth="1"/>
    <col min="1618" max="1618" width="0.5703125" style="138" customWidth="1"/>
    <col min="1619" max="1619" width="13.28515625" style="138" customWidth="1"/>
    <col min="1620" max="1620" width="0.5703125" style="138" customWidth="1"/>
    <col min="1621" max="1621" width="13.28515625" style="138" customWidth="1"/>
    <col min="1622" max="1622" width="0.5703125" style="138" customWidth="1"/>
    <col min="1623" max="1623" width="13.28515625" style="138" customWidth="1"/>
    <col min="1624" max="1625" width="9.140625" style="138"/>
    <col min="1626" max="1626" width="14.5703125" style="138" bestFit="1" customWidth="1"/>
    <col min="1627" max="1627" width="18" style="138" bestFit="1" customWidth="1"/>
    <col min="1628" max="1628" width="9.140625" style="138"/>
    <col min="1629" max="1629" width="13.5703125" style="138" bestFit="1" customWidth="1"/>
    <col min="1630" max="1630" width="16.5703125" style="138" bestFit="1" customWidth="1"/>
    <col min="1631" max="1869" width="9.140625" style="138"/>
    <col min="1870" max="1870" width="37.28515625" style="138" customWidth="1"/>
    <col min="1871" max="1871" width="5.42578125" style="138" customWidth="1"/>
    <col min="1872" max="1872" width="0.5703125" style="138" customWidth="1"/>
    <col min="1873" max="1873" width="13.28515625" style="138" customWidth="1"/>
    <col min="1874" max="1874" width="0.5703125" style="138" customWidth="1"/>
    <col min="1875" max="1875" width="13.28515625" style="138" customWidth="1"/>
    <col min="1876" max="1876" width="0.5703125" style="138" customWidth="1"/>
    <col min="1877" max="1877" width="13.28515625" style="138" customWidth="1"/>
    <col min="1878" max="1878" width="0.5703125" style="138" customWidth="1"/>
    <col min="1879" max="1879" width="13.28515625" style="138" customWidth="1"/>
    <col min="1880" max="1881" width="9.140625" style="138"/>
    <col min="1882" max="1882" width="14.5703125" style="138" bestFit="1" customWidth="1"/>
    <col min="1883" max="1883" width="18" style="138" bestFit="1" customWidth="1"/>
    <col min="1884" max="1884" width="9.140625" style="138"/>
    <col min="1885" max="1885" width="13.5703125" style="138" bestFit="1" customWidth="1"/>
    <col min="1886" max="1886" width="16.5703125" style="138" bestFit="1" customWidth="1"/>
    <col min="1887" max="2125" width="9.140625" style="138"/>
    <col min="2126" max="2126" width="37.28515625" style="138" customWidth="1"/>
    <col min="2127" max="2127" width="5.42578125" style="138" customWidth="1"/>
    <col min="2128" max="2128" width="0.5703125" style="138" customWidth="1"/>
    <col min="2129" max="2129" width="13.28515625" style="138" customWidth="1"/>
    <col min="2130" max="2130" width="0.5703125" style="138" customWidth="1"/>
    <col min="2131" max="2131" width="13.28515625" style="138" customWidth="1"/>
    <col min="2132" max="2132" width="0.5703125" style="138" customWidth="1"/>
    <col min="2133" max="2133" width="13.28515625" style="138" customWidth="1"/>
    <col min="2134" max="2134" width="0.5703125" style="138" customWidth="1"/>
    <col min="2135" max="2135" width="13.28515625" style="138" customWidth="1"/>
    <col min="2136" max="2137" width="9.140625" style="138"/>
    <col min="2138" max="2138" width="14.5703125" style="138" bestFit="1" customWidth="1"/>
    <col min="2139" max="2139" width="18" style="138" bestFit="1" customWidth="1"/>
    <col min="2140" max="2140" width="9.140625" style="138"/>
    <col min="2141" max="2141" width="13.5703125" style="138" bestFit="1" customWidth="1"/>
    <col min="2142" max="2142" width="16.5703125" style="138" bestFit="1" customWidth="1"/>
    <col min="2143" max="2381" width="9.140625" style="138"/>
    <col min="2382" max="2382" width="37.28515625" style="138" customWidth="1"/>
    <col min="2383" max="2383" width="5.42578125" style="138" customWidth="1"/>
    <col min="2384" max="2384" width="0.5703125" style="138" customWidth="1"/>
    <col min="2385" max="2385" width="13.28515625" style="138" customWidth="1"/>
    <col min="2386" max="2386" width="0.5703125" style="138" customWidth="1"/>
    <col min="2387" max="2387" width="13.28515625" style="138" customWidth="1"/>
    <col min="2388" max="2388" width="0.5703125" style="138" customWidth="1"/>
    <col min="2389" max="2389" width="13.28515625" style="138" customWidth="1"/>
    <col min="2390" max="2390" width="0.5703125" style="138" customWidth="1"/>
    <col min="2391" max="2391" width="13.28515625" style="138" customWidth="1"/>
    <col min="2392" max="2393" width="9.140625" style="138"/>
    <col min="2394" max="2394" width="14.5703125" style="138" bestFit="1" customWidth="1"/>
    <col min="2395" max="2395" width="18" style="138" bestFit="1" customWidth="1"/>
    <col min="2396" max="2396" width="9.140625" style="138"/>
    <col min="2397" max="2397" width="13.5703125" style="138" bestFit="1" customWidth="1"/>
    <col min="2398" max="2398" width="16.5703125" style="138" bestFit="1" customWidth="1"/>
    <col min="2399" max="2637" width="9.140625" style="138"/>
    <col min="2638" max="2638" width="37.28515625" style="138" customWidth="1"/>
    <col min="2639" max="2639" width="5.42578125" style="138" customWidth="1"/>
    <col min="2640" max="2640" width="0.5703125" style="138" customWidth="1"/>
    <col min="2641" max="2641" width="13.28515625" style="138" customWidth="1"/>
    <col min="2642" max="2642" width="0.5703125" style="138" customWidth="1"/>
    <col min="2643" max="2643" width="13.28515625" style="138" customWidth="1"/>
    <col min="2644" max="2644" width="0.5703125" style="138" customWidth="1"/>
    <col min="2645" max="2645" width="13.28515625" style="138" customWidth="1"/>
    <col min="2646" max="2646" width="0.5703125" style="138" customWidth="1"/>
    <col min="2647" max="2647" width="13.28515625" style="138" customWidth="1"/>
    <col min="2648" max="2649" width="9.140625" style="138"/>
    <col min="2650" max="2650" width="14.5703125" style="138" bestFit="1" customWidth="1"/>
    <col min="2651" max="2651" width="18" style="138" bestFit="1" customWidth="1"/>
    <col min="2652" max="2652" width="9.140625" style="138"/>
    <col min="2653" max="2653" width="13.5703125" style="138" bestFit="1" customWidth="1"/>
    <col min="2654" max="2654" width="16.5703125" style="138" bestFit="1" customWidth="1"/>
    <col min="2655" max="2893" width="9.140625" style="138"/>
    <col min="2894" max="2894" width="37.28515625" style="138" customWidth="1"/>
    <col min="2895" max="2895" width="5.42578125" style="138" customWidth="1"/>
    <col min="2896" max="2896" width="0.5703125" style="138" customWidth="1"/>
    <col min="2897" max="2897" width="13.28515625" style="138" customWidth="1"/>
    <col min="2898" max="2898" width="0.5703125" style="138" customWidth="1"/>
    <col min="2899" max="2899" width="13.28515625" style="138" customWidth="1"/>
    <col min="2900" max="2900" width="0.5703125" style="138" customWidth="1"/>
    <col min="2901" max="2901" width="13.28515625" style="138" customWidth="1"/>
    <col min="2902" max="2902" width="0.5703125" style="138" customWidth="1"/>
    <col min="2903" max="2903" width="13.28515625" style="138" customWidth="1"/>
    <col min="2904" max="2905" width="9.140625" style="138"/>
    <col min="2906" max="2906" width="14.5703125" style="138" bestFit="1" customWidth="1"/>
    <col min="2907" max="2907" width="18" style="138" bestFit="1" customWidth="1"/>
    <col min="2908" max="2908" width="9.140625" style="138"/>
    <col min="2909" max="2909" width="13.5703125" style="138" bestFit="1" customWidth="1"/>
    <col min="2910" max="2910" width="16.5703125" style="138" bestFit="1" customWidth="1"/>
    <col min="2911" max="3149" width="9.140625" style="138"/>
    <col min="3150" max="3150" width="37.28515625" style="138" customWidth="1"/>
    <col min="3151" max="3151" width="5.42578125" style="138" customWidth="1"/>
    <col min="3152" max="3152" width="0.5703125" style="138" customWidth="1"/>
    <col min="3153" max="3153" width="13.28515625" style="138" customWidth="1"/>
    <col min="3154" max="3154" width="0.5703125" style="138" customWidth="1"/>
    <col min="3155" max="3155" width="13.28515625" style="138" customWidth="1"/>
    <col min="3156" max="3156" width="0.5703125" style="138" customWidth="1"/>
    <col min="3157" max="3157" width="13.28515625" style="138" customWidth="1"/>
    <col min="3158" max="3158" width="0.5703125" style="138" customWidth="1"/>
    <col min="3159" max="3159" width="13.28515625" style="138" customWidth="1"/>
    <col min="3160" max="3161" width="9.140625" style="138"/>
    <col min="3162" max="3162" width="14.5703125" style="138" bestFit="1" customWidth="1"/>
    <col min="3163" max="3163" width="18" style="138" bestFit="1" customWidth="1"/>
    <col min="3164" max="3164" width="9.140625" style="138"/>
    <col min="3165" max="3165" width="13.5703125" style="138" bestFit="1" customWidth="1"/>
    <col min="3166" max="3166" width="16.5703125" style="138" bestFit="1" customWidth="1"/>
    <col min="3167" max="3405" width="9.140625" style="138"/>
    <col min="3406" max="3406" width="37.28515625" style="138" customWidth="1"/>
    <col min="3407" max="3407" width="5.42578125" style="138" customWidth="1"/>
    <col min="3408" max="3408" width="0.5703125" style="138" customWidth="1"/>
    <col min="3409" max="3409" width="13.28515625" style="138" customWidth="1"/>
    <col min="3410" max="3410" width="0.5703125" style="138" customWidth="1"/>
    <col min="3411" max="3411" width="13.28515625" style="138" customWidth="1"/>
    <col min="3412" max="3412" width="0.5703125" style="138" customWidth="1"/>
    <col min="3413" max="3413" width="13.28515625" style="138" customWidth="1"/>
    <col min="3414" max="3414" width="0.5703125" style="138" customWidth="1"/>
    <col min="3415" max="3415" width="13.28515625" style="138" customWidth="1"/>
    <col min="3416" max="3417" width="9.140625" style="138"/>
    <col min="3418" max="3418" width="14.5703125" style="138" bestFit="1" customWidth="1"/>
    <col min="3419" max="3419" width="18" style="138" bestFit="1" customWidth="1"/>
    <col min="3420" max="3420" width="9.140625" style="138"/>
    <col min="3421" max="3421" width="13.5703125" style="138" bestFit="1" customWidth="1"/>
    <col min="3422" max="3422" width="16.5703125" style="138" bestFit="1" customWidth="1"/>
    <col min="3423" max="3661" width="9.140625" style="138"/>
    <col min="3662" max="3662" width="37.28515625" style="138" customWidth="1"/>
    <col min="3663" max="3663" width="5.42578125" style="138" customWidth="1"/>
    <col min="3664" max="3664" width="0.5703125" style="138" customWidth="1"/>
    <col min="3665" max="3665" width="13.28515625" style="138" customWidth="1"/>
    <col min="3666" max="3666" width="0.5703125" style="138" customWidth="1"/>
    <col min="3667" max="3667" width="13.28515625" style="138" customWidth="1"/>
    <col min="3668" max="3668" width="0.5703125" style="138" customWidth="1"/>
    <col min="3669" max="3669" width="13.28515625" style="138" customWidth="1"/>
    <col min="3670" max="3670" width="0.5703125" style="138" customWidth="1"/>
    <col min="3671" max="3671" width="13.28515625" style="138" customWidth="1"/>
    <col min="3672" max="3673" width="9.140625" style="138"/>
    <col min="3674" max="3674" width="14.5703125" style="138" bestFit="1" customWidth="1"/>
    <col min="3675" max="3675" width="18" style="138" bestFit="1" customWidth="1"/>
    <col min="3676" max="3676" width="9.140625" style="138"/>
    <col min="3677" max="3677" width="13.5703125" style="138" bestFit="1" customWidth="1"/>
    <col min="3678" max="3678" width="16.5703125" style="138" bestFit="1" customWidth="1"/>
    <col min="3679" max="3917" width="9.140625" style="138"/>
    <col min="3918" max="3918" width="37.28515625" style="138" customWidth="1"/>
    <col min="3919" max="3919" width="5.42578125" style="138" customWidth="1"/>
    <col min="3920" max="3920" width="0.5703125" style="138" customWidth="1"/>
    <col min="3921" max="3921" width="13.28515625" style="138" customWidth="1"/>
    <col min="3922" max="3922" width="0.5703125" style="138" customWidth="1"/>
    <col min="3923" max="3923" width="13.28515625" style="138" customWidth="1"/>
    <col min="3924" max="3924" width="0.5703125" style="138" customWidth="1"/>
    <col min="3925" max="3925" width="13.28515625" style="138" customWidth="1"/>
    <col min="3926" max="3926" width="0.5703125" style="138" customWidth="1"/>
    <col min="3927" max="3927" width="13.28515625" style="138" customWidth="1"/>
    <col min="3928" max="3929" width="9.140625" style="138"/>
    <col min="3930" max="3930" width="14.5703125" style="138" bestFit="1" customWidth="1"/>
    <col min="3931" max="3931" width="18" style="138" bestFit="1" customWidth="1"/>
    <col min="3932" max="3932" width="9.140625" style="138"/>
    <col min="3933" max="3933" width="13.5703125" style="138" bestFit="1" customWidth="1"/>
    <col min="3934" max="3934" width="16.5703125" style="138" bestFit="1" customWidth="1"/>
    <col min="3935" max="4173" width="9.140625" style="138"/>
    <col min="4174" max="4174" width="37.28515625" style="138" customWidth="1"/>
    <col min="4175" max="4175" width="5.42578125" style="138" customWidth="1"/>
    <col min="4176" max="4176" width="0.5703125" style="138" customWidth="1"/>
    <col min="4177" max="4177" width="13.28515625" style="138" customWidth="1"/>
    <col min="4178" max="4178" width="0.5703125" style="138" customWidth="1"/>
    <col min="4179" max="4179" width="13.28515625" style="138" customWidth="1"/>
    <col min="4180" max="4180" width="0.5703125" style="138" customWidth="1"/>
    <col min="4181" max="4181" width="13.28515625" style="138" customWidth="1"/>
    <col min="4182" max="4182" width="0.5703125" style="138" customWidth="1"/>
    <col min="4183" max="4183" width="13.28515625" style="138" customWidth="1"/>
    <col min="4184" max="4185" width="9.140625" style="138"/>
    <col min="4186" max="4186" width="14.5703125" style="138" bestFit="1" customWidth="1"/>
    <col min="4187" max="4187" width="18" style="138" bestFit="1" customWidth="1"/>
    <col min="4188" max="4188" width="9.140625" style="138"/>
    <col min="4189" max="4189" width="13.5703125" style="138" bestFit="1" customWidth="1"/>
    <col min="4190" max="4190" width="16.5703125" style="138" bestFit="1" customWidth="1"/>
    <col min="4191" max="4429" width="9.140625" style="138"/>
    <col min="4430" max="4430" width="37.28515625" style="138" customWidth="1"/>
    <col min="4431" max="4431" width="5.42578125" style="138" customWidth="1"/>
    <col min="4432" max="4432" width="0.5703125" style="138" customWidth="1"/>
    <col min="4433" max="4433" width="13.28515625" style="138" customWidth="1"/>
    <col min="4434" max="4434" width="0.5703125" style="138" customWidth="1"/>
    <col min="4435" max="4435" width="13.28515625" style="138" customWidth="1"/>
    <col min="4436" max="4436" width="0.5703125" style="138" customWidth="1"/>
    <col min="4437" max="4437" width="13.28515625" style="138" customWidth="1"/>
    <col min="4438" max="4438" width="0.5703125" style="138" customWidth="1"/>
    <col min="4439" max="4439" width="13.28515625" style="138" customWidth="1"/>
    <col min="4440" max="4441" width="9.140625" style="138"/>
    <col min="4442" max="4442" width="14.5703125" style="138" bestFit="1" customWidth="1"/>
    <col min="4443" max="4443" width="18" style="138" bestFit="1" customWidth="1"/>
    <col min="4444" max="4444" width="9.140625" style="138"/>
    <col min="4445" max="4445" width="13.5703125" style="138" bestFit="1" customWidth="1"/>
    <col min="4446" max="4446" width="16.5703125" style="138" bestFit="1" customWidth="1"/>
    <col min="4447" max="4685" width="9.140625" style="138"/>
    <col min="4686" max="4686" width="37.28515625" style="138" customWidth="1"/>
    <col min="4687" max="4687" width="5.42578125" style="138" customWidth="1"/>
    <col min="4688" max="4688" width="0.5703125" style="138" customWidth="1"/>
    <col min="4689" max="4689" width="13.28515625" style="138" customWidth="1"/>
    <col min="4690" max="4690" width="0.5703125" style="138" customWidth="1"/>
    <col min="4691" max="4691" width="13.28515625" style="138" customWidth="1"/>
    <col min="4692" max="4692" width="0.5703125" style="138" customWidth="1"/>
    <col min="4693" max="4693" width="13.28515625" style="138" customWidth="1"/>
    <col min="4694" max="4694" width="0.5703125" style="138" customWidth="1"/>
    <col min="4695" max="4695" width="13.28515625" style="138" customWidth="1"/>
    <col min="4696" max="4697" width="9.140625" style="138"/>
    <col min="4698" max="4698" width="14.5703125" style="138" bestFit="1" customWidth="1"/>
    <col min="4699" max="4699" width="18" style="138" bestFit="1" customWidth="1"/>
    <col min="4700" max="4700" width="9.140625" style="138"/>
    <col min="4701" max="4701" width="13.5703125" style="138" bestFit="1" customWidth="1"/>
    <col min="4702" max="4702" width="16.5703125" style="138" bestFit="1" customWidth="1"/>
    <col min="4703" max="4941" width="9.140625" style="138"/>
    <col min="4942" max="4942" width="37.28515625" style="138" customWidth="1"/>
    <col min="4943" max="4943" width="5.42578125" style="138" customWidth="1"/>
    <col min="4944" max="4944" width="0.5703125" style="138" customWidth="1"/>
    <col min="4945" max="4945" width="13.28515625" style="138" customWidth="1"/>
    <col min="4946" max="4946" width="0.5703125" style="138" customWidth="1"/>
    <col min="4947" max="4947" width="13.28515625" style="138" customWidth="1"/>
    <col min="4948" max="4948" width="0.5703125" style="138" customWidth="1"/>
    <col min="4949" max="4949" width="13.28515625" style="138" customWidth="1"/>
    <col min="4950" max="4950" width="0.5703125" style="138" customWidth="1"/>
    <col min="4951" max="4951" width="13.28515625" style="138" customWidth="1"/>
    <col min="4952" max="4953" width="9.140625" style="138"/>
    <col min="4954" max="4954" width="14.5703125" style="138" bestFit="1" customWidth="1"/>
    <col min="4955" max="4955" width="18" style="138" bestFit="1" customWidth="1"/>
    <col min="4956" max="4956" width="9.140625" style="138"/>
    <col min="4957" max="4957" width="13.5703125" style="138" bestFit="1" customWidth="1"/>
    <col min="4958" max="4958" width="16.5703125" style="138" bestFit="1" customWidth="1"/>
    <col min="4959" max="5197" width="9.140625" style="138"/>
    <col min="5198" max="5198" width="37.28515625" style="138" customWidth="1"/>
    <col min="5199" max="5199" width="5.42578125" style="138" customWidth="1"/>
    <col min="5200" max="5200" width="0.5703125" style="138" customWidth="1"/>
    <col min="5201" max="5201" width="13.28515625" style="138" customWidth="1"/>
    <col min="5202" max="5202" width="0.5703125" style="138" customWidth="1"/>
    <col min="5203" max="5203" width="13.28515625" style="138" customWidth="1"/>
    <col min="5204" max="5204" width="0.5703125" style="138" customWidth="1"/>
    <col min="5205" max="5205" width="13.28515625" style="138" customWidth="1"/>
    <col min="5206" max="5206" width="0.5703125" style="138" customWidth="1"/>
    <col min="5207" max="5207" width="13.28515625" style="138" customWidth="1"/>
    <col min="5208" max="5209" width="9.140625" style="138"/>
    <col min="5210" max="5210" width="14.5703125" style="138" bestFit="1" customWidth="1"/>
    <col min="5211" max="5211" width="18" style="138" bestFit="1" customWidth="1"/>
    <col min="5212" max="5212" width="9.140625" style="138"/>
    <col min="5213" max="5213" width="13.5703125" style="138" bestFit="1" customWidth="1"/>
    <col min="5214" max="5214" width="16.5703125" style="138" bestFit="1" customWidth="1"/>
    <col min="5215" max="5453" width="9.140625" style="138"/>
    <col min="5454" max="5454" width="37.28515625" style="138" customWidth="1"/>
    <col min="5455" max="5455" width="5.42578125" style="138" customWidth="1"/>
    <col min="5456" max="5456" width="0.5703125" style="138" customWidth="1"/>
    <col min="5457" max="5457" width="13.28515625" style="138" customWidth="1"/>
    <col min="5458" max="5458" width="0.5703125" style="138" customWidth="1"/>
    <col min="5459" max="5459" width="13.28515625" style="138" customWidth="1"/>
    <col min="5460" max="5460" width="0.5703125" style="138" customWidth="1"/>
    <col min="5461" max="5461" width="13.28515625" style="138" customWidth="1"/>
    <col min="5462" max="5462" width="0.5703125" style="138" customWidth="1"/>
    <col min="5463" max="5463" width="13.28515625" style="138" customWidth="1"/>
    <col min="5464" max="5465" width="9.140625" style="138"/>
    <col min="5466" max="5466" width="14.5703125" style="138" bestFit="1" customWidth="1"/>
    <col min="5467" max="5467" width="18" style="138" bestFit="1" customWidth="1"/>
    <col min="5468" max="5468" width="9.140625" style="138"/>
    <col min="5469" max="5469" width="13.5703125" style="138" bestFit="1" customWidth="1"/>
    <col min="5470" max="5470" width="16.5703125" style="138" bestFit="1" customWidth="1"/>
    <col min="5471" max="5709" width="9.140625" style="138"/>
    <col min="5710" max="5710" width="37.28515625" style="138" customWidth="1"/>
    <col min="5711" max="5711" width="5.42578125" style="138" customWidth="1"/>
    <col min="5712" max="5712" width="0.5703125" style="138" customWidth="1"/>
    <col min="5713" max="5713" width="13.28515625" style="138" customWidth="1"/>
    <col min="5714" max="5714" width="0.5703125" style="138" customWidth="1"/>
    <col min="5715" max="5715" width="13.28515625" style="138" customWidth="1"/>
    <col min="5716" max="5716" width="0.5703125" style="138" customWidth="1"/>
    <col min="5717" max="5717" width="13.28515625" style="138" customWidth="1"/>
    <col min="5718" max="5718" width="0.5703125" style="138" customWidth="1"/>
    <col min="5719" max="5719" width="13.28515625" style="138" customWidth="1"/>
    <col min="5720" max="5721" width="9.140625" style="138"/>
    <col min="5722" max="5722" width="14.5703125" style="138" bestFit="1" customWidth="1"/>
    <col min="5723" max="5723" width="18" style="138" bestFit="1" customWidth="1"/>
    <col min="5724" max="5724" width="9.140625" style="138"/>
    <col min="5725" max="5725" width="13.5703125" style="138" bestFit="1" customWidth="1"/>
    <col min="5726" max="5726" width="16.5703125" style="138" bestFit="1" customWidth="1"/>
    <col min="5727" max="5965" width="9.140625" style="138"/>
    <col min="5966" max="5966" width="37.28515625" style="138" customWidth="1"/>
    <col min="5967" max="5967" width="5.42578125" style="138" customWidth="1"/>
    <col min="5968" max="5968" width="0.5703125" style="138" customWidth="1"/>
    <col min="5969" max="5969" width="13.28515625" style="138" customWidth="1"/>
    <col min="5970" max="5970" width="0.5703125" style="138" customWidth="1"/>
    <col min="5971" max="5971" width="13.28515625" style="138" customWidth="1"/>
    <col min="5972" max="5972" width="0.5703125" style="138" customWidth="1"/>
    <col min="5973" max="5973" width="13.28515625" style="138" customWidth="1"/>
    <col min="5974" max="5974" width="0.5703125" style="138" customWidth="1"/>
    <col min="5975" max="5975" width="13.28515625" style="138" customWidth="1"/>
    <col min="5976" max="5977" width="9.140625" style="138"/>
    <col min="5978" max="5978" width="14.5703125" style="138" bestFit="1" customWidth="1"/>
    <col min="5979" max="5979" width="18" style="138" bestFit="1" customWidth="1"/>
    <col min="5980" max="5980" width="9.140625" style="138"/>
    <col min="5981" max="5981" width="13.5703125" style="138" bestFit="1" customWidth="1"/>
    <col min="5982" max="5982" width="16.5703125" style="138" bestFit="1" customWidth="1"/>
    <col min="5983" max="6221" width="9.140625" style="138"/>
    <col min="6222" max="6222" width="37.28515625" style="138" customWidth="1"/>
    <col min="6223" max="6223" width="5.42578125" style="138" customWidth="1"/>
    <col min="6224" max="6224" width="0.5703125" style="138" customWidth="1"/>
    <col min="6225" max="6225" width="13.28515625" style="138" customWidth="1"/>
    <col min="6226" max="6226" width="0.5703125" style="138" customWidth="1"/>
    <col min="6227" max="6227" width="13.28515625" style="138" customWidth="1"/>
    <col min="6228" max="6228" width="0.5703125" style="138" customWidth="1"/>
    <col min="6229" max="6229" width="13.28515625" style="138" customWidth="1"/>
    <col min="6230" max="6230" width="0.5703125" style="138" customWidth="1"/>
    <col min="6231" max="6231" width="13.28515625" style="138" customWidth="1"/>
    <col min="6232" max="6233" width="9.140625" style="138"/>
    <col min="6234" max="6234" width="14.5703125" style="138" bestFit="1" customWidth="1"/>
    <col min="6235" max="6235" width="18" style="138" bestFit="1" customWidth="1"/>
    <col min="6236" max="6236" width="9.140625" style="138"/>
    <col min="6237" max="6237" width="13.5703125" style="138" bestFit="1" customWidth="1"/>
    <col min="6238" max="6238" width="16.5703125" style="138" bestFit="1" customWidth="1"/>
    <col min="6239" max="6477" width="9.140625" style="138"/>
    <col min="6478" max="6478" width="37.28515625" style="138" customWidth="1"/>
    <col min="6479" max="6479" width="5.42578125" style="138" customWidth="1"/>
    <col min="6480" max="6480" width="0.5703125" style="138" customWidth="1"/>
    <col min="6481" max="6481" width="13.28515625" style="138" customWidth="1"/>
    <col min="6482" max="6482" width="0.5703125" style="138" customWidth="1"/>
    <col min="6483" max="6483" width="13.28515625" style="138" customWidth="1"/>
    <col min="6484" max="6484" width="0.5703125" style="138" customWidth="1"/>
    <col min="6485" max="6485" width="13.28515625" style="138" customWidth="1"/>
    <col min="6486" max="6486" width="0.5703125" style="138" customWidth="1"/>
    <col min="6487" max="6487" width="13.28515625" style="138" customWidth="1"/>
    <col min="6488" max="6489" width="9.140625" style="138"/>
    <col min="6490" max="6490" width="14.5703125" style="138" bestFit="1" customWidth="1"/>
    <col min="6491" max="6491" width="18" style="138" bestFit="1" customWidth="1"/>
    <col min="6492" max="6492" width="9.140625" style="138"/>
    <col min="6493" max="6493" width="13.5703125" style="138" bestFit="1" customWidth="1"/>
    <col min="6494" max="6494" width="16.5703125" style="138" bestFit="1" customWidth="1"/>
    <col min="6495" max="6733" width="9.140625" style="138"/>
    <col min="6734" max="6734" width="37.28515625" style="138" customWidth="1"/>
    <col min="6735" max="6735" width="5.42578125" style="138" customWidth="1"/>
    <col min="6736" max="6736" width="0.5703125" style="138" customWidth="1"/>
    <col min="6737" max="6737" width="13.28515625" style="138" customWidth="1"/>
    <col min="6738" max="6738" width="0.5703125" style="138" customWidth="1"/>
    <col min="6739" max="6739" width="13.28515625" style="138" customWidth="1"/>
    <col min="6740" max="6740" width="0.5703125" style="138" customWidth="1"/>
    <col min="6741" max="6741" width="13.28515625" style="138" customWidth="1"/>
    <col min="6742" max="6742" width="0.5703125" style="138" customWidth="1"/>
    <col min="6743" max="6743" width="13.28515625" style="138" customWidth="1"/>
    <col min="6744" max="6745" width="9.140625" style="138"/>
    <col min="6746" max="6746" width="14.5703125" style="138" bestFit="1" customWidth="1"/>
    <col min="6747" max="6747" width="18" style="138" bestFit="1" customWidth="1"/>
    <col min="6748" max="6748" width="9.140625" style="138"/>
    <col min="6749" max="6749" width="13.5703125" style="138" bestFit="1" customWidth="1"/>
    <col min="6750" max="6750" width="16.5703125" style="138" bestFit="1" customWidth="1"/>
    <col min="6751" max="6989" width="9.140625" style="138"/>
    <col min="6990" max="6990" width="37.28515625" style="138" customWidth="1"/>
    <col min="6991" max="6991" width="5.42578125" style="138" customWidth="1"/>
    <col min="6992" max="6992" width="0.5703125" style="138" customWidth="1"/>
    <col min="6993" max="6993" width="13.28515625" style="138" customWidth="1"/>
    <col min="6994" max="6994" width="0.5703125" style="138" customWidth="1"/>
    <col min="6995" max="6995" width="13.28515625" style="138" customWidth="1"/>
    <col min="6996" max="6996" width="0.5703125" style="138" customWidth="1"/>
    <col min="6997" max="6997" width="13.28515625" style="138" customWidth="1"/>
    <col min="6998" max="6998" width="0.5703125" style="138" customWidth="1"/>
    <col min="6999" max="6999" width="13.28515625" style="138" customWidth="1"/>
    <col min="7000" max="7001" width="9.140625" style="138"/>
    <col min="7002" max="7002" width="14.5703125" style="138" bestFit="1" customWidth="1"/>
    <col min="7003" max="7003" width="18" style="138" bestFit="1" customWidth="1"/>
    <col min="7004" max="7004" width="9.140625" style="138"/>
    <col min="7005" max="7005" width="13.5703125" style="138" bestFit="1" customWidth="1"/>
    <col min="7006" max="7006" width="16.5703125" style="138" bestFit="1" customWidth="1"/>
    <col min="7007" max="7245" width="9.140625" style="138"/>
    <col min="7246" max="7246" width="37.28515625" style="138" customWidth="1"/>
    <col min="7247" max="7247" width="5.42578125" style="138" customWidth="1"/>
    <col min="7248" max="7248" width="0.5703125" style="138" customWidth="1"/>
    <col min="7249" max="7249" width="13.28515625" style="138" customWidth="1"/>
    <col min="7250" max="7250" width="0.5703125" style="138" customWidth="1"/>
    <col min="7251" max="7251" width="13.28515625" style="138" customWidth="1"/>
    <col min="7252" max="7252" width="0.5703125" style="138" customWidth="1"/>
    <col min="7253" max="7253" width="13.28515625" style="138" customWidth="1"/>
    <col min="7254" max="7254" width="0.5703125" style="138" customWidth="1"/>
    <col min="7255" max="7255" width="13.28515625" style="138" customWidth="1"/>
    <col min="7256" max="7257" width="9.140625" style="138"/>
    <col min="7258" max="7258" width="14.5703125" style="138" bestFit="1" customWidth="1"/>
    <col min="7259" max="7259" width="18" style="138" bestFit="1" customWidth="1"/>
    <col min="7260" max="7260" width="9.140625" style="138"/>
    <col min="7261" max="7261" width="13.5703125" style="138" bestFit="1" customWidth="1"/>
    <col min="7262" max="7262" width="16.5703125" style="138" bestFit="1" customWidth="1"/>
    <col min="7263" max="7501" width="9.140625" style="138"/>
    <col min="7502" max="7502" width="37.28515625" style="138" customWidth="1"/>
    <col min="7503" max="7503" width="5.42578125" style="138" customWidth="1"/>
    <col min="7504" max="7504" width="0.5703125" style="138" customWidth="1"/>
    <col min="7505" max="7505" width="13.28515625" style="138" customWidth="1"/>
    <col min="7506" max="7506" width="0.5703125" style="138" customWidth="1"/>
    <col min="7507" max="7507" width="13.28515625" style="138" customWidth="1"/>
    <col min="7508" max="7508" width="0.5703125" style="138" customWidth="1"/>
    <col min="7509" max="7509" width="13.28515625" style="138" customWidth="1"/>
    <col min="7510" max="7510" width="0.5703125" style="138" customWidth="1"/>
    <col min="7511" max="7511" width="13.28515625" style="138" customWidth="1"/>
    <col min="7512" max="7513" width="9.140625" style="138"/>
    <col min="7514" max="7514" width="14.5703125" style="138" bestFit="1" customWidth="1"/>
    <col min="7515" max="7515" width="18" style="138" bestFit="1" customWidth="1"/>
    <col min="7516" max="7516" width="9.140625" style="138"/>
    <col min="7517" max="7517" width="13.5703125" style="138" bestFit="1" customWidth="1"/>
    <col min="7518" max="7518" width="16.5703125" style="138" bestFit="1" customWidth="1"/>
    <col min="7519" max="7757" width="9.140625" style="138"/>
    <col min="7758" max="7758" width="37.28515625" style="138" customWidth="1"/>
    <col min="7759" max="7759" width="5.42578125" style="138" customWidth="1"/>
    <col min="7760" max="7760" width="0.5703125" style="138" customWidth="1"/>
    <col min="7761" max="7761" width="13.28515625" style="138" customWidth="1"/>
    <col min="7762" max="7762" width="0.5703125" style="138" customWidth="1"/>
    <col min="7763" max="7763" width="13.28515625" style="138" customWidth="1"/>
    <col min="7764" max="7764" width="0.5703125" style="138" customWidth="1"/>
    <col min="7765" max="7765" width="13.28515625" style="138" customWidth="1"/>
    <col min="7766" max="7766" width="0.5703125" style="138" customWidth="1"/>
    <col min="7767" max="7767" width="13.28515625" style="138" customWidth="1"/>
    <col min="7768" max="7769" width="9.140625" style="138"/>
    <col min="7770" max="7770" width="14.5703125" style="138" bestFit="1" customWidth="1"/>
    <col min="7771" max="7771" width="18" style="138" bestFit="1" customWidth="1"/>
    <col min="7772" max="7772" width="9.140625" style="138"/>
    <col min="7773" max="7773" width="13.5703125" style="138" bestFit="1" customWidth="1"/>
    <col min="7774" max="7774" width="16.5703125" style="138" bestFit="1" customWidth="1"/>
    <col min="7775" max="8013" width="9.140625" style="138"/>
    <col min="8014" max="8014" width="37.28515625" style="138" customWidth="1"/>
    <col min="8015" max="8015" width="5.42578125" style="138" customWidth="1"/>
    <col min="8016" max="8016" width="0.5703125" style="138" customWidth="1"/>
    <col min="8017" max="8017" width="13.28515625" style="138" customWidth="1"/>
    <col min="8018" max="8018" width="0.5703125" style="138" customWidth="1"/>
    <col min="8019" max="8019" width="13.28515625" style="138" customWidth="1"/>
    <col min="8020" max="8020" width="0.5703125" style="138" customWidth="1"/>
    <col min="8021" max="8021" width="13.28515625" style="138" customWidth="1"/>
    <col min="8022" max="8022" width="0.5703125" style="138" customWidth="1"/>
    <col min="8023" max="8023" width="13.28515625" style="138" customWidth="1"/>
    <col min="8024" max="8025" width="9.140625" style="138"/>
    <col min="8026" max="8026" width="14.5703125" style="138" bestFit="1" customWidth="1"/>
    <col min="8027" max="8027" width="18" style="138" bestFit="1" customWidth="1"/>
    <col min="8028" max="8028" width="9.140625" style="138"/>
    <col min="8029" max="8029" width="13.5703125" style="138" bestFit="1" customWidth="1"/>
    <col min="8030" max="8030" width="16.5703125" style="138" bestFit="1" customWidth="1"/>
    <col min="8031" max="8269" width="9.140625" style="138"/>
    <col min="8270" max="8270" width="37.28515625" style="138" customWidth="1"/>
    <col min="8271" max="8271" width="5.42578125" style="138" customWidth="1"/>
    <col min="8272" max="8272" width="0.5703125" style="138" customWidth="1"/>
    <col min="8273" max="8273" width="13.28515625" style="138" customWidth="1"/>
    <col min="8274" max="8274" width="0.5703125" style="138" customWidth="1"/>
    <col min="8275" max="8275" width="13.28515625" style="138" customWidth="1"/>
    <col min="8276" max="8276" width="0.5703125" style="138" customWidth="1"/>
    <col min="8277" max="8277" width="13.28515625" style="138" customWidth="1"/>
    <col min="8278" max="8278" width="0.5703125" style="138" customWidth="1"/>
    <col min="8279" max="8279" width="13.28515625" style="138" customWidth="1"/>
    <col min="8280" max="8281" width="9.140625" style="138"/>
    <col min="8282" max="8282" width="14.5703125" style="138" bestFit="1" customWidth="1"/>
    <col min="8283" max="8283" width="18" style="138" bestFit="1" customWidth="1"/>
    <col min="8284" max="8284" width="9.140625" style="138"/>
    <col min="8285" max="8285" width="13.5703125" style="138" bestFit="1" customWidth="1"/>
    <col min="8286" max="8286" width="16.5703125" style="138" bestFit="1" customWidth="1"/>
    <col min="8287" max="8525" width="9.140625" style="138"/>
    <col min="8526" max="8526" width="37.28515625" style="138" customWidth="1"/>
    <col min="8527" max="8527" width="5.42578125" style="138" customWidth="1"/>
    <col min="8528" max="8528" width="0.5703125" style="138" customWidth="1"/>
    <col min="8529" max="8529" width="13.28515625" style="138" customWidth="1"/>
    <col min="8530" max="8530" width="0.5703125" style="138" customWidth="1"/>
    <col min="8531" max="8531" width="13.28515625" style="138" customWidth="1"/>
    <col min="8532" max="8532" width="0.5703125" style="138" customWidth="1"/>
    <col min="8533" max="8533" width="13.28515625" style="138" customWidth="1"/>
    <col min="8534" max="8534" width="0.5703125" style="138" customWidth="1"/>
    <col min="8535" max="8535" width="13.28515625" style="138" customWidth="1"/>
    <col min="8536" max="8537" width="9.140625" style="138"/>
    <col min="8538" max="8538" width="14.5703125" style="138" bestFit="1" customWidth="1"/>
    <col min="8539" max="8539" width="18" style="138" bestFit="1" customWidth="1"/>
    <col min="8540" max="8540" width="9.140625" style="138"/>
    <col min="8541" max="8541" width="13.5703125" style="138" bestFit="1" customWidth="1"/>
    <col min="8542" max="8542" width="16.5703125" style="138" bestFit="1" customWidth="1"/>
    <col min="8543" max="8781" width="9.140625" style="138"/>
    <col min="8782" max="8782" width="37.28515625" style="138" customWidth="1"/>
    <col min="8783" max="8783" width="5.42578125" style="138" customWidth="1"/>
    <col min="8784" max="8784" width="0.5703125" style="138" customWidth="1"/>
    <col min="8785" max="8785" width="13.28515625" style="138" customWidth="1"/>
    <col min="8786" max="8786" width="0.5703125" style="138" customWidth="1"/>
    <col min="8787" max="8787" width="13.28515625" style="138" customWidth="1"/>
    <col min="8788" max="8788" width="0.5703125" style="138" customWidth="1"/>
    <col min="8789" max="8789" width="13.28515625" style="138" customWidth="1"/>
    <col min="8790" max="8790" width="0.5703125" style="138" customWidth="1"/>
    <col min="8791" max="8791" width="13.28515625" style="138" customWidth="1"/>
    <col min="8792" max="8793" width="9.140625" style="138"/>
    <col min="8794" max="8794" width="14.5703125" style="138" bestFit="1" customWidth="1"/>
    <col min="8795" max="8795" width="18" style="138" bestFit="1" customWidth="1"/>
    <col min="8796" max="8796" width="9.140625" style="138"/>
    <col min="8797" max="8797" width="13.5703125" style="138" bestFit="1" customWidth="1"/>
    <col min="8798" max="8798" width="16.5703125" style="138" bestFit="1" customWidth="1"/>
    <col min="8799" max="9037" width="9.140625" style="138"/>
    <col min="9038" max="9038" width="37.28515625" style="138" customWidth="1"/>
    <col min="9039" max="9039" width="5.42578125" style="138" customWidth="1"/>
    <col min="9040" max="9040" width="0.5703125" style="138" customWidth="1"/>
    <col min="9041" max="9041" width="13.28515625" style="138" customWidth="1"/>
    <col min="9042" max="9042" width="0.5703125" style="138" customWidth="1"/>
    <col min="9043" max="9043" width="13.28515625" style="138" customWidth="1"/>
    <col min="9044" max="9044" width="0.5703125" style="138" customWidth="1"/>
    <col min="9045" max="9045" width="13.28515625" style="138" customWidth="1"/>
    <col min="9046" max="9046" width="0.5703125" style="138" customWidth="1"/>
    <col min="9047" max="9047" width="13.28515625" style="138" customWidth="1"/>
    <col min="9048" max="9049" width="9.140625" style="138"/>
    <col min="9050" max="9050" width="14.5703125" style="138" bestFit="1" customWidth="1"/>
    <col min="9051" max="9051" width="18" style="138" bestFit="1" customWidth="1"/>
    <col min="9052" max="9052" width="9.140625" style="138"/>
    <col min="9053" max="9053" width="13.5703125" style="138" bestFit="1" customWidth="1"/>
    <col min="9054" max="9054" width="16.5703125" style="138" bestFit="1" customWidth="1"/>
    <col min="9055" max="9293" width="9.140625" style="138"/>
    <col min="9294" max="9294" width="37.28515625" style="138" customWidth="1"/>
    <col min="9295" max="9295" width="5.42578125" style="138" customWidth="1"/>
    <col min="9296" max="9296" width="0.5703125" style="138" customWidth="1"/>
    <col min="9297" max="9297" width="13.28515625" style="138" customWidth="1"/>
    <col min="9298" max="9298" width="0.5703125" style="138" customWidth="1"/>
    <col min="9299" max="9299" width="13.28515625" style="138" customWidth="1"/>
    <col min="9300" max="9300" width="0.5703125" style="138" customWidth="1"/>
    <col min="9301" max="9301" width="13.28515625" style="138" customWidth="1"/>
    <col min="9302" max="9302" width="0.5703125" style="138" customWidth="1"/>
    <col min="9303" max="9303" width="13.28515625" style="138" customWidth="1"/>
    <col min="9304" max="9305" width="9.140625" style="138"/>
    <col min="9306" max="9306" width="14.5703125" style="138" bestFit="1" customWidth="1"/>
    <col min="9307" max="9307" width="18" style="138" bestFit="1" customWidth="1"/>
    <col min="9308" max="9308" width="9.140625" style="138"/>
    <col min="9309" max="9309" width="13.5703125" style="138" bestFit="1" customWidth="1"/>
    <col min="9310" max="9310" width="16.5703125" style="138" bestFit="1" customWidth="1"/>
    <col min="9311" max="9549" width="9.140625" style="138"/>
    <col min="9550" max="9550" width="37.28515625" style="138" customWidth="1"/>
    <col min="9551" max="9551" width="5.42578125" style="138" customWidth="1"/>
    <col min="9552" max="9552" width="0.5703125" style="138" customWidth="1"/>
    <col min="9553" max="9553" width="13.28515625" style="138" customWidth="1"/>
    <col min="9554" max="9554" width="0.5703125" style="138" customWidth="1"/>
    <col min="9555" max="9555" width="13.28515625" style="138" customWidth="1"/>
    <col min="9556" max="9556" width="0.5703125" style="138" customWidth="1"/>
    <col min="9557" max="9557" width="13.28515625" style="138" customWidth="1"/>
    <col min="9558" max="9558" width="0.5703125" style="138" customWidth="1"/>
    <col min="9559" max="9559" width="13.28515625" style="138" customWidth="1"/>
    <col min="9560" max="9561" width="9.140625" style="138"/>
    <col min="9562" max="9562" width="14.5703125" style="138" bestFit="1" customWidth="1"/>
    <col min="9563" max="9563" width="18" style="138" bestFit="1" customWidth="1"/>
    <col min="9564" max="9564" width="9.140625" style="138"/>
    <col min="9565" max="9565" width="13.5703125" style="138" bestFit="1" customWidth="1"/>
    <col min="9566" max="9566" width="16.5703125" style="138" bestFit="1" customWidth="1"/>
    <col min="9567" max="9805" width="9.140625" style="138"/>
    <col min="9806" max="9806" width="37.28515625" style="138" customWidth="1"/>
    <col min="9807" max="9807" width="5.42578125" style="138" customWidth="1"/>
    <col min="9808" max="9808" width="0.5703125" style="138" customWidth="1"/>
    <col min="9809" max="9809" width="13.28515625" style="138" customWidth="1"/>
    <col min="9810" max="9810" width="0.5703125" style="138" customWidth="1"/>
    <col min="9811" max="9811" width="13.28515625" style="138" customWidth="1"/>
    <col min="9812" max="9812" width="0.5703125" style="138" customWidth="1"/>
    <col min="9813" max="9813" width="13.28515625" style="138" customWidth="1"/>
    <col min="9814" max="9814" width="0.5703125" style="138" customWidth="1"/>
    <col min="9815" max="9815" width="13.28515625" style="138" customWidth="1"/>
    <col min="9816" max="9817" width="9.140625" style="138"/>
    <col min="9818" max="9818" width="14.5703125" style="138" bestFit="1" customWidth="1"/>
    <col min="9819" max="9819" width="18" style="138" bestFit="1" customWidth="1"/>
    <col min="9820" max="9820" width="9.140625" style="138"/>
    <col min="9821" max="9821" width="13.5703125" style="138" bestFit="1" customWidth="1"/>
    <col min="9822" max="9822" width="16.5703125" style="138" bestFit="1" customWidth="1"/>
    <col min="9823" max="10061" width="9.140625" style="138"/>
    <col min="10062" max="10062" width="37.28515625" style="138" customWidth="1"/>
    <col min="10063" max="10063" width="5.42578125" style="138" customWidth="1"/>
    <col min="10064" max="10064" width="0.5703125" style="138" customWidth="1"/>
    <col min="10065" max="10065" width="13.28515625" style="138" customWidth="1"/>
    <col min="10066" max="10066" width="0.5703125" style="138" customWidth="1"/>
    <col min="10067" max="10067" width="13.28515625" style="138" customWidth="1"/>
    <col min="10068" max="10068" width="0.5703125" style="138" customWidth="1"/>
    <col min="10069" max="10069" width="13.28515625" style="138" customWidth="1"/>
    <col min="10070" max="10070" width="0.5703125" style="138" customWidth="1"/>
    <col min="10071" max="10071" width="13.28515625" style="138" customWidth="1"/>
    <col min="10072" max="10073" width="9.140625" style="138"/>
    <col min="10074" max="10074" width="14.5703125" style="138" bestFit="1" customWidth="1"/>
    <col min="10075" max="10075" width="18" style="138" bestFit="1" customWidth="1"/>
    <col min="10076" max="10076" width="9.140625" style="138"/>
    <col min="10077" max="10077" width="13.5703125" style="138" bestFit="1" customWidth="1"/>
    <col min="10078" max="10078" width="16.5703125" style="138" bestFit="1" customWidth="1"/>
    <col min="10079" max="10317" width="9.140625" style="138"/>
    <col min="10318" max="10318" width="37.28515625" style="138" customWidth="1"/>
    <col min="10319" max="10319" width="5.42578125" style="138" customWidth="1"/>
    <col min="10320" max="10320" width="0.5703125" style="138" customWidth="1"/>
    <col min="10321" max="10321" width="13.28515625" style="138" customWidth="1"/>
    <col min="10322" max="10322" width="0.5703125" style="138" customWidth="1"/>
    <col min="10323" max="10323" width="13.28515625" style="138" customWidth="1"/>
    <col min="10324" max="10324" width="0.5703125" style="138" customWidth="1"/>
    <col min="10325" max="10325" width="13.28515625" style="138" customWidth="1"/>
    <col min="10326" max="10326" width="0.5703125" style="138" customWidth="1"/>
    <col min="10327" max="10327" width="13.28515625" style="138" customWidth="1"/>
    <col min="10328" max="10329" width="9.140625" style="138"/>
    <col min="10330" max="10330" width="14.5703125" style="138" bestFit="1" customWidth="1"/>
    <col min="10331" max="10331" width="18" style="138" bestFit="1" customWidth="1"/>
    <col min="10332" max="10332" width="9.140625" style="138"/>
    <col min="10333" max="10333" width="13.5703125" style="138" bestFit="1" customWidth="1"/>
    <col min="10334" max="10334" width="16.5703125" style="138" bestFit="1" customWidth="1"/>
    <col min="10335" max="10573" width="9.140625" style="138"/>
    <col min="10574" max="10574" width="37.28515625" style="138" customWidth="1"/>
    <col min="10575" max="10575" width="5.42578125" style="138" customWidth="1"/>
    <col min="10576" max="10576" width="0.5703125" style="138" customWidth="1"/>
    <col min="10577" max="10577" width="13.28515625" style="138" customWidth="1"/>
    <col min="10578" max="10578" width="0.5703125" style="138" customWidth="1"/>
    <col min="10579" max="10579" width="13.28515625" style="138" customWidth="1"/>
    <col min="10580" max="10580" width="0.5703125" style="138" customWidth="1"/>
    <col min="10581" max="10581" width="13.28515625" style="138" customWidth="1"/>
    <col min="10582" max="10582" width="0.5703125" style="138" customWidth="1"/>
    <col min="10583" max="10583" width="13.28515625" style="138" customWidth="1"/>
    <col min="10584" max="10585" width="9.140625" style="138"/>
    <col min="10586" max="10586" width="14.5703125" style="138" bestFit="1" customWidth="1"/>
    <col min="10587" max="10587" width="18" style="138" bestFit="1" customWidth="1"/>
    <col min="10588" max="10588" width="9.140625" style="138"/>
    <col min="10589" max="10589" width="13.5703125" style="138" bestFit="1" customWidth="1"/>
    <col min="10590" max="10590" width="16.5703125" style="138" bestFit="1" customWidth="1"/>
    <col min="10591" max="10829" width="9.140625" style="138"/>
    <col min="10830" max="10830" width="37.28515625" style="138" customWidth="1"/>
    <col min="10831" max="10831" width="5.42578125" style="138" customWidth="1"/>
    <col min="10832" max="10832" width="0.5703125" style="138" customWidth="1"/>
    <col min="10833" max="10833" width="13.28515625" style="138" customWidth="1"/>
    <col min="10834" max="10834" width="0.5703125" style="138" customWidth="1"/>
    <col min="10835" max="10835" width="13.28515625" style="138" customWidth="1"/>
    <col min="10836" max="10836" width="0.5703125" style="138" customWidth="1"/>
    <col min="10837" max="10837" width="13.28515625" style="138" customWidth="1"/>
    <col min="10838" max="10838" width="0.5703125" style="138" customWidth="1"/>
    <col min="10839" max="10839" width="13.28515625" style="138" customWidth="1"/>
    <col min="10840" max="10841" width="9.140625" style="138"/>
    <col min="10842" max="10842" width="14.5703125" style="138" bestFit="1" customWidth="1"/>
    <col min="10843" max="10843" width="18" style="138" bestFit="1" customWidth="1"/>
    <col min="10844" max="10844" width="9.140625" style="138"/>
    <col min="10845" max="10845" width="13.5703125" style="138" bestFit="1" customWidth="1"/>
    <col min="10846" max="10846" width="16.5703125" style="138" bestFit="1" customWidth="1"/>
    <col min="10847" max="11085" width="9.140625" style="138"/>
    <col min="11086" max="11086" width="37.28515625" style="138" customWidth="1"/>
    <col min="11087" max="11087" width="5.42578125" style="138" customWidth="1"/>
    <col min="11088" max="11088" width="0.5703125" style="138" customWidth="1"/>
    <col min="11089" max="11089" width="13.28515625" style="138" customWidth="1"/>
    <col min="11090" max="11090" width="0.5703125" style="138" customWidth="1"/>
    <col min="11091" max="11091" width="13.28515625" style="138" customWidth="1"/>
    <col min="11092" max="11092" width="0.5703125" style="138" customWidth="1"/>
    <col min="11093" max="11093" width="13.28515625" style="138" customWidth="1"/>
    <col min="11094" max="11094" width="0.5703125" style="138" customWidth="1"/>
    <col min="11095" max="11095" width="13.28515625" style="138" customWidth="1"/>
    <col min="11096" max="11097" width="9.140625" style="138"/>
    <col min="11098" max="11098" width="14.5703125" style="138" bestFit="1" customWidth="1"/>
    <col min="11099" max="11099" width="18" style="138" bestFit="1" customWidth="1"/>
    <col min="11100" max="11100" width="9.140625" style="138"/>
    <col min="11101" max="11101" width="13.5703125" style="138" bestFit="1" customWidth="1"/>
    <col min="11102" max="11102" width="16.5703125" style="138" bestFit="1" customWidth="1"/>
    <col min="11103" max="11341" width="9.140625" style="138"/>
    <col min="11342" max="11342" width="37.28515625" style="138" customWidth="1"/>
    <col min="11343" max="11343" width="5.42578125" style="138" customWidth="1"/>
    <col min="11344" max="11344" width="0.5703125" style="138" customWidth="1"/>
    <col min="11345" max="11345" width="13.28515625" style="138" customWidth="1"/>
    <col min="11346" max="11346" width="0.5703125" style="138" customWidth="1"/>
    <col min="11347" max="11347" width="13.28515625" style="138" customWidth="1"/>
    <col min="11348" max="11348" width="0.5703125" style="138" customWidth="1"/>
    <col min="11349" max="11349" width="13.28515625" style="138" customWidth="1"/>
    <col min="11350" max="11350" width="0.5703125" style="138" customWidth="1"/>
    <col min="11351" max="11351" width="13.28515625" style="138" customWidth="1"/>
    <col min="11352" max="11353" width="9.140625" style="138"/>
    <col min="11354" max="11354" width="14.5703125" style="138" bestFit="1" customWidth="1"/>
    <col min="11355" max="11355" width="18" style="138" bestFit="1" customWidth="1"/>
    <col min="11356" max="11356" width="9.140625" style="138"/>
    <col min="11357" max="11357" width="13.5703125" style="138" bestFit="1" customWidth="1"/>
    <col min="11358" max="11358" width="16.5703125" style="138" bestFit="1" customWidth="1"/>
    <col min="11359" max="11597" width="9.140625" style="138"/>
    <col min="11598" max="11598" width="37.28515625" style="138" customWidth="1"/>
    <col min="11599" max="11599" width="5.42578125" style="138" customWidth="1"/>
    <col min="11600" max="11600" width="0.5703125" style="138" customWidth="1"/>
    <col min="11601" max="11601" width="13.28515625" style="138" customWidth="1"/>
    <col min="11602" max="11602" width="0.5703125" style="138" customWidth="1"/>
    <col min="11603" max="11603" width="13.28515625" style="138" customWidth="1"/>
    <col min="11604" max="11604" width="0.5703125" style="138" customWidth="1"/>
    <col min="11605" max="11605" width="13.28515625" style="138" customWidth="1"/>
    <col min="11606" max="11606" width="0.5703125" style="138" customWidth="1"/>
    <col min="11607" max="11607" width="13.28515625" style="138" customWidth="1"/>
    <col min="11608" max="11609" width="9.140625" style="138"/>
    <col min="11610" max="11610" width="14.5703125" style="138" bestFit="1" customWidth="1"/>
    <col min="11611" max="11611" width="18" style="138" bestFit="1" customWidth="1"/>
    <col min="11612" max="11612" width="9.140625" style="138"/>
    <col min="11613" max="11613" width="13.5703125" style="138" bestFit="1" customWidth="1"/>
    <col min="11614" max="11614" width="16.5703125" style="138" bestFit="1" customWidth="1"/>
    <col min="11615" max="11853" width="9.140625" style="138"/>
    <col min="11854" max="11854" width="37.28515625" style="138" customWidth="1"/>
    <col min="11855" max="11855" width="5.42578125" style="138" customWidth="1"/>
    <col min="11856" max="11856" width="0.5703125" style="138" customWidth="1"/>
    <col min="11857" max="11857" width="13.28515625" style="138" customWidth="1"/>
    <col min="11858" max="11858" width="0.5703125" style="138" customWidth="1"/>
    <col min="11859" max="11859" width="13.28515625" style="138" customWidth="1"/>
    <col min="11860" max="11860" width="0.5703125" style="138" customWidth="1"/>
    <col min="11861" max="11861" width="13.28515625" style="138" customWidth="1"/>
    <col min="11862" max="11862" width="0.5703125" style="138" customWidth="1"/>
    <col min="11863" max="11863" width="13.28515625" style="138" customWidth="1"/>
    <col min="11864" max="11865" width="9.140625" style="138"/>
    <col min="11866" max="11866" width="14.5703125" style="138" bestFit="1" customWidth="1"/>
    <col min="11867" max="11867" width="18" style="138" bestFit="1" customWidth="1"/>
    <col min="11868" max="11868" width="9.140625" style="138"/>
    <col min="11869" max="11869" width="13.5703125" style="138" bestFit="1" customWidth="1"/>
    <col min="11870" max="11870" width="16.5703125" style="138" bestFit="1" customWidth="1"/>
    <col min="11871" max="12109" width="9.140625" style="138"/>
    <col min="12110" max="12110" width="37.28515625" style="138" customWidth="1"/>
    <col min="12111" max="12111" width="5.42578125" style="138" customWidth="1"/>
    <col min="12112" max="12112" width="0.5703125" style="138" customWidth="1"/>
    <col min="12113" max="12113" width="13.28515625" style="138" customWidth="1"/>
    <col min="12114" max="12114" width="0.5703125" style="138" customWidth="1"/>
    <col min="12115" max="12115" width="13.28515625" style="138" customWidth="1"/>
    <col min="12116" max="12116" width="0.5703125" style="138" customWidth="1"/>
    <col min="12117" max="12117" width="13.28515625" style="138" customWidth="1"/>
    <col min="12118" max="12118" width="0.5703125" style="138" customWidth="1"/>
    <col min="12119" max="12119" width="13.28515625" style="138" customWidth="1"/>
    <col min="12120" max="12121" width="9.140625" style="138"/>
    <col min="12122" max="12122" width="14.5703125" style="138" bestFit="1" customWidth="1"/>
    <col min="12123" max="12123" width="18" style="138" bestFit="1" customWidth="1"/>
    <col min="12124" max="12124" width="9.140625" style="138"/>
    <col min="12125" max="12125" width="13.5703125" style="138" bestFit="1" customWidth="1"/>
    <col min="12126" max="12126" width="16.5703125" style="138" bestFit="1" customWidth="1"/>
    <col min="12127" max="12365" width="9.140625" style="138"/>
    <col min="12366" max="12366" width="37.28515625" style="138" customWidth="1"/>
    <col min="12367" max="12367" width="5.42578125" style="138" customWidth="1"/>
    <col min="12368" max="12368" width="0.5703125" style="138" customWidth="1"/>
    <col min="12369" max="12369" width="13.28515625" style="138" customWidth="1"/>
    <col min="12370" max="12370" width="0.5703125" style="138" customWidth="1"/>
    <col min="12371" max="12371" width="13.28515625" style="138" customWidth="1"/>
    <col min="12372" max="12372" width="0.5703125" style="138" customWidth="1"/>
    <col min="12373" max="12373" width="13.28515625" style="138" customWidth="1"/>
    <col min="12374" max="12374" width="0.5703125" style="138" customWidth="1"/>
    <col min="12375" max="12375" width="13.28515625" style="138" customWidth="1"/>
    <col min="12376" max="12377" width="9.140625" style="138"/>
    <col min="12378" max="12378" width="14.5703125" style="138" bestFit="1" customWidth="1"/>
    <col min="12379" max="12379" width="18" style="138" bestFit="1" customWidth="1"/>
    <col min="12380" max="12380" width="9.140625" style="138"/>
    <col min="12381" max="12381" width="13.5703125" style="138" bestFit="1" customWidth="1"/>
    <col min="12382" max="12382" width="16.5703125" style="138" bestFit="1" customWidth="1"/>
    <col min="12383" max="12621" width="9.140625" style="138"/>
    <col min="12622" max="12622" width="37.28515625" style="138" customWidth="1"/>
    <col min="12623" max="12623" width="5.42578125" style="138" customWidth="1"/>
    <col min="12624" max="12624" width="0.5703125" style="138" customWidth="1"/>
    <col min="12625" max="12625" width="13.28515625" style="138" customWidth="1"/>
    <col min="12626" max="12626" width="0.5703125" style="138" customWidth="1"/>
    <col min="12627" max="12627" width="13.28515625" style="138" customWidth="1"/>
    <col min="12628" max="12628" width="0.5703125" style="138" customWidth="1"/>
    <col min="12629" max="12629" width="13.28515625" style="138" customWidth="1"/>
    <col min="12630" max="12630" width="0.5703125" style="138" customWidth="1"/>
    <col min="12631" max="12631" width="13.28515625" style="138" customWidth="1"/>
    <col min="12632" max="12633" width="9.140625" style="138"/>
    <col min="12634" max="12634" width="14.5703125" style="138" bestFit="1" customWidth="1"/>
    <col min="12635" max="12635" width="18" style="138" bestFit="1" customWidth="1"/>
    <col min="12636" max="12636" width="9.140625" style="138"/>
    <col min="12637" max="12637" width="13.5703125" style="138" bestFit="1" customWidth="1"/>
    <col min="12638" max="12638" width="16.5703125" style="138" bestFit="1" customWidth="1"/>
    <col min="12639" max="12877" width="9.140625" style="138"/>
    <col min="12878" max="12878" width="37.28515625" style="138" customWidth="1"/>
    <col min="12879" max="12879" width="5.42578125" style="138" customWidth="1"/>
    <col min="12880" max="12880" width="0.5703125" style="138" customWidth="1"/>
    <col min="12881" max="12881" width="13.28515625" style="138" customWidth="1"/>
    <col min="12882" max="12882" width="0.5703125" style="138" customWidth="1"/>
    <col min="12883" max="12883" width="13.28515625" style="138" customWidth="1"/>
    <col min="12884" max="12884" width="0.5703125" style="138" customWidth="1"/>
    <col min="12885" max="12885" width="13.28515625" style="138" customWidth="1"/>
    <col min="12886" max="12886" width="0.5703125" style="138" customWidth="1"/>
    <col min="12887" max="12887" width="13.28515625" style="138" customWidth="1"/>
    <col min="12888" max="12889" width="9.140625" style="138"/>
    <col min="12890" max="12890" width="14.5703125" style="138" bestFit="1" customWidth="1"/>
    <col min="12891" max="12891" width="18" style="138" bestFit="1" customWidth="1"/>
    <col min="12892" max="12892" width="9.140625" style="138"/>
    <col min="12893" max="12893" width="13.5703125" style="138" bestFit="1" customWidth="1"/>
    <col min="12894" max="12894" width="16.5703125" style="138" bestFit="1" customWidth="1"/>
    <col min="12895" max="13133" width="9.140625" style="138"/>
    <col min="13134" max="13134" width="37.28515625" style="138" customWidth="1"/>
    <col min="13135" max="13135" width="5.42578125" style="138" customWidth="1"/>
    <col min="13136" max="13136" width="0.5703125" style="138" customWidth="1"/>
    <col min="13137" max="13137" width="13.28515625" style="138" customWidth="1"/>
    <col min="13138" max="13138" width="0.5703125" style="138" customWidth="1"/>
    <col min="13139" max="13139" width="13.28515625" style="138" customWidth="1"/>
    <col min="13140" max="13140" width="0.5703125" style="138" customWidth="1"/>
    <col min="13141" max="13141" width="13.28515625" style="138" customWidth="1"/>
    <col min="13142" max="13142" width="0.5703125" style="138" customWidth="1"/>
    <col min="13143" max="13143" width="13.28515625" style="138" customWidth="1"/>
    <col min="13144" max="13145" width="9.140625" style="138"/>
    <col min="13146" max="13146" width="14.5703125" style="138" bestFit="1" customWidth="1"/>
    <col min="13147" max="13147" width="18" style="138" bestFit="1" customWidth="1"/>
    <col min="13148" max="13148" width="9.140625" style="138"/>
    <col min="13149" max="13149" width="13.5703125" style="138" bestFit="1" customWidth="1"/>
    <col min="13150" max="13150" width="16.5703125" style="138" bestFit="1" customWidth="1"/>
    <col min="13151" max="16384" width="9.140625" style="138"/>
  </cols>
  <sheetData>
    <row r="1" spans="1:10" s="134" customFormat="1" ht="16.5" customHeight="1" x14ac:dyDescent="0.5">
      <c r="A1" s="152" t="s">
        <v>0</v>
      </c>
      <c r="B1" s="153"/>
      <c r="C1" s="153"/>
      <c r="D1" s="53"/>
      <c r="E1" s="53"/>
      <c r="F1" s="53"/>
      <c r="G1" s="53"/>
      <c r="H1" s="123"/>
      <c r="I1" s="55"/>
      <c r="J1" s="123"/>
    </row>
    <row r="2" spans="1:10" s="134" customFormat="1" ht="16.5" customHeight="1" x14ac:dyDescent="0.5">
      <c r="A2" s="152" t="s">
        <v>72</v>
      </c>
      <c r="B2" s="153"/>
      <c r="C2" s="153"/>
      <c r="D2" s="53"/>
      <c r="E2" s="53"/>
      <c r="F2" s="53"/>
      <c r="G2" s="53"/>
      <c r="H2" s="55"/>
      <c r="I2" s="55"/>
      <c r="J2" s="55"/>
    </row>
    <row r="3" spans="1:10" ht="16.5" customHeight="1" x14ac:dyDescent="0.5">
      <c r="A3" s="135" t="s">
        <v>273</v>
      </c>
      <c r="B3" s="154"/>
      <c r="C3" s="154"/>
      <c r="D3" s="56"/>
      <c r="E3" s="56"/>
      <c r="F3" s="56"/>
      <c r="G3" s="56"/>
      <c r="H3" s="56"/>
      <c r="I3" s="56"/>
      <c r="J3" s="56"/>
    </row>
    <row r="4" spans="1:10" ht="15" customHeight="1" x14ac:dyDescent="0.5">
      <c r="A4" s="152"/>
      <c r="B4" s="153"/>
      <c r="C4" s="153"/>
      <c r="D4" s="53"/>
      <c r="E4" s="53"/>
      <c r="F4" s="53"/>
      <c r="G4" s="53"/>
      <c r="H4" s="53"/>
      <c r="I4" s="53"/>
      <c r="J4" s="53"/>
    </row>
    <row r="5" spans="1:10" ht="15" customHeight="1" x14ac:dyDescent="0.5">
      <c r="A5" s="152"/>
      <c r="B5" s="153"/>
      <c r="C5" s="153"/>
      <c r="D5" s="53"/>
      <c r="E5" s="53"/>
      <c r="F5" s="53"/>
      <c r="G5" s="53"/>
      <c r="H5" s="53"/>
      <c r="I5" s="53"/>
      <c r="J5" s="53"/>
    </row>
    <row r="6" spans="1:10" ht="15" customHeight="1" x14ac:dyDescent="0.5">
      <c r="A6" s="152"/>
      <c r="B6" s="153"/>
      <c r="C6" s="153"/>
      <c r="D6" s="231" t="s">
        <v>2</v>
      </c>
      <c r="E6" s="231"/>
      <c r="F6" s="231"/>
      <c r="G6" s="53"/>
      <c r="H6" s="231" t="s">
        <v>3</v>
      </c>
      <c r="I6" s="231"/>
      <c r="J6" s="231"/>
    </row>
    <row r="7" spans="1:10" ht="15" customHeight="1" x14ac:dyDescent="0.5">
      <c r="A7" s="155"/>
      <c r="B7" s="156"/>
      <c r="C7" s="156"/>
      <c r="D7" s="232" t="s">
        <v>4</v>
      </c>
      <c r="E7" s="232"/>
      <c r="F7" s="232"/>
      <c r="G7" s="190"/>
      <c r="H7" s="232" t="s">
        <v>4</v>
      </c>
      <c r="I7" s="232"/>
      <c r="J7" s="232"/>
    </row>
    <row r="8" spans="1:10" ht="15" customHeight="1" x14ac:dyDescent="0.5">
      <c r="A8" s="155"/>
      <c r="B8" s="156"/>
      <c r="C8" s="156"/>
      <c r="D8" s="202"/>
      <c r="E8" s="202"/>
      <c r="F8" s="53" t="s">
        <v>303</v>
      </c>
      <c r="G8" s="202"/>
      <c r="H8" s="202"/>
      <c r="I8" s="202"/>
      <c r="J8" s="202"/>
    </row>
    <row r="9" spans="1:10" ht="15" customHeight="1" x14ac:dyDescent="0.5">
      <c r="B9" s="157"/>
      <c r="C9" s="157"/>
      <c r="D9" s="124" t="s">
        <v>253</v>
      </c>
      <c r="E9" s="124"/>
      <c r="F9" s="124" t="s">
        <v>8</v>
      </c>
      <c r="G9" s="124"/>
      <c r="H9" s="124" t="s">
        <v>253</v>
      </c>
      <c r="I9" s="124"/>
      <c r="J9" s="124" t="s">
        <v>8</v>
      </c>
    </row>
    <row r="10" spans="1:10" ht="15" customHeight="1" x14ac:dyDescent="0.5">
      <c r="A10" s="155"/>
      <c r="B10" s="158" t="s">
        <v>9</v>
      </c>
      <c r="C10" s="156"/>
      <c r="D10" s="56" t="s">
        <v>10</v>
      </c>
      <c r="E10" s="53"/>
      <c r="F10" s="56" t="s">
        <v>10</v>
      </c>
      <c r="G10" s="53"/>
      <c r="H10" s="56" t="s">
        <v>10</v>
      </c>
      <c r="I10" s="53"/>
      <c r="J10" s="56" t="s">
        <v>10</v>
      </c>
    </row>
    <row r="11" spans="1:10" ht="9.9499999999999993" customHeight="1" x14ac:dyDescent="0.5">
      <c r="A11" s="155"/>
      <c r="B11" s="156"/>
      <c r="C11" s="156"/>
      <c r="D11" s="53"/>
      <c r="E11" s="53"/>
      <c r="F11" s="53"/>
      <c r="G11" s="53"/>
      <c r="H11" s="53"/>
      <c r="I11" s="53"/>
      <c r="J11" s="53"/>
    </row>
    <row r="12" spans="1:10" ht="15" customHeight="1" x14ac:dyDescent="0.5">
      <c r="A12" s="159" t="s">
        <v>73</v>
      </c>
      <c r="B12" s="160">
        <v>8</v>
      </c>
      <c r="C12" s="160"/>
      <c r="E12" s="59"/>
      <c r="G12" s="59"/>
      <c r="I12" s="59"/>
    </row>
    <row r="13" spans="1:10" ht="12" customHeight="1" x14ac:dyDescent="0.5">
      <c r="A13" s="159"/>
      <c r="B13" s="160"/>
      <c r="C13" s="160"/>
      <c r="E13" s="59"/>
      <c r="G13" s="59"/>
      <c r="I13" s="59"/>
    </row>
    <row r="14" spans="1:10" ht="15" customHeight="1" x14ac:dyDescent="0.5">
      <c r="A14" s="143" t="s">
        <v>252</v>
      </c>
      <c r="B14" s="160">
        <v>3</v>
      </c>
      <c r="C14" s="138"/>
      <c r="D14" s="60">
        <v>52566642</v>
      </c>
      <c r="E14" s="59"/>
      <c r="F14" s="60">
        <v>37114712</v>
      </c>
      <c r="G14" s="59"/>
      <c r="H14" s="60">
        <v>327909</v>
      </c>
      <c r="I14" s="59"/>
      <c r="J14" s="60">
        <v>201357</v>
      </c>
    </row>
    <row r="15" spans="1:10" ht="15" customHeight="1" x14ac:dyDescent="0.5">
      <c r="A15" s="161" t="s">
        <v>74</v>
      </c>
      <c r="B15" s="160"/>
      <c r="C15" s="160"/>
      <c r="D15" s="60">
        <v>3341561</v>
      </c>
      <c r="E15" s="59"/>
      <c r="F15" s="60">
        <v>1648419</v>
      </c>
      <c r="G15" s="59"/>
      <c r="H15" s="60">
        <v>0</v>
      </c>
      <c r="I15" s="59"/>
      <c r="J15" s="60">
        <v>0</v>
      </c>
    </row>
    <row r="16" spans="1:10" ht="15" customHeight="1" x14ac:dyDescent="0.5">
      <c r="A16" s="161" t="s">
        <v>75</v>
      </c>
      <c r="B16" s="160"/>
      <c r="C16" s="160"/>
      <c r="D16" s="60">
        <v>14659245</v>
      </c>
      <c r="E16" s="59"/>
      <c r="F16" s="60">
        <v>12205073</v>
      </c>
      <c r="G16" s="59"/>
      <c r="H16" s="60">
        <v>137003</v>
      </c>
      <c r="I16" s="59"/>
      <c r="J16" s="60">
        <v>362487</v>
      </c>
    </row>
    <row r="17" spans="1:10" ht="15" customHeight="1" x14ac:dyDescent="0.5">
      <c r="A17" s="161" t="s">
        <v>76</v>
      </c>
      <c r="B17" s="160"/>
      <c r="C17" s="160"/>
      <c r="D17" s="60">
        <v>1060318</v>
      </c>
      <c r="E17" s="59"/>
      <c r="F17" s="60">
        <v>1127716</v>
      </c>
      <c r="G17" s="59"/>
      <c r="H17" s="60">
        <v>0</v>
      </c>
      <c r="I17" s="59"/>
      <c r="J17" s="60">
        <v>0</v>
      </c>
    </row>
    <row r="18" spans="1:10" ht="15" customHeight="1" x14ac:dyDescent="0.5">
      <c r="A18" s="189" t="s">
        <v>272</v>
      </c>
      <c r="B18" s="160"/>
      <c r="C18" s="160"/>
      <c r="D18" s="60">
        <v>704</v>
      </c>
      <c r="E18" s="59"/>
      <c r="F18" s="60">
        <v>2000</v>
      </c>
      <c r="G18" s="59"/>
      <c r="H18" s="60">
        <v>130222</v>
      </c>
      <c r="I18" s="59"/>
      <c r="J18" s="60">
        <v>109318</v>
      </c>
    </row>
    <row r="19" spans="1:10" ht="15" customHeight="1" x14ac:dyDescent="0.5">
      <c r="A19" s="161" t="s">
        <v>77</v>
      </c>
      <c r="B19" s="160"/>
      <c r="C19" s="160"/>
      <c r="D19" s="60">
        <v>639459</v>
      </c>
      <c r="E19" s="59"/>
      <c r="F19" s="60">
        <v>325325</v>
      </c>
      <c r="G19" s="59"/>
      <c r="H19" s="60">
        <v>2681816</v>
      </c>
      <c r="I19" s="59"/>
      <c r="J19" s="60">
        <v>2341700</v>
      </c>
    </row>
    <row r="20" spans="1:10" ht="15" customHeight="1" x14ac:dyDescent="0.5">
      <c r="A20" s="161" t="s">
        <v>78</v>
      </c>
      <c r="B20" s="160"/>
      <c r="C20" s="160"/>
      <c r="D20" s="64">
        <v>1181568</v>
      </c>
      <c r="E20" s="59"/>
      <c r="F20" s="64">
        <v>1550861</v>
      </c>
      <c r="G20" s="59"/>
      <c r="H20" s="64">
        <v>105153</v>
      </c>
      <c r="I20" s="59"/>
      <c r="J20" s="64">
        <v>90197</v>
      </c>
    </row>
    <row r="21" spans="1:10" ht="9.9499999999999993" customHeight="1" x14ac:dyDescent="0.5">
      <c r="A21" s="159"/>
      <c r="B21" s="160"/>
      <c r="C21" s="160"/>
      <c r="E21" s="59"/>
      <c r="G21" s="59"/>
      <c r="I21" s="59"/>
    </row>
    <row r="22" spans="1:10" ht="15" customHeight="1" x14ac:dyDescent="0.5">
      <c r="A22" s="152" t="s">
        <v>79</v>
      </c>
      <c r="B22" s="160"/>
      <c r="C22" s="160"/>
      <c r="D22" s="64">
        <f>SUM(D14:D20)</f>
        <v>73449497</v>
      </c>
      <c r="E22" s="59"/>
      <c r="F22" s="64">
        <f>SUM(F14:F20)</f>
        <v>53974106</v>
      </c>
      <c r="G22" s="59"/>
      <c r="H22" s="64">
        <f>SUM(H14:H20)</f>
        <v>3382103</v>
      </c>
      <c r="I22" s="59"/>
      <c r="J22" s="64">
        <f>SUM(J14:J20)</f>
        <v>3105059</v>
      </c>
    </row>
    <row r="23" spans="1:10" ht="9.9499999999999993" customHeight="1" x14ac:dyDescent="0.5">
      <c r="A23" s="152"/>
      <c r="C23" s="160"/>
      <c r="E23" s="59"/>
      <c r="G23" s="59"/>
      <c r="I23" s="59"/>
    </row>
    <row r="24" spans="1:10" ht="15" customHeight="1" x14ac:dyDescent="0.5">
      <c r="A24" s="155" t="s">
        <v>80</v>
      </c>
      <c r="B24" s="160"/>
      <c r="C24" s="160"/>
      <c r="E24" s="59"/>
      <c r="G24" s="59"/>
      <c r="I24" s="59"/>
    </row>
    <row r="25" spans="1:10" ht="9.9499999999999993" customHeight="1" x14ac:dyDescent="0.5">
      <c r="A25" s="159"/>
      <c r="B25" s="160"/>
      <c r="C25" s="160"/>
      <c r="E25" s="59"/>
      <c r="G25" s="59"/>
      <c r="I25" s="59"/>
    </row>
    <row r="26" spans="1:10" ht="15" customHeight="1" x14ac:dyDescent="0.5">
      <c r="A26" s="161" t="s">
        <v>264</v>
      </c>
      <c r="B26" s="160">
        <v>3</v>
      </c>
      <c r="C26" s="160"/>
      <c r="D26" s="60">
        <v>32909503</v>
      </c>
      <c r="E26" s="59"/>
      <c r="F26" s="60">
        <v>26219238</v>
      </c>
      <c r="G26" s="59"/>
      <c r="H26" s="60">
        <v>114954</v>
      </c>
      <c r="I26" s="59"/>
      <c r="J26" s="60">
        <v>67951</v>
      </c>
    </row>
    <row r="27" spans="1:10" ht="15" customHeight="1" x14ac:dyDescent="0.5">
      <c r="A27" s="161" t="s">
        <v>81</v>
      </c>
      <c r="B27" s="160"/>
      <c r="C27" s="160"/>
      <c r="D27" s="60">
        <v>1901951</v>
      </c>
      <c r="E27" s="59"/>
      <c r="F27" s="60">
        <v>889769</v>
      </c>
      <c r="G27" s="59"/>
      <c r="H27" s="60">
        <v>0</v>
      </c>
      <c r="I27" s="59"/>
      <c r="J27" s="60">
        <v>0</v>
      </c>
    </row>
    <row r="28" spans="1:10" ht="15" customHeight="1" x14ac:dyDescent="0.5">
      <c r="A28" s="161" t="s">
        <v>82</v>
      </c>
      <c r="B28" s="160"/>
      <c r="C28" s="160"/>
      <c r="D28" s="60">
        <v>4683068</v>
      </c>
      <c r="E28" s="59"/>
      <c r="F28" s="60">
        <v>3927998</v>
      </c>
      <c r="G28" s="59"/>
      <c r="H28" s="60">
        <v>133943</v>
      </c>
      <c r="I28" s="59"/>
      <c r="J28" s="60">
        <v>307779</v>
      </c>
    </row>
    <row r="29" spans="1:10" ht="15" customHeight="1" x14ac:dyDescent="0.5">
      <c r="A29" s="161" t="s">
        <v>83</v>
      </c>
      <c r="B29" s="160"/>
      <c r="C29" s="160"/>
      <c r="D29" s="60">
        <v>448340</v>
      </c>
      <c r="E29" s="59"/>
      <c r="F29" s="60">
        <v>571343</v>
      </c>
      <c r="G29" s="59"/>
      <c r="H29" s="60">
        <v>0</v>
      </c>
      <c r="I29" s="59"/>
      <c r="J29" s="60">
        <v>0</v>
      </c>
    </row>
    <row r="30" spans="1:10" ht="15" customHeight="1" x14ac:dyDescent="0.5">
      <c r="A30" s="143" t="s">
        <v>84</v>
      </c>
      <c r="B30" s="160"/>
      <c r="C30" s="160"/>
      <c r="D30" s="60">
        <v>13476032</v>
      </c>
      <c r="E30" s="59"/>
      <c r="F30" s="60">
        <v>10697213</v>
      </c>
      <c r="G30" s="59"/>
      <c r="H30" s="60">
        <v>58943</v>
      </c>
      <c r="I30" s="59"/>
      <c r="J30" s="60">
        <v>58250</v>
      </c>
    </row>
    <row r="31" spans="1:10" ht="15" customHeight="1" x14ac:dyDescent="0.5">
      <c r="A31" s="143" t="s">
        <v>85</v>
      </c>
      <c r="B31" s="160"/>
      <c r="C31" s="160"/>
      <c r="D31" s="60">
        <v>11326682</v>
      </c>
      <c r="E31" s="59"/>
      <c r="F31" s="60">
        <v>8522508</v>
      </c>
      <c r="G31" s="59"/>
      <c r="H31" s="60">
        <v>488514</v>
      </c>
      <c r="I31" s="59"/>
      <c r="J31" s="60">
        <v>365078</v>
      </c>
    </row>
    <row r="32" spans="1:10" ht="15" customHeight="1" x14ac:dyDescent="0.5">
      <c r="A32" s="143" t="s">
        <v>86</v>
      </c>
      <c r="B32" s="160"/>
      <c r="C32" s="160"/>
      <c r="D32" s="60">
        <v>-468440</v>
      </c>
      <c r="E32" s="59"/>
      <c r="F32" s="59">
        <v>358421</v>
      </c>
      <c r="G32" s="59"/>
      <c r="H32" s="59">
        <v>-292009</v>
      </c>
      <c r="I32" s="59"/>
      <c r="J32" s="59">
        <v>280669</v>
      </c>
    </row>
    <row r="33" spans="1:10" ht="15" customHeight="1" x14ac:dyDescent="0.5">
      <c r="A33" s="143" t="s">
        <v>87</v>
      </c>
      <c r="B33" s="160"/>
      <c r="C33" s="160"/>
      <c r="D33" s="64">
        <v>5322482</v>
      </c>
      <c r="E33" s="59"/>
      <c r="F33" s="64">
        <v>4212673</v>
      </c>
      <c r="G33" s="59"/>
      <c r="H33" s="64">
        <v>1565333</v>
      </c>
      <c r="I33" s="59"/>
      <c r="J33" s="64">
        <v>1184215</v>
      </c>
    </row>
    <row r="34" spans="1:10" ht="9.9499999999999993" customHeight="1" x14ac:dyDescent="0.5">
      <c r="A34" s="159"/>
      <c r="B34" s="160"/>
      <c r="C34" s="160"/>
      <c r="E34" s="59"/>
      <c r="G34" s="59"/>
      <c r="I34" s="59"/>
    </row>
    <row r="35" spans="1:10" ht="15" customHeight="1" x14ac:dyDescent="0.5">
      <c r="A35" s="155" t="s">
        <v>88</v>
      </c>
      <c r="B35" s="160"/>
      <c r="C35" s="160"/>
      <c r="D35" s="64">
        <f>SUM(D26:D33)</f>
        <v>69599618</v>
      </c>
      <c r="E35" s="59"/>
      <c r="F35" s="64">
        <f>SUM(F26:F33)</f>
        <v>55399163</v>
      </c>
      <c r="G35" s="59"/>
      <c r="H35" s="64">
        <f>SUM(H26:H33)</f>
        <v>2069678</v>
      </c>
      <c r="I35" s="59"/>
      <c r="J35" s="64">
        <f>SUM(J26:J33)</f>
        <v>2263942</v>
      </c>
    </row>
    <row r="36" spans="1:10" ht="9.9499999999999993" customHeight="1" x14ac:dyDescent="0.5">
      <c r="A36" s="152"/>
      <c r="C36" s="160"/>
      <c r="E36" s="59"/>
      <c r="G36" s="59"/>
      <c r="I36" s="59"/>
    </row>
    <row r="37" spans="1:10" ht="15" customHeight="1" x14ac:dyDescent="0.5">
      <c r="A37" s="152" t="s">
        <v>89</v>
      </c>
      <c r="B37" s="160"/>
      <c r="C37" s="160"/>
      <c r="D37" s="60">
        <f>D22-D35</f>
        <v>3849879</v>
      </c>
      <c r="E37" s="59"/>
      <c r="F37" s="60">
        <f>F22-F35</f>
        <v>-1425057</v>
      </c>
      <c r="G37" s="59"/>
      <c r="H37" s="60">
        <f>H22-H35</f>
        <v>1312425</v>
      </c>
      <c r="I37" s="59"/>
      <c r="J37" s="60">
        <f>J22-J35</f>
        <v>841117</v>
      </c>
    </row>
    <row r="38" spans="1:10" ht="9.9499999999999993" customHeight="1" x14ac:dyDescent="0.5">
      <c r="A38" s="159"/>
      <c r="B38" s="160"/>
      <c r="C38" s="160"/>
      <c r="E38" s="59"/>
      <c r="G38" s="59"/>
      <c r="I38" s="59"/>
    </row>
    <row r="39" spans="1:10" ht="15" customHeight="1" x14ac:dyDescent="0.5">
      <c r="A39" s="161" t="s">
        <v>90</v>
      </c>
      <c r="B39" s="160"/>
      <c r="C39" s="160"/>
      <c r="D39" s="125"/>
      <c r="E39" s="125"/>
      <c r="F39" s="125"/>
      <c r="G39" s="125"/>
      <c r="H39" s="125"/>
      <c r="I39" s="125"/>
      <c r="J39" s="125"/>
    </row>
    <row r="40" spans="1:10" ht="15" customHeight="1" x14ac:dyDescent="0.5">
      <c r="A40" s="163" t="s">
        <v>91</v>
      </c>
      <c r="B40" s="160">
        <v>12</v>
      </c>
      <c r="C40" s="160"/>
      <c r="D40" s="64">
        <v>279795</v>
      </c>
      <c r="E40" s="59"/>
      <c r="F40" s="64">
        <v>-81874</v>
      </c>
      <c r="G40" s="59"/>
      <c r="H40" s="64">
        <v>0</v>
      </c>
      <c r="I40" s="59"/>
      <c r="J40" s="64">
        <v>0</v>
      </c>
    </row>
    <row r="41" spans="1:10" ht="9.9499999999999993" customHeight="1" x14ac:dyDescent="0.5">
      <c r="A41" s="161"/>
      <c r="C41" s="160"/>
      <c r="E41" s="59"/>
      <c r="G41" s="59"/>
      <c r="I41" s="59"/>
    </row>
    <row r="42" spans="1:10" ht="15" customHeight="1" x14ac:dyDescent="0.5">
      <c r="A42" s="152" t="s">
        <v>92</v>
      </c>
      <c r="C42" s="160"/>
      <c r="D42" s="60">
        <f>SUM(D37:D40)</f>
        <v>4129674</v>
      </c>
      <c r="E42" s="59"/>
      <c r="F42" s="60">
        <f>SUM(F37:F40)</f>
        <v>-1506931</v>
      </c>
      <c r="G42" s="59"/>
      <c r="H42" s="60">
        <f>SUM(H37:H40)</f>
        <v>1312425</v>
      </c>
      <c r="I42" s="59"/>
      <c r="J42" s="60">
        <f>SUM(J37:J40)</f>
        <v>841117</v>
      </c>
    </row>
    <row r="43" spans="1:10" ht="15" customHeight="1" x14ac:dyDescent="0.5">
      <c r="A43" s="143" t="s">
        <v>93</v>
      </c>
      <c r="B43" s="160">
        <v>18</v>
      </c>
      <c r="C43" s="160"/>
      <c r="D43" s="64">
        <v>-1580108</v>
      </c>
      <c r="E43" s="59"/>
      <c r="F43" s="64">
        <v>-859294</v>
      </c>
      <c r="G43" s="59"/>
      <c r="H43" s="64">
        <v>34177</v>
      </c>
      <c r="I43" s="59"/>
      <c r="J43" s="64">
        <v>-250817</v>
      </c>
    </row>
    <row r="44" spans="1:10" ht="9.9499999999999993" customHeight="1" x14ac:dyDescent="0.5">
      <c r="A44" s="159"/>
      <c r="B44" s="160"/>
      <c r="C44" s="160"/>
      <c r="E44" s="59"/>
      <c r="G44" s="59"/>
      <c r="I44" s="59"/>
    </row>
    <row r="45" spans="1:10" ht="15" customHeight="1" thickBot="1" x14ac:dyDescent="0.55000000000000004">
      <c r="A45" s="164" t="s">
        <v>94</v>
      </c>
      <c r="B45" s="160"/>
      <c r="C45" s="160"/>
      <c r="D45" s="70">
        <f>SUM(D42:D43)</f>
        <v>2549566</v>
      </c>
      <c r="E45" s="59"/>
      <c r="F45" s="70">
        <f>SUM(F42:F43)</f>
        <v>-2366225</v>
      </c>
      <c r="G45" s="59"/>
      <c r="H45" s="70">
        <f>SUM(H42:H43)</f>
        <v>1346602</v>
      </c>
      <c r="I45" s="59"/>
      <c r="J45" s="70">
        <f>SUM(J42:J43)</f>
        <v>590300</v>
      </c>
    </row>
    <row r="46" spans="1:10" ht="9.9499999999999993" customHeight="1" thickTop="1" x14ac:dyDescent="0.5">
      <c r="A46" s="164"/>
      <c r="B46" s="160"/>
      <c r="C46" s="160"/>
      <c r="D46" s="59"/>
      <c r="E46" s="59"/>
      <c r="F46" s="59"/>
      <c r="G46" s="59"/>
      <c r="H46" s="59"/>
      <c r="I46" s="59"/>
      <c r="J46" s="59"/>
    </row>
    <row r="47" spans="1:10" ht="15" customHeight="1" x14ac:dyDescent="0.5">
      <c r="A47" s="155" t="s">
        <v>95</v>
      </c>
      <c r="B47" s="160"/>
      <c r="C47" s="160"/>
      <c r="D47" s="59"/>
      <c r="E47" s="59"/>
      <c r="F47" s="59"/>
      <c r="G47" s="59"/>
      <c r="H47" s="59"/>
      <c r="I47" s="59"/>
      <c r="J47" s="59"/>
    </row>
    <row r="48" spans="1:10" ht="15" customHeight="1" x14ac:dyDescent="0.5">
      <c r="A48" s="163" t="s">
        <v>96</v>
      </c>
      <c r="B48" s="160"/>
      <c r="C48" s="160"/>
      <c r="D48" s="59">
        <v>2279230</v>
      </c>
      <c r="E48" s="59"/>
      <c r="F48" s="59">
        <v>-2232234</v>
      </c>
      <c r="G48" s="59"/>
      <c r="H48" s="59">
        <v>1346602</v>
      </c>
      <c r="I48" s="59"/>
      <c r="J48" s="59">
        <v>590300</v>
      </c>
    </row>
    <row r="49" spans="1:10" ht="15" customHeight="1" x14ac:dyDescent="0.5">
      <c r="A49" s="163" t="s">
        <v>69</v>
      </c>
      <c r="B49" s="160"/>
      <c r="C49" s="160"/>
      <c r="D49" s="64">
        <v>270336</v>
      </c>
      <c r="E49" s="59"/>
      <c r="F49" s="64">
        <v>-133991</v>
      </c>
      <c r="G49" s="59"/>
      <c r="H49" s="64">
        <v>0</v>
      </c>
      <c r="I49" s="59"/>
      <c r="J49" s="64">
        <v>0</v>
      </c>
    </row>
    <row r="50" spans="1:10" ht="9.9499999999999993" customHeight="1" x14ac:dyDescent="0.5">
      <c r="B50" s="160"/>
      <c r="C50" s="160"/>
      <c r="D50" s="59"/>
      <c r="E50" s="59"/>
      <c r="F50" s="59"/>
      <c r="G50" s="59"/>
      <c r="H50" s="59"/>
      <c r="I50" s="59"/>
      <c r="J50" s="59"/>
    </row>
    <row r="51" spans="1:10" ht="15" customHeight="1" thickBot="1" x14ac:dyDescent="0.55000000000000004">
      <c r="B51" s="160"/>
      <c r="C51" s="160"/>
      <c r="D51" s="70">
        <f>D45</f>
        <v>2549566</v>
      </c>
      <c r="E51" s="59"/>
      <c r="F51" s="70">
        <f>F45</f>
        <v>-2366225</v>
      </c>
      <c r="G51" s="59"/>
      <c r="H51" s="70">
        <f>H45</f>
        <v>1346602</v>
      </c>
      <c r="I51" s="59"/>
      <c r="J51" s="70">
        <f>J45</f>
        <v>590300</v>
      </c>
    </row>
    <row r="52" spans="1:10" ht="9.9499999999999993" customHeight="1" thickTop="1" x14ac:dyDescent="0.5">
      <c r="B52" s="160"/>
      <c r="C52" s="160"/>
      <c r="D52" s="59"/>
      <c r="E52" s="59"/>
      <c r="F52" s="59"/>
      <c r="G52" s="59"/>
      <c r="H52" s="59"/>
      <c r="I52" s="59"/>
      <c r="J52" s="59"/>
    </row>
    <row r="53" spans="1:10" ht="10.5" customHeight="1" x14ac:dyDescent="0.5">
      <c r="B53" s="160"/>
      <c r="C53" s="160"/>
      <c r="D53" s="59"/>
      <c r="E53" s="59"/>
      <c r="F53" s="59"/>
      <c r="G53" s="59"/>
      <c r="H53" s="59"/>
      <c r="I53" s="59"/>
      <c r="J53" s="59"/>
    </row>
    <row r="54" spans="1:10" ht="15" customHeight="1" x14ac:dyDescent="0.5">
      <c r="A54" s="155" t="s">
        <v>97</v>
      </c>
      <c r="B54" s="160">
        <v>19</v>
      </c>
      <c r="C54" s="160"/>
      <c r="D54" s="59"/>
      <c r="E54" s="59"/>
      <c r="F54" s="59"/>
      <c r="G54" s="59"/>
      <c r="H54" s="59"/>
      <c r="I54" s="59"/>
      <c r="J54" s="59"/>
    </row>
    <row r="55" spans="1:10" ht="15" customHeight="1" x14ac:dyDescent="0.5">
      <c r="A55" s="143" t="s">
        <v>98</v>
      </c>
      <c r="B55" s="160"/>
      <c r="C55" s="160"/>
      <c r="D55" s="126">
        <v>0.26</v>
      </c>
      <c r="E55" s="127"/>
      <c r="F55" s="126">
        <v>-0.56999999999999995</v>
      </c>
      <c r="G55" s="127"/>
      <c r="H55" s="126">
        <v>0.08</v>
      </c>
      <c r="I55" s="127"/>
      <c r="J55" s="126">
        <v>-0.03</v>
      </c>
    </row>
    <row r="56" spans="1:10" ht="15" customHeight="1" x14ac:dyDescent="0.5">
      <c r="A56" s="143" t="s">
        <v>99</v>
      </c>
      <c r="B56" s="160"/>
      <c r="C56" s="160"/>
      <c r="D56" s="126">
        <v>0.25</v>
      </c>
      <c r="E56" s="127"/>
      <c r="F56" s="126">
        <v>-0.56000000000000005</v>
      </c>
      <c r="G56" s="127"/>
      <c r="H56" s="126">
        <v>0.08</v>
      </c>
      <c r="I56" s="127"/>
      <c r="J56" s="126">
        <v>-0.03</v>
      </c>
    </row>
    <row r="57" spans="1:10" ht="14.25" customHeight="1" x14ac:dyDescent="0.5">
      <c r="B57" s="160"/>
      <c r="C57" s="160"/>
      <c r="D57" s="126"/>
      <c r="E57" s="127"/>
      <c r="F57" s="126"/>
      <c r="G57" s="127"/>
      <c r="H57" s="126"/>
      <c r="I57" s="127"/>
      <c r="J57" s="126"/>
    </row>
    <row r="58" spans="1:10" ht="21.95" customHeight="1" x14ac:dyDescent="0.5">
      <c r="A58" s="235" t="str">
        <f>'2-4'!A149:M149</f>
        <v>The accompanying notes are an integral part of these interim financial information.</v>
      </c>
      <c r="B58" s="235"/>
      <c r="C58" s="235"/>
      <c r="D58" s="235"/>
      <c r="E58" s="235"/>
      <c r="F58" s="235"/>
      <c r="G58" s="235"/>
      <c r="H58" s="235"/>
      <c r="I58" s="235"/>
      <c r="J58" s="235"/>
    </row>
    <row r="59" spans="1:10" ht="16.5" customHeight="1" x14ac:dyDescent="0.5">
      <c r="A59" s="152" t="s">
        <v>0</v>
      </c>
      <c r="B59" s="153"/>
      <c r="C59" s="153"/>
      <c r="D59" s="53"/>
      <c r="E59" s="53"/>
      <c r="F59" s="53"/>
      <c r="G59" s="53"/>
      <c r="H59" s="123"/>
      <c r="I59" s="55"/>
      <c r="J59" s="123"/>
    </row>
    <row r="60" spans="1:10" ht="16.5" customHeight="1" x14ac:dyDescent="0.5">
      <c r="A60" s="152" t="s">
        <v>100</v>
      </c>
      <c r="B60" s="153"/>
      <c r="C60" s="153"/>
      <c r="D60" s="53"/>
      <c r="E60" s="53"/>
      <c r="F60" s="53"/>
      <c r="G60" s="53"/>
      <c r="H60" s="55"/>
      <c r="I60" s="55"/>
      <c r="J60" s="55"/>
    </row>
    <row r="61" spans="1:10" ht="16.5" customHeight="1" x14ac:dyDescent="0.5">
      <c r="A61" s="165" t="str">
        <f>+A3</f>
        <v>For the six-month period ended 30 June 2023</v>
      </c>
      <c r="B61" s="154"/>
      <c r="C61" s="154"/>
      <c r="D61" s="56"/>
      <c r="E61" s="56"/>
      <c r="F61" s="56"/>
      <c r="G61" s="56"/>
      <c r="H61" s="56"/>
      <c r="I61" s="56"/>
      <c r="J61" s="56"/>
    </row>
    <row r="62" spans="1:10" ht="16.5" customHeight="1" x14ac:dyDescent="0.5">
      <c r="B62" s="160"/>
      <c r="C62" s="160"/>
      <c r="D62" s="62"/>
      <c r="E62" s="59"/>
      <c r="F62" s="62"/>
      <c r="G62" s="59"/>
      <c r="H62" s="62"/>
      <c r="I62" s="59"/>
      <c r="J62" s="62"/>
    </row>
    <row r="63" spans="1:10" ht="16.5" customHeight="1" x14ac:dyDescent="0.5">
      <c r="B63" s="160"/>
      <c r="C63" s="160"/>
      <c r="D63" s="62"/>
      <c r="E63" s="59"/>
      <c r="F63" s="62"/>
      <c r="G63" s="59"/>
      <c r="H63" s="62"/>
      <c r="I63" s="59"/>
      <c r="J63" s="62"/>
    </row>
    <row r="64" spans="1:10" ht="16.5" customHeight="1" x14ac:dyDescent="0.5">
      <c r="A64" s="152"/>
      <c r="B64" s="153"/>
      <c r="C64" s="153"/>
      <c r="D64" s="231" t="s">
        <v>2</v>
      </c>
      <c r="E64" s="231"/>
      <c r="F64" s="231"/>
      <c r="G64" s="53"/>
      <c r="H64" s="231" t="s">
        <v>3</v>
      </c>
      <c r="I64" s="231"/>
      <c r="J64" s="231"/>
    </row>
    <row r="65" spans="1:10" ht="16.5" customHeight="1" x14ac:dyDescent="0.5">
      <c r="A65" s="155"/>
      <c r="B65" s="156"/>
      <c r="C65" s="156"/>
      <c r="D65" s="232" t="s">
        <v>4</v>
      </c>
      <c r="E65" s="232"/>
      <c r="F65" s="232"/>
      <c r="G65" s="190"/>
      <c r="H65" s="232" t="s">
        <v>4</v>
      </c>
      <c r="I65" s="232"/>
      <c r="J65" s="232"/>
    </row>
    <row r="66" spans="1:10" ht="16.5" customHeight="1" x14ac:dyDescent="0.5">
      <c r="A66" s="155"/>
      <c r="B66" s="156"/>
      <c r="C66" s="156"/>
      <c r="D66" s="202"/>
      <c r="E66" s="202"/>
      <c r="F66" s="53" t="s">
        <v>303</v>
      </c>
      <c r="G66" s="202"/>
      <c r="H66" s="202"/>
      <c r="I66" s="202"/>
      <c r="J66" s="202"/>
    </row>
    <row r="67" spans="1:10" ht="16.5" customHeight="1" x14ac:dyDescent="0.5">
      <c r="B67" s="157"/>
      <c r="C67" s="157"/>
      <c r="D67" s="128">
        <v>2023</v>
      </c>
      <c r="E67" s="124"/>
      <c r="F67" s="124" t="s">
        <v>8</v>
      </c>
      <c r="G67" s="124"/>
      <c r="H67" s="128">
        <v>2023</v>
      </c>
      <c r="I67" s="124"/>
      <c r="J67" s="124" t="s">
        <v>8</v>
      </c>
    </row>
    <row r="68" spans="1:10" ht="16.5" customHeight="1" x14ac:dyDescent="0.5">
      <c r="A68" s="155"/>
      <c r="B68" s="156"/>
      <c r="C68" s="156"/>
      <c r="D68" s="56" t="s">
        <v>10</v>
      </c>
      <c r="E68" s="53"/>
      <c r="F68" s="56" t="s">
        <v>10</v>
      </c>
      <c r="G68" s="53"/>
      <c r="H68" s="56" t="s">
        <v>10</v>
      </c>
      <c r="I68" s="53"/>
      <c r="J68" s="56" t="s">
        <v>10</v>
      </c>
    </row>
    <row r="69" spans="1:10" ht="16.5" customHeight="1" x14ac:dyDescent="0.5">
      <c r="A69" s="166"/>
      <c r="B69" s="167"/>
      <c r="C69" s="168"/>
      <c r="D69" s="62"/>
      <c r="E69" s="80"/>
      <c r="F69" s="62"/>
      <c r="G69" s="80"/>
      <c r="H69" s="169"/>
      <c r="I69" s="80"/>
      <c r="J69" s="169"/>
    </row>
    <row r="70" spans="1:10" ht="16.5" customHeight="1" x14ac:dyDescent="0.5">
      <c r="A70" s="166" t="s">
        <v>94</v>
      </c>
      <c r="B70" s="167"/>
      <c r="C70" s="168"/>
      <c r="D70" s="169">
        <v>2549566</v>
      </c>
      <c r="E70" s="80"/>
      <c r="F70" s="169">
        <v>-2366225</v>
      </c>
      <c r="G70" s="80"/>
      <c r="H70" s="169">
        <v>1346602</v>
      </c>
      <c r="I70" s="80"/>
      <c r="J70" s="169">
        <v>590300</v>
      </c>
    </row>
    <row r="71" spans="1:10" ht="16.5" customHeight="1" x14ac:dyDescent="0.5">
      <c r="A71" s="170"/>
      <c r="B71" s="167"/>
      <c r="C71" s="168"/>
      <c r="D71" s="171"/>
      <c r="E71" s="62"/>
      <c r="F71" s="171"/>
      <c r="G71" s="62"/>
      <c r="H71" s="171"/>
      <c r="I71" s="62"/>
      <c r="J71" s="171"/>
    </row>
    <row r="72" spans="1:10" ht="16.5" customHeight="1" x14ac:dyDescent="0.5">
      <c r="A72" s="134" t="s">
        <v>101</v>
      </c>
      <c r="B72" s="138"/>
      <c r="C72" s="172"/>
      <c r="D72" s="112"/>
      <c r="E72" s="79"/>
      <c r="F72" s="112"/>
      <c r="G72" s="79"/>
      <c r="H72" s="112"/>
      <c r="I72" s="79"/>
      <c r="J72" s="112"/>
    </row>
    <row r="73" spans="1:10" ht="16.5" customHeight="1" x14ac:dyDescent="0.5">
      <c r="A73" s="134" t="s">
        <v>102</v>
      </c>
      <c r="B73" s="138"/>
      <c r="C73" s="172"/>
      <c r="D73" s="112"/>
      <c r="E73" s="79"/>
      <c r="F73" s="112"/>
      <c r="G73" s="79"/>
      <c r="H73" s="112"/>
      <c r="I73" s="79"/>
      <c r="J73" s="112"/>
    </row>
    <row r="74" spans="1:10" ht="16.5" customHeight="1" x14ac:dyDescent="0.5">
      <c r="A74" s="134" t="s">
        <v>103</v>
      </c>
      <c r="B74" s="138"/>
      <c r="C74" s="172"/>
      <c r="D74" s="112"/>
      <c r="E74" s="79"/>
      <c r="F74" s="112"/>
      <c r="G74" s="79"/>
      <c r="H74" s="112"/>
      <c r="I74" s="79"/>
      <c r="J74" s="112"/>
    </row>
    <row r="75" spans="1:10" ht="16.5" customHeight="1" x14ac:dyDescent="0.5">
      <c r="A75" s="162" t="s">
        <v>104</v>
      </c>
      <c r="B75" s="172"/>
      <c r="C75" s="172"/>
      <c r="D75" s="169"/>
      <c r="E75" s="62"/>
      <c r="F75" s="169"/>
      <c r="G75" s="62"/>
      <c r="H75" s="169"/>
      <c r="I75" s="169"/>
      <c r="J75" s="169"/>
    </row>
    <row r="76" spans="1:10" ht="16.5" customHeight="1" x14ac:dyDescent="0.5">
      <c r="A76" s="173" t="s">
        <v>105</v>
      </c>
      <c r="B76" s="172"/>
      <c r="C76" s="172"/>
      <c r="D76" s="169"/>
      <c r="E76" s="62"/>
      <c r="F76" s="169"/>
      <c r="G76" s="62"/>
      <c r="H76" s="169"/>
      <c r="I76" s="169"/>
      <c r="J76" s="169"/>
    </row>
    <row r="77" spans="1:10" ht="16.5" customHeight="1" x14ac:dyDescent="0.5">
      <c r="A77" s="173" t="s">
        <v>106</v>
      </c>
      <c r="B77" s="172"/>
      <c r="C77" s="172"/>
      <c r="D77" s="62">
        <v>-1469</v>
      </c>
      <c r="E77" s="80"/>
      <c r="F77" s="62">
        <v>-1599</v>
      </c>
      <c r="G77" s="80"/>
      <c r="H77" s="62">
        <v>-2022</v>
      </c>
      <c r="I77" s="80"/>
      <c r="J77" s="62">
        <v>-2301</v>
      </c>
    </row>
    <row r="78" spans="1:10" ht="16.5" customHeight="1" x14ac:dyDescent="0.5">
      <c r="A78" s="173"/>
      <c r="B78" s="172"/>
      <c r="C78" s="172"/>
      <c r="D78" s="62"/>
      <c r="E78" s="80"/>
      <c r="F78" s="62"/>
      <c r="G78" s="80"/>
      <c r="H78" s="62"/>
      <c r="I78" s="80"/>
      <c r="J78" s="62"/>
    </row>
    <row r="79" spans="1:10" ht="16.5" customHeight="1" x14ac:dyDescent="0.5">
      <c r="A79" s="134" t="s">
        <v>107</v>
      </c>
      <c r="B79" s="138"/>
      <c r="C79" s="172"/>
      <c r="D79" s="112"/>
      <c r="E79" s="79"/>
      <c r="F79" s="112"/>
      <c r="G79" s="79"/>
      <c r="H79" s="112"/>
      <c r="I79" s="79"/>
      <c r="J79" s="112"/>
    </row>
    <row r="80" spans="1:10" ht="16.5" customHeight="1" x14ac:dyDescent="0.5">
      <c r="A80" s="134" t="s">
        <v>103</v>
      </c>
      <c r="B80" s="138"/>
      <c r="C80" s="172"/>
      <c r="D80" s="112"/>
      <c r="E80" s="79"/>
      <c r="F80" s="112"/>
      <c r="G80" s="79"/>
      <c r="H80" s="112"/>
      <c r="I80" s="79"/>
      <c r="J80" s="112"/>
    </row>
    <row r="81" spans="1:10" ht="16.5" customHeight="1" x14ac:dyDescent="0.5">
      <c r="A81" s="162" t="s">
        <v>108</v>
      </c>
      <c r="B81" s="172"/>
      <c r="C81" s="172"/>
      <c r="D81" s="62">
        <v>-51269</v>
      </c>
      <c r="E81" s="80"/>
      <c r="F81" s="62">
        <v>53353</v>
      </c>
      <c r="G81" s="80"/>
      <c r="H81" s="62">
        <v>-374434</v>
      </c>
      <c r="I81" s="80"/>
      <c r="J81" s="62">
        <v>-923322</v>
      </c>
    </row>
    <row r="82" spans="1:10" ht="16.5" customHeight="1" x14ac:dyDescent="0.5">
      <c r="A82" s="162" t="s">
        <v>109</v>
      </c>
      <c r="B82" s="172"/>
      <c r="C82" s="172"/>
      <c r="D82" s="62">
        <v>-308940</v>
      </c>
      <c r="E82" s="80"/>
      <c r="F82" s="62">
        <v>-375125</v>
      </c>
      <c r="G82" s="80"/>
      <c r="H82" s="62">
        <v>-289120</v>
      </c>
      <c r="I82" s="80"/>
      <c r="J82" s="62">
        <v>-404072</v>
      </c>
    </row>
    <row r="83" spans="1:10" ht="16.5" customHeight="1" x14ac:dyDescent="0.5">
      <c r="A83" s="162" t="s">
        <v>110</v>
      </c>
      <c r="B83" s="172"/>
      <c r="C83" s="172"/>
      <c r="D83" s="65">
        <v>44133</v>
      </c>
      <c r="E83" s="80"/>
      <c r="F83" s="65">
        <v>2069914</v>
      </c>
      <c r="G83" s="80"/>
      <c r="H83" s="65">
        <v>0</v>
      </c>
      <c r="I83" s="80"/>
      <c r="J83" s="65">
        <v>0</v>
      </c>
    </row>
    <row r="84" spans="1:10" ht="16.5" customHeight="1" x14ac:dyDescent="0.5">
      <c r="A84" s="138"/>
      <c r="B84" s="172"/>
      <c r="C84" s="172"/>
      <c r="D84" s="62"/>
      <c r="E84" s="80"/>
      <c r="F84" s="62"/>
      <c r="G84" s="80"/>
      <c r="H84" s="62"/>
      <c r="I84" s="62"/>
      <c r="J84" s="62"/>
    </row>
    <row r="85" spans="1:10" ht="16.5" customHeight="1" x14ac:dyDescent="0.5">
      <c r="A85" s="134" t="s">
        <v>111</v>
      </c>
      <c r="B85" s="138"/>
      <c r="C85" s="172"/>
      <c r="D85" s="112"/>
      <c r="E85" s="79"/>
      <c r="F85" s="112"/>
      <c r="G85" s="79"/>
      <c r="H85" s="112"/>
      <c r="I85" s="79"/>
      <c r="J85" s="112"/>
    </row>
    <row r="86" spans="1:10" ht="16.5" customHeight="1" x14ac:dyDescent="0.5">
      <c r="A86" s="134" t="s">
        <v>112</v>
      </c>
      <c r="B86" s="172"/>
      <c r="C86" s="172"/>
      <c r="D86" s="65">
        <f>SUM(D77:D83)</f>
        <v>-317545</v>
      </c>
      <c r="E86" s="62"/>
      <c r="F86" s="65">
        <f>SUM(F77:F83)</f>
        <v>1746543</v>
      </c>
      <c r="G86" s="62"/>
      <c r="H86" s="65">
        <f>SUM(H77:H82)</f>
        <v>-665576</v>
      </c>
      <c r="I86" s="62"/>
      <c r="J86" s="65">
        <f>SUM(J77:J83)</f>
        <v>-1329695</v>
      </c>
    </row>
    <row r="87" spans="1:10" ht="16.5" customHeight="1" x14ac:dyDescent="0.5">
      <c r="A87" s="166"/>
      <c r="B87" s="166"/>
      <c r="C87" s="172"/>
      <c r="D87" s="112"/>
      <c r="E87" s="79"/>
      <c r="F87" s="112"/>
      <c r="G87" s="79"/>
      <c r="H87" s="112"/>
      <c r="I87" s="79"/>
      <c r="J87" s="112"/>
    </row>
    <row r="88" spans="1:10" ht="16.5" customHeight="1" thickBot="1" x14ac:dyDescent="0.55000000000000004">
      <c r="A88" s="170" t="s">
        <v>113</v>
      </c>
      <c r="B88" s="138"/>
      <c r="C88" s="172"/>
      <c r="D88" s="67">
        <f>D70+D86</f>
        <v>2232021</v>
      </c>
      <c r="E88" s="79"/>
      <c r="F88" s="67">
        <f>F70+F86</f>
        <v>-619682</v>
      </c>
      <c r="G88" s="79"/>
      <c r="H88" s="67">
        <f>H70+H86</f>
        <v>681026</v>
      </c>
      <c r="I88" s="62"/>
      <c r="J88" s="67">
        <f>J70+J86</f>
        <v>-739395</v>
      </c>
    </row>
    <row r="89" spans="1:10" ht="16.5" customHeight="1" thickTop="1" x14ac:dyDescent="0.5">
      <c r="A89" s="138"/>
      <c r="B89" s="138"/>
      <c r="C89" s="172"/>
      <c r="D89" s="174"/>
      <c r="E89" s="129"/>
      <c r="F89" s="194"/>
      <c r="G89" s="79"/>
      <c r="H89" s="112"/>
      <c r="I89" s="79"/>
      <c r="J89" s="112"/>
    </row>
    <row r="90" spans="1:10" ht="16.5" customHeight="1" x14ac:dyDescent="0.5">
      <c r="A90" s="138"/>
      <c r="B90" s="138"/>
      <c r="C90" s="175"/>
      <c r="D90" s="130"/>
      <c r="E90" s="131"/>
      <c r="F90" s="176"/>
      <c r="G90" s="62"/>
      <c r="H90" s="171"/>
      <c r="I90" s="62"/>
      <c r="J90" s="171"/>
    </row>
    <row r="91" spans="1:10" ht="16.5" customHeight="1" x14ac:dyDescent="0.5">
      <c r="A91" s="134" t="s">
        <v>114</v>
      </c>
      <c r="B91" s="138"/>
      <c r="C91" s="172"/>
      <c r="D91" s="112"/>
      <c r="E91" s="79"/>
      <c r="F91" s="112"/>
      <c r="G91" s="79"/>
      <c r="H91" s="112"/>
      <c r="I91" s="79"/>
      <c r="J91" s="112"/>
    </row>
    <row r="92" spans="1:10" ht="16.5" customHeight="1" x14ac:dyDescent="0.5">
      <c r="A92" s="138" t="s">
        <v>115</v>
      </c>
      <c r="B92" s="172"/>
      <c r="C92" s="172"/>
      <c r="D92" s="80">
        <v>1649330</v>
      </c>
      <c r="E92" s="80"/>
      <c r="F92" s="80">
        <v>-460017</v>
      </c>
      <c r="G92" s="80"/>
      <c r="H92" s="80">
        <v>681026</v>
      </c>
      <c r="I92" s="80"/>
      <c r="J92" s="80">
        <v>-739395</v>
      </c>
    </row>
    <row r="93" spans="1:10" ht="16.5" customHeight="1" x14ac:dyDescent="0.5">
      <c r="A93" s="138" t="s">
        <v>116</v>
      </c>
      <c r="B93" s="172"/>
      <c r="C93" s="172"/>
      <c r="D93" s="65">
        <v>582691</v>
      </c>
      <c r="E93" s="79"/>
      <c r="F93" s="65">
        <v>-159665</v>
      </c>
      <c r="G93" s="79"/>
      <c r="H93" s="64">
        <v>0</v>
      </c>
      <c r="I93" s="79"/>
      <c r="J93" s="65">
        <v>0</v>
      </c>
    </row>
    <row r="94" spans="1:10" ht="16.5" customHeight="1" x14ac:dyDescent="0.5">
      <c r="A94" s="138"/>
      <c r="B94" s="175"/>
      <c r="C94" s="175"/>
      <c r="D94" s="62"/>
      <c r="E94" s="62"/>
      <c r="F94" s="62"/>
      <c r="G94" s="62"/>
      <c r="H94" s="62"/>
      <c r="I94" s="62"/>
      <c r="J94" s="62"/>
    </row>
    <row r="95" spans="1:10" ht="16.5" customHeight="1" thickBot="1" x14ac:dyDescent="0.55000000000000004">
      <c r="A95" s="167"/>
      <c r="B95" s="175"/>
      <c r="C95" s="175"/>
      <c r="D95" s="70">
        <f>D88</f>
        <v>2232021</v>
      </c>
      <c r="E95" s="62"/>
      <c r="F95" s="70">
        <f>F88</f>
        <v>-619682</v>
      </c>
      <c r="G95" s="62"/>
      <c r="H95" s="70">
        <f>H88</f>
        <v>681026</v>
      </c>
      <c r="I95" s="62"/>
      <c r="J95" s="70">
        <f>J88</f>
        <v>-739395</v>
      </c>
    </row>
    <row r="96" spans="1:10" ht="16.5" customHeight="1" thickTop="1" x14ac:dyDescent="0.5">
      <c r="A96" s="170"/>
      <c r="B96" s="167"/>
      <c r="C96" s="168"/>
      <c r="D96" s="130"/>
      <c r="E96" s="131"/>
      <c r="F96" s="176"/>
      <c r="G96" s="131"/>
      <c r="H96" s="131"/>
      <c r="I96" s="62"/>
      <c r="J96" s="62"/>
    </row>
    <row r="97" spans="1:10" ht="16.5" customHeight="1" x14ac:dyDescent="0.5">
      <c r="A97" s="170"/>
      <c r="B97" s="167"/>
      <c r="C97" s="168"/>
      <c r="D97" s="176"/>
      <c r="E97" s="131"/>
      <c r="F97" s="176"/>
      <c r="G97" s="131"/>
      <c r="H97" s="176"/>
      <c r="I97" s="62"/>
      <c r="J97" s="62"/>
    </row>
    <row r="98" spans="1:10" ht="16.5" customHeight="1" x14ac:dyDescent="0.5">
      <c r="A98" s="170"/>
      <c r="B98" s="167"/>
      <c r="C98" s="168"/>
      <c r="D98" s="171"/>
      <c r="E98" s="62"/>
      <c r="F98" s="171"/>
      <c r="G98" s="62"/>
      <c r="H98" s="62"/>
      <c r="I98" s="62"/>
      <c r="J98" s="62"/>
    </row>
    <row r="99" spans="1:10" ht="16.5" customHeight="1" x14ac:dyDescent="0.5">
      <c r="A99" s="170"/>
      <c r="B99" s="167"/>
      <c r="C99" s="168"/>
      <c r="D99" s="171"/>
      <c r="E99" s="62"/>
      <c r="F99" s="171"/>
      <c r="G99" s="62"/>
      <c r="H99" s="62"/>
      <c r="I99" s="62"/>
      <c r="J99" s="62"/>
    </row>
    <row r="100" spans="1:10" ht="16.5" customHeight="1" x14ac:dyDescent="0.5">
      <c r="A100" s="170"/>
      <c r="B100" s="167"/>
      <c r="C100" s="168"/>
      <c r="D100" s="171"/>
      <c r="E100" s="62"/>
      <c r="F100" s="171"/>
      <c r="G100" s="62"/>
      <c r="H100" s="62"/>
      <c r="I100" s="62"/>
      <c r="J100" s="62"/>
    </row>
    <row r="101" spans="1:10" ht="16.5" customHeight="1" x14ac:dyDescent="0.5">
      <c r="A101" s="170"/>
      <c r="B101" s="167"/>
      <c r="C101" s="168"/>
      <c r="D101" s="171"/>
      <c r="E101" s="62"/>
      <c r="F101" s="171"/>
      <c r="G101" s="62"/>
      <c r="H101" s="62"/>
      <c r="I101" s="62"/>
      <c r="J101" s="62"/>
    </row>
    <row r="102" spans="1:10" ht="16.5" customHeight="1" x14ac:dyDescent="0.5">
      <c r="A102" s="170"/>
      <c r="B102" s="167"/>
      <c r="C102" s="168"/>
      <c r="D102" s="171"/>
      <c r="E102" s="62"/>
      <c r="F102" s="171"/>
      <c r="G102" s="62"/>
      <c r="H102" s="62"/>
      <c r="I102" s="62"/>
      <c r="J102" s="62"/>
    </row>
    <row r="103" spans="1:10" ht="16.5" customHeight="1" x14ac:dyDescent="0.5">
      <c r="A103" s="170"/>
      <c r="B103" s="167"/>
      <c r="C103" s="168"/>
      <c r="D103" s="171"/>
      <c r="E103" s="62"/>
      <c r="F103" s="171"/>
      <c r="G103" s="62"/>
      <c r="H103" s="62"/>
      <c r="I103" s="62"/>
      <c r="J103" s="62"/>
    </row>
    <row r="104" spans="1:10" ht="16.5" customHeight="1" x14ac:dyDescent="0.5">
      <c r="A104" s="170"/>
      <c r="B104" s="167"/>
      <c r="C104" s="168"/>
      <c r="D104" s="171"/>
      <c r="E104" s="62"/>
      <c r="F104" s="171"/>
      <c r="G104" s="62"/>
      <c r="H104" s="62"/>
      <c r="I104" s="62"/>
      <c r="J104" s="62"/>
    </row>
    <row r="105" spans="1:10" ht="16.5" customHeight="1" x14ac:dyDescent="0.5">
      <c r="A105" s="170"/>
      <c r="B105" s="167"/>
      <c r="C105" s="168"/>
      <c r="D105" s="171"/>
      <c r="E105" s="62"/>
      <c r="F105" s="171"/>
      <c r="G105" s="62"/>
      <c r="H105" s="62"/>
      <c r="I105" s="62"/>
      <c r="J105" s="62"/>
    </row>
    <row r="106" spans="1:10" ht="14.25" customHeight="1" x14ac:dyDescent="0.5">
      <c r="A106" s="170"/>
      <c r="B106" s="167"/>
      <c r="C106" s="168"/>
      <c r="D106" s="171"/>
      <c r="E106" s="62"/>
      <c r="F106" s="171"/>
      <c r="G106" s="62"/>
      <c r="H106" s="62"/>
      <c r="I106" s="62"/>
      <c r="J106" s="62"/>
    </row>
    <row r="107" spans="1:10" ht="21.95" customHeight="1" x14ac:dyDescent="0.5">
      <c r="A107" s="234" t="str">
        <f>A58</f>
        <v>The accompanying notes are an integral part of these interim financial information.</v>
      </c>
      <c r="B107" s="234"/>
      <c r="C107" s="234"/>
      <c r="D107" s="234"/>
      <c r="E107" s="234"/>
      <c r="F107" s="234"/>
      <c r="G107" s="234"/>
      <c r="H107" s="234"/>
      <c r="I107" s="234"/>
      <c r="J107" s="234"/>
    </row>
  </sheetData>
  <mergeCells count="10">
    <mergeCell ref="D65:F65"/>
    <mergeCell ref="H65:J65"/>
    <mergeCell ref="A107:J107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&amp;R&amp;13&amp;P</oddFooter>
  </headerFooter>
  <rowBreaks count="1" manualBreakCount="1">
    <brk id="58" max="16383" man="1"/>
  </rowBreaks>
  <ignoredErrors>
    <ignoredError sqref="H86" formulaRange="1"/>
    <ignoredError sqref="F67:K67 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28BC-8F39-44ED-8CF4-29EBF41704ED}">
  <dimension ref="A1:AO54"/>
  <sheetViews>
    <sheetView topLeftCell="A34" zoomScaleNormal="100" zoomScaleSheetLayoutView="70" zoomScalePageLayoutView="70" workbookViewId="0">
      <selection activeCell="A54" sqref="A54:XFD54"/>
    </sheetView>
  </sheetViews>
  <sheetFormatPr defaultColWidth="18.5703125" defaultRowHeight="16.5" customHeight="1" x14ac:dyDescent="0.5"/>
  <cols>
    <col min="1" max="1" width="1.7109375" style="208" customWidth="1"/>
    <col min="2" max="2" width="10.28515625" style="208" customWidth="1"/>
    <col min="3" max="3" width="3.28515625" style="208" customWidth="1"/>
    <col min="4" max="4" width="9" style="208" customWidth="1"/>
    <col min="5" max="5" width="10.85546875" style="208" customWidth="1"/>
    <col min="6" max="6" width="0.5703125" style="208" customWidth="1"/>
    <col min="7" max="7" width="12" style="91" bestFit="1" customWidth="1"/>
    <col min="8" max="8" width="0.5703125" style="91" customWidth="1"/>
    <col min="9" max="9" width="10.5703125" style="91" bestFit="1" customWidth="1"/>
    <col min="10" max="10" width="0.5703125" style="91" customWidth="1"/>
    <col min="11" max="11" width="11.28515625" style="91" bestFit="1" customWidth="1"/>
    <col min="12" max="12" width="0.5703125" style="91" customWidth="1"/>
    <col min="13" max="13" width="8.7109375" style="91" customWidth="1"/>
    <col min="14" max="14" width="0.5703125" style="91" customWidth="1"/>
    <col min="15" max="15" width="14.42578125" style="91" bestFit="1" customWidth="1"/>
    <col min="16" max="16" width="0.5703125" style="91" customWidth="1"/>
    <col min="17" max="17" width="13.85546875" style="209" bestFit="1" customWidth="1"/>
    <col min="18" max="18" width="0.5703125" style="91" customWidth="1"/>
    <col min="19" max="19" width="12.140625" style="209" bestFit="1" customWidth="1"/>
    <col min="20" max="20" width="0.5703125" style="91" customWidth="1"/>
    <col min="21" max="21" width="14.140625" style="91" customWidth="1"/>
    <col min="22" max="22" width="0.5703125" style="91" customWidth="1"/>
    <col min="23" max="23" width="16.7109375" style="91" customWidth="1"/>
    <col min="24" max="24" width="0.5703125" style="91" customWidth="1"/>
    <col min="25" max="25" width="10.28515625" style="91" bestFit="1" customWidth="1"/>
    <col min="26" max="26" width="0.5703125" style="91" customWidth="1"/>
    <col min="27" max="27" width="8.7109375" style="91" customWidth="1"/>
    <col min="28" max="28" width="0.5703125" style="91" customWidth="1"/>
    <col min="29" max="29" width="8.7109375" style="91" customWidth="1"/>
    <col min="30" max="30" width="0.5703125" style="91" customWidth="1"/>
    <col min="31" max="31" width="10.7109375" style="91" bestFit="1" customWidth="1"/>
    <col min="32" max="32" width="0.5703125" style="91" customWidth="1"/>
    <col min="33" max="33" width="11.42578125" style="209" bestFit="1" customWidth="1"/>
    <col min="34" max="34" width="0.5703125" style="91" customWidth="1"/>
    <col min="35" max="35" width="10.5703125" style="209" bestFit="1" customWidth="1"/>
    <col min="36" max="36" width="0.5703125" style="209" customWidth="1"/>
    <col min="37" max="37" width="10.7109375" style="209" customWidth="1"/>
    <col min="38" max="38" width="0.5703125" style="209" customWidth="1"/>
    <col min="39" max="39" width="10.42578125" style="209" bestFit="1" customWidth="1"/>
    <col min="40" max="40" width="0.5703125" style="209" customWidth="1"/>
    <col min="41" max="41" width="11.42578125" style="209" customWidth="1"/>
    <col min="42" max="16384" width="18.5703125" style="208"/>
  </cols>
  <sheetData>
    <row r="1" spans="1:41" ht="16.5" customHeight="1" x14ac:dyDescent="0.5">
      <c r="A1" s="207" t="s">
        <v>0</v>
      </c>
    </row>
    <row r="2" spans="1:41" ht="16.5" customHeight="1" x14ac:dyDescent="0.5">
      <c r="A2" s="210" t="s">
        <v>117</v>
      </c>
      <c r="B2" s="210"/>
      <c r="C2" s="210"/>
      <c r="D2" s="210"/>
      <c r="E2" s="211"/>
      <c r="F2" s="211"/>
      <c r="G2" s="107"/>
      <c r="H2" s="107"/>
      <c r="I2" s="107"/>
      <c r="J2" s="96"/>
      <c r="K2" s="96"/>
      <c r="L2" s="96"/>
      <c r="M2" s="96"/>
      <c r="N2" s="96"/>
      <c r="O2" s="96"/>
      <c r="P2" s="96"/>
      <c r="R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H2" s="96"/>
    </row>
    <row r="3" spans="1:41" ht="16.5" customHeight="1" x14ac:dyDescent="0.5">
      <c r="A3" s="212" t="str">
        <f>'7-8 (6m)'!A3</f>
        <v>For the six-month period ended 30 June 2023</v>
      </c>
      <c r="B3" s="212"/>
      <c r="C3" s="212"/>
      <c r="D3" s="212"/>
      <c r="E3" s="213"/>
      <c r="F3" s="213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214"/>
      <c r="R3" s="101"/>
      <c r="S3" s="214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214"/>
      <c r="AH3" s="101"/>
      <c r="AI3" s="214"/>
      <c r="AJ3" s="214"/>
      <c r="AK3" s="214"/>
      <c r="AL3" s="214"/>
      <c r="AM3" s="214"/>
      <c r="AN3" s="214"/>
      <c r="AO3" s="214"/>
    </row>
    <row r="4" spans="1:41" ht="16.5" customHeight="1" x14ac:dyDescent="0.5">
      <c r="A4" s="215"/>
      <c r="B4" s="215"/>
      <c r="C4" s="215"/>
      <c r="D4" s="215"/>
      <c r="E4" s="216"/>
      <c r="F4" s="21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217"/>
      <c r="R4" s="106"/>
      <c r="S4" s="217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217"/>
      <c r="AH4" s="106"/>
      <c r="AI4" s="217"/>
      <c r="AJ4" s="217"/>
      <c r="AK4" s="217"/>
      <c r="AL4" s="217"/>
      <c r="AM4" s="217"/>
      <c r="AN4" s="217"/>
      <c r="AO4" s="217"/>
    </row>
    <row r="5" spans="1:41" ht="16.5" customHeight="1" x14ac:dyDescent="0.5">
      <c r="A5" s="210"/>
      <c r="B5" s="210"/>
      <c r="C5" s="210"/>
      <c r="D5" s="210"/>
      <c r="E5" s="211"/>
      <c r="F5" s="211"/>
      <c r="G5" s="107"/>
      <c r="H5" s="107"/>
      <c r="I5" s="107"/>
      <c r="J5" s="107"/>
      <c r="K5" s="107"/>
      <c r="L5" s="107"/>
      <c r="M5" s="107"/>
      <c r="N5" s="107"/>
      <c r="O5" s="107"/>
      <c r="P5" s="107"/>
      <c r="R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H5" s="107"/>
    </row>
    <row r="6" spans="1:41" ht="16.5" customHeight="1" x14ac:dyDescent="0.5">
      <c r="A6" s="218"/>
      <c r="B6" s="218"/>
      <c r="C6" s="218"/>
      <c r="D6" s="218"/>
      <c r="E6" s="219"/>
      <c r="F6" s="219"/>
      <c r="G6" s="236" t="s">
        <v>118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</row>
    <row r="7" spans="1:41" ht="16.5" customHeight="1" x14ac:dyDescent="0.5">
      <c r="A7" s="218"/>
      <c r="B7" s="218"/>
      <c r="C7" s="218"/>
      <c r="D7" s="218"/>
      <c r="E7" s="219"/>
      <c r="F7" s="219"/>
      <c r="G7" s="237" t="s">
        <v>119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03"/>
      <c r="AM7" s="203"/>
      <c r="AN7" s="203"/>
      <c r="AO7" s="203"/>
    </row>
    <row r="8" spans="1:41" ht="16.5" customHeight="1" x14ac:dyDescent="0.5">
      <c r="A8" s="218"/>
      <c r="B8" s="218"/>
      <c r="C8" s="218"/>
      <c r="D8" s="218"/>
      <c r="E8" s="219"/>
      <c r="F8" s="219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37" t="s">
        <v>65</v>
      </c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03"/>
      <c r="AI8" s="203"/>
      <c r="AJ8" s="203"/>
      <c r="AK8" s="203"/>
      <c r="AL8" s="203"/>
      <c r="AM8" s="203"/>
      <c r="AN8" s="203"/>
      <c r="AO8" s="203"/>
    </row>
    <row r="9" spans="1:41" ht="16.5" customHeight="1" x14ac:dyDescent="0.5">
      <c r="A9" s="218"/>
      <c r="B9" s="218"/>
      <c r="C9" s="218"/>
      <c r="D9" s="218"/>
      <c r="E9" s="219"/>
      <c r="F9" s="219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20"/>
      <c r="V9" s="220"/>
      <c r="W9" s="236" t="s">
        <v>111</v>
      </c>
      <c r="X9" s="236"/>
      <c r="Y9" s="236"/>
      <c r="Z9" s="236"/>
      <c r="AA9" s="236"/>
      <c r="AB9" s="236"/>
      <c r="AC9" s="236"/>
      <c r="AD9" s="236"/>
      <c r="AE9" s="236"/>
      <c r="AF9" s="203"/>
      <c r="AG9" s="203"/>
      <c r="AH9" s="203"/>
      <c r="AI9" s="203"/>
      <c r="AJ9" s="203"/>
      <c r="AK9" s="203"/>
      <c r="AL9" s="203"/>
      <c r="AM9" s="203"/>
      <c r="AN9" s="208"/>
      <c r="AO9" s="208"/>
    </row>
    <row r="10" spans="1:41" s="219" customFormat="1" ht="16.5" customHeight="1" x14ac:dyDescent="0.5">
      <c r="E10" s="221"/>
      <c r="F10" s="221"/>
      <c r="G10" s="203"/>
      <c r="H10" s="203"/>
      <c r="I10" s="203"/>
      <c r="J10" s="203"/>
      <c r="K10" s="203"/>
      <c r="L10" s="222"/>
      <c r="M10" s="222"/>
      <c r="N10" s="107"/>
      <c r="O10" s="203"/>
      <c r="P10" s="107"/>
      <c r="Q10" s="222" t="s">
        <v>120</v>
      </c>
      <c r="R10" s="222"/>
      <c r="S10" s="203"/>
      <c r="T10" s="107"/>
      <c r="U10" s="222"/>
      <c r="V10" s="222"/>
      <c r="W10" s="222" t="s">
        <v>121</v>
      </c>
      <c r="X10" s="222"/>
      <c r="Y10" s="222"/>
      <c r="Z10" s="222"/>
      <c r="AA10" s="222"/>
      <c r="AB10" s="222"/>
      <c r="AC10" s="222"/>
      <c r="AD10" s="222"/>
      <c r="AE10" s="203"/>
      <c r="AF10" s="107"/>
      <c r="AG10" s="203"/>
      <c r="AH10" s="222"/>
      <c r="AI10" s="222"/>
      <c r="AJ10" s="222"/>
      <c r="AK10" s="222"/>
      <c r="AL10" s="222"/>
      <c r="AM10" s="222"/>
    </row>
    <row r="11" spans="1:41" s="219" customFormat="1" ht="16.5" customHeight="1" x14ac:dyDescent="0.5">
      <c r="E11" s="221"/>
      <c r="F11" s="221"/>
      <c r="G11" s="107"/>
      <c r="H11" s="222"/>
      <c r="I11" s="222" t="s">
        <v>122</v>
      </c>
      <c r="J11" s="222"/>
      <c r="K11" s="203"/>
      <c r="L11" s="222"/>
      <c r="M11" s="222"/>
      <c r="N11" s="107"/>
      <c r="O11" s="222"/>
      <c r="P11" s="107"/>
      <c r="Q11" s="222" t="s">
        <v>123</v>
      </c>
      <c r="R11" s="222"/>
      <c r="S11" s="222" t="s">
        <v>248</v>
      </c>
      <c r="T11" s="107"/>
      <c r="U11" s="222"/>
      <c r="V11" s="222"/>
      <c r="W11" s="222" t="s">
        <v>124</v>
      </c>
      <c r="X11" s="222"/>
      <c r="Y11" s="222"/>
      <c r="Z11" s="222"/>
      <c r="AA11" s="222"/>
      <c r="AB11" s="222"/>
      <c r="AC11" s="222"/>
      <c r="AD11" s="222"/>
      <c r="AE11" s="222"/>
      <c r="AF11" s="107"/>
      <c r="AG11" s="222" t="s">
        <v>66</v>
      </c>
      <c r="AH11" s="107"/>
      <c r="AI11" s="222"/>
      <c r="AJ11" s="222"/>
      <c r="AK11" s="79" t="s">
        <v>66</v>
      </c>
      <c r="AL11" s="222"/>
      <c r="AM11" s="222"/>
      <c r="AN11" s="222"/>
      <c r="AO11" s="222"/>
    </row>
    <row r="12" spans="1:41" s="219" customFormat="1" ht="16.5" customHeight="1" x14ac:dyDescent="0.5">
      <c r="E12" s="221"/>
      <c r="F12" s="221"/>
      <c r="G12" s="107" t="s">
        <v>125</v>
      </c>
      <c r="H12" s="206"/>
      <c r="I12" s="222" t="s">
        <v>126</v>
      </c>
      <c r="J12" s="222"/>
      <c r="K12" s="222" t="s">
        <v>127</v>
      </c>
      <c r="L12" s="222"/>
      <c r="M12" s="203"/>
      <c r="N12" s="203"/>
      <c r="O12" s="222" t="s">
        <v>64</v>
      </c>
      <c r="P12" s="203"/>
      <c r="Q12" s="222" t="s">
        <v>128</v>
      </c>
      <c r="R12" s="203"/>
      <c r="S12" s="222" t="s">
        <v>249</v>
      </c>
      <c r="T12" s="203"/>
      <c r="U12" s="222" t="s">
        <v>129</v>
      </c>
      <c r="V12" s="203"/>
      <c r="W12" s="222" t="s">
        <v>130</v>
      </c>
      <c r="X12" s="203"/>
      <c r="Y12" s="222" t="s">
        <v>11</v>
      </c>
      <c r="Z12" s="203"/>
      <c r="AA12" s="203"/>
      <c r="AB12" s="203"/>
      <c r="AC12" s="222" t="s">
        <v>131</v>
      </c>
      <c r="AD12" s="203"/>
      <c r="AE12" s="203"/>
      <c r="AF12" s="203"/>
      <c r="AG12" s="222" t="s">
        <v>132</v>
      </c>
      <c r="AH12" s="203"/>
      <c r="AI12" s="222"/>
      <c r="AJ12" s="203"/>
      <c r="AK12" s="222" t="s">
        <v>133</v>
      </c>
      <c r="AL12" s="203"/>
      <c r="AM12" s="222" t="s">
        <v>134</v>
      </c>
      <c r="AN12" s="222"/>
      <c r="AO12" s="79"/>
    </row>
    <row r="13" spans="1:41" s="219" customFormat="1" ht="16.5" customHeight="1" x14ac:dyDescent="0.5">
      <c r="E13" s="221"/>
      <c r="F13" s="221"/>
      <c r="G13" s="107" t="s">
        <v>135</v>
      </c>
      <c r="H13" s="206"/>
      <c r="I13" s="222" t="s">
        <v>136</v>
      </c>
      <c r="J13" s="222"/>
      <c r="K13" s="222" t="s">
        <v>137</v>
      </c>
      <c r="L13" s="222"/>
      <c r="M13" s="222" t="s">
        <v>138</v>
      </c>
      <c r="N13" s="107"/>
      <c r="O13" s="223" t="s">
        <v>139</v>
      </c>
      <c r="P13" s="107"/>
      <c r="Q13" s="222" t="s">
        <v>140</v>
      </c>
      <c r="R13" s="222"/>
      <c r="S13" s="222" t="s">
        <v>141</v>
      </c>
      <c r="T13" s="107"/>
      <c r="U13" s="107" t="s">
        <v>142</v>
      </c>
      <c r="V13" s="222"/>
      <c r="W13" s="222" t="s">
        <v>143</v>
      </c>
      <c r="X13" s="222"/>
      <c r="Y13" s="107" t="s">
        <v>172</v>
      </c>
      <c r="Z13" s="222"/>
      <c r="AA13" s="107" t="s">
        <v>144</v>
      </c>
      <c r="AB13" s="222"/>
      <c r="AC13" s="222" t="s">
        <v>145</v>
      </c>
      <c r="AD13" s="222"/>
      <c r="AE13" s="107" t="s">
        <v>146</v>
      </c>
      <c r="AF13" s="107"/>
      <c r="AG13" s="222" t="s">
        <v>147</v>
      </c>
      <c r="AH13" s="107"/>
      <c r="AI13" s="222" t="s">
        <v>148</v>
      </c>
      <c r="AJ13" s="222"/>
      <c r="AK13" s="222" t="s">
        <v>149</v>
      </c>
      <c r="AL13" s="222"/>
      <c r="AM13" s="79" t="s">
        <v>150</v>
      </c>
      <c r="AN13" s="222"/>
      <c r="AO13" s="79" t="s">
        <v>66</v>
      </c>
    </row>
    <row r="14" spans="1:41" s="219" customFormat="1" ht="16.5" customHeight="1" x14ac:dyDescent="0.5">
      <c r="E14" s="221"/>
      <c r="F14" s="221"/>
      <c r="G14" s="101" t="s">
        <v>151</v>
      </c>
      <c r="H14" s="206"/>
      <c r="I14" s="74" t="s">
        <v>152</v>
      </c>
      <c r="J14" s="222"/>
      <c r="K14" s="224" t="s">
        <v>153</v>
      </c>
      <c r="L14" s="222"/>
      <c r="M14" s="224" t="s">
        <v>154</v>
      </c>
      <c r="N14" s="107"/>
      <c r="O14" s="74" t="s">
        <v>155</v>
      </c>
      <c r="P14" s="107"/>
      <c r="Q14" s="224" t="s">
        <v>156</v>
      </c>
      <c r="R14" s="222"/>
      <c r="S14" s="224" t="s">
        <v>250</v>
      </c>
      <c r="T14" s="107"/>
      <c r="U14" s="101" t="s">
        <v>157</v>
      </c>
      <c r="V14" s="222"/>
      <c r="W14" s="74" t="s">
        <v>158</v>
      </c>
      <c r="X14" s="222"/>
      <c r="Y14" s="101" t="s">
        <v>173</v>
      </c>
      <c r="Z14" s="222"/>
      <c r="AA14" s="101" t="s">
        <v>159</v>
      </c>
      <c r="AB14" s="222"/>
      <c r="AC14" s="224" t="s">
        <v>154</v>
      </c>
      <c r="AD14" s="222"/>
      <c r="AE14" s="101" t="s">
        <v>160</v>
      </c>
      <c r="AF14" s="107"/>
      <c r="AG14" s="224" t="s">
        <v>161</v>
      </c>
      <c r="AH14" s="107"/>
      <c r="AI14" s="224" t="s">
        <v>162</v>
      </c>
      <c r="AJ14" s="222"/>
      <c r="AK14" s="224" t="s">
        <v>163</v>
      </c>
      <c r="AL14" s="222"/>
      <c r="AM14" s="224" t="s">
        <v>164</v>
      </c>
      <c r="AN14" s="222"/>
      <c r="AO14" s="224" t="s">
        <v>165</v>
      </c>
    </row>
    <row r="15" spans="1:41" s="219" customFormat="1" ht="16.5" customHeight="1" x14ac:dyDescent="0.5">
      <c r="F15" s="221"/>
      <c r="G15" s="107"/>
      <c r="H15" s="206"/>
      <c r="I15" s="107"/>
      <c r="J15" s="222"/>
      <c r="K15" s="222"/>
      <c r="L15" s="222"/>
      <c r="M15" s="222"/>
      <c r="N15" s="222"/>
      <c r="O15" s="222"/>
      <c r="P15" s="222"/>
      <c r="Q15" s="222"/>
      <c r="R15" s="107"/>
      <c r="S15" s="222"/>
      <c r="T15" s="107"/>
      <c r="U15" s="107"/>
      <c r="V15" s="222"/>
      <c r="W15" s="222"/>
      <c r="X15" s="222"/>
      <c r="Y15" s="222"/>
      <c r="Z15" s="222"/>
      <c r="AA15" s="222"/>
      <c r="AB15" s="222"/>
      <c r="AC15" s="222"/>
      <c r="AD15" s="222"/>
      <c r="AE15" s="107"/>
      <c r="AF15" s="107"/>
      <c r="AG15" s="222"/>
      <c r="AH15" s="107"/>
      <c r="AI15" s="222"/>
      <c r="AJ15" s="222"/>
      <c r="AK15" s="222"/>
      <c r="AL15" s="222"/>
      <c r="AM15" s="222"/>
      <c r="AN15" s="222"/>
      <c r="AO15" s="222"/>
    </row>
    <row r="16" spans="1:41" ht="16.5" customHeight="1" x14ac:dyDescent="0.5">
      <c r="A16" s="210" t="s">
        <v>174</v>
      </c>
      <c r="B16" s="210"/>
      <c r="C16" s="210"/>
      <c r="D16" s="210"/>
      <c r="E16" s="225"/>
      <c r="F16" s="225"/>
      <c r="G16" s="33">
        <v>5213770</v>
      </c>
      <c r="H16" s="33"/>
      <c r="I16" s="33">
        <v>24892666</v>
      </c>
      <c r="J16" s="33"/>
      <c r="K16" s="33">
        <v>104789</v>
      </c>
      <c r="L16" s="33"/>
      <c r="M16" s="33">
        <v>599793</v>
      </c>
      <c r="N16" s="33"/>
      <c r="O16" s="33">
        <v>-729874</v>
      </c>
      <c r="P16" s="33"/>
      <c r="Q16" s="33">
        <v>-755413</v>
      </c>
      <c r="R16" s="33"/>
      <c r="S16" s="33">
        <v>-472024</v>
      </c>
      <c r="T16" s="33"/>
      <c r="U16" s="33">
        <v>267927</v>
      </c>
      <c r="V16" s="33"/>
      <c r="W16" s="33">
        <v>5999</v>
      </c>
      <c r="X16" s="33"/>
      <c r="Y16" s="33">
        <v>13066274</v>
      </c>
      <c r="Z16" s="33"/>
      <c r="AA16" s="33">
        <v>66210</v>
      </c>
      <c r="AB16" s="33"/>
      <c r="AC16" s="33">
        <v>-5438</v>
      </c>
      <c r="AD16" s="33"/>
      <c r="AE16" s="33">
        <v>-5120011</v>
      </c>
      <c r="AF16" s="33"/>
      <c r="AG16" s="33">
        <f>SUM(AE16,AC16,AA16,W16,Y16,U16,S16,Q16)</f>
        <v>7053524</v>
      </c>
      <c r="AH16" s="33"/>
      <c r="AI16" s="33">
        <v>30888006</v>
      </c>
      <c r="AJ16" s="33"/>
      <c r="AK16" s="33">
        <f>SUM(G16:O16,AG16,AI16)</f>
        <v>68022674</v>
      </c>
      <c r="AL16" s="33"/>
      <c r="AM16" s="33">
        <v>11469757</v>
      </c>
      <c r="AN16" s="33"/>
      <c r="AO16" s="33">
        <f>SUM(AK16:AM16)</f>
        <v>79492431</v>
      </c>
    </row>
    <row r="17" spans="1:41" s="219" customFormat="1" ht="6" customHeight="1" x14ac:dyDescent="0.5">
      <c r="A17" s="210"/>
      <c r="B17" s="226"/>
      <c r="E17" s="221"/>
      <c r="F17" s="22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204"/>
      <c r="AM17" s="204"/>
      <c r="AN17" s="204"/>
      <c r="AO17" s="204"/>
    </row>
    <row r="18" spans="1:41" s="219" customFormat="1" ht="16.5" customHeight="1" x14ac:dyDescent="0.5">
      <c r="A18" s="218" t="s">
        <v>166</v>
      </c>
      <c r="B18" s="226"/>
      <c r="E18" s="225"/>
      <c r="F18" s="221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</row>
    <row r="19" spans="1:41" s="218" customFormat="1" ht="16.5" customHeight="1" x14ac:dyDescent="0.5">
      <c r="A19" s="227" t="s">
        <v>167</v>
      </c>
      <c r="B19" s="227"/>
      <c r="C19" s="227"/>
      <c r="D19" s="227"/>
      <c r="E19" s="225"/>
      <c r="F19" s="225"/>
      <c r="G19" s="33">
        <v>43659</v>
      </c>
      <c r="H19" s="33"/>
      <c r="I19" s="33">
        <v>1006715</v>
      </c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v>0</v>
      </c>
      <c r="Z19" s="33"/>
      <c r="AA19" s="33">
        <v>0</v>
      </c>
      <c r="AB19" s="33"/>
      <c r="AC19" s="33">
        <v>0</v>
      </c>
      <c r="AD19" s="33"/>
      <c r="AE19" s="33">
        <v>0</v>
      </c>
      <c r="AF19" s="33"/>
      <c r="AG19" s="33">
        <f>SUM(Q19:AE19)</f>
        <v>0</v>
      </c>
      <c r="AH19" s="33"/>
      <c r="AI19" s="33">
        <v>0</v>
      </c>
      <c r="AJ19" s="33"/>
      <c r="AK19" s="33">
        <f t="shared" ref="AK19:AK26" si="0">SUM(G19:O19,AG19:AI19)</f>
        <v>1050374</v>
      </c>
      <c r="AL19" s="33"/>
      <c r="AM19" s="33">
        <v>0</v>
      </c>
      <c r="AN19" s="33"/>
      <c r="AO19" s="33">
        <f t="shared" ref="AO19:AO24" si="1">SUM(AK19:AM19)</f>
        <v>1050374</v>
      </c>
    </row>
    <row r="20" spans="1:41" ht="16.5" customHeight="1" x14ac:dyDescent="0.5">
      <c r="A20" s="227" t="s">
        <v>175</v>
      </c>
      <c r="B20" s="227"/>
      <c r="C20" s="227"/>
      <c r="D20" s="227"/>
      <c r="E20" s="225"/>
      <c r="F20" s="225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3">
        <v>0</v>
      </c>
      <c r="V20" s="33"/>
      <c r="W20" s="33">
        <v>0</v>
      </c>
      <c r="X20" s="33"/>
      <c r="Y20" s="33">
        <v>0</v>
      </c>
      <c r="Z20" s="33"/>
      <c r="AA20" s="33">
        <v>0</v>
      </c>
      <c r="AB20" s="33"/>
      <c r="AC20" s="33">
        <v>0</v>
      </c>
      <c r="AD20" s="33"/>
      <c r="AE20" s="33">
        <v>0</v>
      </c>
      <c r="AF20" s="33"/>
      <c r="AG20" s="33">
        <f>SUM(Q20:AE20)</f>
        <v>0</v>
      </c>
      <c r="AH20" s="33"/>
      <c r="AI20" s="33">
        <v>0</v>
      </c>
      <c r="AJ20" s="33"/>
      <c r="AK20" s="33">
        <f t="shared" si="0"/>
        <v>0</v>
      </c>
      <c r="AL20" s="33"/>
      <c r="AM20" s="33">
        <v>55780</v>
      </c>
      <c r="AN20" s="33"/>
      <c r="AO20" s="33">
        <f>SUM(AK20:AM20)</f>
        <v>55780</v>
      </c>
    </row>
    <row r="21" spans="1:41" ht="16.5" customHeight="1" x14ac:dyDescent="0.5">
      <c r="A21" s="228" t="s">
        <v>275</v>
      </c>
      <c r="B21" s="229"/>
      <c r="C21" s="229"/>
      <c r="D21" s="229"/>
      <c r="E21" s="225"/>
      <c r="F21" s="225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</row>
    <row r="22" spans="1:41" ht="16.5" customHeight="1" x14ac:dyDescent="0.5">
      <c r="A22" s="228"/>
      <c r="B22" s="229" t="s">
        <v>276</v>
      </c>
      <c r="C22" s="229"/>
      <c r="D22" s="229"/>
      <c r="E22" s="225"/>
      <c r="F22" s="225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7424</v>
      </c>
      <c r="T22" s="33"/>
      <c r="U22" s="33">
        <v>0</v>
      </c>
      <c r="V22" s="33"/>
      <c r="W22" s="33">
        <v>0</v>
      </c>
      <c r="X22" s="33"/>
      <c r="Y22" s="33">
        <v>0</v>
      </c>
      <c r="Z22" s="33"/>
      <c r="AA22" s="33">
        <v>0</v>
      </c>
      <c r="AB22" s="33"/>
      <c r="AC22" s="33">
        <v>0</v>
      </c>
      <c r="AD22" s="33"/>
      <c r="AE22" s="33">
        <v>0</v>
      </c>
      <c r="AF22" s="33"/>
      <c r="AG22" s="33">
        <f>SUM(Q22:AE22)</f>
        <v>7424</v>
      </c>
      <c r="AH22" s="33"/>
      <c r="AI22" s="33">
        <v>0</v>
      </c>
      <c r="AJ22" s="33"/>
      <c r="AK22" s="33">
        <f t="shared" si="0"/>
        <v>7424</v>
      </c>
      <c r="AL22" s="33"/>
      <c r="AM22" s="33">
        <v>76400</v>
      </c>
      <c r="AN22" s="33"/>
      <c r="AO22" s="33">
        <f>SUM(AK22:AM22)</f>
        <v>83824</v>
      </c>
    </row>
    <row r="23" spans="1:41" ht="16.5" customHeight="1" x14ac:dyDescent="0.5">
      <c r="A23" s="227" t="s">
        <v>168</v>
      </c>
      <c r="B23" s="227"/>
      <c r="C23" s="227"/>
      <c r="D23" s="227"/>
      <c r="E23" s="225"/>
      <c r="F23" s="225"/>
      <c r="G23" s="33">
        <v>0</v>
      </c>
      <c r="H23" s="33"/>
      <c r="I23" s="33">
        <v>0</v>
      </c>
      <c r="J23" s="33"/>
      <c r="K23" s="33">
        <v>0</v>
      </c>
      <c r="L23" s="33"/>
      <c r="M23" s="33">
        <v>0</v>
      </c>
      <c r="N23" s="33"/>
      <c r="O23" s="33">
        <v>0</v>
      </c>
      <c r="P23" s="33"/>
      <c r="Q23" s="33">
        <v>0</v>
      </c>
      <c r="R23" s="33"/>
      <c r="S23" s="33">
        <v>0</v>
      </c>
      <c r="T23" s="33"/>
      <c r="U23" s="33">
        <v>0</v>
      </c>
      <c r="V23" s="33"/>
      <c r="W23" s="33">
        <v>0</v>
      </c>
      <c r="X23" s="33"/>
      <c r="Y23" s="33">
        <v>0</v>
      </c>
      <c r="Z23" s="33"/>
      <c r="AA23" s="33">
        <v>0</v>
      </c>
      <c r="AB23" s="33"/>
      <c r="AC23" s="33">
        <v>0</v>
      </c>
      <c r="AD23" s="33"/>
      <c r="AE23" s="33">
        <v>0</v>
      </c>
      <c r="AF23" s="33"/>
      <c r="AG23" s="33">
        <f t="shared" ref="AG23:AG24" si="2">SUM(Q23:AE23)</f>
        <v>0</v>
      </c>
      <c r="AH23" s="33"/>
      <c r="AI23" s="33">
        <v>0</v>
      </c>
      <c r="AJ23" s="33"/>
      <c r="AK23" s="33">
        <f t="shared" si="0"/>
        <v>0</v>
      </c>
      <c r="AL23" s="33"/>
      <c r="AM23" s="33">
        <v>-23970</v>
      </c>
      <c r="AN23" s="33"/>
      <c r="AO23" s="33">
        <f>SUM(AK23:AM23)</f>
        <v>-23970</v>
      </c>
    </row>
    <row r="24" spans="1:41" ht="16.5" customHeight="1" x14ac:dyDescent="0.5">
      <c r="A24" s="227" t="s">
        <v>169</v>
      </c>
      <c r="B24" s="227"/>
      <c r="C24" s="227"/>
      <c r="D24" s="227"/>
      <c r="E24" s="225"/>
      <c r="F24" s="225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>
        <v>-730434</v>
      </c>
      <c r="P24" s="33"/>
      <c r="Q24" s="33">
        <v>0</v>
      </c>
      <c r="R24" s="33"/>
      <c r="S24" s="33">
        <v>0</v>
      </c>
      <c r="T24" s="33"/>
      <c r="U24" s="33">
        <v>0</v>
      </c>
      <c r="V24" s="33"/>
      <c r="W24" s="33">
        <v>0</v>
      </c>
      <c r="X24" s="33"/>
      <c r="Y24" s="33">
        <v>0</v>
      </c>
      <c r="Z24" s="33"/>
      <c r="AA24" s="33">
        <v>0</v>
      </c>
      <c r="AB24" s="33"/>
      <c r="AC24" s="33">
        <v>0</v>
      </c>
      <c r="AD24" s="33"/>
      <c r="AE24" s="33">
        <v>0</v>
      </c>
      <c r="AF24" s="33"/>
      <c r="AG24" s="33">
        <f t="shared" si="2"/>
        <v>0</v>
      </c>
      <c r="AH24" s="33"/>
      <c r="AI24" s="33">
        <v>0</v>
      </c>
      <c r="AJ24" s="33"/>
      <c r="AK24" s="33">
        <f t="shared" si="0"/>
        <v>-730434</v>
      </c>
      <c r="AL24" s="33"/>
      <c r="AM24" s="33">
        <v>0</v>
      </c>
      <c r="AN24" s="33"/>
      <c r="AO24" s="33">
        <f t="shared" si="1"/>
        <v>-730434</v>
      </c>
    </row>
    <row r="25" spans="1:41" s="219" customFormat="1" ht="16.5" customHeight="1" x14ac:dyDescent="0.5">
      <c r="A25" s="227" t="s">
        <v>170</v>
      </c>
      <c r="B25" s="227"/>
      <c r="E25" s="225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</row>
    <row r="26" spans="1:41" ht="16.5" customHeight="1" x14ac:dyDescent="0.5">
      <c r="B26" s="227" t="s">
        <v>171</v>
      </c>
      <c r="C26" s="227"/>
      <c r="D26" s="227"/>
      <c r="E26" s="225"/>
      <c r="F26" s="225"/>
      <c r="G26" s="40">
        <v>0</v>
      </c>
      <c r="H26" s="62"/>
      <c r="I26" s="40">
        <v>0</v>
      </c>
      <c r="J26" s="62"/>
      <c r="K26" s="40">
        <v>0</v>
      </c>
      <c r="L26" s="62"/>
      <c r="M26" s="40">
        <v>0</v>
      </c>
      <c r="N26" s="62"/>
      <c r="O26" s="205">
        <v>-2232234</v>
      </c>
      <c r="P26" s="62"/>
      <c r="Q26" s="40">
        <v>0</v>
      </c>
      <c r="R26" s="62"/>
      <c r="S26" s="40">
        <v>0</v>
      </c>
      <c r="T26" s="62"/>
      <c r="U26" s="40">
        <v>0</v>
      </c>
      <c r="V26" s="203"/>
      <c r="W26" s="40">
        <v>-1599</v>
      </c>
      <c r="X26" s="203"/>
      <c r="Y26" s="40">
        <v>0</v>
      </c>
      <c r="Z26" s="203"/>
      <c r="AA26" s="40">
        <v>53353</v>
      </c>
      <c r="AB26" s="203"/>
      <c r="AC26" s="40">
        <v>-375125</v>
      </c>
      <c r="AD26" s="203"/>
      <c r="AE26" s="40">
        <v>2095588</v>
      </c>
      <c r="AF26" s="62"/>
      <c r="AG26" s="40">
        <f>SUM(Q26:AE26)</f>
        <v>1772217</v>
      </c>
      <c r="AH26" s="62"/>
      <c r="AI26" s="40">
        <v>0</v>
      </c>
      <c r="AJ26" s="220"/>
      <c r="AK26" s="40">
        <f t="shared" si="0"/>
        <v>-460017</v>
      </c>
      <c r="AL26" s="33"/>
      <c r="AM26" s="230">
        <v>-159665</v>
      </c>
      <c r="AN26" s="62"/>
      <c r="AO26" s="230">
        <f>SUM(AK26:AM26)</f>
        <v>-619682</v>
      </c>
    </row>
    <row r="27" spans="1:41" ht="16.5" customHeight="1" x14ac:dyDescent="0.5">
      <c r="A27" s="210"/>
      <c r="B27" s="210"/>
      <c r="C27" s="210"/>
      <c r="D27" s="210"/>
      <c r="E27" s="225"/>
      <c r="F27" s="225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</row>
    <row r="28" spans="1:41" ht="16.5" customHeight="1" thickBot="1" x14ac:dyDescent="0.55000000000000004">
      <c r="A28" s="210" t="s">
        <v>274</v>
      </c>
      <c r="B28" s="210"/>
      <c r="C28" s="210"/>
      <c r="D28" s="210"/>
      <c r="E28" s="225"/>
      <c r="F28" s="225"/>
      <c r="G28" s="45">
        <f>SUM(G16:G26)</f>
        <v>5257429</v>
      </c>
      <c r="H28" s="33"/>
      <c r="I28" s="45">
        <f>SUM(I16:I26)</f>
        <v>25899381</v>
      </c>
      <c r="J28" s="33"/>
      <c r="K28" s="45">
        <f>SUM(K16:K26)</f>
        <v>104789</v>
      </c>
      <c r="L28" s="33"/>
      <c r="M28" s="45">
        <f>SUM(M16:M26)</f>
        <v>599793</v>
      </c>
      <c r="N28" s="33"/>
      <c r="O28" s="45">
        <f>SUM(O16:O26)</f>
        <v>-3692542</v>
      </c>
      <c r="P28" s="33"/>
      <c r="Q28" s="45">
        <f>SUM(Q16:Q26)</f>
        <v>-755413</v>
      </c>
      <c r="R28" s="33"/>
      <c r="S28" s="45">
        <f>SUM(S16:S26)</f>
        <v>-464600</v>
      </c>
      <c r="T28" s="33"/>
      <c r="U28" s="45">
        <f>SUM(U16:U26)</f>
        <v>267927</v>
      </c>
      <c r="V28" s="33"/>
      <c r="W28" s="45">
        <f>SUM(W16:W26)</f>
        <v>4400</v>
      </c>
      <c r="X28" s="33"/>
      <c r="Y28" s="45">
        <f>SUM(Y16:Y26)</f>
        <v>13066274</v>
      </c>
      <c r="Z28" s="33"/>
      <c r="AA28" s="45">
        <f>SUM(AA16:AA26)</f>
        <v>119563</v>
      </c>
      <c r="AB28" s="33"/>
      <c r="AC28" s="45">
        <f>SUM(AC16:AC26)</f>
        <v>-380563</v>
      </c>
      <c r="AD28" s="33"/>
      <c r="AE28" s="45">
        <f>SUM(AE16:AE26)</f>
        <v>-3024423</v>
      </c>
      <c r="AF28" s="33"/>
      <c r="AG28" s="45">
        <f>SUM(AG16:AG26)</f>
        <v>8833165</v>
      </c>
      <c r="AH28" s="33"/>
      <c r="AI28" s="45">
        <f>SUM(AI16:AI26)</f>
        <v>30888006</v>
      </c>
      <c r="AJ28" s="33"/>
      <c r="AK28" s="45">
        <f>SUM(AK16:AK26)</f>
        <v>67890021</v>
      </c>
      <c r="AL28" s="33"/>
      <c r="AM28" s="45">
        <f>SUM(AM16:AM26)</f>
        <v>11418302</v>
      </c>
      <c r="AN28" s="33"/>
      <c r="AO28" s="45">
        <f>SUM(AO16:AO26)</f>
        <v>79308323</v>
      </c>
    </row>
    <row r="29" spans="1:41" ht="16.5" customHeight="1" thickTop="1" x14ac:dyDescent="0.5">
      <c r="Q29" s="91"/>
      <c r="S29" s="91"/>
      <c r="AM29" s="91"/>
      <c r="AO29" s="91"/>
    </row>
    <row r="30" spans="1:41" ht="16.5" customHeight="1" x14ac:dyDescent="0.5">
      <c r="W30" s="209"/>
      <c r="Y30" s="209"/>
      <c r="AA30" s="209"/>
      <c r="AC30" s="209"/>
      <c r="AE30" s="209"/>
    </row>
    <row r="31" spans="1:41" ht="16.5" customHeight="1" x14ac:dyDescent="0.5">
      <c r="Q31" s="91"/>
      <c r="S31" s="91"/>
      <c r="AG31" s="91"/>
      <c r="AI31" s="91"/>
      <c r="AK31" s="91"/>
      <c r="AM31" s="91"/>
      <c r="AO31" s="91"/>
    </row>
    <row r="34" spans="17:41" ht="16.5" customHeight="1" x14ac:dyDescent="0.5">
      <c r="Q34" s="91"/>
      <c r="S34" s="91"/>
      <c r="AG34" s="91"/>
      <c r="AI34" s="91"/>
      <c r="AJ34" s="91"/>
      <c r="AK34" s="91"/>
      <c r="AL34" s="91"/>
      <c r="AM34" s="91"/>
      <c r="AN34" s="91"/>
      <c r="AO34" s="91"/>
    </row>
    <row r="35" spans="17:41" ht="16.5" customHeight="1" x14ac:dyDescent="0.5">
      <c r="Q35" s="91"/>
      <c r="S35" s="91"/>
      <c r="AG35" s="91"/>
      <c r="AI35" s="91"/>
      <c r="AJ35" s="91"/>
      <c r="AK35" s="91"/>
      <c r="AL35" s="91"/>
      <c r="AM35" s="91"/>
      <c r="AN35" s="91"/>
      <c r="AO35" s="91"/>
    </row>
    <row r="36" spans="17:41" ht="16.5" customHeight="1" x14ac:dyDescent="0.5">
      <c r="Q36" s="91"/>
      <c r="S36" s="91"/>
      <c r="AG36" s="91"/>
      <c r="AI36" s="91"/>
      <c r="AK36" s="91"/>
      <c r="AM36" s="91"/>
      <c r="AO36" s="91"/>
    </row>
    <row r="53" spans="1:41" ht="18" customHeight="1" x14ac:dyDescent="0.5"/>
    <row r="54" spans="1:41" ht="22.15" customHeight="1" x14ac:dyDescent="0.5">
      <c r="A54" s="238" t="str">
        <f>+'5-6 (3m)'!A58:J58</f>
        <v>The accompanying notes are an integral part of these interim financial information.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38"/>
      <c r="AO54" s="238"/>
    </row>
  </sheetData>
  <mergeCells count="5">
    <mergeCell ref="G6:AO6"/>
    <mergeCell ref="G7:AK7"/>
    <mergeCell ref="Q8:AG8"/>
    <mergeCell ref="W9:AE9"/>
    <mergeCell ref="A54:AO54"/>
  </mergeCells>
  <pageMargins left="0.3" right="0.3" top="0.5" bottom="0.6" header="0.49" footer="0.4"/>
  <pageSetup paperSize="9" scale="62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A5E2-13EF-4CB2-8C04-8A8CDBE9B792}">
  <dimension ref="A1:AO54"/>
  <sheetViews>
    <sheetView topLeftCell="A31" zoomScaleNormal="100" zoomScaleSheetLayoutView="80" zoomScalePageLayoutView="70" workbookViewId="0">
      <selection activeCell="I41" sqref="I40:I41"/>
    </sheetView>
  </sheetViews>
  <sheetFormatPr defaultColWidth="18.5703125" defaultRowHeight="16.5" customHeight="1" x14ac:dyDescent="0.5"/>
  <cols>
    <col min="1" max="1" width="1.7109375" style="38" customWidth="1"/>
    <col min="2" max="2" width="13.140625" style="38" customWidth="1"/>
    <col min="3" max="3" width="9.140625" style="38" customWidth="1"/>
    <col min="4" max="4" width="12" style="38" customWidth="1"/>
    <col min="5" max="5" width="5.42578125" style="38" customWidth="1"/>
    <col min="6" max="6" width="0.5703125" style="38" customWidth="1"/>
    <col min="7" max="7" width="11.140625" style="89" bestFit="1" customWidth="1"/>
    <col min="8" max="8" width="0.5703125" style="89" customWidth="1"/>
    <col min="9" max="9" width="10.5703125" style="89" bestFit="1" customWidth="1"/>
    <col min="10" max="10" width="0.5703125" style="89" customWidth="1"/>
    <col min="11" max="11" width="10.42578125" style="89" bestFit="1" customWidth="1"/>
    <col min="12" max="12" width="0.5703125" style="89" customWidth="1"/>
    <col min="13" max="13" width="8.7109375" style="89" customWidth="1"/>
    <col min="14" max="14" width="0.5703125" style="89" customWidth="1"/>
    <col min="15" max="15" width="11.85546875" style="89" customWidth="1"/>
    <col min="16" max="16" width="0.5703125" style="89" customWidth="1"/>
    <col min="17" max="17" width="13.140625" style="90" bestFit="1" customWidth="1"/>
    <col min="18" max="18" width="0.5703125" style="89" customWidth="1"/>
    <col min="19" max="19" width="11.42578125" style="90" bestFit="1" customWidth="1"/>
    <col min="20" max="20" width="0.5703125" style="89" customWidth="1"/>
    <col min="21" max="21" width="13.85546875" style="89" bestFit="1" customWidth="1"/>
    <col min="22" max="22" width="0.5703125" style="89" customWidth="1"/>
    <col min="23" max="23" width="16.85546875" style="91" customWidth="1"/>
    <col min="24" max="24" width="0.5703125" style="91" customWidth="1"/>
    <col min="25" max="25" width="10.5703125" style="91" bestFit="1" customWidth="1"/>
    <col min="26" max="26" width="0.5703125" style="89" customWidth="1"/>
    <col min="27" max="27" width="8.7109375" style="89" customWidth="1"/>
    <col min="28" max="28" width="0.5703125" style="89" customWidth="1"/>
    <col min="29" max="29" width="8.7109375" style="89" customWidth="1"/>
    <col min="30" max="30" width="0.5703125" style="89" customWidth="1"/>
    <col min="31" max="31" width="10.85546875" style="89" bestFit="1" customWidth="1"/>
    <col min="32" max="32" width="0.5703125" style="89" customWidth="1"/>
    <col min="33" max="33" width="10.5703125" style="90" bestFit="1" customWidth="1"/>
    <col min="34" max="34" width="0.5703125" style="89" customWidth="1"/>
    <col min="35" max="35" width="10.5703125" style="90" bestFit="1" customWidth="1"/>
    <col min="36" max="36" width="0.5703125" style="90" customWidth="1"/>
    <col min="37" max="37" width="10.7109375" style="90" customWidth="1"/>
    <col min="38" max="38" width="0.5703125" style="90" customWidth="1"/>
    <col min="39" max="39" width="10.42578125" style="90" bestFit="1" customWidth="1"/>
    <col min="40" max="40" width="0.5703125" style="90" customWidth="1"/>
    <col min="41" max="41" width="11.42578125" style="90" customWidth="1"/>
    <col min="42" max="16384" width="18.5703125" style="38"/>
  </cols>
  <sheetData>
    <row r="1" spans="1:41" ht="16.5" customHeight="1" x14ac:dyDescent="0.5">
      <c r="A1" s="88" t="s">
        <v>0</v>
      </c>
    </row>
    <row r="2" spans="1:41" ht="16.5" customHeight="1" x14ac:dyDescent="0.5">
      <c r="A2" s="92" t="s">
        <v>117</v>
      </c>
      <c r="B2" s="92"/>
      <c r="C2" s="92"/>
      <c r="D2" s="92"/>
      <c r="E2" s="93"/>
      <c r="F2" s="93"/>
      <c r="G2" s="94"/>
      <c r="H2" s="94"/>
      <c r="I2" s="94"/>
      <c r="J2" s="95"/>
      <c r="K2" s="95"/>
      <c r="L2" s="95"/>
      <c r="M2" s="95"/>
      <c r="N2" s="95"/>
      <c r="O2" s="95"/>
      <c r="P2" s="95"/>
      <c r="R2" s="95"/>
      <c r="T2" s="95"/>
      <c r="U2" s="95"/>
      <c r="V2" s="95"/>
      <c r="W2" s="96"/>
      <c r="X2" s="96"/>
      <c r="Y2" s="96"/>
      <c r="Z2" s="95"/>
      <c r="AA2" s="95"/>
      <c r="AB2" s="95"/>
      <c r="AC2" s="95"/>
      <c r="AD2" s="95"/>
      <c r="AE2" s="95"/>
      <c r="AF2" s="95"/>
      <c r="AH2" s="95"/>
    </row>
    <row r="3" spans="1:41" ht="16.5" customHeight="1" x14ac:dyDescent="0.5">
      <c r="A3" s="97" t="str">
        <f>'9'!A3</f>
        <v>For the six-month period ended 30 June 2023</v>
      </c>
      <c r="B3" s="97"/>
      <c r="C3" s="97"/>
      <c r="D3" s="97"/>
      <c r="E3" s="98"/>
      <c r="F3" s="98"/>
      <c r="G3" s="99"/>
      <c r="H3" s="99"/>
      <c r="I3" s="99"/>
      <c r="J3" s="99"/>
      <c r="K3" s="99"/>
      <c r="L3" s="99"/>
      <c r="M3" s="99"/>
      <c r="N3" s="99"/>
      <c r="O3" s="99"/>
      <c r="P3" s="99"/>
      <c r="Q3" s="100"/>
      <c r="R3" s="99"/>
      <c r="S3" s="100"/>
      <c r="T3" s="99"/>
      <c r="U3" s="99"/>
      <c r="V3" s="99"/>
      <c r="W3" s="101"/>
      <c r="X3" s="101"/>
      <c r="Y3" s="101"/>
      <c r="Z3" s="99"/>
      <c r="AA3" s="99"/>
      <c r="AB3" s="99"/>
      <c r="AC3" s="99"/>
      <c r="AD3" s="99"/>
      <c r="AE3" s="99"/>
      <c r="AF3" s="99"/>
      <c r="AG3" s="100"/>
      <c r="AH3" s="99"/>
      <c r="AI3" s="100"/>
      <c r="AJ3" s="100"/>
      <c r="AK3" s="100"/>
      <c r="AL3" s="100"/>
      <c r="AM3" s="100"/>
      <c r="AN3" s="100"/>
      <c r="AO3" s="100"/>
    </row>
    <row r="4" spans="1:41" ht="16.5" customHeight="1" x14ac:dyDescent="0.5">
      <c r="A4" s="102"/>
      <c r="B4" s="102"/>
      <c r="C4" s="102"/>
      <c r="D4" s="102"/>
      <c r="E4" s="103"/>
      <c r="F4" s="10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5"/>
      <c r="R4" s="104"/>
      <c r="S4" s="105"/>
      <c r="T4" s="104"/>
      <c r="U4" s="104"/>
      <c r="V4" s="104"/>
      <c r="W4" s="106"/>
      <c r="X4" s="106"/>
      <c r="Y4" s="106"/>
      <c r="Z4" s="104"/>
      <c r="AA4" s="104"/>
      <c r="AB4" s="104"/>
      <c r="AC4" s="104"/>
      <c r="AD4" s="104"/>
      <c r="AE4" s="104"/>
      <c r="AF4" s="104"/>
      <c r="AG4" s="105"/>
      <c r="AH4" s="104"/>
      <c r="AI4" s="105"/>
      <c r="AJ4" s="105"/>
      <c r="AK4" s="105"/>
      <c r="AL4" s="105"/>
      <c r="AM4" s="105"/>
      <c r="AN4" s="105"/>
      <c r="AO4" s="105"/>
    </row>
    <row r="5" spans="1:41" ht="16.5" customHeight="1" x14ac:dyDescent="0.5">
      <c r="A5" s="92"/>
      <c r="B5" s="92"/>
      <c r="C5" s="92"/>
      <c r="D5" s="92"/>
      <c r="E5" s="93"/>
      <c r="F5" s="93"/>
      <c r="G5" s="94"/>
      <c r="H5" s="94"/>
      <c r="I5" s="94"/>
      <c r="J5" s="94"/>
      <c r="K5" s="94"/>
      <c r="L5" s="94"/>
      <c r="M5" s="94"/>
      <c r="N5" s="94"/>
      <c r="O5" s="94"/>
      <c r="P5" s="94"/>
      <c r="R5" s="94"/>
      <c r="T5" s="94"/>
      <c r="U5" s="94"/>
      <c r="V5" s="94"/>
      <c r="W5" s="107"/>
      <c r="X5" s="107"/>
      <c r="Y5" s="107"/>
      <c r="Z5" s="94"/>
      <c r="AA5" s="94"/>
      <c r="AB5" s="94"/>
      <c r="AC5" s="94"/>
      <c r="AD5" s="94"/>
      <c r="AE5" s="94"/>
      <c r="AF5" s="94"/>
      <c r="AH5" s="94"/>
    </row>
    <row r="6" spans="1:41" ht="16.5" customHeight="1" x14ac:dyDescent="0.5">
      <c r="A6" s="108"/>
      <c r="B6" s="108"/>
      <c r="C6" s="108"/>
      <c r="D6" s="108"/>
      <c r="E6" s="16"/>
      <c r="F6" s="16"/>
      <c r="G6" s="239" t="s">
        <v>118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</row>
    <row r="7" spans="1:41" ht="16.5" customHeight="1" x14ac:dyDescent="0.5">
      <c r="A7" s="108"/>
      <c r="B7" s="108"/>
      <c r="C7" s="108"/>
      <c r="D7" s="108"/>
      <c r="E7" s="16"/>
      <c r="F7" s="16"/>
      <c r="G7" s="240" t="s">
        <v>119</v>
      </c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14"/>
      <c r="AM7" s="14"/>
      <c r="AN7" s="14"/>
      <c r="AO7" s="14"/>
    </row>
    <row r="8" spans="1:41" ht="16.5" customHeight="1" x14ac:dyDescent="0.5">
      <c r="A8" s="108"/>
      <c r="B8" s="108"/>
      <c r="C8" s="108"/>
      <c r="D8" s="108"/>
      <c r="E8" s="16"/>
      <c r="F8" s="16"/>
      <c r="G8" s="14"/>
      <c r="H8" s="14"/>
      <c r="I8" s="14"/>
      <c r="J8" s="14"/>
      <c r="K8" s="14"/>
      <c r="L8" s="14"/>
      <c r="M8" s="14"/>
      <c r="N8" s="14"/>
      <c r="O8" s="14"/>
      <c r="P8" s="14"/>
      <c r="Q8" s="240" t="s">
        <v>65</v>
      </c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14"/>
      <c r="AI8" s="14"/>
      <c r="AJ8" s="14"/>
      <c r="AK8" s="14"/>
      <c r="AL8" s="14"/>
      <c r="AM8" s="14"/>
      <c r="AN8" s="14"/>
      <c r="AO8" s="14"/>
    </row>
    <row r="9" spans="1:41" ht="16.5" customHeight="1" x14ac:dyDescent="0.5">
      <c r="A9" s="108"/>
      <c r="B9" s="108"/>
      <c r="C9" s="108"/>
      <c r="D9" s="108"/>
      <c r="E9" s="16"/>
      <c r="F9" s="16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7"/>
      <c r="V9" s="17"/>
      <c r="W9" s="239" t="s">
        <v>111</v>
      </c>
      <c r="X9" s="239"/>
      <c r="Y9" s="239"/>
      <c r="Z9" s="239"/>
      <c r="AA9" s="239"/>
      <c r="AB9" s="239"/>
      <c r="AC9" s="239"/>
      <c r="AD9" s="239"/>
      <c r="AE9" s="239"/>
      <c r="AF9" s="14"/>
      <c r="AG9" s="14"/>
      <c r="AH9" s="14"/>
      <c r="AI9" s="14"/>
      <c r="AJ9" s="14"/>
      <c r="AK9" s="14"/>
      <c r="AL9" s="14"/>
      <c r="AM9" s="14"/>
      <c r="AN9" s="38"/>
      <c r="AO9" s="38"/>
    </row>
    <row r="10" spans="1:41" s="16" customFormat="1" ht="16.5" customHeight="1" x14ac:dyDescent="0.5">
      <c r="E10" s="109"/>
      <c r="F10" s="109"/>
      <c r="G10" s="14"/>
      <c r="H10" s="14"/>
      <c r="I10" s="14"/>
      <c r="J10" s="14"/>
      <c r="K10" s="14"/>
      <c r="L10" s="15"/>
      <c r="M10" s="15"/>
      <c r="N10" s="94"/>
      <c r="O10" s="14"/>
      <c r="P10" s="94"/>
      <c r="Q10" s="15" t="s">
        <v>120</v>
      </c>
      <c r="R10" s="15"/>
      <c r="S10" s="14"/>
      <c r="T10" s="94"/>
      <c r="U10" s="15"/>
      <c r="V10" s="15"/>
      <c r="W10" s="110" t="s">
        <v>121</v>
      </c>
      <c r="X10" s="110"/>
      <c r="Y10" s="110"/>
      <c r="Z10" s="15"/>
      <c r="AA10" s="15"/>
      <c r="AB10" s="15"/>
      <c r="AC10" s="15"/>
      <c r="AD10" s="15"/>
      <c r="AE10" s="14"/>
      <c r="AF10" s="94"/>
      <c r="AG10" s="14"/>
      <c r="AH10" s="15"/>
      <c r="AI10" s="15"/>
      <c r="AJ10" s="15"/>
      <c r="AK10" s="15"/>
      <c r="AL10" s="15"/>
      <c r="AM10" s="15"/>
    </row>
    <row r="11" spans="1:41" s="16" customFormat="1" ht="16.5" customHeight="1" x14ac:dyDescent="0.5">
      <c r="E11" s="109"/>
      <c r="F11" s="109"/>
      <c r="G11" s="94"/>
      <c r="H11" s="15"/>
      <c r="I11" s="15" t="s">
        <v>122</v>
      </c>
      <c r="J11" s="15"/>
      <c r="K11" s="14"/>
      <c r="L11" s="15"/>
      <c r="M11" s="15"/>
      <c r="N11" s="94"/>
      <c r="O11" s="15"/>
      <c r="P11" s="94"/>
      <c r="Q11" s="15" t="s">
        <v>123</v>
      </c>
      <c r="R11" s="15"/>
      <c r="S11" s="15" t="s">
        <v>248</v>
      </c>
      <c r="T11" s="94"/>
      <c r="U11" s="15"/>
      <c r="V11" s="15"/>
      <c r="W11" s="110" t="s">
        <v>124</v>
      </c>
      <c r="X11" s="110"/>
      <c r="Y11" s="110"/>
      <c r="Z11" s="15"/>
      <c r="AA11" s="15"/>
      <c r="AB11" s="15"/>
      <c r="AC11" s="15"/>
      <c r="AD11" s="15"/>
      <c r="AE11" s="15"/>
      <c r="AF11" s="94"/>
      <c r="AG11" s="15" t="s">
        <v>66</v>
      </c>
      <c r="AH11" s="94"/>
      <c r="AI11" s="15"/>
      <c r="AJ11" s="15"/>
      <c r="AK11" s="21" t="s">
        <v>66</v>
      </c>
      <c r="AL11" s="15"/>
      <c r="AM11" s="15"/>
      <c r="AN11" s="15"/>
      <c r="AO11" s="15"/>
    </row>
    <row r="12" spans="1:41" s="16" customFormat="1" ht="16.5" customHeight="1" x14ac:dyDescent="0.5">
      <c r="E12" s="109"/>
      <c r="F12" s="109"/>
      <c r="G12" s="94" t="s">
        <v>125</v>
      </c>
      <c r="H12" s="111"/>
      <c r="I12" s="15" t="s">
        <v>126</v>
      </c>
      <c r="J12" s="15"/>
      <c r="K12" s="15" t="s">
        <v>127</v>
      </c>
      <c r="L12" s="15"/>
      <c r="M12" s="14"/>
      <c r="N12" s="14"/>
      <c r="O12" s="15" t="s">
        <v>64</v>
      </c>
      <c r="P12" s="14"/>
      <c r="Q12" s="15" t="s">
        <v>128</v>
      </c>
      <c r="R12" s="14"/>
      <c r="S12" s="15" t="s">
        <v>249</v>
      </c>
      <c r="T12" s="14"/>
      <c r="U12" s="15" t="s">
        <v>129</v>
      </c>
      <c r="V12" s="14"/>
      <c r="W12" s="110" t="s">
        <v>130</v>
      </c>
      <c r="X12" s="112"/>
      <c r="Y12" s="110" t="s">
        <v>11</v>
      </c>
      <c r="Z12" s="14"/>
      <c r="AA12" s="14"/>
      <c r="AB12" s="14"/>
      <c r="AC12" s="15" t="s">
        <v>131</v>
      </c>
      <c r="AD12" s="14"/>
      <c r="AE12" s="14"/>
      <c r="AF12" s="14"/>
      <c r="AG12" s="15" t="s">
        <v>132</v>
      </c>
      <c r="AH12" s="14"/>
      <c r="AI12" s="15"/>
      <c r="AJ12" s="14"/>
      <c r="AK12" s="15" t="s">
        <v>133</v>
      </c>
      <c r="AL12" s="14"/>
      <c r="AM12" s="110" t="s">
        <v>134</v>
      </c>
      <c r="AN12" s="15"/>
      <c r="AO12" s="21"/>
    </row>
    <row r="13" spans="1:41" s="16" customFormat="1" ht="16.5" customHeight="1" x14ac:dyDescent="0.5">
      <c r="E13" s="109"/>
      <c r="F13" s="109"/>
      <c r="G13" s="94" t="s">
        <v>135</v>
      </c>
      <c r="H13" s="111"/>
      <c r="I13" s="15" t="s">
        <v>136</v>
      </c>
      <c r="J13" s="15"/>
      <c r="K13" s="15" t="s">
        <v>137</v>
      </c>
      <c r="L13" s="15"/>
      <c r="M13" s="15" t="s">
        <v>138</v>
      </c>
      <c r="N13" s="94"/>
      <c r="O13" s="19" t="s">
        <v>139</v>
      </c>
      <c r="P13" s="94"/>
      <c r="Q13" s="15" t="s">
        <v>140</v>
      </c>
      <c r="R13" s="15"/>
      <c r="S13" s="15" t="s">
        <v>141</v>
      </c>
      <c r="T13" s="94"/>
      <c r="U13" s="94" t="s">
        <v>142</v>
      </c>
      <c r="V13" s="15"/>
      <c r="W13" s="110" t="s">
        <v>143</v>
      </c>
      <c r="X13" s="110"/>
      <c r="Y13" s="107" t="s">
        <v>172</v>
      </c>
      <c r="Z13" s="15"/>
      <c r="AA13" s="94" t="s">
        <v>144</v>
      </c>
      <c r="AB13" s="15"/>
      <c r="AC13" s="15" t="s">
        <v>145</v>
      </c>
      <c r="AD13" s="15"/>
      <c r="AE13" s="94" t="s">
        <v>146</v>
      </c>
      <c r="AF13" s="94"/>
      <c r="AG13" s="15" t="s">
        <v>147</v>
      </c>
      <c r="AH13" s="94"/>
      <c r="AI13" s="15" t="s">
        <v>148</v>
      </c>
      <c r="AJ13" s="15"/>
      <c r="AK13" s="15" t="s">
        <v>149</v>
      </c>
      <c r="AL13" s="15"/>
      <c r="AM13" s="21" t="s">
        <v>150</v>
      </c>
      <c r="AN13" s="15"/>
      <c r="AO13" s="21" t="s">
        <v>66</v>
      </c>
    </row>
    <row r="14" spans="1:41" s="16" customFormat="1" ht="16.5" customHeight="1" x14ac:dyDescent="0.5">
      <c r="E14" s="177" t="s">
        <v>9</v>
      </c>
      <c r="F14" s="109"/>
      <c r="G14" s="99" t="s">
        <v>151</v>
      </c>
      <c r="H14" s="111"/>
      <c r="I14" s="25" t="s">
        <v>152</v>
      </c>
      <c r="J14" s="15"/>
      <c r="K14" s="30" t="s">
        <v>153</v>
      </c>
      <c r="L14" s="15"/>
      <c r="M14" s="30" t="s">
        <v>154</v>
      </c>
      <c r="N14" s="94"/>
      <c r="O14" s="25" t="s">
        <v>155</v>
      </c>
      <c r="P14" s="94"/>
      <c r="Q14" s="30" t="s">
        <v>156</v>
      </c>
      <c r="R14" s="15"/>
      <c r="S14" s="30" t="s">
        <v>250</v>
      </c>
      <c r="T14" s="94"/>
      <c r="U14" s="99" t="s">
        <v>157</v>
      </c>
      <c r="V14" s="15"/>
      <c r="W14" s="74" t="s">
        <v>158</v>
      </c>
      <c r="X14" s="110"/>
      <c r="Y14" s="101" t="s">
        <v>173</v>
      </c>
      <c r="Z14" s="15"/>
      <c r="AA14" s="99" t="s">
        <v>159</v>
      </c>
      <c r="AB14" s="15"/>
      <c r="AC14" s="30" t="s">
        <v>154</v>
      </c>
      <c r="AD14" s="15"/>
      <c r="AE14" s="99" t="s">
        <v>160</v>
      </c>
      <c r="AF14" s="94"/>
      <c r="AG14" s="30" t="s">
        <v>161</v>
      </c>
      <c r="AH14" s="94"/>
      <c r="AI14" s="30" t="s">
        <v>162</v>
      </c>
      <c r="AJ14" s="15"/>
      <c r="AK14" s="30" t="s">
        <v>163</v>
      </c>
      <c r="AL14" s="15"/>
      <c r="AM14" s="30" t="s">
        <v>164</v>
      </c>
      <c r="AN14" s="15"/>
      <c r="AO14" s="30" t="s">
        <v>165</v>
      </c>
    </row>
    <row r="15" spans="1:41" s="16" customFormat="1" ht="16.5" customHeight="1" x14ac:dyDescent="0.5">
      <c r="F15" s="109"/>
      <c r="G15" s="94"/>
      <c r="H15" s="111"/>
      <c r="I15" s="94"/>
      <c r="J15" s="15"/>
      <c r="K15" s="15"/>
      <c r="L15" s="15"/>
      <c r="M15" s="15"/>
      <c r="N15" s="15"/>
      <c r="O15" s="15"/>
      <c r="P15" s="15"/>
      <c r="Q15" s="15"/>
      <c r="R15" s="94"/>
      <c r="S15" s="15"/>
      <c r="T15" s="94"/>
      <c r="U15" s="94"/>
      <c r="V15" s="15"/>
      <c r="W15" s="110"/>
      <c r="X15" s="110"/>
      <c r="Y15" s="110"/>
      <c r="Z15" s="15"/>
      <c r="AA15" s="15"/>
      <c r="AB15" s="15"/>
      <c r="AC15" s="15"/>
      <c r="AD15" s="15"/>
      <c r="AE15" s="94"/>
      <c r="AF15" s="94"/>
      <c r="AG15" s="15"/>
      <c r="AH15" s="94"/>
      <c r="AI15" s="15"/>
      <c r="AJ15" s="15"/>
      <c r="AK15" s="15"/>
      <c r="AL15" s="15"/>
      <c r="AM15" s="15"/>
      <c r="AN15" s="15"/>
      <c r="AO15" s="15"/>
    </row>
    <row r="16" spans="1:41" s="196" customFormat="1" ht="16.5" customHeight="1" x14ac:dyDescent="0.5">
      <c r="A16" s="195" t="s">
        <v>254</v>
      </c>
      <c r="B16" s="195"/>
      <c r="C16" s="195"/>
      <c r="D16" s="195"/>
      <c r="E16" s="113"/>
      <c r="F16" s="113"/>
      <c r="G16" s="33">
        <v>5275015</v>
      </c>
      <c r="H16" s="33"/>
      <c r="I16" s="33">
        <v>26306769</v>
      </c>
      <c r="J16" s="33"/>
      <c r="K16" s="33">
        <v>104789</v>
      </c>
      <c r="L16" s="33"/>
      <c r="M16" s="33">
        <v>599793</v>
      </c>
      <c r="N16" s="33"/>
      <c r="O16" s="33">
        <v>2386409</v>
      </c>
      <c r="P16" s="33"/>
      <c r="Q16" s="33">
        <v>-755413</v>
      </c>
      <c r="R16" s="33"/>
      <c r="S16" s="33">
        <v>-952882</v>
      </c>
      <c r="T16" s="33"/>
      <c r="U16" s="33">
        <v>267927</v>
      </c>
      <c r="V16" s="33"/>
      <c r="W16" s="33">
        <v>3482</v>
      </c>
      <c r="X16" s="33"/>
      <c r="Y16" s="33">
        <v>12972265</v>
      </c>
      <c r="Z16" s="33"/>
      <c r="AA16" s="33">
        <v>239695</v>
      </c>
      <c r="AB16" s="33"/>
      <c r="AC16" s="33">
        <v>57394</v>
      </c>
      <c r="AD16" s="33"/>
      <c r="AE16" s="33">
        <v>-4345360</v>
      </c>
      <c r="AF16" s="33"/>
      <c r="AG16" s="33">
        <f>SUM(AE16,AC16,AA16,W16,Y16,U16,S16,Q16)</f>
        <v>7487108</v>
      </c>
      <c r="AH16" s="33"/>
      <c r="AI16" s="33">
        <v>28899052</v>
      </c>
      <c r="AJ16" s="33"/>
      <c r="AK16" s="33">
        <f>SUM(G16:O16,AG16,AI16)</f>
        <v>71058935</v>
      </c>
      <c r="AL16" s="33"/>
      <c r="AM16" s="33">
        <v>11550035</v>
      </c>
      <c r="AN16" s="33"/>
      <c r="AO16" s="33">
        <f>SUM(AK16:AM16)</f>
        <v>82608970</v>
      </c>
    </row>
    <row r="17" spans="1:41" s="16" customFormat="1" ht="6" customHeight="1" x14ac:dyDescent="0.5">
      <c r="A17" s="92"/>
      <c r="B17" s="114"/>
      <c r="E17" s="109"/>
      <c r="F17" s="109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6"/>
      <c r="X17" s="116"/>
      <c r="Y17" s="116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7"/>
      <c r="AM17" s="117"/>
      <c r="AN17" s="117"/>
      <c r="AO17" s="117"/>
    </row>
    <row r="18" spans="1:41" s="16" customFormat="1" ht="16.5" customHeight="1" x14ac:dyDescent="0.5">
      <c r="A18" s="108" t="s">
        <v>166</v>
      </c>
      <c r="B18" s="114"/>
      <c r="E18" s="113"/>
      <c r="F18" s="109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6"/>
      <c r="X18" s="116"/>
      <c r="Y18" s="116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</row>
    <row r="19" spans="1:41" s="108" customFormat="1" ht="16.5" customHeight="1" x14ac:dyDescent="0.5">
      <c r="A19" s="118" t="s">
        <v>167</v>
      </c>
      <c r="B19" s="118"/>
      <c r="C19" s="118"/>
      <c r="D19" s="118"/>
      <c r="E19" s="113">
        <v>16</v>
      </c>
      <c r="F19" s="119"/>
      <c r="G19" s="33">
        <v>194643</v>
      </c>
      <c r="H19" s="33"/>
      <c r="I19" s="33">
        <v>4972535</v>
      </c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v>0</v>
      </c>
      <c r="Z19" s="33"/>
      <c r="AA19" s="33">
        <v>0</v>
      </c>
      <c r="AB19" s="33"/>
      <c r="AC19" s="33">
        <v>0</v>
      </c>
      <c r="AD19" s="33"/>
      <c r="AE19" s="33">
        <v>0</v>
      </c>
      <c r="AF19" s="33"/>
      <c r="AG19" s="33">
        <f>SUM(Q19:AE19)</f>
        <v>0</v>
      </c>
      <c r="AH19" s="33"/>
      <c r="AI19" s="33">
        <v>0</v>
      </c>
      <c r="AJ19" s="33"/>
      <c r="AK19" s="33">
        <f t="shared" ref="AK19:AK26" si="0">SUM(G19:O19,AG19:AI19)</f>
        <v>5167178</v>
      </c>
      <c r="AL19" s="33"/>
      <c r="AM19" s="33">
        <v>0</v>
      </c>
      <c r="AN19" s="33"/>
      <c r="AO19" s="33">
        <f t="shared" ref="AO19:AO26" si="1">SUM(AK19:AM19)</f>
        <v>5167178</v>
      </c>
    </row>
    <row r="20" spans="1:41" s="108" customFormat="1" ht="16.5" customHeight="1" x14ac:dyDescent="0.5">
      <c r="A20" s="118" t="s">
        <v>287</v>
      </c>
      <c r="B20" s="118"/>
      <c r="C20" s="118"/>
      <c r="D20" s="118"/>
      <c r="E20" s="113"/>
      <c r="F20" s="119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</row>
    <row r="21" spans="1:41" s="108" customFormat="1" ht="16.5" customHeight="1" x14ac:dyDescent="0.5">
      <c r="A21" s="118"/>
      <c r="B21" s="118" t="s">
        <v>276</v>
      </c>
      <c r="C21" s="118"/>
      <c r="D21" s="118"/>
      <c r="E21" s="113">
        <v>12</v>
      </c>
      <c r="F21" s="119"/>
      <c r="G21" s="33">
        <v>0</v>
      </c>
      <c r="H21" s="33"/>
      <c r="I21" s="33">
        <v>0</v>
      </c>
      <c r="J21" s="33"/>
      <c r="K21" s="33">
        <v>0</v>
      </c>
      <c r="L21" s="33"/>
      <c r="M21" s="33">
        <v>0</v>
      </c>
      <c r="N21" s="33"/>
      <c r="O21" s="33">
        <v>4214</v>
      </c>
      <c r="P21" s="33"/>
      <c r="Q21" s="33">
        <v>0</v>
      </c>
      <c r="R21" s="33"/>
      <c r="S21" s="33">
        <v>-946312</v>
      </c>
      <c r="T21" s="33"/>
      <c r="U21" s="33">
        <v>0</v>
      </c>
      <c r="V21" s="33"/>
      <c r="W21" s="33">
        <v>0</v>
      </c>
      <c r="X21" s="33"/>
      <c r="Y21" s="33">
        <v>296837</v>
      </c>
      <c r="Z21" s="33"/>
      <c r="AA21" s="33">
        <v>0</v>
      </c>
      <c r="AB21" s="33"/>
      <c r="AC21" s="33">
        <v>0</v>
      </c>
      <c r="AD21" s="33"/>
      <c r="AE21" s="33">
        <v>0</v>
      </c>
      <c r="AF21" s="33"/>
      <c r="AG21" s="33">
        <f>SUM(Q21:AE21)</f>
        <v>-649475</v>
      </c>
      <c r="AH21" s="33"/>
      <c r="AI21" s="33">
        <v>0</v>
      </c>
      <c r="AJ21" s="33"/>
      <c r="AK21" s="33">
        <f t="shared" ref="AK21:AK23" si="2">SUM(G21:O21,AG21:AI21)</f>
        <v>-645261</v>
      </c>
      <c r="AL21" s="33"/>
      <c r="AM21" s="33">
        <v>-1608527</v>
      </c>
      <c r="AN21" s="33"/>
      <c r="AO21" s="33">
        <f t="shared" ref="AO21" si="3">SUM(AK21:AM21)</f>
        <v>-2253788</v>
      </c>
    </row>
    <row r="22" spans="1:41" s="108" customFormat="1" ht="16.5" customHeight="1" x14ac:dyDescent="0.5">
      <c r="A22" s="118" t="s">
        <v>290</v>
      </c>
      <c r="B22" s="118"/>
      <c r="C22" s="118"/>
      <c r="D22" s="118"/>
      <c r="E22" s="113"/>
      <c r="F22" s="119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19952</v>
      </c>
      <c r="P22" s="33"/>
      <c r="Q22" s="33">
        <v>0</v>
      </c>
      <c r="R22" s="33"/>
      <c r="S22" s="33">
        <v>0</v>
      </c>
      <c r="T22" s="33"/>
      <c r="U22" s="33">
        <v>0</v>
      </c>
      <c r="V22" s="33"/>
      <c r="W22" s="33">
        <v>0</v>
      </c>
      <c r="X22" s="33"/>
      <c r="Y22" s="33">
        <v>-16072</v>
      </c>
      <c r="Z22" s="33"/>
      <c r="AA22" s="33">
        <v>0</v>
      </c>
      <c r="AB22" s="33"/>
      <c r="AC22" s="33">
        <v>0</v>
      </c>
      <c r="AD22" s="33"/>
      <c r="AE22" s="33">
        <v>0</v>
      </c>
      <c r="AF22" s="33"/>
      <c r="AG22" s="33">
        <f t="shared" ref="AG22" si="4">SUM(Q22:AE22)</f>
        <v>-16072</v>
      </c>
      <c r="AH22" s="33"/>
      <c r="AI22" s="33">
        <v>0</v>
      </c>
      <c r="AJ22" s="33"/>
      <c r="AK22" s="33">
        <f t="shared" si="2"/>
        <v>3880</v>
      </c>
      <c r="AL22" s="33"/>
      <c r="AM22" s="33">
        <v>0</v>
      </c>
      <c r="AN22" s="33"/>
      <c r="AO22" s="33">
        <f>SUM(AK22:AM22)</f>
        <v>3880</v>
      </c>
    </row>
    <row r="23" spans="1:41" s="108" customFormat="1" ht="16.5" customHeight="1" x14ac:dyDescent="0.5">
      <c r="A23" s="118" t="s">
        <v>289</v>
      </c>
      <c r="B23" s="118"/>
      <c r="C23" s="118"/>
      <c r="D23" s="118"/>
      <c r="E23" s="113">
        <v>20</v>
      </c>
      <c r="F23" s="119"/>
      <c r="G23" s="33">
        <v>0</v>
      </c>
      <c r="H23" s="33"/>
      <c r="I23" s="33">
        <v>0</v>
      </c>
      <c r="J23" s="33"/>
      <c r="K23" s="33">
        <v>0</v>
      </c>
      <c r="L23" s="33"/>
      <c r="M23" s="33">
        <v>0</v>
      </c>
      <c r="N23" s="33"/>
      <c r="O23" s="33">
        <v>-1330119</v>
      </c>
      <c r="P23" s="33"/>
      <c r="Q23" s="33">
        <v>0</v>
      </c>
      <c r="R23" s="33"/>
      <c r="S23" s="33">
        <v>0</v>
      </c>
      <c r="T23" s="33"/>
      <c r="U23" s="33">
        <v>0</v>
      </c>
      <c r="V23" s="33"/>
      <c r="W23" s="33">
        <v>0</v>
      </c>
      <c r="X23" s="33"/>
      <c r="Y23" s="33">
        <v>0</v>
      </c>
      <c r="Z23" s="33"/>
      <c r="AA23" s="33">
        <v>0</v>
      </c>
      <c r="AB23" s="33"/>
      <c r="AC23" s="33">
        <v>0</v>
      </c>
      <c r="AD23" s="33"/>
      <c r="AE23" s="33">
        <v>0</v>
      </c>
      <c r="AF23" s="33"/>
      <c r="AG23" s="33">
        <f t="shared" ref="AG23" si="5">SUM(Q23:AE23)</f>
        <v>0</v>
      </c>
      <c r="AH23" s="33"/>
      <c r="AI23" s="33">
        <v>0</v>
      </c>
      <c r="AJ23" s="33"/>
      <c r="AK23" s="33">
        <f t="shared" si="2"/>
        <v>-1330119</v>
      </c>
      <c r="AL23" s="33"/>
      <c r="AM23" s="33">
        <v>-47657</v>
      </c>
      <c r="AN23" s="33"/>
      <c r="AO23" s="33">
        <f>SUM(AK23:AM23)</f>
        <v>-1377776</v>
      </c>
    </row>
    <row r="24" spans="1:41" ht="16.5" customHeight="1" x14ac:dyDescent="0.5">
      <c r="A24" s="118" t="s">
        <v>251</v>
      </c>
      <c r="B24" s="118"/>
      <c r="C24" s="118"/>
      <c r="D24" s="118"/>
      <c r="E24" s="113">
        <v>21</v>
      </c>
      <c r="F24" s="119"/>
      <c r="G24" s="33">
        <v>0</v>
      </c>
      <c r="H24" s="33"/>
      <c r="I24" s="33">
        <v>0</v>
      </c>
      <c r="J24" s="33"/>
      <c r="K24" s="33">
        <v>0</v>
      </c>
      <c r="L24" s="33"/>
      <c r="M24" s="33">
        <v>0</v>
      </c>
      <c r="N24" s="33"/>
      <c r="O24" s="33">
        <v>0</v>
      </c>
      <c r="P24" s="33"/>
      <c r="Q24" s="33">
        <v>0</v>
      </c>
      <c r="R24" s="33"/>
      <c r="S24" s="33">
        <v>0</v>
      </c>
      <c r="T24" s="33"/>
      <c r="U24" s="33">
        <v>0</v>
      </c>
      <c r="V24" s="33"/>
      <c r="W24" s="33">
        <v>0</v>
      </c>
      <c r="X24" s="33"/>
      <c r="Y24" s="33">
        <v>0</v>
      </c>
      <c r="Z24" s="33"/>
      <c r="AA24" s="33">
        <v>0</v>
      </c>
      <c r="AB24" s="33"/>
      <c r="AC24" s="33">
        <v>0</v>
      </c>
      <c r="AD24" s="33"/>
      <c r="AE24" s="33">
        <v>0</v>
      </c>
      <c r="AF24" s="33"/>
      <c r="AG24" s="33">
        <f t="shared" ref="AG24:AG26" si="6">SUM(Q24:AE24)</f>
        <v>0</v>
      </c>
      <c r="AH24" s="33"/>
      <c r="AI24" s="33">
        <v>10429492</v>
      </c>
      <c r="AJ24" s="33"/>
      <c r="AK24" s="33">
        <f t="shared" si="0"/>
        <v>10429492</v>
      </c>
      <c r="AL24" s="33"/>
      <c r="AM24" s="33">
        <v>0</v>
      </c>
      <c r="AN24" s="33"/>
      <c r="AO24" s="33">
        <f t="shared" ref="AO24" si="7">SUM(AK24:AM24)</f>
        <v>10429492</v>
      </c>
    </row>
    <row r="25" spans="1:41" ht="16.5" customHeight="1" x14ac:dyDescent="0.5">
      <c r="A25" s="118" t="s">
        <v>286</v>
      </c>
      <c r="B25" s="118"/>
      <c r="C25" s="118"/>
      <c r="D25" s="118"/>
      <c r="E25" s="113">
        <v>21</v>
      </c>
      <c r="F25" s="119"/>
      <c r="G25" s="33">
        <v>0</v>
      </c>
      <c r="H25" s="33"/>
      <c r="I25" s="33">
        <v>0</v>
      </c>
      <c r="J25" s="33"/>
      <c r="K25" s="33">
        <v>0</v>
      </c>
      <c r="L25" s="33"/>
      <c r="M25" s="33">
        <v>0</v>
      </c>
      <c r="N25" s="33"/>
      <c r="O25" s="33">
        <v>-2146252</v>
      </c>
      <c r="P25" s="33"/>
      <c r="Q25" s="33">
        <v>0</v>
      </c>
      <c r="R25" s="33"/>
      <c r="S25" s="33">
        <v>0</v>
      </c>
      <c r="T25" s="33"/>
      <c r="U25" s="33">
        <v>0</v>
      </c>
      <c r="V25" s="33"/>
      <c r="W25" s="33">
        <v>0</v>
      </c>
      <c r="X25" s="33"/>
      <c r="Y25" s="33">
        <v>0</v>
      </c>
      <c r="Z25" s="33"/>
      <c r="AA25" s="33">
        <v>0</v>
      </c>
      <c r="AB25" s="33"/>
      <c r="AC25" s="33">
        <v>0</v>
      </c>
      <c r="AD25" s="33"/>
      <c r="AE25" s="33">
        <v>0</v>
      </c>
      <c r="AF25" s="33"/>
      <c r="AG25" s="33">
        <f t="shared" ref="AG25" si="8">SUM(Q25:AE25)</f>
        <v>0</v>
      </c>
      <c r="AH25" s="33"/>
      <c r="AI25" s="33">
        <v>-8281418</v>
      </c>
      <c r="AJ25" s="33"/>
      <c r="AK25" s="33">
        <f t="shared" ref="AK25" si="9">SUM(G25:O25,AG25:AI25)</f>
        <v>-10427670</v>
      </c>
      <c r="AL25" s="33"/>
      <c r="AM25" s="33">
        <v>0</v>
      </c>
      <c r="AN25" s="33"/>
      <c r="AO25" s="33">
        <f t="shared" ref="AO25" si="10">SUM(AK25:AM25)</f>
        <v>-10427670</v>
      </c>
    </row>
    <row r="26" spans="1:41" ht="16.5" customHeight="1" x14ac:dyDescent="0.5">
      <c r="A26" s="118" t="s">
        <v>169</v>
      </c>
      <c r="B26" s="118"/>
      <c r="C26" s="118"/>
      <c r="D26" s="118"/>
      <c r="E26" s="113"/>
      <c r="F26" s="119"/>
      <c r="G26" s="33">
        <v>0</v>
      </c>
      <c r="H26" s="33"/>
      <c r="I26" s="33">
        <v>0</v>
      </c>
      <c r="J26" s="33"/>
      <c r="K26" s="33">
        <v>0</v>
      </c>
      <c r="L26" s="33"/>
      <c r="M26" s="33">
        <v>0</v>
      </c>
      <c r="N26" s="33"/>
      <c r="O26" s="33">
        <v>-662370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v>0</v>
      </c>
      <c r="X26" s="33"/>
      <c r="Y26" s="33">
        <v>0</v>
      </c>
      <c r="Z26" s="33"/>
      <c r="AA26" s="33">
        <v>0</v>
      </c>
      <c r="AB26" s="33"/>
      <c r="AC26" s="33">
        <v>0</v>
      </c>
      <c r="AD26" s="33"/>
      <c r="AE26" s="33">
        <v>0</v>
      </c>
      <c r="AF26" s="33"/>
      <c r="AG26" s="33">
        <f t="shared" si="6"/>
        <v>0</v>
      </c>
      <c r="AH26" s="33"/>
      <c r="AI26" s="33">
        <v>0</v>
      </c>
      <c r="AJ26" s="33"/>
      <c r="AK26" s="33">
        <f t="shared" si="0"/>
        <v>-662370</v>
      </c>
      <c r="AL26" s="33"/>
      <c r="AM26" s="33">
        <v>0</v>
      </c>
      <c r="AN26" s="33"/>
      <c r="AO26" s="33">
        <f t="shared" si="1"/>
        <v>-662370</v>
      </c>
    </row>
    <row r="27" spans="1:41" s="16" customFormat="1" ht="16.5" customHeight="1" x14ac:dyDescent="0.5">
      <c r="A27" s="118" t="s">
        <v>170</v>
      </c>
      <c r="B27" s="118"/>
      <c r="E27" s="11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</row>
    <row r="28" spans="1:41" ht="16.5" customHeight="1" x14ac:dyDescent="0.5">
      <c r="B28" s="118" t="s">
        <v>171</v>
      </c>
      <c r="C28" s="118"/>
      <c r="D28" s="118"/>
      <c r="E28" s="113"/>
      <c r="F28" s="119"/>
      <c r="G28" s="40">
        <v>0</v>
      </c>
      <c r="H28" s="62"/>
      <c r="I28" s="40">
        <v>0</v>
      </c>
      <c r="J28" s="62"/>
      <c r="K28" s="40">
        <v>0</v>
      </c>
      <c r="L28" s="62"/>
      <c r="M28" s="40">
        <v>0</v>
      </c>
      <c r="N28" s="62"/>
      <c r="O28" s="40">
        <v>2279230</v>
      </c>
      <c r="P28" s="62"/>
      <c r="Q28" s="40">
        <v>0</v>
      </c>
      <c r="R28" s="62"/>
      <c r="S28" s="40">
        <v>0</v>
      </c>
      <c r="T28" s="62"/>
      <c r="U28" s="40">
        <v>0</v>
      </c>
      <c r="V28" s="203"/>
      <c r="W28" s="40">
        <v>-1469</v>
      </c>
      <c r="X28" s="203"/>
      <c r="Y28" s="40">
        <v>0</v>
      </c>
      <c r="Z28" s="203"/>
      <c r="AA28" s="40">
        <v>-51269</v>
      </c>
      <c r="AB28" s="203"/>
      <c r="AC28" s="40">
        <v>-308940</v>
      </c>
      <c r="AD28" s="203"/>
      <c r="AE28" s="40">
        <v>-268222</v>
      </c>
      <c r="AF28" s="62"/>
      <c r="AG28" s="65">
        <f>SUM(Q28:AE28)</f>
        <v>-629900</v>
      </c>
      <c r="AH28" s="62"/>
      <c r="AI28" s="40">
        <v>0</v>
      </c>
      <c r="AJ28" s="120"/>
      <c r="AK28" s="65">
        <f>SUM(G28:O28,AG28:AI28)</f>
        <v>1649330</v>
      </c>
      <c r="AL28" s="33"/>
      <c r="AM28" s="40">
        <v>582691</v>
      </c>
      <c r="AN28" s="62"/>
      <c r="AO28" s="121">
        <f>SUM(AK28:AM28)</f>
        <v>2232021</v>
      </c>
    </row>
    <row r="29" spans="1:41" ht="16.5" customHeight="1" x14ac:dyDescent="0.5">
      <c r="A29" s="92"/>
      <c r="B29" s="92"/>
      <c r="C29" s="92"/>
      <c r="D29" s="92"/>
      <c r="E29" s="119"/>
      <c r="F29" s="119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3"/>
      <c r="X29" s="33"/>
      <c r="Y29" s="33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</row>
    <row r="30" spans="1:41" ht="16.5" customHeight="1" thickBot="1" x14ac:dyDescent="0.55000000000000004">
      <c r="A30" s="92" t="s">
        <v>277</v>
      </c>
      <c r="B30" s="92"/>
      <c r="C30" s="92"/>
      <c r="D30" s="92"/>
      <c r="E30" s="119"/>
      <c r="F30" s="119"/>
      <c r="G30" s="45">
        <f>SUM(G16:G28)</f>
        <v>5469658</v>
      </c>
      <c r="H30" s="33"/>
      <c r="I30" s="45">
        <f>SUM(I16:I28)</f>
        <v>31279304</v>
      </c>
      <c r="J30" s="33"/>
      <c r="K30" s="45">
        <f>SUM(K16:K28)</f>
        <v>104789</v>
      </c>
      <c r="L30" s="33"/>
      <c r="M30" s="45">
        <f>SUM(M16:M28)</f>
        <v>599793</v>
      </c>
      <c r="N30" s="33"/>
      <c r="O30" s="45">
        <f>SUM(O16:O28)</f>
        <v>551064</v>
      </c>
      <c r="P30" s="33"/>
      <c r="Q30" s="45">
        <f>SUM(Q16:Q28)</f>
        <v>-755413</v>
      </c>
      <c r="R30" s="33"/>
      <c r="S30" s="45">
        <f>SUM(S16:S28)</f>
        <v>-1899194</v>
      </c>
      <c r="T30" s="33"/>
      <c r="U30" s="45">
        <f>SUM(U16:U28)</f>
        <v>267927</v>
      </c>
      <c r="V30" s="33"/>
      <c r="W30" s="45">
        <f>SUM(W16:W28)</f>
        <v>2013</v>
      </c>
      <c r="X30" s="33"/>
      <c r="Y30" s="45">
        <f>SUM(Y16:Y28)</f>
        <v>13253030</v>
      </c>
      <c r="Z30" s="33"/>
      <c r="AA30" s="45">
        <f>SUM(AA16:AA28)</f>
        <v>188426</v>
      </c>
      <c r="AB30" s="33"/>
      <c r="AC30" s="45">
        <f>SUM(AC16:AC28)</f>
        <v>-251546</v>
      </c>
      <c r="AD30" s="33"/>
      <c r="AE30" s="45">
        <f>SUM(AE16:AE28)</f>
        <v>-4613582</v>
      </c>
      <c r="AF30" s="33"/>
      <c r="AG30" s="45">
        <f>SUM(AG16:AG28)</f>
        <v>6191661</v>
      </c>
      <c r="AH30" s="33"/>
      <c r="AI30" s="45">
        <f>SUM(AI16:AI28)</f>
        <v>31047126</v>
      </c>
      <c r="AJ30" s="33"/>
      <c r="AK30" s="45">
        <f>SUM(AK16:AK28)</f>
        <v>75243395</v>
      </c>
      <c r="AL30" s="33"/>
      <c r="AM30" s="45">
        <f>SUM(AM16:AM28)</f>
        <v>10476542</v>
      </c>
      <c r="AN30" s="33"/>
      <c r="AO30" s="45">
        <f>SUM(AO16:AO28)</f>
        <v>85719937</v>
      </c>
    </row>
    <row r="31" spans="1:41" ht="16.5" customHeight="1" thickTop="1" x14ac:dyDescent="0.5">
      <c r="Q31" s="89"/>
      <c r="S31" s="89"/>
      <c r="AM31" s="89"/>
      <c r="AO31" s="89"/>
    </row>
    <row r="32" spans="1:41" ht="16.5" customHeight="1" x14ac:dyDescent="0.5">
      <c r="W32" s="122"/>
      <c r="Y32" s="122"/>
      <c r="AA32" s="90"/>
      <c r="AC32" s="90"/>
      <c r="AE32" s="90"/>
    </row>
    <row r="33" spans="17:41" ht="16.5" customHeight="1" x14ac:dyDescent="0.5">
      <c r="Q33" s="89"/>
      <c r="S33" s="89"/>
      <c r="AG33" s="89"/>
      <c r="AI33" s="89"/>
      <c r="AK33" s="89"/>
      <c r="AM33" s="89"/>
      <c r="AO33" s="89"/>
    </row>
    <row r="34" spans="17:41" ht="16.5" customHeight="1" x14ac:dyDescent="0.5">
      <c r="Q34" s="89"/>
      <c r="S34" s="89"/>
      <c r="AG34" s="89"/>
      <c r="AI34" s="89"/>
      <c r="AK34" s="89"/>
      <c r="AM34" s="89"/>
      <c r="AO34" s="89"/>
    </row>
    <row r="53" spans="1:41" ht="18.75" customHeight="1" x14ac:dyDescent="0.5"/>
    <row r="54" spans="1:41" ht="22.15" customHeight="1" x14ac:dyDescent="0.5">
      <c r="A54" s="241" t="str">
        <f>+'5-6 (3m)'!A58:J58</f>
        <v>The accompanying notes are an integral part of these interim financial information.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  <c r="AJ54" s="241"/>
      <c r="AK54" s="241"/>
      <c r="AL54" s="241"/>
      <c r="AM54" s="241"/>
      <c r="AN54" s="241"/>
      <c r="AO54" s="241"/>
    </row>
  </sheetData>
  <mergeCells count="5">
    <mergeCell ref="G6:AO6"/>
    <mergeCell ref="G7:AK7"/>
    <mergeCell ref="Q8:AG8"/>
    <mergeCell ref="W9:AE9"/>
    <mergeCell ref="A54:AO54"/>
  </mergeCells>
  <pageMargins left="0.3" right="0.3" top="0.5" bottom="0.6" header="0.49" footer="0.4"/>
  <pageSetup paperSize="9" scale="62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6D16-A2EA-4A73-AF79-26479A44309D}">
  <dimension ref="A1:AA40"/>
  <sheetViews>
    <sheetView zoomScale="90" zoomScaleNormal="90" zoomScaleSheetLayoutView="90" zoomScalePageLayoutView="90" workbookViewId="0">
      <selection activeCell="I20" sqref="I20"/>
    </sheetView>
  </sheetViews>
  <sheetFormatPr defaultColWidth="18.5703125" defaultRowHeight="16.5" customHeight="1" x14ac:dyDescent="0.5"/>
  <cols>
    <col min="1" max="1" width="1.7109375" style="1" customWidth="1"/>
    <col min="2" max="2" width="28.28515625" style="1" customWidth="1"/>
    <col min="3" max="3" width="3.85546875" style="1" customWidth="1"/>
    <col min="4" max="4" width="0.7109375" style="1" customWidth="1"/>
    <col min="5" max="5" width="10.28515625" style="2" customWidth="1"/>
    <col min="6" max="6" width="0.7109375" style="2" customWidth="1"/>
    <col min="7" max="7" width="9.85546875" style="2" customWidth="1"/>
    <col min="8" max="8" width="0.7109375" style="2" customWidth="1"/>
    <col min="9" max="9" width="9.7109375" style="2" customWidth="1"/>
    <col min="10" max="10" width="0.7109375" style="2" customWidth="1"/>
    <col min="11" max="11" width="13.5703125" style="2" bestFit="1" customWidth="1"/>
    <col min="12" max="12" width="0.7109375" style="2" customWidth="1"/>
    <col min="13" max="13" width="16.28515625" style="2" bestFit="1" customWidth="1"/>
    <col min="14" max="14" width="0.7109375" style="2" customWidth="1"/>
    <col min="15" max="15" width="18.28515625" style="2" bestFit="1" customWidth="1"/>
    <col min="16" max="16" width="0.7109375" style="2" customWidth="1"/>
    <col min="17" max="17" width="9.85546875" style="2" customWidth="1"/>
    <col min="18" max="18" width="0.7109375" style="2" customWidth="1"/>
    <col min="19" max="19" width="10.85546875" style="2" bestFit="1" customWidth="1"/>
    <col min="20" max="20" width="0.7109375" style="2" customWidth="1"/>
    <col min="21" max="21" width="9.5703125" style="2" customWidth="1"/>
    <col min="22" max="22" width="0.7109375" style="2" customWidth="1"/>
    <col min="23" max="23" width="10.5703125" style="2" customWidth="1"/>
    <col min="24" max="24" width="0.7109375" style="2" customWidth="1"/>
    <col min="25" max="25" width="11.140625" style="2" bestFit="1" customWidth="1"/>
    <col min="26" max="26" width="0.7109375" style="2" customWidth="1"/>
    <col min="27" max="27" width="11.42578125" style="2" customWidth="1"/>
    <col min="28" max="159" width="18.5703125" style="1"/>
    <col min="160" max="160" width="1.7109375" style="1" customWidth="1"/>
    <col min="161" max="161" width="32.28515625" style="1" customWidth="1"/>
    <col min="162" max="162" width="6.85546875" style="1" customWidth="1"/>
    <col min="163" max="163" width="0.7109375" style="1" customWidth="1"/>
    <col min="164" max="164" width="12.7109375" style="1" customWidth="1"/>
    <col min="165" max="165" width="0.7109375" style="1" customWidth="1"/>
    <col min="166" max="166" width="14.28515625" style="1" bestFit="1" customWidth="1"/>
    <col min="167" max="167" width="0.7109375" style="1" customWidth="1"/>
    <col min="168" max="168" width="12.7109375" style="1" customWidth="1"/>
    <col min="169" max="169" width="0.7109375" style="1" customWidth="1"/>
    <col min="170" max="170" width="14.42578125" style="1" bestFit="1" customWidth="1"/>
    <col min="171" max="171" width="0.7109375" style="1" customWidth="1"/>
    <col min="172" max="172" width="15" style="1" customWidth="1"/>
    <col min="173" max="173" width="0.7109375" style="1" customWidth="1"/>
    <col min="174" max="174" width="19.42578125" style="1" bestFit="1" customWidth="1"/>
    <col min="175" max="175" width="0.7109375" style="1" customWidth="1"/>
    <col min="176" max="176" width="12.7109375" style="1" customWidth="1"/>
    <col min="177" max="177" width="0.7109375" style="1" customWidth="1"/>
    <col min="178" max="178" width="14.28515625" style="1" bestFit="1" customWidth="1"/>
    <col min="179" max="179" width="0.7109375" style="1" customWidth="1"/>
    <col min="180" max="180" width="14.42578125" style="1" customWidth="1"/>
    <col min="181" max="219" width="18.5703125" style="1" customWidth="1"/>
    <col min="220" max="415" width="18.5703125" style="1"/>
    <col min="416" max="416" width="1.7109375" style="1" customWidth="1"/>
    <col min="417" max="417" width="32.28515625" style="1" customWidth="1"/>
    <col min="418" max="418" width="6.85546875" style="1" customWidth="1"/>
    <col min="419" max="419" width="0.7109375" style="1" customWidth="1"/>
    <col min="420" max="420" width="12.7109375" style="1" customWidth="1"/>
    <col min="421" max="421" width="0.7109375" style="1" customWidth="1"/>
    <col min="422" max="422" width="14.28515625" style="1" bestFit="1" customWidth="1"/>
    <col min="423" max="423" width="0.7109375" style="1" customWidth="1"/>
    <col min="424" max="424" width="12.7109375" style="1" customWidth="1"/>
    <col min="425" max="425" width="0.7109375" style="1" customWidth="1"/>
    <col min="426" max="426" width="14.42578125" style="1" bestFit="1" customWidth="1"/>
    <col min="427" max="427" width="0.7109375" style="1" customWidth="1"/>
    <col min="428" max="428" width="15" style="1" customWidth="1"/>
    <col min="429" max="429" width="0.7109375" style="1" customWidth="1"/>
    <col min="430" max="430" width="19.42578125" style="1" bestFit="1" customWidth="1"/>
    <col min="431" max="431" width="0.7109375" style="1" customWidth="1"/>
    <col min="432" max="432" width="12.7109375" style="1" customWidth="1"/>
    <col min="433" max="433" width="0.7109375" style="1" customWidth="1"/>
    <col min="434" max="434" width="14.28515625" style="1" bestFit="1" customWidth="1"/>
    <col min="435" max="435" width="0.7109375" style="1" customWidth="1"/>
    <col min="436" max="436" width="14.42578125" style="1" customWidth="1"/>
    <col min="437" max="475" width="18.5703125" style="1" customWidth="1"/>
    <col min="476" max="671" width="18.5703125" style="1"/>
    <col min="672" max="672" width="1.7109375" style="1" customWidth="1"/>
    <col min="673" max="673" width="32.28515625" style="1" customWidth="1"/>
    <col min="674" max="674" width="6.85546875" style="1" customWidth="1"/>
    <col min="675" max="675" width="0.7109375" style="1" customWidth="1"/>
    <col min="676" max="676" width="12.7109375" style="1" customWidth="1"/>
    <col min="677" max="677" width="0.7109375" style="1" customWidth="1"/>
    <col min="678" max="678" width="14.28515625" style="1" bestFit="1" customWidth="1"/>
    <col min="679" max="679" width="0.7109375" style="1" customWidth="1"/>
    <col min="680" max="680" width="12.7109375" style="1" customWidth="1"/>
    <col min="681" max="681" width="0.7109375" style="1" customWidth="1"/>
    <col min="682" max="682" width="14.42578125" style="1" bestFit="1" customWidth="1"/>
    <col min="683" max="683" width="0.7109375" style="1" customWidth="1"/>
    <col min="684" max="684" width="15" style="1" customWidth="1"/>
    <col min="685" max="685" width="0.7109375" style="1" customWidth="1"/>
    <col min="686" max="686" width="19.42578125" style="1" bestFit="1" customWidth="1"/>
    <col min="687" max="687" width="0.7109375" style="1" customWidth="1"/>
    <col min="688" max="688" width="12.7109375" style="1" customWidth="1"/>
    <col min="689" max="689" width="0.7109375" style="1" customWidth="1"/>
    <col min="690" max="690" width="14.28515625" style="1" bestFit="1" customWidth="1"/>
    <col min="691" max="691" width="0.7109375" style="1" customWidth="1"/>
    <col min="692" max="692" width="14.42578125" style="1" customWidth="1"/>
    <col min="693" max="731" width="18.5703125" style="1" customWidth="1"/>
    <col min="732" max="927" width="18.5703125" style="1"/>
    <col min="928" max="928" width="1.7109375" style="1" customWidth="1"/>
    <col min="929" max="929" width="32.28515625" style="1" customWidth="1"/>
    <col min="930" max="930" width="6.85546875" style="1" customWidth="1"/>
    <col min="931" max="931" width="0.7109375" style="1" customWidth="1"/>
    <col min="932" max="932" width="12.7109375" style="1" customWidth="1"/>
    <col min="933" max="933" width="0.7109375" style="1" customWidth="1"/>
    <col min="934" max="934" width="14.28515625" style="1" bestFit="1" customWidth="1"/>
    <col min="935" max="935" width="0.7109375" style="1" customWidth="1"/>
    <col min="936" max="936" width="12.7109375" style="1" customWidth="1"/>
    <col min="937" max="937" width="0.7109375" style="1" customWidth="1"/>
    <col min="938" max="938" width="14.42578125" style="1" bestFit="1" customWidth="1"/>
    <col min="939" max="939" width="0.7109375" style="1" customWidth="1"/>
    <col min="940" max="940" width="15" style="1" customWidth="1"/>
    <col min="941" max="941" width="0.7109375" style="1" customWidth="1"/>
    <col min="942" max="942" width="19.42578125" style="1" bestFit="1" customWidth="1"/>
    <col min="943" max="943" width="0.7109375" style="1" customWidth="1"/>
    <col min="944" max="944" width="12.7109375" style="1" customWidth="1"/>
    <col min="945" max="945" width="0.7109375" style="1" customWidth="1"/>
    <col min="946" max="946" width="14.28515625" style="1" bestFit="1" customWidth="1"/>
    <col min="947" max="947" width="0.7109375" style="1" customWidth="1"/>
    <col min="948" max="948" width="14.42578125" style="1" customWidth="1"/>
    <col min="949" max="987" width="18.5703125" style="1" customWidth="1"/>
    <col min="988" max="1183" width="18.5703125" style="1"/>
    <col min="1184" max="1184" width="1.7109375" style="1" customWidth="1"/>
    <col min="1185" max="1185" width="32.28515625" style="1" customWidth="1"/>
    <col min="1186" max="1186" width="6.85546875" style="1" customWidth="1"/>
    <col min="1187" max="1187" width="0.7109375" style="1" customWidth="1"/>
    <col min="1188" max="1188" width="12.7109375" style="1" customWidth="1"/>
    <col min="1189" max="1189" width="0.7109375" style="1" customWidth="1"/>
    <col min="1190" max="1190" width="14.28515625" style="1" bestFit="1" customWidth="1"/>
    <col min="1191" max="1191" width="0.7109375" style="1" customWidth="1"/>
    <col min="1192" max="1192" width="12.7109375" style="1" customWidth="1"/>
    <col min="1193" max="1193" width="0.7109375" style="1" customWidth="1"/>
    <col min="1194" max="1194" width="14.42578125" style="1" bestFit="1" customWidth="1"/>
    <col min="1195" max="1195" width="0.7109375" style="1" customWidth="1"/>
    <col min="1196" max="1196" width="15" style="1" customWidth="1"/>
    <col min="1197" max="1197" width="0.7109375" style="1" customWidth="1"/>
    <col min="1198" max="1198" width="19.42578125" style="1" bestFit="1" customWidth="1"/>
    <col min="1199" max="1199" width="0.7109375" style="1" customWidth="1"/>
    <col min="1200" max="1200" width="12.7109375" style="1" customWidth="1"/>
    <col min="1201" max="1201" width="0.7109375" style="1" customWidth="1"/>
    <col min="1202" max="1202" width="14.28515625" style="1" bestFit="1" customWidth="1"/>
    <col min="1203" max="1203" width="0.7109375" style="1" customWidth="1"/>
    <col min="1204" max="1204" width="14.42578125" style="1" customWidth="1"/>
    <col min="1205" max="1243" width="18.5703125" style="1" customWidth="1"/>
    <col min="1244" max="1439" width="18.5703125" style="1"/>
    <col min="1440" max="1440" width="1.7109375" style="1" customWidth="1"/>
    <col min="1441" max="1441" width="32.28515625" style="1" customWidth="1"/>
    <col min="1442" max="1442" width="6.85546875" style="1" customWidth="1"/>
    <col min="1443" max="1443" width="0.7109375" style="1" customWidth="1"/>
    <col min="1444" max="1444" width="12.7109375" style="1" customWidth="1"/>
    <col min="1445" max="1445" width="0.7109375" style="1" customWidth="1"/>
    <col min="1446" max="1446" width="14.28515625" style="1" bestFit="1" customWidth="1"/>
    <col min="1447" max="1447" width="0.7109375" style="1" customWidth="1"/>
    <col min="1448" max="1448" width="12.7109375" style="1" customWidth="1"/>
    <col min="1449" max="1449" width="0.7109375" style="1" customWidth="1"/>
    <col min="1450" max="1450" width="14.42578125" style="1" bestFit="1" customWidth="1"/>
    <col min="1451" max="1451" width="0.7109375" style="1" customWidth="1"/>
    <col min="1452" max="1452" width="15" style="1" customWidth="1"/>
    <col min="1453" max="1453" width="0.7109375" style="1" customWidth="1"/>
    <col min="1454" max="1454" width="19.42578125" style="1" bestFit="1" customWidth="1"/>
    <col min="1455" max="1455" width="0.7109375" style="1" customWidth="1"/>
    <col min="1456" max="1456" width="12.7109375" style="1" customWidth="1"/>
    <col min="1457" max="1457" width="0.7109375" style="1" customWidth="1"/>
    <col min="1458" max="1458" width="14.28515625" style="1" bestFit="1" customWidth="1"/>
    <col min="1459" max="1459" width="0.7109375" style="1" customWidth="1"/>
    <col min="1460" max="1460" width="14.42578125" style="1" customWidth="1"/>
    <col min="1461" max="1499" width="18.5703125" style="1" customWidth="1"/>
    <col min="1500" max="1695" width="18.5703125" style="1"/>
    <col min="1696" max="1696" width="1.7109375" style="1" customWidth="1"/>
    <col min="1697" max="1697" width="32.28515625" style="1" customWidth="1"/>
    <col min="1698" max="1698" width="6.85546875" style="1" customWidth="1"/>
    <col min="1699" max="1699" width="0.7109375" style="1" customWidth="1"/>
    <col min="1700" max="1700" width="12.7109375" style="1" customWidth="1"/>
    <col min="1701" max="1701" width="0.7109375" style="1" customWidth="1"/>
    <col min="1702" max="1702" width="14.28515625" style="1" bestFit="1" customWidth="1"/>
    <col min="1703" max="1703" width="0.7109375" style="1" customWidth="1"/>
    <col min="1704" max="1704" width="12.7109375" style="1" customWidth="1"/>
    <col min="1705" max="1705" width="0.7109375" style="1" customWidth="1"/>
    <col min="1706" max="1706" width="14.42578125" style="1" bestFit="1" customWidth="1"/>
    <col min="1707" max="1707" width="0.7109375" style="1" customWidth="1"/>
    <col min="1708" max="1708" width="15" style="1" customWidth="1"/>
    <col min="1709" max="1709" width="0.7109375" style="1" customWidth="1"/>
    <col min="1710" max="1710" width="19.42578125" style="1" bestFit="1" customWidth="1"/>
    <col min="1711" max="1711" width="0.7109375" style="1" customWidth="1"/>
    <col min="1712" max="1712" width="12.7109375" style="1" customWidth="1"/>
    <col min="1713" max="1713" width="0.7109375" style="1" customWidth="1"/>
    <col min="1714" max="1714" width="14.28515625" style="1" bestFit="1" customWidth="1"/>
    <col min="1715" max="1715" width="0.7109375" style="1" customWidth="1"/>
    <col min="1716" max="1716" width="14.42578125" style="1" customWidth="1"/>
    <col min="1717" max="1755" width="18.5703125" style="1" customWidth="1"/>
    <col min="1756" max="1951" width="18.5703125" style="1"/>
    <col min="1952" max="1952" width="1.7109375" style="1" customWidth="1"/>
    <col min="1953" max="1953" width="32.28515625" style="1" customWidth="1"/>
    <col min="1954" max="1954" width="6.85546875" style="1" customWidth="1"/>
    <col min="1955" max="1955" width="0.7109375" style="1" customWidth="1"/>
    <col min="1956" max="1956" width="12.7109375" style="1" customWidth="1"/>
    <col min="1957" max="1957" width="0.7109375" style="1" customWidth="1"/>
    <col min="1958" max="1958" width="14.28515625" style="1" bestFit="1" customWidth="1"/>
    <col min="1959" max="1959" width="0.7109375" style="1" customWidth="1"/>
    <col min="1960" max="1960" width="12.7109375" style="1" customWidth="1"/>
    <col min="1961" max="1961" width="0.7109375" style="1" customWidth="1"/>
    <col min="1962" max="1962" width="14.42578125" style="1" bestFit="1" customWidth="1"/>
    <col min="1963" max="1963" width="0.7109375" style="1" customWidth="1"/>
    <col min="1964" max="1964" width="15" style="1" customWidth="1"/>
    <col min="1965" max="1965" width="0.7109375" style="1" customWidth="1"/>
    <col min="1966" max="1966" width="19.42578125" style="1" bestFit="1" customWidth="1"/>
    <col min="1967" max="1967" width="0.7109375" style="1" customWidth="1"/>
    <col min="1968" max="1968" width="12.7109375" style="1" customWidth="1"/>
    <col min="1969" max="1969" width="0.7109375" style="1" customWidth="1"/>
    <col min="1970" max="1970" width="14.28515625" style="1" bestFit="1" customWidth="1"/>
    <col min="1971" max="1971" width="0.7109375" style="1" customWidth="1"/>
    <col min="1972" max="1972" width="14.42578125" style="1" customWidth="1"/>
    <col min="1973" max="2011" width="18.5703125" style="1" customWidth="1"/>
    <col min="2012" max="2207" width="18.5703125" style="1"/>
    <col min="2208" max="2208" width="1.7109375" style="1" customWidth="1"/>
    <col min="2209" max="2209" width="32.28515625" style="1" customWidth="1"/>
    <col min="2210" max="2210" width="6.85546875" style="1" customWidth="1"/>
    <col min="2211" max="2211" width="0.7109375" style="1" customWidth="1"/>
    <col min="2212" max="2212" width="12.7109375" style="1" customWidth="1"/>
    <col min="2213" max="2213" width="0.7109375" style="1" customWidth="1"/>
    <col min="2214" max="2214" width="14.28515625" style="1" bestFit="1" customWidth="1"/>
    <col min="2215" max="2215" width="0.7109375" style="1" customWidth="1"/>
    <col min="2216" max="2216" width="12.7109375" style="1" customWidth="1"/>
    <col min="2217" max="2217" width="0.7109375" style="1" customWidth="1"/>
    <col min="2218" max="2218" width="14.42578125" style="1" bestFit="1" customWidth="1"/>
    <col min="2219" max="2219" width="0.7109375" style="1" customWidth="1"/>
    <col min="2220" max="2220" width="15" style="1" customWidth="1"/>
    <col min="2221" max="2221" width="0.7109375" style="1" customWidth="1"/>
    <col min="2222" max="2222" width="19.42578125" style="1" bestFit="1" customWidth="1"/>
    <col min="2223" max="2223" width="0.7109375" style="1" customWidth="1"/>
    <col min="2224" max="2224" width="12.7109375" style="1" customWidth="1"/>
    <col min="2225" max="2225" width="0.7109375" style="1" customWidth="1"/>
    <col min="2226" max="2226" width="14.28515625" style="1" bestFit="1" customWidth="1"/>
    <col min="2227" max="2227" width="0.7109375" style="1" customWidth="1"/>
    <col min="2228" max="2228" width="14.42578125" style="1" customWidth="1"/>
    <col min="2229" max="2267" width="18.5703125" style="1" customWidth="1"/>
    <col min="2268" max="2463" width="18.5703125" style="1"/>
    <col min="2464" max="2464" width="1.7109375" style="1" customWidth="1"/>
    <col min="2465" max="2465" width="32.28515625" style="1" customWidth="1"/>
    <col min="2466" max="2466" width="6.85546875" style="1" customWidth="1"/>
    <col min="2467" max="2467" width="0.7109375" style="1" customWidth="1"/>
    <col min="2468" max="2468" width="12.7109375" style="1" customWidth="1"/>
    <col min="2469" max="2469" width="0.7109375" style="1" customWidth="1"/>
    <col min="2470" max="2470" width="14.28515625" style="1" bestFit="1" customWidth="1"/>
    <col min="2471" max="2471" width="0.7109375" style="1" customWidth="1"/>
    <col min="2472" max="2472" width="12.7109375" style="1" customWidth="1"/>
    <col min="2473" max="2473" width="0.7109375" style="1" customWidth="1"/>
    <col min="2474" max="2474" width="14.42578125" style="1" bestFit="1" customWidth="1"/>
    <col min="2475" max="2475" width="0.7109375" style="1" customWidth="1"/>
    <col min="2476" max="2476" width="15" style="1" customWidth="1"/>
    <col min="2477" max="2477" width="0.7109375" style="1" customWidth="1"/>
    <col min="2478" max="2478" width="19.42578125" style="1" bestFit="1" customWidth="1"/>
    <col min="2479" max="2479" width="0.7109375" style="1" customWidth="1"/>
    <col min="2480" max="2480" width="12.7109375" style="1" customWidth="1"/>
    <col min="2481" max="2481" width="0.7109375" style="1" customWidth="1"/>
    <col min="2482" max="2482" width="14.28515625" style="1" bestFit="1" customWidth="1"/>
    <col min="2483" max="2483" width="0.7109375" style="1" customWidth="1"/>
    <col min="2484" max="2484" width="14.42578125" style="1" customWidth="1"/>
    <col min="2485" max="2523" width="18.5703125" style="1" customWidth="1"/>
    <col min="2524" max="2719" width="18.5703125" style="1"/>
    <col min="2720" max="2720" width="1.7109375" style="1" customWidth="1"/>
    <col min="2721" max="2721" width="32.28515625" style="1" customWidth="1"/>
    <col min="2722" max="2722" width="6.85546875" style="1" customWidth="1"/>
    <col min="2723" max="2723" width="0.7109375" style="1" customWidth="1"/>
    <col min="2724" max="2724" width="12.7109375" style="1" customWidth="1"/>
    <col min="2725" max="2725" width="0.7109375" style="1" customWidth="1"/>
    <col min="2726" max="2726" width="14.28515625" style="1" bestFit="1" customWidth="1"/>
    <col min="2727" max="2727" width="0.7109375" style="1" customWidth="1"/>
    <col min="2728" max="2728" width="12.7109375" style="1" customWidth="1"/>
    <col min="2729" max="2729" width="0.7109375" style="1" customWidth="1"/>
    <col min="2730" max="2730" width="14.42578125" style="1" bestFit="1" customWidth="1"/>
    <col min="2731" max="2731" width="0.7109375" style="1" customWidth="1"/>
    <col min="2732" max="2732" width="15" style="1" customWidth="1"/>
    <col min="2733" max="2733" width="0.7109375" style="1" customWidth="1"/>
    <col min="2734" max="2734" width="19.42578125" style="1" bestFit="1" customWidth="1"/>
    <col min="2735" max="2735" width="0.7109375" style="1" customWidth="1"/>
    <col min="2736" max="2736" width="12.7109375" style="1" customWidth="1"/>
    <col min="2737" max="2737" width="0.7109375" style="1" customWidth="1"/>
    <col min="2738" max="2738" width="14.28515625" style="1" bestFit="1" customWidth="1"/>
    <col min="2739" max="2739" width="0.7109375" style="1" customWidth="1"/>
    <col min="2740" max="2740" width="14.42578125" style="1" customWidth="1"/>
    <col min="2741" max="2779" width="18.5703125" style="1" customWidth="1"/>
    <col min="2780" max="2975" width="18.5703125" style="1"/>
    <col min="2976" max="2976" width="1.7109375" style="1" customWidth="1"/>
    <col min="2977" max="2977" width="32.28515625" style="1" customWidth="1"/>
    <col min="2978" max="2978" width="6.85546875" style="1" customWidth="1"/>
    <col min="2979" max="2979" width="0.7109375" style="1" customWidth="1"/>
    <col min="2980" max="2980" width="12.7109375" style="1" customWidth="1"/>
    <col min="2981" max="2981" width="0.7109375" style="1" customWidth="1"/>
    <col min="2982" max="2982" width="14.28515625" style="1" bestFit="1" customWidth="1"/>
    <col min="2983" max="2983" width="0.7109375" style="1" customWidth="1"/>
    <col min="2984" max="2984" width="12.7109375" style="1" customWidth="1"/>
    <col min="2985" max="2985" width="0.7109375" style="1" customWidth="1"/>
    <col min="2986" max="2986" width="14.42578125" style="1" bestFit="1" customWidth="1"/>
    <col min="2987" max="2987" width="0.7109375" style="1" customWidth="1"/>
    <col min="2988" max="2988" width="15" style="1" customWidth="1"/>
    <col min="2989" max="2989" width="0.7109375" style="1" customWidth="1"/>
    <col min="2990" max="2990" width="19.42578125" style="1" bestFit="1" customWidth="1"/>
    <col min="2991" max="2991" width="0.7109375" style="1" customWidth="1"/>
    <col min="2992" max="2992" width="12.7109375" style="1" customWidth="1"/>
    <col min="2993" max="2993" width="0.7109375" style="1" customWidth="1"/>
    <col min="2994" max="2994" width="14.28515625" style="1" bestFit="1" customWidth="1"/>
    <col min="2995" max="2995" width="0.7109375" style="1" customWidth="1"/>
    <col min="2996" max="2996" width="14.42578125" style="1" customWidth="1"/>
    <col min="2997" max="3035" width="18.5703125" style="1" customWidth="1"/>
    <col min="3036" max="3231" width="18.5703125" style="1"/>
    <col min="3232" max="3232" width="1.7109375" style="1" customWidth="1"/>
    <col min="3233" max="3233" width="32.28515625" style="1" customWidth="1"/>
    <col min="3234" max="3234" width="6.85546875" style="1" customWidth="1"/>
    <col min="3235" max="3235" width="0.7109375" style="1" customWidth="1"/>
    <col min="3236" max="3236" width="12.7109375" style="1" customWidth="1"/>
    <col min="3237" max="3237" width="0.7109375" style="1" customWidth="1"/>
    <col min="3238" max="3238" width="14.28515625" style="1" bestFit="1" customWidth="1"/>
    <col min="3239" max="3239" width="0.7109375" style="1" customWidth="1"/>
    <col min="3240" max="3240" width="12.7109375" style="1" customWidth="1"/>
    <col min="3241" max="3241" width="0.7109375" style="1" customWidth="1"/>
    <col min="3242" max="3242" width="14.42578125" style="1" bestFit="1" customWidth="1"/>
    <col min="3243" max="3243" width="0.7109375" style="1" customWidth="1"/>
    <col min="3244" max="3244" width="15" style="1" customWidth="1"/>
    <col min="3245" max="3245" width="0.7109375" style="1" customWidth="1"/>
    <col min="3246" max="3246" width="19.42578125" style="1" bestFit="1" customWidth="1"/>
    <col min="3247" max="3247" width="0.7109375" style="1" customWidth="1"/>
    <col min="3248" max="3248" width="12.7109375" style="1" customWidth="1"/>
    <col min="3249" max="3249" width="0.7109375" style="1" customWidth="1"/>
    <col min="3250" max="3250" width="14.28515625" style="1" bestFit="1" customWidth="1"/>
    <col min="3251" max="3251" width="0.7109375" style="1" customWidth="1"/>
    <col min="3252" max="3252" width="14.42578125" style="1" customWidth="1"/>
    <col min="3253" max="3291" width="18.5703125" style="1" customWidth="1"/>
    <col min="3292" max="3487" width="18.5703125" style="1"/>
    <col min="3488" max="3488" width="1.7109375" style="1" customWidth="1"/>
    <col min="3489" max="3489" width="32.28515625" style="1" customWidth="1"/>
    <col min="3490" max="3490" width="6.85546875" style="1" customWidth="1"/>
    <col min="3491" max="3491" width="0.7109375" style="1" customWidth="1"/>
    <col min="3492" max="3492" width="12.7109375" style="1" customWidth="1"/>
    <col min="3493" max="3493" width="0.7109375" style="1" customWidth="1"/>
    <col min="3494" max="3494" width="14.28515625" style="1" bestFit="1" customWidth="1"/>
    <col min="3495" max="3495" width="0.7109375" style="1" customWidth="1"/>
    <col min="3496" max="3496" width="12.7109375" style="1" customWidth="1"/>
    <col min="3497" max="3497" width="0.7109375" style="1" customWidth="1"/>
    <col min="3498" max="3498" width="14.42578125" style="1" bestFit="1" customWidth="1"/>
    <col min="3499" max="3499" width="0.7109375" style="1" customWidth="1"/>
    <col min="3500" max="3500" width="15" style="1" customWidth="1"/>
    <col min="3501" max="3501" width="0.7109375" style="1" customWidth="1"/>
    <col min="3502" max="3502" width="19.42578125" style="1" bestFit="1" customWidth="1"/>
    <col min="3503" max="3503" width="0.7109375" style="1" customWidth="1"/>
    <col min="3504" max="3504" width="12.7109375" style="1" customWidth="1"/>
    <col min="3505" max="3505" width="0.7109375" style="1" customWidth="1"/>
    <col min="3506" max="3506" width="14.28515625" style="1" bestFit="1" customWidth="1"/>
    <col min="3507" max="3507" width="0.7109375" style="1" customWidth="1"/>
    <col min="3508" max="3508" width="14.42578125" style="1" customWidth="1"/>
    <col min="3509" max="3547" width="18.5703125" style="1" customWidth="1"/>
    <col min="3548" max="3743" width="18.5703125" style="1"/>
    <col min="3744" max="3744" width="1.7109375" style="1" customWidth="1"/>
    <col min="3745" max="3745" width="32.28515625" style="1" customWidth="1"/>
    <col min="3746" max="3746" width="6.85546875" style="1" customWidth="1"/>
    <col min="3747" max="3747" width="0.7109375" style="1" customWidth="1"/>
    <col min="3748" max="3748" width="12.7109375" style="1" customWidth="1"/>
    <col min="3749" max="3749" width="0.7109375" style="1" customWidth="1"/>
    <col min="3750" max="3750" width="14.28515625" style="1" bestFit="1" customWidth="1"/>
    <col min="3751" max="3751" width="0.7109375" style="1" customWidth="1"/>
    <col min="3752" max="3752" width="12.7109375" style="1" customWidth="1"/>
    <col min="3753" max="3753" width="0.7109375" style="1" customWidth="1"/>
    <col min="3754" max="3754" width="14.42578125" style="1" bestFit="1" customWidth="1"/>
    <col min="3755" max="3755" width="0.7109375" style="1" customWidth="1"/>
    <col min="3756" max="3756" width="15" style="1" customWidth="1"/>
    <col min="3757" max="3757" width="0.7109375" style="1" customWidth="1"/>
    <col min="3758" max="3758" width="19.42578125" style="1" bestFit="1" customWidth="1"/>
    <col min="3759" max="3759" width="0.7109375" style="1" customWidth="1"/>
    <col min="3760" max="3760" width="12.7109375" style="1" customWidth="1"/>
    <col min="3761" max="3761" width="0.7109375" style="1" customWidth="1"/>
    <col min="3762" max="3762" width="14.28515625" style="1" bestFit="1" customWidth="1"/>
    <col min="3763" max="3763" width="0.7109375" style="1" customWidth="1"/>
    <col min="3764" max="3764" width="14.42578125" style="1" customWidth="1"/>
    <col min="3765" max="3803" width="18.5703125" style="1" customWidth="1"/>
    <col min="3804" max="3999" width="18.5703125" style="1"/>
    <col min="4000" max="4000" width="1.7109375" style="1" customWidth="1"/>
    <col min="4001" max="4001" width="32.28515625" style="1" customWidth="1"/>
    <col min="4002" max="4002" width="6.85546875" style="1" customWidth="1"/>
    <col min="4003" max="4003" width="0.7109375" style="1" customWidth="1"/>
    <col min="4004" max="4004" width="12.7109375" style="1" customWidth="1"/>
    <col min="4005" max="4005" width="0.7109375" style="1" customWidth="1"/>
    <col min="4006" max="4006" width="14.28515625" style="1" bestFit="1" customWidth="1"/>
    <col min="4007" max="4007" width="0.7109375" style="1" customWidth="1"/>
    <col min="4008" max="4008" width="12.7109375" style="1" customWidth="1"/>
    <col min="4009" max="4009" width="0.7109375" style="1" customWidth="1"/>
    <col min="4010" max="4010" width="14.42578125" style="1" bestFit="1" customWidth="1"/>
    <col min="4011" max="4011" width="0.7109375" style="1" customWidth="1"/>
    <col min="4012" max="4012" width="15" style="1" customWidth="1"/>
    <col min="4013" max="4013" width="0.7109375" style="1" customWidth="1"/>
    <col min="4014" max="4014" width="19.42578125" style="1" bestFit="1" customWidth="1"/>
    <col min="4015" max="4015" width="0.7109375" style="1" customWidth="1"/>
    <col min="4016" max="4016" width="12.7109375" style="1" customWidth="1"/>
    <col min="4017" max="4017" width="0.7109375" style="1" customWidth="1"/>
    <col min="4018" max="4018" width="14.28515625" style="1" bestFit="1" customWidth="1"/>
    <col min="4019" max="4019" width="0.7109375" style="1" customWidth="1"/>
    <col min="4020" max="4020" width="14.42578125" style="1" customWidth="1"/>
    <col min="4021" max="4059" width="18.5703125" style="1" customWidth="1"/>
    <col min="4060" max="4255" width="18.5703125" style="1"/>
    <col min="4256" max="4256" width="1.7109375" style="1" customWidth="1"/>
    <col min="4257" max="4257" width="32.28515625" style="1" customWidth="1"/>
    <col min="4258" max="4258" width="6.85546875" style="1" customWidth="1"/>
    <col min="4259" max="4259" width="0.7109375" style="1" customWidth="1"/>
    <col min="4260" max="4260" width="12.7109375" style="1" customWidth="1"/>
    <col min="4261" max="4261" width="0.7109375" style="1" customWidth="1"/>
    <col min="4262" max="4262" width="14.28515625" style="1" bestFit="1" customWidth="1"/>
    <col min="4263" max="4263" width="0.7109375" style="1" customWidth="1"/>
    <col min="4264" max="4264" width="12.7109375" style="1" customWidth="1"/>
    <col min="4265" max="4265" width="0.7109375" style="1" customWidth="1"/>
    <col min="4266" max="4266" width="14.42578125" style="1" bestFit="1" customWidth="1"/>
    <col min="4267" max="4267" width="0.7109375" style="1" customWidth="1"/>
    <col min="4268" max="4268" width="15" style="1" customWidth="1"/>
    <col min="4269" max="4269" width="0.7109375" style="1" customWidth="1"/>
    <col min="4270" max="4270" width="19.42578125" style="1" bestFit="1" customWidth="1"/>
    <col min="4271" max="4271" width="0.7109375" style="1" customWidth="1"/>
    <col min="4272" max="4272" width="12.7109375" style="1" customWidth="1"/>
    <col min="4273" max="4273" width="0.7109375" style="1" customWidth="1"/>
    <col min="4274" max="4274" width="14.28515625" style="1" bestFit="1" customWidth="1"/>
    <col min="4275" max="4275" width="0.7109375" style="1" customWidth="1"/>
    <col min="4276" max="4276" width="14.42578125" style="1" customWidth="1"/>
    <col min="4277" max="4315" width="18.5703125" style="1" customWidth="1"/>
    <col min="4316" max="4511" width="18.5703125" style="1"/>
    <col min="4512" max="4512" width="1.7109375" style="1" customWidth="1"/>
    <col min="4513" max="4513" width="32.28515625" style="1" customWidth="1"/>
    <col min="4514" max="4514" width="6.85546875" style="1" customWidth="1"/>
    <col min="4515" max="4515" width="0.7109375" style="1" customWidth="1"/>
    <col min="4516" max="4516" width="12.7109375" style="1" customWidth="1"/>
    <col min="4517" max="4517" width="0.7109375" style="1" customWidth="1"/>
    <col min="4518" max="4518" width="14.28515625" style="1" bestFit="1" customWidth="1"/>
    <col min="4519" max="4519" width="0.7109375" style="1" customWidth="1"/>
    <col min="4520" max="4520" width="12.7109375" style="1" customWidth="1"/>
    <col min="4521" max="4521" width="0.7109375" style="1" customWidth="1"/>
    <col min="4522" max="4522" width="14.42578125" style="1" bestFit="1" customWidth="1"/>
    <col min="4523" max="4523" width="0.7109375" style="1" customWidth="1"/>
    <col min="4524" max="4524" width="15" style="1" customWidth="1"/>
    <col min="4525" max="4525" width="0.7109375" style="1" customWidth="1"/>
    <col min="4526" max="4526" width="19.42578125" style="1" bestFit="1" customWidth="1"/>
    <col min="4527" max="4527" width="0.7109375" style="1" customWidth="1"/>
    <col min="4528" max="4528" width="12.7109375" style="1" customWidth="1"/>
    <col min="4529" max="4529" width="0.7109375" style="1" customWidth="1"/>
    <col min="4530" max="4530" width="14.28515625" style="1" bestFit="1" customWidth="1"/>
    <col min="4531" max="4531" width="0.7109375" style="1" customWidth="1"/>
    <col min="4532" max="4532" width="14.42578125" style="1" customWidth="1"/>
    <col min="4533" max="4571" width="18.5703125" style="1" customWidth="1"/>
    <col min="4572" max="4767" width="18.5703125" style="1"/>
    <col min="4768" max="4768" width="1.7109375" style="1" customWidth="1"/>
    <col min="4769" max="4769" width="32.28515625" style="1" customWidth="1"/>
    <col min="4770" max="4770" width="6.85546875" style="1" customWidth="1"/>
    <col min="4771" max="4771" width="0.7109375" style="1" customWidth="1"/>
    <col min="4772" max="4772" width="12.7109375" style="1" customWidth="1"/>
    <col min="4773" max="4773" width="0.7109375" style="1" customWidth="1"/>
    <col min="4774" max="4774" width="14.28515625" style="1" bestFit="1" customWidth="1"/>
    <col min="4775" max="4775" width="0.7109375" style="1" customWidth="1"/>
    <col min="4776" max="4776" width="12.7109375" style="1" customWidth="1"/>
    <col min="4777" max="4777" width="0.7109375" style="1" customWidth="1"/>
    <col min="4778" max="4778" width="14.42578125" style="1" bestFit="1" customWidth="1"/>
    <col min="4779" max="4779" width="0.7109375" style="1" customWidth="1"/>
    <col min="4780" max="4780" width="15" style="1" customWidth="1"/>
    <col min="4781" max="4781" width="0.7109375" style="1" customWidth="1"/>
    <col min="4782" max="4782" width="19.42578125" style="1" bestFit="1" customWidth="1"/>
    <col min="4783" max="4783" width="0.7109375" style="1" customWidth="1"/>
    <col min="4784" max="4784" width="12.7109375" style="1" customWidth="1"/>
    <col min="4785" max="4785" width="0.7109375" style="1" customWidth="1"/>
    <col min="4786" max="4786" width="14.28515625" style="1" bestFit="1" customWidth="1"/>
    <col min="4787" max="4787" width="0.7109375" style="1" customWidth="1"/>
    <col min="4788" max="4788" width="14.42578125" style="1" customWidth="1"/>
    <col min="4789" max="4827" width="18.5703125" style="1" customWidth="1"/>
    <col min="4828" max="5023" width="18.5703125" style="1"/>
    <col min="5024" max="5024" width="1.7109375" style="1" customWidth="1"/>
    <col min="5025" max="5025" width="32.28515625" style="1" customWidth="1"/>
    <col min="5026" max="5026" width="6.85546875" style="1" customWidth="1"/>
    <col min="5027" max="5027" width="0.7109375" style="1" customWidth="1"/>
    <col min="5028" max="5028" width="12.7109375" style="1" customWidth="1"/>
    <col min="5029" max="5029" width="0.7109375" style="1" customWidth="1"/>
    <col min="5030" max="5030" width="14.28515625" style="1" bestFit="1" customWidth="1"/>
    <col min="5031" max="5031" width="0.7109375" style="1" customWidth="1"/>
    <col min="5032" max="5032" width="12.7109375" style="1" customWidth="1"/>
    <col min="5033" max="5033" width="0.7109375" style="1" customWidth="1"/>
    <col min="5034" max="5034" width="14.42578125" style="1" bestFit="1" customWidth="1"/>
    <col min="5035" max="5035" width="0.7109375" style="1" customWidth="1"/>
    <col min="5036" max="5036" width="15" style="1" customWidth="1"/>
    <col min="5037" max="5037" width="0.7109375" style="1" customWidth="1"/>
    <col min="5038" max="5038" width="19.42578125" style="1" bestFit="1" customWidth="1"/>
    <col min="5039" max="5039" width="0.7109375" style="1" customWidth="1"/>
    <col min="5040" max="5040" width="12.7109375" style="1" customWidth="1"/>
    <col min="5041" max="5041" width="0.7109375" style="1" customWidth="1"/>
    <col min="5042" max="5042" width="14.28515625" style="1" bestFit="1" customWidth="1"/>
    <col min="5043" max="5043" width="0.7109375" style="1" customWidth="1"/>
    <col min="5044" max="5044" width="14.42578125" style="1" customWidth="1"/>
    <col min="5045" max="5083" width="18.5703125" style="1" customWidth="1"/>
    <col min="5084" max="5279" width="18.5703125" style="1"/>
    <col min="5280" max="5280" width="1.7109375" style="1" customWidth="1"/>
    <col min="5281" max="5281" width="32.28515625" style="1" customWidth="1"/>
    <col min="5282" max="5282" width="6.85546875" style="1" customWidth="1"/>
    <col min="5283" max="5283" width="0.7109375" style="1" customWidth="1"/>
    <col min="5284" max="5284" width="12.7109375" style="1" customWidth="1"/>
    <col min="5285" max="5285" width="0.7109375" style="1" customWidth="1"/>
    <col min="5286" max="5286" width="14.28515625" style="1" bestFit="1" customWidth="1"/>
    <col min="5287" max="5287" width="0.7109375" style="1" customWidth="1"/>
    <col min="5288" max="5288" width="12.7109375" style="1" customWidth="1"/>
    <col min="5289" max="5289" width="0.7109375" style="1" customWidth="1"/>
    <col min="5290" max="5290" width="14.42578125" style="1" bestFit="1" customWidth="1"/>
    <col min="5291" max="5291" width="0.7109375" style="1" customWidth="1"/>
    <col min="5292" max="5292" width="15" style="1" customWidth="1"/>
    <col min="5293" max="5293" width="0.7109375" style="1" customWidth="1"/>
    <col min="5294" max="5294" width="19.42578125" style="1" bestFit="1" customWidth="1"/>
    <col min="5295" max="5295" width="0.7109375" style="1" customWidth="1"/>
    <col min="5296" max="5296" width="12.7109375" style="1" customWidth="1"/>
    <col min="5297" max="5297" width="0.7109375" style="1" customWidth="1"/>
    <col min="5298" max="5298" width="14.28515625" style="1" bestFit="1" customWidth="1"/>
    <col min="5299" max="5299" width="0.7109375" style="1" customWidth="1"/>
    <col min="5300" max="5300" width="14.42578125" style="1" customWidth="1"/>
    <col min="5301" max="5339" width="18.5703125" style="1" customWidth="1"/>
    <col min="5340" max="5535" width="18.5703125" style="1"/>
    <col min="5536" max="5536" width="1.7109375" style="1" customWidth="1"/>
    <col min="5537" max="5537" width="32.28515625" style="1" customWidth="1"/>
    <col min="5538" max="5538" width="6.85546875" style="1" customWidth="1"/>
    <col min="5539" max="5539" width="0.7109375" style="1" customWidth="1"/>
    <col min="5540" max="5540" width="12.7109375" style="1" customWidth="1"/>
    <col min="5541" max="5541" width="0.7109375" style="1" customWidth="1"/>
    <col min="5542" max="5542" width="14.28515625" style="1" bestFit="1" customWidth="1"/>
    <col min="5543" max="5543" width="0.7109375" style="1" customWidth="1"/>
    <col min="5544" max="5544" width="12.7109375" style="1" customWidth="1"/>
    <col min="5545" max="5545" width="0.7109375" style="1" customWidth="1"/>
    <col min="5546" max="5546" width="14.42578125" style="1" bestFit="1" customWidth="1"/>
    <col min="5547" max="5547" width="0.7109375" style="1" customWidth="1"/>
    <col min="5548" max="5548" width="15" style="1" customWidth="1"/>
    <col min="5549" max="5549" width="0.7109375" style="1" customWidth="1"/>
    <col min="5550" max="5550" width="19.42578125" style="1" bestFit="1" customWidth="1"/>
    <col min="5551" max="5551" width="0.7109375" style="1" customWidth="1"/>
    <col min="5552" max="5552" width="12.7109375" style="1" customWidth="1"/>
    <col min="5553" max="5553" width="0.7109375" style="1" customWidth="1"/>
    <col min="5554" max="5554" width="14.28515625" style="1" bestFit="1" customWidth="1"/>
    <col min="5555" max="5555" width="0.7109375" style="1" customWidth="1"/>
    <col min="5556" max="5556" width="14.42578125" style="1" customWidth="1"/>
    <col min="5557" max="5595" width="18.5703125" style="1" customWidth="1"/>
    <col min="5596" max="5791" width="18.5703125" style="1"/>
    <col min="5792" max="5792" width="1.7109375" style="1" customWidth="1"/>
    <col min="5793" max="5793" width="32.28515625" style="1" customWidth="1"/>
    <col min="5794" max="5794" width="6.85546875" style="1" customWidth="1"/>
    <col min="5795" max="5795" width="0.7109375" style="1" customWidth="1"/>
    <col min="5796" max="5796" width="12.7109375" style="1" customWidth="1"/>
    <col min="5797" max="5797" width="0.7109375" style="1" customWidth="1"/>
    <col min="5798" max="5798" width="14.28515625" style="1" bestFit="1" customWidth="1"/>
    <col min="5799" max="5799" width="0.7109375" style="1" customWidth="1"/>
    <col min="5800" max="5800" width="12.7109375" style="1" customWidth="1"/>
    <col min="5801" max="5801" width="0.7109375" style="1" customWidth="1"/>
    <col min="5802" max="5802" width="14.42578125" style="1" bestFit="1" customWidth="1"/>
    <col min="5803" max="5803" width="0.7109375" style="1" customWidth="1"/>
    <col min="5804" max="5804" width="15" style="1" customWidth="1"/>
    <col min="5805" max="5805" width="0.7109375" style="1" customWidth="1"/>
    <col min="5806" max="5806" width="19.42578125" style="1" bestFit="1" customWidth="1"/>
    <col min="5807" max="5807" width="0.7109375" style="1" customWidth="1"/>
    <col min="5808" max="5808" width="12.7109375" style="1" customWidth="1"/>
    <col min="5809" max="5809" width="0.7109375" style="1" customWidth="1"/>
    <col min="5810" max="5810" width="14.28515625" style="1" bestFit="1" customWidth="1"/>
    <col min="5811" max="5811" width="0.7109375" style="1" customWidth="1"/>
    <col min="5812" max="5812" width="14.42578125" style="1" customWidth="1"/>
    <col min="5813" max="5851" width="18.5703125" style="1" customWidth="1"/>
    <col min="5852" max="6047" width="18.5703125" style="1"/>
    <col min="6048" max="6048" width="1.7109375" style="1" customWidth="1"/>
    <col min="6049" max="6049" width="32.28515625" style="1" customWidth="1"/>
    <col min="6050" max="6050" width="6.85546875" style="1" customWidth="1"/>
    <col min="6051" max="6051" width="0.7109375" style="1" customWidth="1"/>
    <col min="6052" max="6052" width="12.7109375" style="1" customWidth="1"/>
    <col min="6053" max="6053" width="0.7109375" style="1" customWidth="1"/>
    <col min="6054" max="6054" width="14.28515625" style="1" bestFit="1" customWidth="1"/>
    <col min="6055" max="6055" width="0.7109375" style="1" customWidth="1"/>
    <col min="6056" max="6056" width="12.7109375" style="1" customWidth="1"/>
    <col min="6057" max="6057" width="0.7109375" style="1" customWidth="1"/>
    <col min="6058" max="6058" width="14.42578125" style="1" bestFit="1" customWidth="1"/>
    <col min="6059" max="6059" width="0.7109375" style="1" customWidth="1"/>
    <col min="6060" max="6060" width="15" style="1" customWidth="1"/>
    <col min="6061" max="6061" width="0.7109375" style="1" customWidth="1"/>
    <col min="6062" max="6062" width="19.42578125" style="1" bestFit="1" customWidth="1"/>
    <col min="6063" max="6063" width="0.7109375" style="1" customWidth="1"/>
    <col min="6064" max="6064" width="12.7109375" style="1" customWidth="1"/>
    <col min="6065" max="6065" width="0.7109375" style="1" customWidth="1"/>
    <col min="6066" max="6066" width="14.28515625" style="1" bestFit="1" customWidth="1"/>
    <col min="6067" max="6067" width="0.7109375" style="1" customWidth="1"/>
    <col min="6068" max="6068" width="14.42578125" style="1" customWidth="1"/>
    <col min="6069" max="6107" width="18.5703125" style="1" customWidth="1"/>
    <col min="6108" max="6303" width="18.5703125" style="1"/>
    <col min="6304" max="6304" width="1.7109375" style="1" customWidth="1"/>
    <col min="6305" max="6305" width="32.28515625" style="1" customWidth="1"/>
    <col min="6306" max="6306" width="6.85546875" style="1" customWidth="1"/>
    <col min="6307" max="6307" width="0.7109375" style="1" customWidth="1"/>
    <col min="6308" max="6308" width="12.7109375" style="1" customWidth="1"/>
    <col min="6309" max="6309" width="0.7109375" style="1" customWidth="1"/>
    <col min="6310" max="6310" width="14.28515625" style="1" bestFit="1" customWidth="1"/>
    <col min="6311" max="6311" width="0.7109375" style="1" customWidth="1"/>
    <col min="6312" max="6312" width="12.7109375" style="1" customWidth="1"/>
    <col min="6313" max="6313" width="0.7109375" style="1" customWidth="1"/>
    <col min="6314" max="6314" width="14.42578125" style="1" bestFit="1" customWidth="1"/>
    <col min="6315" max="6315" width="0.7109375" style="1" customWidth="1"/>
    <col min="6316" max="6316" width="15" style="1" customWidth="1"/>
    <col min="6317" max="6317" width="0.7109375" style="1" customWidth="1"/>
    <col min="6318" max="6318" width="19.42578125" style="1" bestFit="1" customWidth="1"/>
    <col min="6319" max="6319" width="0.7109375" style="1" customWidth="1"/>
    <col min="6320" max="6320" width="12.7109375" style="1" customWidth="1"/>
    <col min="6321" max="6321" width="0.7109375" style="1" customWidth="1"/>
    <col min="6322" max="6322" width="14.28515625" style="1" bestFit="1" customWidth="1"/>
    <col min="6323" max="6323" width="0.7109375" style="1" customWidth="1"/>
    <col min="6324" max="6324" width="14.42578125" style="1" customWidth="1"/>
    <col min="6325" max="6363" width="18.5703125" style="1" customWidth="1"/>
    <col min="6364" max="6559" width="18.5703125" style="1"/>
    <col min="6560" max="6560" width="1.7109375" style="1" customWidth="1"/>
    <col min="6561" max="6561" width="32.28515625" style="1" customWidth="1"/>
    <col min="6562" max="6562" width="6.85546875" style="1" customWidth="1"/>
    <col min="6563" max="6563" width="0.7109375" style="1" customWidth="1"/>
    <col min="6564" max="6564" width="12.7109375" style="1" customWidth="1"/>
    <col min="6565" max="6565" width="0.7109375" style="1" customWidth="1"/>
    <col min="6566" max="6566" width="14.28515625" style="1" bestFit="1" customWidth="1"/>
    <col min="6567" max="6567" width="0.7109375" style="1" customWidth="1"/>
    <col min="6568" max="6568" width="12.7109375" style="1" customWidth="1"/>
    <col min="6569" max="6569" width="0.7109375" style="1" customWidth="1"/>
    <col min="6570" max="6570" width="14.42578125" style="1" bestFit="1" customWidth="1"/>
    <col min="6571" max="6571" width="0.7109375" style="1" customWidth="1"/>
    <col min="6572" max="6572" width="15" style="1" customWidth="1"/>
    <col min="6573" max="6573" width="0.7109375" style="1" customWidth="1"/>
    <col min="6574" max="6574" width="19.42578125" style="1" bestFit="1" customWidth="1"/>
    <col min="6575" max="6575" width="0.7109375" style="1" customWidth="1"/>
    <col min="6576" max="6576" width="12.7109375" style="1" customWidth="1"/>
    <col min="6577" max="6577" width="0.7109375" style="1" customWidth="1"/>
    <col min="6578" max="6578" width="14.28515625" style="1" bestFit="1" customWidth="1"/>
    <col min="6579" max="6579" width="0.7109375" style="1" customWidth="1"/>
    <col min="6580" max="6580" width="14.42578125" style="1" customWidth="1"/>
    <col min="6581" max="6619" width="18.5703125" style="1" customWidth="1"/>
    <col min="6620" max="6815" width="18.5703125" style="1"/>
    <col min="6816" max="6816" width="1.7109375" style="1" customWidth="1"/>
    <col min="6817" max="6817" width="32.28515625" style="1" customWidth="1"/>
    <col min="6818" max="6818" width="6.85546875" style="1" customWidth="1"/>
    <col min="6819" max="6819" width="0.7109375" style="1" customWidth="1"/>
    <col min="6820" max="6820" width="12.7109375" style="1" customWidth="1"/>
    <col min="6821" max="6821" width="0.7109375" style="1" customWidth="1"/>
    <col min="6822" max="6822" width="14.28515625" style="1" bestFit="1" customWidth="1"/>
    <col min="6823" max="6823" width="0.7109375" style="1" customWidth="1"/>
    <col min="6824" max="6824" width="12.7109375" style="1" customWidth="1"/>
    <col min="6825" max="6825" width="0.7109375" style="1" customWidth="1"/>
    <col min="6826" max="6826" width="14.42578125" style="1" bestFit="1" customWidth="1"/>
    <col min="6827" max="6827" width="0.7109375" style="1" customWidth="1"/>
    <col min="6828" max="6828" width="15" style="1" customWidth="1"/>
    <col min="6829" max="6829" width="0.7109375" style="1" customWidth="1"/>
    <col min="6830" max="6830" width="19.42578125" style="1" bestFit="1" customWidth="1"/>
    <col min="6831" max="6831" width="0.7109375" style="1" customWidth="1"/>
    <col min="6832" max="6832" width="12.7109375" style="1" customWidth="1"/>
    <col min="6833" max="6833" width="0.7109375" style="1" customWidth="1"/>
    <col min="6834" max="6834" width="14.28515625" style="1" bestFit="1" customWidth="1"/>
    <col min="6835" max="6835" width="0.7109375" style="1" customWidth="1"/>
    <col min="6836" max="6836" width="14.42578125" style="1" customWidth="1"/>
    <col min="6837" max="6875" width="18.5703125" style="1" customWidth="1"/>
    <col min="6876" max="7071" width="18.5703125" style="1"/>
    <col min="7072" max="7072" width="1.7109375" style="1" customWidth="1"/>
    <col min="7073" max="7073" width="32.28515625" style="1" customWidth="1"/>
    <col min="7074" max="7074" width="6.85546875" style="1" customWidth="1"/>
    <col min="7075" max="7075" width="0.7109375" style="1" customWidth="1"/>
    <col min="7076" max="7076" width="12.7109375" style="1" customWidth="1"/>
    <col min="7077" max="7077" width="0.7109375" style="1" customWidth="1"/>
    <col min="7078" max="7078" width="14.28515625" style="1" bestFit="1" customWidth="1"/>
    <col min="7079" max="7079" width="0.7109375" style="1" customWidth="1"/>
    <col min="7080" max="7080" width="12.7109375" style="1" customWidth="1"/>
    <col min="7081" max="7081" width="0.7109375" style="1" customWidth="1"/>
    <col min="7082" max="7082" width="14.42578125" style="1" bestFit="1" customWidth="1"/>
    <col min="7083" max="7083" width="0.7109375" style="1" customWidth="1"/>
    <col min="7084" max="7084" width="15" style="1" customWidth="1"/>
    <col min="7085" max="7085" width="0.7109375" style="1" customWidth="1"/>
    <col min="7086" max="7086" width="19.42578125" style="1" bestFit="1" customWidth="1"/>
    <col min="7087" max="7087" width="0.7109375" style="1" customWidth="1"/>
    <col min="7088" max="7088" width="12.7109375" style="1" customWidth="1"/>
    <col min="7089" max="7089" width="0.7109375" style="1" customWidth="1"/>
    <col min="7090" max="7090" width="14.28515625" style="1" bestFit="1" customWidth="1"/>
    <col min="7091" max="7091" width="0.7109375" style="1" customWidth="1"/>
    <col min="7092" max="7092" width="14.42578125" style="1" customWidth="1"/>
    <col min="7093" max="7131" width="18.5703125" style="1" customWidth="1"/>
    <col min="7132" max="7327" width="18.5703125" style="1"/>
    <col min="7328" max="7328" width="1.7109375" style="1" customWidth="1"/>
    <col min="7329" max="7329" width="32.28515625" style="1" customWidth="1"/>
    <col min="7330" max="7330" width="6.85546875" style="1" customWidth="1"/>
    <col min="7331" max="7331" width="0.7109375" style="1" customWidth="1"/>
    <col min="7332" max="7332" width="12.7109375" style="1" customWidth="1"/>
    <col min="7333" max="7333" width="0.7109375" style="1" customWidth="1"/>
    <col min="7334" max="7334" width="14.28515625" style="1" bestFit="1" customWidth="1"/>
    <col min="7335" max="7335" width="0.7109375" style="1" customWidth="1"/>
    <col min="7336" max="7336" width="12.7109375" style="1" customWidth="1"/>
    <col min="7337" max="7337" width="0.7109375" style="1" customWidth="1"/>
    <col min="7338" max="7338" width="14.42578125" style="1" bestFit="1" customWidth="1"/>
    <col min="7339" max="7339" width="0.7109375" style="1" customWidth="1"/>
    <col min="7340" max="7340" width="15" style="1" customWidth="1"/>
    <col min="7341" max="7341" width="0.7109375" style="1" customWidth="1"/>
    <col min="7342" max="7342" width="19.42578125" style="1" bestFit="1" customWidth="1"/>
    <col min="7343" max="7343" width="0.7109375" style="1" customWidth="1"/>
    <col min="7344" max="7344" width="12.7109375" style="1" customWidth="1"/>
    <col min="7345" max="7345" width="0.7109375" style="1" customWidth="1"/>
    <col min="7346" max="7346" width="14.28515625" style="1" bestFit="1" customWidth="1"/>
    <col min="7347" max="7347" width="0.7109375" style="1" customWidth="1"/>
    <col min="7348" max="7348" width="14.42578125" style="1" customWidth="1"/>
    <col min="7349" max="7387" width="18.5703125" style="1" customWidth="1"/>
    <col min="7388" max="7583" width="18.5703125" style="1"/>
    <col min="7584" max="7584" width="1.7109375" style="1" customWidth="1"/>
    <col min="7585" max="7585" width="32.28515625" style="1" customWidth="1"/>
    <col min="7586" max="7586" width="6.85546875" style="1" customWidth="1"/>
    <col min="7587" max="7587" width="0.7109375" style="1" customWidth="1"/>
    <col min="7588" max="7588" width="12.7109375" style="1" customWidth="1"/>
    <col min="7589" max="7589" width="0.7109375" style="1" customWidth="1"/>
    <col min="7590" max="7590" width="14.28515625" style="1" bestFit="1" customWidth="1"/>
    <col min="7591" max="7591" width="0.7109375" style="1" customWidth="1"/>
    <col min="7592" max="7592" width="12.7109375" style="1" customWidth="1"/>
    <col min="7593" max="7593" width="0.7109375" style="1" customWidth="1"/>
    <col min="7594" max="7594" width="14.42578125" style="1" bestFit="1" customWidth="1"/>
    <col min="7595" max="7595" width="0.7109375" style="1" customWidth="1"/>
    <col min="7596" max="7596" width="15" style="1" customWidth="1"/>
    <col min="7597" max="7597" width="0.7109375" style="1" customWidth="1"/>
    <col min="7598" max="7598" width="19.42578125" style="1" bestFit="1" customWidth="1"/>
    <col min="7599" max="7599" width="0.7109375" style="1" customWidth="1"/>
    <col min="7600" max="7600" width="12.7109375" style="1" customWidth="1"/>
    <col min="7601" max="7601" width="0.7109375" style="1" customWidth="1"/>
    <col min="7602" max="7602" width="14.28515625" style="1" bestFit="1" customWidth="1"/>
    <col min="7603" max="7603" width="0.7109375" style="1" customWidth="1"/>
    <col min="7604" max="7604" width="14.42578125" style="1" customWidth="1"/>
    <col min="7605" max="7643" width="18.5703125" style="1" customWidth="1"/>
    <col min="7644" max="7839" width="18.5703125" style="1"/>
    <col min="7840" max="7840" width="1.7109375" style="1" customWidth="1"/>
    <col min="7841" max="7841" width="32.28515625" style="1" customWidth="1"/>
    <col min="7842" max="7842" width="6.85546875" style="1" customWidth="1"/>
    <col min="7843" max="7843" width="0.7109375" style="1" customWidth="1"/>
    <col min="7844" max="7844" width="12.7109375" style="1" customWidth="1"/>
    <col min="7845" max="7845" width="0.7109375" style="1" customWidth="1"/>
    <col min="7846" max="7846" width="14.28515625" style="1" bestFit="1" customWidth="1"/>
    <col min="7847" max="7847" width="0.7109375" style="1" customWidth="1"/>
    <col min="7848" max="7848" width="12.7109375" style="1" customWidth="1"/>
    <col min="7849" max="7849" width="0.7109375" style="1" customWidth="1"/>
    <col min="7850" max="7850" width="14.42578125" style="1" bestFit="1" customWidth="1"/>
    <col min="7851" max="7851" width="0.7109375" style="1" customWidth="1"/>
    <col min="7852" max="7852" width="15" style="1" customWidth="1"/>
    <col min="7853" max="7853" width="0.7109375" style="1" customWidth="1"/>
    <col min="7854" max="7854" width="19.42578125" style="1" bestFit="1" customWidth="1"/>
    <col min="7855" max="7855" width="0.7109375" style="1" customWidth="1"/>
    <col min="7856" max="7856" width="12.7109375" style="1" customWidth="1"/>
    <col min="7857" max="7857" width="0.7109375" style="1" customWidth="1"/>
    <col min="7858" max="7858" width="14.28515625" style="1" bestFit="1" customWidth="1"/>
    <col min="7859" max="7859" width="0.7109375" style="1" customWidth="1"/>
    <col min="7860" max="7860" width="14.42578125" style="1" customWidth="1"/>
    <col min="7861" max="7899" width="18.5703125" style="1" customWidth="1"/>
    <col min="7900" max="8095" width="18.5703125" style="1"/>
    <col min="8096" max="8096" width="1.7109375" style="1" customWidth="1"/>
    <col min="8097" max="8097" width="32.28515625" style="1" customWidth="1"/>
    <col min="8098" max="8098" width="6.85546875" style="1" customWidth="1"/>
    <col min="8099" max="8099" width="0.7109375" style="1" customWidth="1"/>
    <col min="8100" max="8100" width="12.7109375" style="1" customWidth="1"/>
    <col min="8101" max="8101" width="0.7109375" style="1" customWidth="1"/>
    <col min="8102" max="8102" width="14.28515625" style="1" bestFit="1" customWidth="1"/>
    <col min="8103" max="8103" width="0.7109375" style="1" customWidth="1"/>
    <col min="8104" max="8104" width="12.7109375" style="1" customWidth="1"/>
    <col min="8105" max="8105" width="0.7109375" style="1" customWidth="1"/>
    <col min="8106" max="8106" width="14.42578125" style="1" bestFit="1" customWidth="1"/>
    <col min="8107" max="8107" width="0.7109375" style="1" customWidth="1"/>
    <col min="8108" max="8108" width="15" style="1" customWidth="1"/>
    <col min="8109" max="8109" width="0.7109375" style="1" customWidth="1"/>
    <col min="8110" max="8110" width="19.42578125" style="1" bestFit="1" customWidth="1"/>
    <col min="8111" max="8111" width="0.7109375" style="1" customWidth="1"/>
    <col min="8112" max="8112" width="12.7109375" style="1" customWidth="1"/>
    <col min="8113" max="8113" width="0.7109375" style="1" customWidth="1"/>
    <col min="8114" max="8114" width="14.28515625" style="1" bestFit="1" customWidth="1"/>
    <col min="8115" max="8115" width="0.7109375" style="1" customWidth="1"/>
    <col min="8116" max="8116" width="14.42578125" style="1" customWidth="1"/>
    <col min="8117" max="8155" width="18.5703125" style="1" customWidth="1"/>
    <col min="8156" max="8351" width="18.5703125" style="1"/>
    <col min="8352" max="8352" width="1.7109375" style="1" customWidth="1"/>
    <col min="8353" max="8353" width="32.28515625" style="1" customWidth="1"/>
    <col min="8354" max="8354" width="6.85546875" style="1" customWidth="1"/>
    <col min="8355" max="8355" width="0.7109375" style="1" customWidth="1"/>
    <col min="8356" max="8356" width="12.7109375" style="1" customWidth="1"/>
    <col min="8357" max="8357" width="0.7109375" style="1" customWidth="1"/>
    <col min="8358" max="8358" width="14.28515625" style="1" bestFit="1" customWidth="1"/>
    <col min="8359" max="8359" width="0.7109375" style="1" customWidth="1"/>
    <col min="8360" max="8360" width="12.7109375" style="1" customWidth="1"/>
    <col min="8361" max="8361" width="0.7109375" style="1" customWidth="1"/>
    <col min="8362" max="8362" width="14.42578125" style="1" bestFit="1" customWidth="1"/>
    <col min="8363" max="8363" width="0.7109375" style="1" customWidth="1"/>
    <col min="8364" max="8364" width="15" style="1" customWidth="1"/>
    <col min="8365" max="8365" width="0.7109375" style="1" customWidth="1"/>
    <col min="8366" max="8366" width="19.42578125" style="1" bestFit="1" customWidth="1"/>
    <col min="8367" max="8367" width="0.7109375" style="1" customWidth="1"/>
    <col min="8368" max="8368" width="12.7109375" style="1" customWidth="1"/>
    <col min="8369" max="8369" width="0.7109375" style="1" customWidth="1"/>
    <col min="8370" max="8370" width="14.28515625" style="1" bestFit="1" customWidth="1"/>
    <col min="8371" max="8371" width="0.7109375" style="1" customWidth="1"/>
    <col min="8372" max="8372" width="14.42578125" style="1" customWidth="1"/>
    <col min="8373" max="8411" width="18.5703125" style="1" customWidth="1"/>
    <col min="8412" max="8607" width="18.5703125" style="1"/>
    <col min="8608" max="8608" width="1.7109375" style="1" customWidth="1"/>
    <col min="8609" max="8609" width="32.28515625" style="1" customWidth="1"/>
    <col min="8610" max="8610" width="6.85546875" style="1" customWidth="1"/>
    <col min="8611" max="8611" width="0.7109375" style="1" customWidth="1"/>
    <col min="8612" max="8612" width="12.7109375" style="1" customWidth="1"/>
    <col min="8613" max="8613" width="0.7109375" style="1" customWidth="1"/>
    <col min="8614" max="8614" width="14.28515625" style="1" bestFit="1" customWidth="1"/>
    <col min="8615" max="8615" width="0.7109375" style="1" customWidth="1"/>
    <col min="8616" max="8616" width="12.7109375" style="1" customWidth="1"/>
    <col min="8617" max="8617" width="0.7109375" style="1" customWidth="1"/>
    <col min="8618" max="8618" width="14.42578125" style="1" bestFit="1" customWidth="1"/>
    <col min="8619" max="8619" width="0.7109375" style="1" customWidth="1"/>
    <col min="8620" max="8620" width="15" style="1" customWidth="1"/>
    <col min="8621" max="8621" width="0.7109375" style="1" customWidth="1"/>
    <col min="8622" max="8622" width="19.42578125" style="1" bestFit="1" customWidth="1"/>
    <col min="8623" max="8623" width="0.7109375" style="1" customWidth="1"/>
    <col min="8624" max="8624" width="12.7109375" style="1" customWidth="1"/>
    <col min="8625" max="8625" width="0.7109375" style="1" customWidth="1"/>
    <col min="8626" max="8626" width="14.28515625" style="1" bestFit="1" customWidth="1"/>
    <col min="8627" max="8627" width="0.7109375" style="1" customWidth="1"/>
    <col min="8628" max="8628" width="14.42578125" style="1" customWidth="1"/>
    <col min="8629" max="8667" width="18.5703125" style="1" customWidth="1"/>
    <col min="8668" max="8863" width="18.5703125" style="1"/>
    <col min="8864" max="8864" width="1.7109375" style="1" customWidth="1"/>
    <col min="8865" max="8865" width="32.28515625" style="1" customWidth="1"/>
    <col min="8866" max="8866" width="6.85546875" style="1" customWidth="1"/>
    <col min="8867" max="8867" width="0.7109375" style="1" customWidth="1"/>
    <col min="8868" max="8868" width="12.7109375" style="1" customWidth="1"/>
    <col min="8869" max="8869" width="0.7109375" style="1" customWidth="1"/>
    <col min="8870" max="8870" width="14.28515625" style="1" bestFit="1" customWidth="1"/>
    <col min="8871" max="8871" width="0.7109375" style="1" customWidth="1"/>
    <col min="8872" max="8872" width="12.7109375" style="1" customWidth="1"/>
    <col min="8873" max="8873" width="0.7109375" style="1" customWidth="1"/>
    <col min="8874" max="8874" width="14.42578125" style="1" bestFit="1" customWidth="1"/>
    <col min="8875" max="8875" width="0.7109375" style="1" customWidth="1"/>
    <col min="8876" max="8876" width="15" style="1" customWidth="1"/>
    <col min="8877" max="8877" width="0.7109375" style="1" customWidth="1"/>
    <col min="8878" max="8878" width="19.42578125" style="1" bestFit="1" customWidth="1"/>
    <col min="8879" max="8879" width="0.7109375" style="1" customWidth="1"/>
    <col min="8880" max="8880" width="12.7109375" style="1" customWidth="1"/>
    <col min="8881" max="8881" width="0.7109375" style="1" customWidth="1"/>
    <col min="8882" max="8882" width="14.28515625" style="1" bestFit="1" customWidth="1"/>
    <col min="8883" max="8883" width="0.7109375" style="1" customWidth="1"/>
    <col min="8884" max="8884" width="14.42578125" style="1" customWidth="1"/>
    <col min="8885" max="8923" width="18.5703125" style="1" customWidth="1"/>
    <col min="8924" max="9119" width="18.5703125" style="1"/>
    <col min="9120" max="9120" width="1.7109375" style="1" customWidth="1"/>
    <col min="9121" max="9121" width="32.28515625" style="1" customWidth="1"/>
    <col min="9122" max="9122" width="6.85546875" style="1" customWidth="1"/>
    <col min="9123" max="9123" width="0.7109375" style="1" customWidth="1"/>
    <col min="9124" max="9124" width="12.7109375" style="1" customWidth="1"/>
    <col min="9125" max="9125" width="0.7109375" style="1" customWidth="1"/>
    <col min="9126" max="9126" width="14.28515625" style="1" bestFit="1" customWidth="1"/>
    <col min="9127" max="9127" width="0.7109375" style="1" customWidth="1"/>
    <col min="9128" max="9128" width="12.7109375" style="1" customWidth="1"/>
    <col min="9129" max="9129" width="0.7109375" style="1" customWidth="1"/>
    <col min="9130" max="9130" width="14.42578125" style="1" bestFit="1" customWidth="1"/>
    <col min="9131" max="9131" width="0.7109375" style="1" customWidth="1"/>
    <col min="9132" max="9132" width="15" style="1" customWidth="1"/>
    <col min="9133" max="9133" width="0.7109375" style="1" customWidth="1"/>
    <col min="9134" max="9134" width="19.42578125" style="1" bestFit="1" customWidth="1"/>
    <col min="9135" max="9135" width="0.7109375" style="1" customWidth="1"/>
    <col min="9136" max="9136" width="12.7109375" style="1" customWidth="1"/>
    <col min="9137" max="9137" width="0.7109375" style="1" customWidth="1"/>
    <col min="9138" max="9138" width="14.28515625" style="1" bestFit="1" customWidth="1"/>
    <col min="9139" max="9139" width="0.7109375" style="1" customWidth="1"/>
    <col min="9140" max="9140" width="14.42578125" style="1" customWidth="1"/>
    <col min="9141" max="9179" width="18.5703125" style="1" customWidth="1"/>
    <col min="9180" max="9375" width="18.5703125" style="1"/>
    <col min="9376" max="9376" width="1.7109375" style="1" customWidth="1"/>
    <col min="9377" max="9377" width="32.28515625" style="1" customWidth="1"/>
    <col min="9378" max="9378" width="6.85546875" style="1" customWidth="1"/>
    <col min="9379" max="9379" width="0.7109375" style="1" customWidth="1"/>
    <col min="9380" max="9380" width="12.7109375" style="1" customWidth="1"/>
    <col min="9381" max="9381" width="0.7109375" style="1" customWidth="1"/>
    <col min="9382" max="9382" width="14.28515625" style="1" bestFit="1" customWidth="1"/>
    <col min="9383" max="9383" width="0.7109375" style="1" customWidth="1"/>
    <col min="9384" max="9384" width="12.7109375" style="1" customWidth="1"/>
    <col min="9385" max="9385" width="0.7109375" style="1" customWidth="1"/>
    <col min="9386" max="9386" width="14.42578125" style="1" bestFit="1" customWidth="1"/>
    <col min="9387" max="9387" width="0.7109375" style="1" customWidth="1"/>
    <col min="9388" max="9388" width="15" style="1" customWidth="1"/>
    <col min="9389" max="9389" width="0.7109375" style="1" customWidth="1"/>
    <col min="9390" max="9390" width="19.42578125" style="1" bestFit="1" customWidth="1"/>
    <col min="9391" max="9391" width="0.7109375" style="1" customWidth="1"/>
    <col min="9392" max="9392" width="12.7109375" style="1" customWidth="1"/>
    <col min="9393" max="9393" width="0.7109375" style="1" customWidth="1"/>
    <col min="9394" max="9394" width="14.28515625" style="1" bestFit="1" customWidth="1"/>
    <col min="9395" max="9395" width="0.7109375" style="1" customWidth="1"/>
    <col min="9396" max="9396" width="14.42578125" style="1" customWidth="1"/>
    <col min="9397" max="9435" width="18.5703125" style="1" customWidth="1"/>
    <col min="9436" max="9631" width="18.5703125" style="1"/>
    <col min="9632" max="9632" width="1.7109375" style="1" customWidth="1"/>
    <col min="9633" max="9633" width="32.28515625" style="1" customWidth="1"/>
    <col min="9634" max="9634" width="6.85546875" style="1" customWidth="1"/>
    <col min="9635" max="9635" width="0.7109375" style="1" customWidth="1"/>
    <col min="9636" max="9636" width="12.7109375" style="1" customWidth="1"/>
    <col min="9637" max="9637" width="0.7109375" style="1" customWidth="1"/>
    <col min="9638" max="9638" width="14.28515625" style="1" bestFit="1" customWidth="1"/>
    <col min="9639" max="9639" width="0.7109375" style="1" customWidth="1"/>
    <col min="9640" max="9640" width="12.7109375" style="1" customWidth="1"/>
    <col min="9641" max="9641" width="0.7109375" style="1" customWidth="1"/>
    <col min="9642" max="9642" width="14.42578125" style="1" bestFit="1" customWidth="1"/>
    <col min="9643" max="9643" width="0.7109375" style="1" customWidth="1"/>
    <col min="9644" max="9644" width="15" style="1" customWidth="1"/>
    <col min="9645" max="9645" width="0.7109375" style="1" customWidth="1"/>
    <col min="9646" max="9646" width="19.42578125" style="1" bestFit="1" customWidth="1"/>
    <col min="9647" max="9647" width="0.7109375" style="1" customWidth="1"/>
    <col min="9648" max="9648" width="12.7109375" style="1" customWidth="1"/>
    <col min="9649" max="9649" width="0.7109375" style="1" customWidth="1"/>
    <col min="9650" max="9650" width="14.28515625" style="1" bestFit="1" customWidth="1"/>
    <col min="9651" max="9651" width="0.7109375" style="1" customWidth="1"/>
    <col min="9652" max="9652" width="14.42578125" style="1" customWidth="1"/>
    <col min="9653" max="9691" width="18.5703125" style="1" customWidth="1"/>
    <col min="9692" max="9887" width="18.5703125" style="1"/>
    <col min="9888" max="9888" width="1.7109375" style="1" customWidth="1"/>
    <col min="9889" max="9889" width="32.28515625" style="1" customWidth="1"/>
    <col min="9890" max="9890" width="6.85546875" style="1" customWidth="1"/>
    <col min="9891" max="9891" width="0.7109375" style="1" customWidth="1"/>
    <col min="9892" max="9892" width="12.7109375" style="1" customWidth="1"/>
    <col min="9893" max="9893" width="0.7109375" style="1" customWidth="1"/>
    <col min="9894" max="9894" width="14.28515625" style="1" bestFit="1" customWidth="1"/>
    <col min="9895" max="9895" width="0.7109375" style="1" customWidth="1"/>
    <col min="9896" max="9896" width="12.7109375" style="1" customWidth="1"/>
    <col min="9897" max="9897" width="0.7109375" style="1" customWidth="1"/>
    <col min="9898" max="9898" width="14.42578125" style="1" bestFit="1" customWidth="1"/>
    <col min="9899" max="9899" width="0.7109375" style="1" customWidth="1"/>
    <col min="9900" max="9900" width="15" style="1" customWidth="1"/>
    <col min="9901" max="9901" width="0.7109375" style="1" customWidth="1"/>
    <col min="9902" max="9902" width="19.42578125" style="1" bestFit="1" customWidth="1"/>
    <col min="9903" max="9903" width="0.7109375" style="1" customWidth="1"/>
    <col min="9904" max="9904" width="12.7109375" style="1" customWidth="1"/>
    <col min="9905" max="9905" width="0.7109375" style="1" customWidth="1"/>
    <col min="9906" max="9906" width="14.28515625" style="1" bestFit="1" customWidth="1"/>
    <col min="9907" max="9907" width="0.7109375" style="1" customWidth="1"/>
    <col min="9908" max="9908" width="14.42578125" style="1" customWidth="1"/>
    <col min="9909" max="9947" width="18.5703125" style="1" customWidth="1"/>
    <col min="9948" max="10143" width="18.5703125" style="1"/>
    <col min="10144" max="10144" width="1.7109375" style="1" customWidth="1"/>
    <col min="10145" max="10145" width="32.28515625" style="1" customWidth="1"/>
    <col min="10146" max="10146" width="6.85546875" style="1" customWidth="1"/>
    <col min="10147" max="10147" width="0.7109375" style="1" customWidth="1"/>
    <col min="10148" max="10148" width="12.7109375" style="1" customWidth="1"/>
    <col min="10149" max="10149" width="0.7109375" style="1" customWidth="1"/>
    <col min="10150" max="10150" width="14.28515625" style="1" bestFit="1" customWidth="1"/>
    <col min="10151" max="10151" width="0.7109375" style="1" customWidth="1"/>
    <col min="10152" max="10152" width="12.7109375" style="1" customWidth="1"/>
    <col min="10153" max="10153" width="0.7109375" style="1" customWidth="1"/>
    <col min="10154" max="10154" width="14.42578125" style="1" bestFit="1" customWidth="1"/>
    <col min="10155" max="10155" width="0.7109375" style="1" customWidth="1"/>
    <col min="10156" max="10156" width="15" style="1" customWidth="1"/>
    <col min="10157" max="10157" width="0.7109375" style="1" customWidth="1"/>
    <col min="10158" max="10158" width="19.42578125" style="1" bestFit="1" customWidth="1"/>
    <col min="10159" max="10159" width="0.7109375" style="1" customWidth="1"/>
    <col min="10160" max="10160" width="12.7109375" style="1" customWidth="1"/>
    <col min="10161" max="10161" width="0.7109375" style="1" customWidth="1"/>
    <col min="10162" max="10162" width="14.28515625" style="1" bestFit="1" customWidth="1"/>
    <col min="10163" max="10163" width="0.7109375" style="1" customWidth="1"/>
    <col min="10164" max="10164" width="14.42578125" style="1" customWidth="1"/>
    <col min="10165" max="10203" width="18.5703125" style="1" customWidth="1"/>
    <col min="10204" max="10399" width="18.5703125" style="1"/>
    <col min="10400" max="10400" width="1.7109375" style="1" customWidth="1"/>
    <col min="10401" max="10401" width="32.28515625" style="1" customWidth="1"/>
    <col min="10402" max="10402" width="6.85546875" style="1" customWidth="1"/>
    <col min="10403" max="10403" width="0.7109375" style="1" customWidth="1"/>
    <col min="10404" max="10404" width="12.7109375" style="1" customWidth="1"/>
    <col min="10405" max="10405" width="0.7109375" style="1" customWidth="1"/>
    <col min="10406" max="10406" width="14.28515625" style="1" bestFit="1" customWidth="1"/>
    <col min="10407" max="10407" width="0.7109375" style="1" customWidth="1"/>
    <col min="10408" max="10408" width="12.7109375" style="1" customWidth="1"/>
    <col min="10409" max="10409" width="0.7109375" style="1" customWidth="1"/>
    <col min="10410" max="10410" width="14.42578125" style="1" bestFit="1" customWidth="1"/>
    <col min="10411" max="10411" width="0.7109375" style="1" customWidth="1"/>
    <col min="10412" max="10412" width="15" style="1" customWidth="1"/>
    <col min="10413" max="10413" width="0.7109375" style="1" customWidth="1"/>
    <col min="10414" max="10414" width="19.42578125" style="1" bestFit="1" customWidth="1"/>
    <col min="10415" max="10415" width="0.7109375" style="1" customWidth="1"/>
    <col min="10416" max="10416" width="12.7109375" style="1" customWidth="1"/>
    <col min="10417" max="10417" width="0.7109375" style="1" customWidth="1"/>
    <col min="10418" max="10418" width="14.28515625" style="1" bestFit="1" customWidth="1"/>
    <col min="10419" max="10419" width="0.7109375" style="1" customWidth="1"/>
    <col min="10420" max="10420" width="14.42578125" style="1" customWidth="1"/>
    <col min="10421" max="10459" width="18.5703125" style="1" customWidth="1"/>
    <col min="10460" max="10655" width="18.5703125" style="1"/>
    <col min="10656" max="10656" width="1.7109375" style="1" customWidth="1"/>
    <col min="10657" max="10657" width="32.28515625" style="1" customWidth="1"/>
    <col min="10658" max="10658" width="6.85546875" style="1" customWidth="1"/>
    <col min="10659" max="10659" width="0.7109375" style="1" customWidth="1"/>
    <col min="10660" max="10660" width="12.7109375" style="1" customWidth="1"/>
    <col min="10661" max="10661" width="0.7109375" style="1" customWidth="1"/>
    <col min="10662" max="10662" width="14.28515625" style="1" bestFit="1" customWidth="1"/>
    <col min="10663" max="10663" width="0.7109375" style="1" customWidth="1"/>
    <col min="10664" max="10664" width="12.7109375" style="1" customWidth="1"/>
    <col min="10665" max="10665" width="0.7109375" style="1" customWidth="1"/>
    <col min="10666" max="10666" width="14.42578125" style="1" bestFit="1" customWidth="1"/>
    <col min="10667" max="10667" width="0.7109375" style="1" customWidth="1"/>
    <col min="10668" max="10668" width="15" style="1" customWidth="1"/>
    <col min="10669" max="10669" width="0.7109375" style="1" customWidth="1"/>
    <col min="10670" max="10670" width="19.42578125" style="1" bestFit="1" customWidth="1"/>
    <col min="10671" max="10671" width="0.7109375" style="1" customWidth="1"/>
    <col min="10672" max="10672" width="12.7109375" style="1" customWidth="1"/>
    <col min="10673" max="10673" width="0.7109375" style="1" customWidth="1"/>
    <col min="10674" max="10674" width="14.28515625" style="1" bestFit="1" customWidth="1"/>
    <col min="10675" max="10675" width="0.7109375" style="1" customWidth="1"/>
    <col min="10676" max="10676" width="14.42578125" style="1" customWidth="1"/>
    <col min="10677" max="10715" width="18.5703125" style="1" customWidth="1"/>
    <col min="10716" max="10911" width="18.5703125" style="1"/>
    <col min="10912" max="10912" width="1.7109375" style="1" customWidth="1"/>
    <col min="10913" max="10913" width="32.28515625" style="1" customWidth="1"/>
    <col min="10914" max="10914" width="6.85546875" style="1" customWidth="1"/>
    <col min="10915" max="10915" width="0.7109375" style="1" customWidth="1"/>
    <col min="10916" max="10916" width="12.7109375" style="1" customWidth="1"/>
    <col min="10917" max="10917" width="0.7109375" style="1" customWidth="1"/>
    <col min="10918" max="10918" width="14.28515625" style="1" bestFit="1" customWidth="1"/>
    <col min="10919" max="10919" width="0.7109375" style="1" customWidth="1"/>
    <col min="10920" max="10920" width="12.7109375" style="1" customWidth="1"/>
    <col min="10921" max="10921" width="0.7109375" style="1" customWidth="1"/>
    <col min="10922" max="10922" width="14.42578125" style="1" bestFit="1" customWidth="1"/>
    <col min="10923" max="10923" width="0.7109375" style="1" customWidth="1"/>
    <col min="10924" max="10924" width="15" style="1" customWidth="1"/>
    <col min="10925" max="10925" width="0.7109375" style="1" customWidth="1"/>
    <col min="10926" max="10926" width="19.42578125" style="1" bestFit="1" customWidth="1"/>
    <col min="10927" max="10927" width="0.7109375" style="1" customWidth="1"/>
    <col min="10928" max="10928" width="12.7109375" style="1" customWidth="1"/>
    <col min="10929" max="10929" width="0.7109375" style="1" customWidth="1"/>
    <col min="10930" max="10930" width="14.28515625" style="1" bestFit="1" customWidth="1"/>
    <col min="10931" max="10931" width="0.7109375" style="1" customWidth="1"/>
    <col min="10932" max="10932" width="14.42578125" style="1" customWidth="1"/>
    <col min="10933" max="10971" width="18.5703125" style="1" customWidth="1"/>
    <col min="10972" max="11167" width="18.5703125" style="1"/>
    <col min="11168" max="11168" width="1.7109375" style="1" customWidth="1"/>
    <col min="11169" max="11169" width="32.28515625" style="1" customWidth="1"/>
    <col min="11170" max="11170" width="6.85546875" style="1" customWidth="1"/>
    <col min="11171" max="11171" width="0.7109375" style="1" customWidth="1"/>
    <col min="11172" max="11172" width="12.7109375" style="1" customWidth="1"/>
    <col min="11173" max="11173" width="0.7109375" style="1" customWidth="1"/>
    <col min="11174" max="11174" width="14.28515625" style="1" bestFit="1" customWidth="1"/>
    <col min="11175" max="11175" width="0.7109375" style="1" customWidth="1"/>
    <col min="11176" max="11176" width="12.7109375" style="1" customWidth="1"/>
    <col min="11177" max="11177" width="0.7109375" style="1" customWidth="1"/>
    <col min="11178" max="11178" width="14.42578125" style="1" bestFit="1" customWidth="1"/>
    <col min="11179" max="11179" width="0.7109375" style="1" customWidth="1"/>
    <col min="11180" max="11180" width="15" style="1" customWidth="1"/>
    <col min="11181" max="11181" width="0.7109375" style="1" customWidth="1"/>
    <col min="11182" max="11182" width="19.42578125" style="1" bestFit="1" customWidth="1"/>
    <col min="11183" max="11183" width="0.7109375" style="1" customWidth="1"/>
    <col min="11184" max="11184" width="12.7109375" style="1" customWidth="1"/>
    <col min="11185" max="11185" width="0.7109375" style="1" customWidth="1"/>
    <col min="11186" max="11186" width="14.28515625" style="1" bestFit="1" customWidth="1"/>
    <col min="11187" max="11187" width="0.7109375" style="1" customWidth="1"/>
    <col min="11188" max="11188" width="14.42578125" style="1" customWidth="1"/>
    <col min="11189" max="11227" width="18.5703125" style="1" customWidth="1"/>
    <col min="11228" max="11423" width="18.5703125" style="1"/>
    <col min="11424" max="11424" width="1.7109375" style="1" customWidth="1"/>
    <col min="11425" max="11425" width="32.28515625" style="1" customWidth="1"/>
    <col min="11426" max="11426" width="6.85546875" style="1" customWidth="1"/>
    <col min="11427" max="11427" width="0.7109375" style="1" customWidth="1"/>
    <col min="11428" max="11428" width="12.7109375" style="1" customWidth="1"/>
    <col min="11429" max="11429" width="0.7109375" style="1" customWidth="1"/>
    <col min="11430" max="11430" width="14.28515625" style="1" bestFit="1" customWidth="1"/>
    <col min="11431" max="11431" width="0.7109375" style="1" customWidth="1"/>
    <col min="11432" max="11432" width="12.7109375" style="1" customWidth="1"/>
    <col min="11433" max="11433" width="0.7109375" style="1" customWidth="1"/>
    <col min="11434" max="11434" width="14.42578125" style="1" bestFit="1" customWidth="1"/>
    <col min="11435" max="11435" width="0.7109375" style="1" customWidth="1"/>
    <col min="11436" max="11436" width="15" style="1" customWidth="1"/>
    <col min="11437" max="11437" width="0.7109375" style="1" customWidth="1"/>
    <col min="11438" max="11438" width="19.42578125" style="1" bestFit="1" customWidth="1"/>
    <col min="11439" max="11439" width="0.7109375" style="1" customWidth="1"/>
    <col min="11440" max="11440" width="12.7109375" style="1" customWidth="1"/>
    <col min="11441" max="11441" width="0.7109375" style="1" customWidth="1"/>
    <col min="11442" max="11442" width="14.28515625" style="1" bestFit="1" customWidth="1"/>
    <col min="11443" max="11443" width="0.7109375" style="1" customWidth="1"/>
    <col min="11444" max="11444" width="14.42578125" style="1" customWidth="1"/>
    <col min="11445" max="11483" width="18.5703125" style="1" customWidth="1"/>
    <col min="11484" max="11679" width="18.5703125" style="1"/>
    <col min="11680" max="11680" width="1.7109375" style="1" customWidth="1"/>
    <col min="11681" max="11681" width="32.28515625" style="1" customWidth="1"/>
    <col min="11682" max="11682" width="6.85546875" style="1" customWidth="1"/>
    <col min="11683" max="11683" width="0.7109375" style="1" customWidth="1"/>
    <col min="11684" max="11684" width="12.7109375" style="1" customWidth="1"/>
    <col min="11685" max="11685" width="0.7109375" style="1" customWidth="1"/>
    <col min="11686" max="11686" width="14.28515625" style="1" bestFit="1" customWidth="1"/>
    <col min="11687" max="11687" width="0.7109375" style="1" customWidth="1"/>
    <col min="11688" max="11688" width="12.7109375" style="1" customWidth="1"/>
    <col min="11689" max="11689" width="0.7109375" style="1" customWidth="1"/>
    <col min="11690" max="11690" width="14.42578125" style="1" bestFit="1" customWidth="1"/>
    <col min="11691" max="11691" width="0.7109375" style="1" customWidth="1"/>
    <col min="11692" max="11692" width="15" style="1" customWidth="1"/>
    <col min="11693" max="11693" width="0.7109375" style="1" customWidth="1"/>
    <col min="11694" max="11694" width="19.42578125" style="1" bestFit="1" customWidth="1"/>
    <col min="11695" max="11695" width="0.7109375" style="1" customWidth="1"/>
    <col min="11696" max="11696" width="12.7109375" style="1" customWidth="1"/>
    <col min="11697" max="11697" width="0.7109375" style="1" customWidth="1"/>
    <col min="11698" max="11698" width="14.28515625" style="1" bestFit="1" customWidth="1"/>
    <col min="11699" max="11699" width="0.7109375" style="1" customWidth="1"/>
    <col min="11700" max="11700" width="14.42578125" style="1" customWidth="1"/>
    <col min="11701" max="11739" width="18.5703125" style="1" customWidth="1"/>
    <col min="11740" max="11935" width="18.5703125" style="1"/>
    <col min="11936" max="11936" width="1.7109375" style="1" customWidth="1"/>
    <col min="11937" max="11937" width="32.28515625" style="1" customWidth="1"/>
    <col min="11938" max="11938" width="6.85546875" style="1" customWidth="1"/>
    <col min="11939" max="11939" width="0.7109375" style="1" customWidth="1"/>
    <col min="11940" max="11940" width="12.7109375" style="1" customWidth="1"/>
    <col min="11941" max="11941" width="0.7109375" style="1" customWidth="1"/>
    <col min="11942" max="11942" width="14.28515625" style="1" bestFit="1" customWidth="1"/>
    <col min="11943" max="11943" width="0.7109375" style="1" customWidth="1"/>
    <col min="11944" max="11944" width="12.7109375" style="1" customWidth="1"/>
    <col min="11945" max="11945" width="0.7109375" style="1" customWidth="1"/>
    <col min="11946" max="11946" width="14.42578125" style="1" bestFit="1" customWidth="1"/>
    <col min="11947" max="11947" width="0.7109375" style="1" customWidth="1"/>
    <col min="11948" max="11948" width="15" style="1" customWidth="1"/>
    <col min="11949" max="11949" width="0.7109375" style="1" customWidth="1"/>
    <col min="11950" max="11950" width="19.42578125" style="1" bestFit="1" customWidth="1"/>
    <col min="11951" max="11951" width="0.7109375" style="1" customWidth="1"/>
    <col min="11952" max="11952" width="12.7109375" style="1" customWidth="1"/>
    <col min="11953" max="11953" width="0.7109375" style="1" customWidth="1"/>
    <col min="11954" max="11954" width="14.28515625" style="1" bestFit="1" customWidth="1"/>
    <col min="11955" max="11955" width="0.7109375" style="1" customWidth="1"/>
    <col min="11956" max="11956" width="14.42578125" style="1" customWidth="1"/>
    <col min="11957" max="11995" width="18.5703125" style="1" customWidth="1"/>
    <col min="11996" max="12191" width="18.5703125" style="1"/>
    <col min="12192" max="12192" width="1.7109375" style="1" customWidth="1"/>
    <col min="12193" max="12193" width="32.28515625" style="1" customWidth="1"/>
    <col min="12194" max="12194" width="6.85546875" style="1" customWidth="1"/>
    <col min="12195" max="12195" width="0.7109375" style="1" customWidth="1"/>
    <col min="12196" max="12196" width="12.7109375" style="1" customWidth="1"/>
    <col min="12197" max="12197" width="0.7109375" style="1" customWidth="1"/>
    <col min="12198" max="12198" width="14.28515625" style="1" bestFit="1" customWidth="1"/>
    <col min="12199" max="12199" width="0.7109375" style="1" customWidth="1"/>
    <col min="12200" max="12200" width="12.7109375" style="1" customWidth="1"/>
    <col min="12201" max="12201" width="0.7109375" style="1" customWidth="1"/>
    <col min="12202" max="12202" width="14.42578125" style="1" bestFit="1" customWidth="1"/>
    <col min="12203" max="12203" width="0.7109375" style="1" customWidth="1"/>
    <col min="12204" max="12204" width="15" style="1" customWidth="1"/>
    <col min="12205" max="12205" width="0.7109375" style="1" customWidth="1"/>
    <col min="12206" max="12206" width="19.42578125" style="1" bestFit="1" customWidth="1"/>
    <col min="12207" max="12207" width="0.7109375" style="1" customWidth="1"/>
    <col min="12208" max="12208" width="12.7109375" style="1" customWidth="1"/>
    <col min="12209" max="12209" width="0.7109375" style="1" customWidth="1"/>
    <col min="12210" max="12210" width="14.28515625" style="1" bestFit="1" customWidth="1"/>
    <col min="12211" max="12211" width="0.7109375" style="1" customWidth="1"/>
    <col min="12212" max="12212" width="14.42578125" style="1" customWidth="1"/>
    <col min="12213" max="12251" width="18.5703125" style="1" customWidth="1"/>
    <col min="12252" max="12447" width="18.5703125" style="1"/>
    <col min="12448" max="12448" width="1.7109375" style="1" customWidth="1"/>
    <col min="12449" max="12449" width="32.28515625" style="1" customWidth="1"/>
    <col min="12450" max="12450" width="6.85546875" style="1" customWidth="1"/>
    <col min="12451" max="12451" width="0.7109375" style="1" customWidth="1"/>
    <col min="12452" max="12452" width="12.7109375" style="1" customWidth="1"/>
    <col min="12453" max="12453" width="0.7109375" style="1" customWidth="1"/>
    <col min="12454" max="12454" width="14.28515625" style="1" bestFit="1" customWidth="1"/>
    <col min="12455" max="12455" width="0.7109375" style="1" customWidth="1"/>
    <col min="12456" max="12456" width="12.7109375" style="1" customWidth="1"/>
    <col min="12457" max="12457" width="0.7109375" style="1" customWidth="1"/>
    <col min="12458" max="12458" width="14.42578125" style="1" bestFit="1" customWidth="1"/>
    <col min="12459" max="12459" width="0.7109375" style="1" customWidth="1"/>
    <col min="12460" max="12460" width="15" style="1" customWidth="1"/>
    <col min="12461" max="12461" width="0.7109375" style="1" customWidth="1"/>
    <col min="12462" max="12462" width="19.42578125" style="1" bestFit="1" customWidth="1"/>
    <col min="12463" max="12463" width="0.7109375" style="1" customWidth="1"/>
    <col min="12464" max="12464" width="12.7109375" style="1" customWidth="1"/>
    <col min="12465" max="12465" width="0.7109375" style="1" customWidth="1"/>
    <col min="12466" max="12466" width="14.28515625" style="1" bestFit="1" customWidth="1"/>
    <col min="12467" max="12467" width="0.7109375" style="1" customWidth="1"/>
    <col min="12468" max="12468" width="14.42578125" style="1" customWidth="1"/>
    <col min="12469" max="12507" width="18.5703125" style="1" customWidth="1"/>
    <col min="12508" max="12703" width="18.5703125" style="1"/>
    <col min="12704" max="12704" width="1.7109375" style="1" customWidth="1"/>
    <col min="12705" max="12705" width="32.28515625" style="1" customWidth="1"/>
    <col min="12706" max="12706" width="6.85546875" style="1" customWidth="1"/>
    <col min="12707" max="12707" width="0.7109375" style="1" customWidth="1"/>
    <col min="12708" max="12708" width="12.7109375" style="1" customWidth="1"/>
    <col min="12709" max="12709" width="0.7109375" style="1" customWidth="1"/>
    <col min="12710" max="12710" width="14.28515625" style="1" bestFit="1" customWidth="1"/>
    <col min="12711" max="12711" width="0.7109375" style="1" customWidth="1"/>
    <col min="12712" max="12712" width="12.7109375" style="1" customWidth="1"/>
    <col min="12713" max="12713" width="0.7109375" style="1" customWidth="1"/>
    <col min="12714" max="12714" width="14.42578125" style="1" bestFit="1" customWidth="1"/>
    <col min="12715" max="12715" width="0.7109375" style="1" customWidth="1"/>
    <col min="12716" max="12716" width="15" style="1" customWidth="1"/>
    <col min="12717" max="12717" width="0.7109375" style="1" customWidth="1"/>
    <col min="12718" max="12718" width="19.42578125" style="1" bestFit="1" customWidth="1"/>
    <col min="12719" max="12719" width="0.7109375" style="1" customWidth="1"/>
    <col min="12720" max="12720" width="12.7109375" style="1" customWidth="1"/>
    <col min="12721" max="12721" width="0.7109375" style="1" customWidth="1"/>
    <col min="12722" max="12722" width="14.28515625" style="1" bestFit="1" customWidth="1"/>
    <col min="12723" max="12723" width="0.7109375" style="1" customWidth="1"/>
    <col min="12724" max="12724" width="14.42578125" style="1" customWidth="1"/>
    <col min="12725" max="12763" width="18.5703125" style="1" customWidth="1"/>
    <col min="12764" max="16384" width="18.5703125" style="1"/>
  </cols>
  <sheetData>
    <row r="1" spans="1:27" ht="16.5" customHeight="1" x14ac:dyDescent="0.5">
      <c r="A1" s="84" t="s">
        <v>0</v>
      </c>
    </row>
    <row r="2" spans="1:27" ht="16.5" customHeight="1" x14ac:dyDescent="0.5">
      <c r="A2" s="3" t="str">
        <f>+'10'!A2</f>
        <v>Statement of Changes in Equity (Unaudited)</v>
      </c>
      <c r="C2" s="85"/>
      <c r="D2" s="85"/>
      <c r="E2" s="4"/>
      <c r="F2" s="4"/>
      <c r="G2" s="4"/>
      <c r="H2" s="4"/>
      <c r="I2" s="86"/>
      <c r="J2" s="4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ht="16.5" customHeight="1" x14ac:dyDescent="0.5">
      <c r="A3" s="87" t="str">
        <f>+'10'!A3</f>
        <v>For the six-month period ended 30 June 2023</v>
      </c>
      <c r="B3" s="5"/>
      <c r="C3" s="85"/>
      <c r="D3" s="8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6.5" customHeight="1" x14ac:dyDescent="0.5">
      <c r="A4" s="7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5">
      <c r="A5" s="7"/>
      <c r="C5" s="10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6.5" customHeight="1" x14ac:dyDescent="0.5">
      <c r="A6" s="7"/>
      <c r="C6" s="10"/>
      <c r="D6" s="10"/>
      <c r="E6" s="242" t="s">
        <v>176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</row>
    <row r="7" spans="1:27" ht="16.5" customHeight="1" x14ac:dyDescent="0.5">
      <c r="A7" s="7"/>
      <c r="C7" s="10"/>
      <c r="D7" s="10"/>
      <c r="E7" s="12"/>
      <c r="F7" s="12"/>
      <c r="G7" s="12"/>
      <c r="H7" s="12"/>
      <c r="I7" s="12"/>
      <c r="J7" s="12"/>
      <c r="K7" s="13"/>
      <c r="L7" s="13"/>
      <c r="M7" s="240" t="s">
        <v>65</v>
      </c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12"/>
      <c r="Y7" s="12"/>
      <c r="Z7" s="12"/>
      <c r="AA7" s="12"/>
    </row>
    <row r="8" spans="1:27" ht="16.5" customHeight="1" x14ac:dyDescent="0.5">
      <c r="A8" s="7"/>
      <c r="C8" s="10"/>
      <c r="D8" s="10"/>
      <c r="E8" s="12"/>
      <c r="F8" s="12"/>
      <c r="G8" s="12"/>
      <c r="H8" s="12"/>
      <c r="I8" s="12"/>
      <c r="J8" s="12"/>
      <c r="K8" s="14"/>
      <c r="L8" s="15"/>
      <c r="M8" s="16"/>
      <c r="N8" s="12"/>
      <c r="O8" s="240" t="s">
        <v>111</v>
      </c>
      <c r="P8" s="240"/>
      <c r="Q8" s="240"/>
      <c r="R8" s="240"/>
      <c r="S8" s="240"/>
      <c r="T8" s="240"/>
      <c r="U8" s="240"/>
      <c r="V8" s="13"/>
      <c r="W8" s="13"/>
      <c r="X8" s="12"/>
      <c r="Y8" s="12"/>
      <c r="Z8" s="12"/>
      <c r="AA8" s="12"/>
    </row>
    <row r="9" spans="1:27" ht="16.5" customHeight="1" x14ac:dyDescent="0.5">
      <c r="A9" s="7"/>
      <c r="C9" s="10"/>
      <c r="D9" s="10"/>
      <c r="E9" s="12"/>
      <c r="F9" s="12"/>
      <c r="G9" s="12"/>
      <c r="H9" s="12"/>
      <c r="I9" s="12"/>
      <c r="J9" s="12"/>
      <c r="K9" s="14"/>
      <c r="L9" s="15"/>
      <c r="M9" s="16"/>
      <c r="N9" s="12"/>
      <c r="O9" s="15" t="s">
        <v>121</v>
      </c>
      <c r="P9" s="17"/>
      <c r="Q9" s="17"/>
      <c r="R9" s="17"/>
      <c r="S9" s="17"/>
      <c r="T9" s="17"/>
      <c r="U9" s="17"/>
      <c r="V9" s="17"/>
      <c r="W9" s="17"/>
      <c r="X9" s="12"/>
      <c r="Y9" s="12"/>
      <c r="Z9" s="12"/>
      <c r="AA9" s="12"/>
    </row>
    <row r="10" spans="1:27" ht="16.5" customHeight="1" x14ac:dyDescent="0.5">
      <c r="A10" s="7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8" t="s">
        <v>177</v>
      </c>
      <c r="N10" s="12"/>
      <c r="O10" s="19" t="s">
        <v>124</v>
      </c>
      <c r="P10" s="12"/>
      <c r="Q10" s="12"/>
      <c r="R10" s="12"/>
      <c r="S10" s="12"/>
      <c r="T10" s="12"/>
      <c r="U10" s="20"/>
      <c r="V10" s="12"/>
      <c r="W10" s="19" t="s">
        <v>66</v>
      </c>
      <c r="X10" s="12"/>
      <c r="Y10" s="21"/>
      <c r="Z10" s="12"/>
      <c r="AA10" s="21"/>
    </row>
    <row r="11" spans="1:27" s="10" customFormat="1" ht="16.5" customHeight="1" x14ac:dyDescent="0.5">
      <c r="B11" s="10" t="s">
        <v>178</v>
      </c>
      <c r="C11" s="22"/>
      <c r="D11" s="22"/>
      <c r="E11" s="4" t="s">
        <v>125</v>
      </c>
      <c r="F11" s="23"/>
      <c r="G11" s="15"/>
      <c r="H11" s="23"/>
      <c r="I11" s="18"/>
      <c r="J11" s="4"/>
      <c r="K11" s="18" t="s">
        <v>64</v>
      </c>
      <c r="L11" s="18"/>
      <c r="M11" s="24" t="s">
        <v>179</v>
      </c>
      <c r="N11" s="18"/>
      <c r="O11" s="19" t="s">
        <v>130</v>
      </c>
      <c r="P11" s="18"/>
      <c r="Q11" s="18" t="s">
        <v>11</v>
      </c>
      <c r="R11" s="18"/>
      <c r="S11" s="18"/>
      <c r="T11" s="18"/>
      <c r="U11" s="19" t="s">
        <v>131</v>
      </c>
      <c r="V11" s="18"/>
      <c r="W11" s="19" t="s">
        <v>132</v>
      </c>
      <c r="X11" s="18"/>
      <c r="Y11" s="19"/>
      <c r="Z11" s="18"/>
      <c r="AA11" s="19"/>
    </row>
    <row r="12" spans="1:27" s="10" customFormat="1" ht="16.5" customHeight="1" x14ac:dyDescent="0.5">
      <c r="D12" s="22"/>
      <c r="E12" s="4" t="s">
        <v>135</v>
      </c>
      <c r="F12" s="23"/>
      <c r="G12" s="19" t="s">
        <v>122</v>
      </c>
      <c r="H12" s="23"/>
      <c r="I12" s="18" t="s">
        <v>138</v>
      </c>
      <c r="J12" s="4"/>
      <c r="K12" s="15" t="s">
        <v>139</v>
      </c>
      <c r="L12" s="18"/>
      <c r="M12" s="24" t="s">
        <v>180</v>
      </c>
      <c r="N12" s="18"/>
      <c r="O12" s="19" t="s">
        <v>143</v>
      </c>
      <c r="P12" s="18"/>
      <c r="Q12" s="19" t="s">
        <v>172</v>
      </c>
      <c r="R12" s="18"/>
      <c r="S12" s="19" t="s">
        <v>144</v>
      </c>
      <c r="T12" s="18"/>
      <c r="U12" s="19" t="s">
        <v>145</v>
      </c>
      <c r="V12" s="18"/>
      <c r="W12" s="19" t="s">
        <v>147</v>
      </c>
      <c r="X12" s="18"/>
      <c r="Y12" s="19" t="s">
        <v>148</v>
      </c>
      <c r="Z12" s="18"/>
      <c r="AA12" s="19" t="s">
        <v>66</v>
      </c>
    </row>
    <row r="13" spans="1:27" s="10" customFormat="1" ht="16.5" customHeight="1" x14ac:dyDescent="0.5">
      <c r="D13" s="22"/>
      <c r="E13" s="6" t="s">
        <v>151</v>
      </c>
      <c r="F13" s="23"/>
      <c r="G13" s="25" t="s">
        <v>126</v>
      </c>
      <c r="H13" s="23"/>
      <c r="I13" s="26" t="s">
        <v>154</v>
      </c>
      <c r="J13" s="4"/>
      <c r="K13" s="27" t="s">
        <v>155</v>
      </c>
      <c r="L13" s="18"/>
      <c r="M13" s="28" t="s">
        <v>181</v>
      </c>
      <c r="N13" s="18"/>
      <c r="O13" s="25" t="s">
        <v>158</v>
      </c>
      <c r="P13" s="18"/>
      <c r="Q13" s="25" t="s">
        <v>173</v>
      </c>
      <c r="R13" s="18"/>
      <c r="S13" s="25" t="s">
        <v>159</v>
      </c>
      <c r="T13" s="18"/>
      <c r="U13" s="29" t="s">
        <v>154</v>
      </c>
      <c r="V13" s="18"/>
      <c r="W13" s="30" t="s">
        <v>161</v>
      </c>
      <c r="X13" s="18"/>
      <c r="Y13" s="30" t="s">
        <v>162</v>
      </c>
      <c r="Z13" s="18"/>
      <c r="AA13" s="30" t="s">
        <v>165</v>
      </c>
    </row>
    <row r="14" spans="1:27" s="10" customFormat="1" ht="16.5" customHeight="1" x14ac:dyDescent="0.5">
      <c r="D14" s="22"/>
      <c r="E14" s="4"/>
      <c r="F14" s="23"/>
      <c r="G14" s="4"/>
      <c r="H14" s="23"/>
      <c r="I14" s="18"/>
      <c r="J14" s="23"/>
      <c r="K14" s="18"/>
      <c r="L14" s="4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0" customFormat="1" ht="16.5" customHeight="1" x14ac:dyDescent="0.5">
      <c r="A15" s="3" t="s">
        <v>174</v>
      </c>
      <c r="B15" s="7"/>
      <c r="D15" s="22"/>
      <c r="E15" s="31">
        <v>5213770</v>
      </c>
      <c r="F15" s="31"/>
      <c r="G15" s="31">
        <v>24867013</v>
      </c>
      <c r="H15" s="31"/>
      <c r="I15" s="31">
        <v>599793</v>
      </c>
      <c r="J15" s="31"/>
      <c r="K15" s="31">
        <v>8905688</v>
      </c>
      <c r="L15" s="31"/>
      <c r="M15" s="31">
        <v>-587398</v>
      </c>
      <c r="N15" s="32"/>
      <c r="O15" s="31">
        <v>3485</v>
      </c>
      <c r="P15" s="31"/>
      <c r="Q15" s="31">
        <v>30068</v>
      </c>
      <c r="R15" s="31"/>
      <c r="S15" s="31">
        <v>-1824546</v>
      </c>
      <c r="T15" s="31"/>
      <c r="U15" s="31">
        <v>-52643</v>
      </c>
      <c r="V15" s="31"/>
      <c r="W15" s="31">
        <f>SUM(M15:U15)</f>
        <v>-2431034</v>
      </c>
      <c r="X15" s="31"/>
      <c r="Y15" s="31">
        <v>30888006</v>
      </c>
      <c r="Z15" s="31"/>
      <c r="AA15" s="33">
        <f>SUM(E15:K15,W15,Y15)</f>
        <v>68043236</v>
      </c>
    </row>
    <row r="16" spans="1:27" ht="8.1" customHeight="1" x14ac:dyDescent="0.5">
      <c r="A16" s="34"/>
      <c r="C16" s="35"/>
      <c r="D16" s="36"/>
      <c r="E16" s="33"/>
      <c r="F16" s="33"/>
      <c r="G16" s="33"/>
      <c r="H16" s="33"/>
      <c r="I16" s="37"/>
      <c r="J16" s="33"/>
      <c r="K16" s="37"/>
      <c r="L16" s="37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ht="16.5" customHeight="1" x14ac:dyDescent="0.5">
      <c r="A17" s="3" t="s">
        <v>166</v>
      </c>
      <c r="C17" s="35"/>
      <c r="D17" s="36"/>
      <c r="E17" s="33"/>
      <c r="F17" s="33"/>
      <c r="G17" s="33"/>
      <c r="H17" s="33"/>
      <c r="I17" s="33"/>
      <c r="J17" s="33"/>
      <c r="K17" s="33"/>
      <c r="L17" s="37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1"/>
      <c r="X17" s="33"/>
      <c r="Y17" s="33"/>
      <c r="Z17" s="33"/>
      <c r="AA17" s="33"/>
    </row>
    <row r="18" spans="1:27" ht="16.5" customHeight="1" x14ac:dyDescent="0.5">
      <c r="A18" s="34" t="s">
        <v>167</v>
      </c>
      <c r="C18" s="35"/>
      <c r="D18" s="36"/>
      <c r="E18" s="33">
        <v>43659</v>
      </c>
      <c r="F18" s="33"/>
      <c r="G18" s="33">
        <v>1006715</v>
      </c>
      <c r="H18" s="33"/>
      <c r="I18" s="33">
        <v>0</v>
      </c>
      <c r="J18" s="33"/>
      <c r="K18" s="33">
        <v>0</v>
      </c>
      <c r="L18" s="37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  <c r="V18" s="33"/>
      <c r="W18" s="31">
        <v>0</v>
      </c>
      <c r="X18" s="33"/>
      <c r="Y18" s="33">
        <v>0</v>
      </c>
      <c r="Z18" s="33"/>
      <c r="AA18" s="33">
        <f>SUM(E18:K18,W18,Y18)</f>
        <v>1050374</v>
      </c>
    </row>
    <row r="19" spans="1:27" s="7" customFormat="1" ht="16.5" customHeight="1" x14ac:dyDescent="0.5">
      <c r="A19" s="34" t="s">
        <v>169</v>
      </c>
      <c r="B19" s="34"/>
      <c r="C19" s="35"/>
      <c r="D19" s="36"/>
      <c r="E19" s="33">
        <v>0</v>
      </c>
      <c r="F19" s="33"/>
      <c r="G19" s="33">
        <v>0</v>
      </c>
      <c r="H19" s="33"/>
      <c r="I19" s="33">
        <v>0</v>
      </c>
      <c r="J19" s="33"/>
      <c r="K19" s="33">
        <v>-730434</v>
      </c>
      <c r="L19" s="37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1">
        <v>0</v>
      </c>
      <c r="X19" s="33"/>
      <c r="Y19" s="31">
        <v>0</v>
      </c>
      <c r="Z19" s="33"/>
      <c r="AA19" s="31">
        <f>SUM(E19:K19,W19,Y19)</f>
        <v>-730434</v>
      </c>
    </row>
    <row r="20" spans="1:27" s="7" customFormat="1" ht="16.5" customHeight="1" x14ac:dyDescent="0.5">
      <c r="A20" s="38" t="s">
        <v>182</v>
      </c>
      <c r="B20" s="34"/>
      <c r="C20" s="35"/>
      <c r="D20" s="36"/>
      <c r="E20" s="33"/>
      <c r="F20" s="33"/>
      <c r="G20" s="33"/>
      <c r="H20" s="33"/>
      <c r="I20" s="33"/>
      <c r="J20" s="33"/>
      <c r="K20" s="33"/>
      <c r="L20" s="37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1"/>
      <c r="X20" s="33"/>
      <c r="Y20" s="39"/>
      <c r="Z20" s="33"/>
      <c r="AA20" s="31"/>
    </row>
    <row r="21" spans="1:27" ht="16.5" customHeight="1" x14ac:dyDescent="0.5">
      <c r="A21" s="38"/>
      <c r="B21" s="1" t="s">
        <v>171</v>
      </c>
      <c r="C21" s="35"/>
      <c r="D21" s="36"/>
      <c r="E21" s="40">
        <v>0</v>
      </c>
      <c r="F21" s="33"/>
      <c r="G21" s="40">
        <v>0</v>
      </c>
      <c r="H21" s="33"/>
      <c r="I21" s="40">
        <v>0</v>
      </c>
      <c r="J21" s="33"/>
      <c r="K21" s="40">
        <v>590300</v>
      </c>
      <c r="L21" s="37"/>
      <c r="M21" s="40">
        <v>0</v>
      </c>
      <c r="N21" s="33"/>
      <c r="O21" s="40">
        <v>-2301</v>
      </c>
      <c r="P21" s="33"/>
      <c r="Q21" s="40">
        <v>0</v>
      </c>
      <c r="R21" s="33"/>
      <c r="S21" s="40">
        <v>-923322</v>
      </c>
      <c r="T21" s="33"/>
      <c r="U21" s="40">
        <v>-404072</v>
      </c>
      <c r="V21" s="33"/>
      <c r="W21" s="41">
        <v>-1329695</v>
      </c>
      <c r="X21" s="33"/>
      <c r="Y21" s="40">
        <v>0</v>
      </c>
      <c r="Z21" s="33"/>
      <c r="AA21" s="41">
        <f>SUM(E21:K21,W21,Y21)</f>
        <v>-739395</v>
      </c>
    </row>
    <row r="22" spans="1:27" ht="16.5" customHeight="1" x14ac:dyDescent="0.5">
      <c r="A22" s="34"/>
      <c r="C22" s="35"/>
      <c r="D22" s="36"/>
      <c r="E22" s="42"/>
      <c r="F22" s="42"/>
      <c r="G22" s="42"/>
      <c r="H22" s="42"/>
      <c r="I22" s="42"/>
      <c r="J22" s="42"/>
      <c r="K22" s="42"/>
      <c r="L22" s="42"/>
      <c r="M22" s="43"/>
      <c r="N22" s="44"/>
      <c r="O22" s="42"/>
      <c r="P22" s="44"/>
      <c r="Q22" s="42"/>
      <c r="R22" s="44"/>
      <c r="S22" s="42"/>
      <c r="T22" s="44"/>
      <c r="U22" s="42"/>
      <c r="V22" s="44"/>
      <c r="W22" s="42"/>
      <c r="X22" s="44"/>
      <c r="Y22" s="33"/>
      <c r="Z22" s="44"/>
      <c r="AA22" s="33"/>
    </row>
    <row r="23" spans="1:27" ht="16.5" customHeight="1" thickBot="1" x14ac:dyDescent="0.55000000000000004">
      <c r="A23" s="3" t="s">
        <v>274</v>
      </c>
      <c r="C23" s="35"/>
      <c r="D23" s="36"/>
      <c r="E23" s="45">
        <f>SUM(E15:E21)</f>
        <v>5257429</v>
      </c>
      <c r="F23" s="33"/>
      <c r="G23" s="45">
        <f>SUM(G15:G21)</f>
        <v>25873728</v>
      </c>
      <c r="H23" s="33"/>
      <c r="I23" s="45">
        <f>SUM(I15:I21)</f>
        <v>599793</v>
      </c>
      <c r="J23" s="33"/>
      <c r="K23" s="45">
        <f>SUM(K15:K21)</f>
        <v>8765554</v>
      </c>
      <c r="L23" s="33"/>
      <c r="M23" s="45">
        <f>SUM(M15:M21)</f>
        <v>-587398</v>
      </c>
      <c r="N23" s="42"/>
      <c r="O23" s="45">
        <f>SUM(O15:O21)</f>
        <v>1184</v>
      </c>
      <c r="P23" s="33"/>
      <c r="Q23" s="45">
        <f>SUM(Q15:Q21)</f>
        <v>30068</v>
      </c>
      <c r="R23" s="33"/>
      <c r="S23" s="45">
        <f>SUM(S15:S21)</f>
        <v>-2747868</v>
      </c>
      <c r="T23" s="33"/>
      <c r="U23" s="45">
        <f>SUM(U15:U21)</f>
        <v>-456715</v>
      </c>
      <c r="V23" s="33"/>
      <c r="W23" s="45">
        <f>SUM(W15:W21)</f>
        <v>-3760729</v>
      </c>
      <c r="X23" s="33"/>
      <c r="Y23" s="45">
        <f>SUM(Y15:Y21)</f>
        <v>30888006</v>
      </c>
      <c r="Z23" s="33"/>
      <c r="AA23" s="45">
        <f>SUM(AA15:AA21)</f>
        <v>67623781</v>
      </c>
    </row>
    <row r="24" spans="1:27" ht="16.5" customHeight="1" thickTop="1" x14ac:dyDescent="0.5">
      <c r="A24" s="3"/>
      <c r="C24" s="35"/>
      <c r="D24" s="35"/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AA24" s="31"/>
    </row>
    <row r="25" spans="1:27" s="47" customFormat="1" ht="16.5" customHeight="1" x14ac:dyDescent="0.5">
      <c r="A25" s="46"/>
      <c r="C25" s="48"/>
      <c r="D25" s="48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s="47" customFormat="1" ht="16.5" customHeight="1" x14ac:dyDescent="0.5">
      <c r="A26" s="46"/>
      <c r="C26" s="48"/>
      <c r="D26" s="48"/>
      <c r="E26" s="31"/>
      <c r="F26" s="31"/>
      <c r="G26" s="31"/>
      <c r="H26" s="31"/>
      <c r="I26" s="31"/>
      <c r="J26" s="31"/>
      <c r="K26" s="31"/>
      <c r="L26" s="31"/>
      <c r="M26" s="31"/>
      <c r="N26" s="32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s="47" customFormat="1" ht="16.5" customHeight="1" x14ac:dyDescent="0.5">
      <c r="A27" s="46"/>
      <c r="C27" s="48"/>
      <c r="D27" s="48"/>
      <c r="E27" s="49"/>
      <c r="F27" s="49"/>
      <c r="G27" s="49"/>
      <c r="H27" s="49"/>
      <c r="I27" s="49"/>
      <c r="J27" s="49"/>
      <c r="L27" s="49"/>
      <c r="M27" s="49"/>
      <c r="N27" s="50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</row>
    <row r="28" spans="1:27" s="47" customFormat="1" ht="16.5" customHeight="1" x14ac:dyDescent="0.5">
      <c r="A28" s="46"/>
      <c r="C28" s="48"/>
      <c r="D28" s="48"/>
      <c r="E28" s="49"/>
      <c r="F28" s="49"/>
      <c r="G28" s="49"/>
      <c r="H28" s="49"/>
      <c r="I28" s="49"/>
      <c r="J28" s="49"/>
      <c r="L28" s="49"/>
      <c r="M28" s="49"/>
      <c r="N28" s="50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</row>
    <row r="29" spans="1:27" s="47" customFormat="1" ht="16.5" customHeight="1" x14ac:dyDescent="0.5">
      <c r="A29" s="46"/>
      <c r="C29" s="48"/>
      <c r="D29" s="48"/>
      <c r="E29" s="49"/>
      <c r="F29" s="49"/>
      <c r="G29" s="49"/>
      <c r="H29" s="49"/>
      <c r="I29" s="49"/>
      <c r="J29" s="49"/>
      <c r="L29" s="49"/>
      <c r="M29" s="49"/>
      <c r="N29" s="50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</row>
    <row r="30" spans="1:27" s="47" customFormat="1" ht="16.5" customHeight="1" x14ac:dyDescent="0.5">
      <c r="A30" s="46"/>
      <c r="C30" s="48"/>
      <c r="D30" s="48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6.5" customHeight="1" x14ac:dyDescent="0.5">
      <c r="A31" s="3"/>
      <c r="C31" s="35"/>
      <c r="D31" s="35"/>
      <c r="E31" s="31"/>
      <c r="F31" s="31"/>
      <c r="G31" s="31"/>
      <c r="H31" s="31"/>
      <c r="I31" s="31"/>
      <c r="J31" s="31"/>
      <c r="K31" s="31"/>
      <c r="L31" s="52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16.5" customHeight="1" x14ac:dyDescent="0.5">
      <c r="A32" s="3"/>
      <c r="C32" s="35"/>
      <c r="D32" s="35"/>
      <c r="E32" s="31"/>
      <c r="F32" s="31"/>
      <c r="G32" s="31"/>
      <c r="H32" s="31"/>
      <c r="I32" s="31"/>
      <c r="J32" s="31"/>
      <c r="K32" s="31"/>
      <c r="L32" s="52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s="47" customFormat="1" ht="16.5" customHeight="1" x14ac:dyDescent="0.5">
      <c r="A33" s="46"/>
      <c r="C33" s="48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</row>
    <row r="34" spans="1:27" ht="16.5" customHeight="1" x14ac:dyDescent="0.5">
      <c r="A34" s="3"/>
      <c r="C34" s="35"/>
      <c r="D34" s="35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ht="16.5" customHeight="1" x14ac:dyDescent="0.5">
      <c r="A35" s="3"/>
      <c r="C35" s="35"/>
      <c r="D35" s="35"/>
      <c r="E35" s="31"/>
      <c r="F35" s="31"/>
      <c r="G35" s="31"/>
      <c r="H35" s="31"/>
      <c r="I35" s="31"/>
      <c r="J35" s="31"/>
      <c r="K35" s="31"/>
      <c r="L35" s="31"/>
      <c r="M35" s="31"/>
      <c r="N35" s="32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spans="1:27" s="47" customFormat="1" ht="16.5" customHeight="1" x14ac:dyDescent="0.5">
      <c r="A36" s="46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50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</row>
    <row r="37" spans="1:27" s="47" customFormat="1" ht="16.5" customHeight="1" x14ac:dyDescent="0.5">
      <c r="A37" s="46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50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spans="1:27" s="47" customFormat="1" ht="16.5" customHeight="1" x14ac:dyDescent="0.5">
      <c r="A38" s="46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50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s="47" customFormat="1" ht="4.5" customHeight="1" x14ac:dyDescent="0.5">
      <c r="A39" s="46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50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7" ht="22.15" customHeight="1" x14ac:dyDescent="0.5">
      <c r="A40" s="5" t="str">
        <f>+'5-6 (3m)'!A58:J58</f>
        <v>The accompanying notes are an integral part of these interim financial information.</v>
      </c>
      <c r="B40" s="5"/>
      <c r="C40" s="5"/>
      <c r="D40" s="5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008E-62C2-4491-9ADF-5966E67A1C33}">
  <dimension ref="A1:AA40"/>
  <sheetViews>
    <sheetView zoomScaleNormal="100" zoomScaleSheetLayoutView="100" workbookViewId="0"/>
  </sheetViews>
  <sheetFormatPr defaultColWidth="18.5703125" defaultRowHeight="16.5" customHeight="1" x14ac:dyDescent="0.5"/>
  <cols>
    <col min="1" max="1" width="1.7109375" style="1" customWidth="1"/>
    <col min="2" max="2" width="30.5703125" style="1" customWidth="1"/>
    <col min="3" max="3" width="5.28515625" style="1" customWidth="1"/>
    <col min="4" max="4" width="0.7109375" style="1" customWidth="1"/>
    <col min="5" max="5" width="10.7109375" style="2" customWidth="1"/>
    <col min="6" max="6" width="0.7109375" style="2" customWidth="1"/>
    <col min="7" max="7" width="10" style="2" customWidth="1"/>
    <col min="8" max="8" width="0.7109375" style="2" customWidth="1"/>
    <col min="9" max="9" width="8.85546875" style="2" customWidth="1"/>
    <col min="10" max="10" width="0.7109375" style="2" customWidth="1"/>
    <col min="11" max="11" width="12.85546875" style="2" customWidth="1"/>
    <col min="12" max="12" width="0.7109375" style="2" customWidth="1"/>
    <col min="13" max="13" width="15.5703125" style="2" customWidth="1"/>
    <col min="14" max="14" width="0.7109375" style="2" customWidth="1"/>
    <col min="15" max="15" width="17.28515625" style="2" customWidth="1"/>
    <col min="16" max="16" width="0.7109375" style="2" customWidth="1"/>
    <col min="17" max="17" width="9.85546875" style="2" customWidth="1"/>
    <col min="18" max="18" width="0.7109375" style="2" customWidth="1"/>
    <col min="19" max="19" width="10.85546875" style="2" bestFit="1" customWidth="1"/>
    <col min="20" max="20" width="0.7109375" style="2" customWidth="1"/>
    <col min="21" max="21" width="9.5703125" style="2" customWidth="1"/>
    <col min="22" max="22" width="0.7109375" style="2" customWidth="1"/>
    <col min="23" max="23" width="10.5703125" style="2" customWidth="1"/>
    <col min="24" max="24" width="0.7109375" style="2" customWidth="1"/>
    <col min="25" max="25" width="10.42578125" style="2" customWidth="1"/>
    <col min="26" max="26" width="0.7109375" style="2" customWidth="1"/>
    <col min="27" max="27" width="11" style="2" customWidth="1"/>
    <col min="28" max="159" width="18.5703125" style="1"/>
    <col min="160" max="160" width="1.7109375" style="1" customWidth="1"/>
    <col min="161" max="161" width="32.28515625" style="1" customWidth="1"/>
    <col min="162" max="162" width="6.85546875" style="1" customWidth="1"/>
    <col min="163" max="163" width="0.7109375" style="1" customWidth="1"/>
    <col min="164" max="164" width="12.7109375" style="1" customWidth="1"/>
    <col min="165" max="165" width="0.7109375" style="1" customWidth="1"/>
    <col min="166" max="166" width="14.28515625" style="1" bestFit="1" customWidth="1"/>
    <col min="167" max="167" width="0.7109375" style="1" customWidth="1"/>
    <col min="168" max="168" width="12.7109375" style="1" customWidth="1"/>
    <col min="169" max="169" width="0.7109375" style="1" customWidth="1"/>
    <col min="170" max="170" width="14.42578125" style="1" bestFit="1" customWidth="1"/>
    <col min="171" max="171" width="0.7109375" style="1" customWidth="1"/>
    <col min="172" max="172" width="15" style="1" customWidth="1"/>
    <col min="173" max="173" width="0.7109375" style="1" customWidth="1"/>
    <col min="174" max="174" width="19.42578125" style="1" bestFit="1" customWidth="1"/>
    <col min="175" max="175" width="0.7109375" style="1" customWidth="1"/>
    <col min="176" max="176" width="12.7109375" style="1" customWidth="1"/>
    <col min="177" max="177" width="0.7109375" style="1" customWidth="1"/>
    <col min="178" max="178" width="14.28515625" style="1" bestFit="1" customWidth="1"/>
    <col min="179" max="179" width="0.7109375" style="1" customWidth="1"/>
    <col min="180" max="180" width="14.42578125" style="1" customWidth="1"/>
    <col min="181" max="219" width="18.5703125" style="1" customWidth="1"/>
    <col min="220" max="415" width="18.5703125" style="1"/>
    <col min="416" max="416" width="1.7109375" style="1" customWidth="1"/>
    <col min="417" max="417" width="32.28515625" style="1" customWidth="1"/>
    <col min="418" max="418" width="6.85546875" style="1" customWidth="1"/>
    <col min="419" max="419" width="0.7109375" style="1" customWidth="1"/>
    <col min="420" max="420" width="12.7109375" style="1" customWidth="1"/>
    <col min="421" max="421" width="0.7109375" style="1" customWidth="1"/>
    <col min="422" max="422" width="14.28515625" style="1" bestFit="1" customWidth="1"/>
    <col min="423" max="423" width="0.7109375" style="1" customWidth="1"/>
    <col min="424" max="424" width="12.7109375" style="1" customWidth="1"/>
    <col min="425" max="425" width="0.7109375" style="1" customWidth="1"/>
    <col min="426" max="426" width="14.42578125" style="1" bestFit="1" customWidth="1"/>
    <col min="427" max="427" width="0.7109375" style="1" customWidth="1"/>
    <col min="428" max="428" width="15" style="1" customWidth="1"/>
    <col min="429" max="429" width="0.7109375" style="1" customWidth="1"/>
    <col min="430" max="430" width="19.42578125" style="1" bestFit="1" customWidth="1"/>
    <col min="431" max="431" width="0.7109375" style="1" customWidth="1"/>
    <col min="432" max="432" width="12.7109375" style="1" customWidth="1"/>
    <col min="433" max="433" width="0.7109375" style="1" customWidth="1"/>
    <col min="434" max="434" width="14.28515625" style="1" bestFit="1" customWidth="1"/>
    <col min="435" max="435" width="0.7109375" style="1" customWidth="1"/>
    <col min="436" max="436" width="14.42578125" style="1" customWidth="1"/>
    <col min="437" max="475" width="18.5703125" style="1" customWidth="1"/>
    <col min="476" max="671" width="18.5703125" style="1"/>
    <col min="672" max="672" width="1.7109375" style="1" customWidth="1"/>
    <col min="673" max="673" width="32.28515625" style="1" customWidth="1"/>
    <col min="674" max="674" width="6.85546875" style="1" customWidth="1"/>
    <col min="675" max="675" width="0.7109375" style="1" customWidth="1"/>
    <col min="676" max="676" width="12.7109375" style="1" customWidth="1"/>
    <col min="677" max="677" width="0.7109375" style="1" customWidth="1"/>
    <col min="678" max="678" width="14.28515625" style="1" bestFit="1" customWidth="1"/>
    <col min="679" max="679" width="0.7109375" style="1" customWidth="1"/>
    <col min="680" max="680" width="12.7109375" style="1" customWidth="1"/>
    <col min="681" max="681" width="0.7109375" style="1" customWidth="1"/>
    <col min="682" max="682" width="14.42578125" style="1" bestFit="1" customWidth="1"/>
    <col min="683" max="683" width="0.7109375" style="1" customWidth="1"/>
    <col min="684" max="684" width="15" style="1" customWidth="1"/>
    <col min="685" max="685" width="0.7109375" style="1" customWidth="1"/>
    <col min="686" max="686" width="19.42578125" style="1" bestFit="1" customWidth="1"/>
    <col min="687" max="687" width="0.7109375" style="1" customWidth="1"/>
    <col min="688" max="688" width="12.7109375" style="1" customWidth="1"/>
    <col min="689" max="689" width="0.7109375" style="1" customWidth="1"/>
    <col min="690" max="690" width="14.28515625" style="1" bestFit="1" customWidth="1"/>
    <col min="691" max="691" width="0.7109375" style="1" customWidth="1"/>
    <col min="692" max="692" width="14.42578125" style="1" customWidth="1"/>
    <col min="693" max="731" width="18.5703125" style="1" customWidth="1"/>
    <col min="732" max="927" width="18.5703125" style="1"/>
    <col min="928" max="928" width="1.7109375" style="1" customWidth="1"/>
    <col min="929" max="929" width="32.28515625" style="1" customWidth="1"/>
    <col min="930" max="930" width="6.85546875" style="1" customWidth="1"/>
    <col min="931" max="931" width="0.7109375" style="1" customWidth="1"/>
    <col min="932" max="932" width="12.7109375" style="1" customWidth="1"/>
    <col min="933" max="933" width="0.7109375" style="1" customWidth="1"/>
    <col min="934" max="934" width="14.28515625" style="1" bestFit="1" customWidth="1"/>
    <col min="935" max="935" width="0.7109375" style="1" customWidth="1"/>
    <col min="936" max="936" width="12.7109375" style="1" customWidth="1"/>
    <col min="937" max="937" width="0.7109375" style="1" customWidth="1"/>
    <col min="938" max="938" width="14.42578125" style="1" bestFit="1" customWidth="1"/>
    <col min="939" max="939" width="0.7109375" style="1" customWidth="1"/>
    <col min="940" max="940" width="15" style="1" customWidth="1"/>
    <col min="941" max="941" width="0.7109375" style="1" customWidth="1"/>
    <col min="942" max="942" width="19.42578125" style="1" bestFit="1" customWidth="1"/>
    <col min="943" max="943" width="0.7109375" style="1" customWidth="1"/>
    <col min="944" max="944" width="12.7109375" style="1" customWidth="1"/>
    <col min="945" max="945" width="0.7109375" style="1" customWidth="1"/>
    <col min="946" max="946" width="14.28515625" style="1" bestFit="1" customWidth="1"/>
    <col min="947" max="947" width="0.7109375" style="1" customWidth="1"/>
    <col min="948" max="948" width="14.42578125" style="1" customWidth="1"/>
    <col min="949" max="987" width="18.5703125" style="1" customWidth="1"/>
    <col min="988" max="1183" width="18.5703125" style="1"/>
    <col min="1184" max="1184" width="1.7109375" style="1" customWidth="1"/>
    <col min="1185" max="1185" width="32.28515625" style="1" customWidth="1"/>
    <col min="1186" max="1186" width="6.85546875" style="1" customWidth="1"/>
    <col min="1187" max="1187" width="0.7109375" style="1" customWidth="1"/>
    <col min="1188" max="1188" width="12.7109375" style="1" customWidth="1"/>
    <col min="1189" max="1189" width="0.7109375" style="1" customWidth="1"/>
    <col min="1190" max="1190" width="14.28515625" style="1" bestFit="1" customWidth="1"/>
    <col min="1191" max="1191" width="0.7109375" style="1" customWidth="1"/>
    <col min="1192" max="1192" width="12.7109375" style="1" customWidth="1"/>
    <col min="1193" max="1193" width="0.7109375" style="1" customWidth="1"/>
    <col min="1194" max="1194" width="14.42578125" style="1" bestFit="1" customWidth="1"/>
    <col min="1195" max="1195" width="0.7109375" style="1" customWidth="1"/>
    <col min="1196" max="1196" width="15" style="1" customWidth="1"/>
    <col min="1197" max="1197" width="0.7109375" style="1" customWidth="1"/>
    <col min="1198" max="1198" width="19.42578125" style="1" bestFit="1" customWidth="1"/>
    <col min="1199" max="1199" width="0.7109375" style="1" customWidth="1"/>
    <col min="1200" max="1200" width="12.7109375" style="1" customWidth="1"/>
    <col min="1201" max="1201" width="0.7109375" style="1" customWidth="1"/>
    <col min="1202" max="1202" width="14.28515625" style="1" bestFit="1" customWidth="1"/>
    <col min="1203" max="1203" width="0.7109375" style="1" customWidth="1"/>
    <col min="1204" max="1204" width="14.42578125" style="1" customWidth="1"/>
    <col min="1205" max="1243" width="18.5703125" style="1" customWidth="1"/>
    <col min="1244" max="1439" width="18.5703125" style="1"/>
    <col min="1440" max="1440" width="1.7109375" style="1" customWidth="1"/>
    <col min="1441" max="1441" width="32.28515625" style="1" customWidth="1"/>
    <col min="1442" max="1442" width="6.85546875" style="1" customWidth="1"/>
    <col min="1443" max="1443" width="0.7109375" style="1" customWidth="1"/>
    <col min="1444" max="1444" width="12.7109375" style="1" customWidth="1"/>
    <col min="1445" max="1445" width="0.7109375" style="1" customWidth="1"/>
    <col min="1446" max="1446" width="14.28515625" style="1" bestFit="1" customWidth="1"/>
    <col min="1447" max="1447" width="0.7109375" style="1" customWidth="1"/>
    <col min="1448" max="1448" width="12.7109375" style="1" customWidth="1"/>
    <col min="1449" max="1449" width="0.7109375" style="1" customWidth="1"/>
    <col min="1450" max="1450" width="14.42578125" style="1" bestFit="1" customWidth="1"/>
    <col min="1451" max="1451" width="0.7109375" style="1" customWidth="1"/>
    <col min="1452" max="1452" width="15" style="1" customWidth="1"/>
    <col min="1453" max="1453" width="0.7109375" style="1" customWidth="1"/>
    <col min="1454" max="1454" width="19.42578125" style="1" bestFit="1" customWidth="1"/>
    <col min="1455" max="1455" width="0.7109375" style="1" customWidth="1"/>
    <col min="1456" max="1456" width="12.7109375" style="1" customWidth="1"/>
    <col min="1457" max="1457" width="0.7109375" style="1" customWidth="1"/>
    <col min="1458" max="1458" width="14.28515625" style="1" bestFit="1" customWidth="1"/>
    <col min="1459" max="1459" width="0.7109375" style="1" customWidth="1"/>
    <col min="1460" max="1460" width="14.42578125" style="1" customWidth="1"/>
    <col min="1461" max="1499" width="18.5703125" style="1" customWidth="1"/>
    <col min="1500" max="1695" width="18.5703125" style="1"/>
    <col min="1696" max="1696" width="1.7109375" style="1" customWidth="1"/>
    <col min="1697" max="1697" width="32.28515625" style="1" customWidth="1"/>
    <col min="1698" max="1698" width="6.85546875" style="1" customWidth="1"/>
    <col min="1699" max="1699" width="0.7109375" style="1" customWidth="1"/>
    <col min="1700" max="1700" width="12.7109375" style="1" customWidth="1"/>
    <col min="1701" max="1701" width="0.7109375" style="1" customWidth="1"/>
    <col min="1702" max="1702" width="14.28515625" style="1" bestFit="1" customWidth="1"/>
    <col min="1703" max="1703" width="0.7109375" style="1" customWidth="1"/>
    <col min="1704" max="1704" width="12.7109375" style="1" customWidth="1"/>
    <col min="1705" max="1705" width="0.7109375" style="1" customWidth="1"/>
    <col min="1706" max="1706" width="14.42578125" style="1" bestFit="1" customWidth="1"/>
    <col min="1707" max="1707" width="0.7109375" style="1" customWidth="1"/>
    <col min="1708" max="1708" width="15" style="1" customWidth="1"/>
    <col min="1709" max="1709" width="0.7109375" style="1" customWidth="1"/>
    <col min="1710" max="1710" width="19.42578125" style="1" bestFit="1" customWidth="1"/>
    <col min="1711" max="1711" width="0.7109375" style="1" customWidth="1"/>
    <col min="1712" max="1712" width="12.7109375" style="1" customWidth="1"/>
    <col min="1713" max="1713" width="0.7109375" style="1" customWidth="1"/>
    <col min="1714" max="1714" width="14.28515625" style="1" bestFit="1" customWidth="1"/>
    <col min="1715" max="1715" width="0.7109375" style="1" customWidth="1"/>
    <col min="1716" max="1716" width="14.42578125" style="1" customWidth="1"/>
    <col min="1717" max="1755" width="18.5703125" style="1" customWidth="1"/>
    <col min="1756" max="1951" width="18.5703125" style="1"/>
    <col min="1952" max="1952" width="1.7109375" style="1" customWidth="1"/>
    <col min="1953" max="1953" width="32.28515625" style="1" customWidth="1"/>
    <col min="1954" max="1954" width="6.85546875" style="1" customWidth="1"/>
    <col min="1955" max="1955" width="0.7109375" style="1" customWidth="1"/>
    <col min="1956" max="1956" width="12.7109375" style="1" customWidth="1"/>
    <col min="1957" max="1957" width="0.7109375" style="1" customWidth="1"/>
    <col min="1958" max="1958" width="14.28515625" style="1" bestFit="1" customWidth="1"/>
    <col min="1959" max="1959" width="0.7109375" style="1" customWidth="1"/>
    <col min="1960" max="1960" width="12.7109375" style="1" customWidth="1"/>
    <col min="1961" max="1961" width="0.7109375" style="1" customWidth="1"/>
    <col min="1962" max="1962" width="14.42578125" style="1" bestFit="1" customWidth="1"/>
    <col min="1963" max="1963" width="0.7109375" style="1" customWidth="1"/>
    <col min="1964" max="1964" width="15" style="1" customWidth="1"/>
    <col min="1965" max="1965" width="0.7109375" style="1" customWidth="1"/>
    <col min="1966" max="1966" width="19.42578125" style="1" bestFit="1" customWidth="1"/>
    <col min="1967" max="1967" width="0.7109375" style="1" customWidth="1"/>
    <col min="1968" max="1968" width="12.7109375" style="1" customWidth="1"/>
    <col min="1969" max="1969" width="0.7109375" style="1" customWidth="1"/>
    <col min="1970" max="1970" width="14.28515625" style="1" bestFit="1" customWidth="1"/>
    <col min="1971" max="1971" width="0.7109375" style="1" customWidth="1"/>
    <col min="1972" max="1972" width="14.42578125" style="1" customWidth="1"/>
    <col min="1973" max="2011" width="18.5703125" style="1" customWidth="1"/>
    <col min="2012" max="2207" width="18.5703125" style="1"/>
    <col min="2208" max="2208" width="1.7109375" style="1" customWidth="1"/>
    <col min="2209" max="2209" width="32.28515625" style="1" customWidth="1"/>
    <col min="2210" max="2210" width="6.85546875" style="1" customWidth="1"/>
    <col min="2211" max="2211" width="0.7109375" style="1" customWidth="1"/>
    <col min="2212" max="2212" width="12.7109375" style="1" customWidth="1"/>
    <col min="2213" max="2213" width="0.7109375" style="1" customWidth="1"/>
    <col min="2214" max="2214" width="14.28515625" style="1" bestFit="1" customWidth="1"/>
    <col min="2215" max="2215" width="0.7109375" style="1" customWidth="1"/>
    <col min="2216" max="2216" width="12.7109375" style="1" customWidth="1"/>
    <col min="2217" max="2217" width="0.7109375" style="1" customWidth="1"/>
    <col min="2218" max="2218" width="14.42578125" style="1" bestFit="1" customWidth="1"/>
    <col min="2219" max="2219" width="0.7109375" style="1" customWidth="1"/>
    <col min="2220" max="2220" width="15" style="1" customWidth="1"/>
    <col min="2221" max="2221" width="0.7109375" style="1" customWidth="1"/>
    <col min="2222" max="2222" width="19.42578125" style="1" bestFit="1" customWidth="1"/>
    <col min="2223" max="2223" width="0.7109375" style="1" customWidth="1"/>
    <col min="2224" max="2224" width="12.7109375" style="1" customWidth="1"/>
    <col min="2225" max="2225" width="0.7109375" style="1" customWidth="1"/>
    <col min="2226" max="2226" width="14.28515625" style="1" bestFit="1" customWidth="1"/>
    <col min="2227" max="2227" width="0.7109375" style="1" customWidth="1"/>
    <col min="2228" max="2228" width="14.42578125" style="1" customWidth="1"/>
    <col min="2229" max="2267" width="18.5703125" style="1" customWidth="1"/>
    <col min="2268" max="2463" width="18.5703125" style="1"/>
    <col min="2464" max="2464" width="1.7109375" style="1" customWidth="1"/>
    <col min="2465" max="2465" width="32.28515625" style="1" customWidth="1"/>
    <col min="2466" max="2466" width="6.85546875" style="1" customWidth="1"/>
    <col min="2467" max="2467" width="0.7109375" style="1" customWidth="1"/>
    <col min="2468" max="2468" width="12.7109375" style="1" customWidth="1"/>
    <col min="2469" max="2469" width="0.7109375" style="1" customWidth="1"/>
    <col min="2470" max="2470" width="14.28515625" style="1" bestFit="1" customWidth="1"/>
    <col min="2471" max="2471" width="0.7109375" style="1" customWidth="1"/>
    <col min="2472" max="2472" width="12.7109375" style="1" customWidth="1"/>
    <col min="2473" max="2473" width="0.7109375" style="1" customWidth="1"/>
    <col min="2474" max="2474" width="14.42578125" style="1" bestFit="1" customWidth="1"/>
    <col min="2475" max="2475" width="0.7109375" style="1" customWidth="1"/>
    <col min="2476" max="2476" width="15" style="1" customWidth="1"/>
    <col min="2477" max="2477" width="0.7109375" style="1" customWidth="1"/>
    <col min="2478" max="2478" width="19.42578125" style="1" bestFit="1" customWidth="1"/>
    <col min="2479" max="2479" width="0.7109375" style="1" customWidth="1"/>
    <col min="2480" max="2480" width="12.7109375" style="1" customWidth="1"/>
    <col min="2481" max="2481" width="0.7109375" style="1" customWidth="1"/>
    <col min="2482" max="2482" width="14.28515625" style="1" bestFit="1" customWidth="1"/>
    <col min="2483" max="2483" width="0.7109375" style="1" customWidth="1"/>
    <col min="2484" max="2484" width="14.42578125" style="1" customWidth="1"/>
    <col min="2485" max="2523" width="18.5703125" style="1" customWidth="1"/>
    <col min="2524" max="2719" width="18.5703125" style="1"/>
    <col min="2720" max="2720" width="1.7109375" style="1" customWidth="1"/>
    <col min="2721" max="2721" width="32.28515625" style="1" customWidth="1"/>
    <col min="2722" max="2722" width="6.85546875" style="1" customWidth="1"/>
    <col min="2723" max="2723" width="0.7109375" style="1" customWidth="1"/>
    <col min="2724" max="2724" width="12.7109375" style="1" customWidth="1"/>
    <col min="2725" max="2725" width="0.7109375" style="1" customWidth="1"/>
    <col min="2726" max="2726" width="14.28515625" style="1" bestFit="1" customWidth="1"/>
    <col min="2727" max="2727" width="0.7109375" style="1" customWidth="1"/>
    <col min="2728" max="2728" width="12.7109375" style="1" customWidth="1"/>
    <col min="2729" max="2729" width="0.7109375" style="1" customWidth="1"/>
    <col min="2730" max="2730" width="14.42578125" style="1" bestFit="1" customWidth="1"/>
    <col min="2731" max="2731" width="0.7109375" style="1" customWidth="1"/>
    <col min="2732" max="2732" width="15" style="1" customWidth="1"/>
    <col min="2733" max="2733" width="0.7109375" style="1" customWidth="1"/>
    <col min="2734" max="2734" width="19.42578125" style="1" bestFit="1" customWidth="1"/>
    <col min="2735" max="2735" width="0.7109375" style="1" customWidth="1"/>
    <col min="2736" max="2736" width="12.7109375" style="1" customWidth="1"/>
    <col min="2737" max="2737" width="0.7109375" style="1" customWidth="1"/>
    <col min="2738" max="2738" width="14.28515625" style="1" bestFit="1" customWidth="1"/>
    <col min="2739" max="2739" width="0.7109375" style="1" customWidth="1"/>
    <col min="2740" max="2740" width="14.42578125" style="1" customWidth="1"/>
    <col min="2741" max="2779" width="18.5703125" style="1" customWidth="1"/>
    <col min="2780" max="2975" width="18.5703125" style="1"/>
    <col min="2976" max="2976" width="1.7109375" style="1" customWidth="1"/>
    <col min="2977" max="2977" width="32.28515625" style="1" customWidth="1"/>
    <col min="2978" max="2978" width="6.85546875" style="1" customWidth="1"/>
    <col min="2979" max="2979" width="0.7109375" style="1" customWidth="1"/>
    <col min="2980" max="2980" width="12.7109375" style="1" customWidth="1"/>
    <col min="2981" max="2981" width="0.7109375" style="1" customWidth="1"/>
    <col min="2982" max="2982" width="14.28515625" style="1" bestFit="1" customWidth="1"/>
    <col min="2983" max="2983" width="0.7109375" style="1" customWidth="1"/>
    <col min="2984" max="2984" width="12.7109375" style="1" customWidth="1"/>
    <col min="2985" max="2985" width="0.7109375" style="1" customWidth="1"/>
    <col min="2986" max="2986" width="14.42578125" style="1" bestFit="1" customWidth="1"/>
    <col min="2987" max="2987" width="0.7109375" style="1" customWidth="1"/>
    <col min="2988" max="2988" width="15" style="1" customWidth="1"/>
    <col min="2989" max="2989" width="0.7109375" style="1" customWidth="1"/>
    <col min="2990" max="2990" width="19.42578125" style="1" bestFit="1" customWidth="1"/>
    <col min="2991" max="2991" width="0.7109375" style="1" customWidth="1"/>
    <col min="2992" max="2992" width="12.7109375" style="1" customWidth="1"/>
    <col min="2993" max="2993" width="0.7109375" style="1" customWidth="1"/>
    <col min="2994" max="2994" width="14.28515625" style="1" bestFit="1" customWidth="1"/>
    <col min="2995" max="2995" width="0.7109375" style="1" customWidth="1"/>
    <col min="2996" max="2996" width="14.42578125" style="1" customWidth="1"/>
    <col min="2997" max="3035" width="18.5703125" style="1" customWidth="1"/>
    <col min="3036" max="3231" width="18.5703125" style="1"/>
    <col min="3232" max="3232" width="1.7109375" style="1" customWidth="1"/>
    <col min="3233" max="3233" width="32.28515625" style="1" customWidth="1"/>
    <col min="3234" max="3234" width="6.85546875" style="1" customWidth="1"/>
    <col min="3235" max="3235" width="0.7109375" style="1" customWidth="1"/>
    <col min="3236" max="3236" width="12.7109375" style="1" customWidth="1"/>
    <col min="3237" max="3237" width="0.7109375" style="1" customWidth="1"/>
    <col min="3238" max="3238" width="14.28515625" style="1" bestFit="1" customWidth="1"/>
    <col min="3239" max="3239" width="0.7109375" style="1" customWidth="1"/>
    <col min="3240" max="3240" width="12.7109375" style="1" customWidth="1"/>
    <col min="3241" max="3241" width="0.7109375" style="1" customWidth="1"/>
    <col min="3242" max="3242" width="14.42578125" style="1" bestFit="1" customWidth="1"/>
    <col min="3243" max="3243" width="0.7109375" style="1" customWidth="1"/>
    <col min="3244" max="3244" width="15" style="1" customWidth="1"/>
    <col min="3245" max="3245" width="0.7109375" style="1" customWidth="1"/>
    <col min="3246" max="3246" width="19.42578125" style="1" bestFit="1" customWidth="1"/>
    <col min="3247" max="3247" width="0.7109375" style="1" customWidth="1"/>
    <col min="3248" max="3248" width="12.7109375" style="1" customWidth="1"/>
    <col min="3249" max="3249" width="0.7109375" style="1" customWidth="1"/>
    <col min="3250" max="3250" width="14.28515625" style="1" bestFit="1" customWidth="1"/>
    <col min="3251" max="3251" width="0.7109375" style="1" customWidth="1"/>
    <col min="3252" max="3252" width="14.42578125" style="1" customWidth="1"/>
    <col min="3253" max="3291" width="18.5703125" style="1" customWidth="1"/>
    <col min="3292" max="3487" width="18.5703125" style="1"/>
    <col min="3488" max="3488" width="1.7109375" style="1" customWidth="1"/>
    <col min="3489" max="3489" width="32.28515625" style="1" customWidth="1"/>
    <col min="3490" max="3490" width="6.85546875" style="1" customWidth="1"/>
    <col min="3491" max="3491" width="0.7109375" style="1" customWidth="1"/>
    <col min="3492" max="3492" width="12.7109375" style="1" customWidth="1"/>
    <col min="3493" max="3493" width="0.7109375" style="1" customWidth="1"/>
    <col min="3494" max="3494" width="14.28515625" style="1" bestFit="1" customWidth="1"/>
    <col min="3495" max="3495" width="0.7109375" style="1" customWidth="1"/>
    <col min="3496" max="3496" width="12.7109375" style="1" customWidth="1"/>
    <col min="3497" max="3497" width="0.7109375" style="1" customWidth="1"/>
    <col min="3498" max="3498" width="14.42578125" style="1" bestFit="1" customWidth="1"/>
    <col min="3499" max="3499" width="0.7109375" style="1" customWidth="1"/>
    <col min="3500" max="3500" width="15" style="1" customWidth="1"/>
    <col min="3501" max="3501" width="0.7109375" style="1" customWidth="1"/>
    <col min="3502" max="3502" width="19.42578125" style="1" bestFit="1" customWidth="1"/>
    <col min="3503" max="3503" width="0.7109375" style="1" customWidth="1"/>
    <col min="3504" max="3504" width="12.7109375" style="1" customWidth="1"/>
    <col min="3505" max="3505" width="0.7109375" style="1" customWidth="1"/>
    <col min="3506" max="3506" width="14.28515625" style="1" bestFit="1" customWidth="1"/>
    <col min="3507" max="3507" width="0.7109375" style="1" customWidth="1"/>
    <col min="3508" max="3508" width="14.42578125" style="1" customWidth="1"/>
    <col min="3509" max="3547" width="18.5703125" style="1" customWidth="1"/>
    <col min="3548" max="3743" width="18.5703125" style="1"/>
    <col min="3744" max="3744" width="1.7109375" style="1" customWidth="1"/>
    <col min="3745" max="3745" width="32.28515625" style="1" customWidth="1"/>
    <col min="3746" max="3746" width="6.85546875" style="1" customWidth="1"/>
    <col min="3747" max="3747" width="0.7109375" style="1" customWidth="1"/>
    <col min="3748" max="3748" width="12.7109375" style="1" customWidth="1"/>
    <col min="3749" max="3749" width="0.7109375" style="1" customWidth="1"/>
    <col min="3750" max="3750" width="14.28515625" style="1" bestFit="1" customWidth="1"/>
    <col min="3751" max="3751" width="0.7109375" style="1" customWidth="1"/>
    <col min="3752" max="3752" width="12.7109375" style="1" customWidth="1"/>
    <col min="3753" max="3753" width="0.7109375" style="1" customWidth="1"/>
    <col min="3754" max="3754" width="14.42578125" style="1" bestFit="1" customWidth="1"/>
    <col min="3755" max="3755" width="0.7109375" style="1" customWidth="1"/>
    <col min="3756" max="3756" width="15" style="1" customWidth="1"/>
    <col min="3757" max="3757" width="0.7109375" style="1" customWidth="1"/>
    <col min="3758" max="3758" width="19.42578125" style="1" bestFit="1" customWidth="1"/>
    <col min="3759" max="3759" width="0.7109375" style="1" customWidth="1"/>
    <col min="3760" max="3760" width="12.7109375" style="1" customWidth="1"/>
    <col min="3761" max="3761" width="0.7109375" style="1" customWidth="1"/>
    <col min="3762" max="3762" width="14.28515625" style="1" bestFit="1" customWidth="1"/>
    <col min="3763" max="3763" width="0.7109375" style="1" customWidth="1"/>
    <col min="3764" max="3764" width="14.42578125" style="1" customWidth="1"/>
    <col min="3765" max="3803" width="18.5703125" style="1" customWidth="1"/>
    <col min="3804" max="3999" width="18.5703125" style="1"/>
    <col min="4000" max="4000" width="1.7109375" style="1" customWidth="1"/>
    <col min="4001" max="4001" width="32.28515625" style="1" customWidth="1"/>
    <col min="4002" max="4002" width="6.85546875" style="1" customWidth="1"/>
    <col min="4003" max="4003" width="0.7109375" style="1" customWidth="1"/>
    <col min="4004" max="4004" width="12.7109375" style="1" customWidth="1"/>
    <col min="4005" max="4005" width="0.7109375" style="1" customWidth="1"/>
    <col min="4006" max="4006" width="14.28515625" style="1" bestFit="1" customWidth="1"/>
    <col min="4007" max="4007" width="0.7109375" style="1" customWidth="1"/>
    <col min="4008" max="4008" width="12.7109375" style="1" customWidth="1"/>
    <col min="4009" max="4009" width="0.7109375" style="1" customWidth="1"/>
    <col min="4010" max="4010" width="14.42578125" style="1" bestFit="1" customWidth="1"/>
    <col min="4011" max="4011" width="0.7109375" style="1" customWidth="1"/>
    <col min="4012" max="4012" width="15" style="1" customWidth="1"/>
    <col min="4013" max="4013" width="0.7109375" style="1" customWidth="1"/>
    <col min="4014" max="4014" width="19.42578125" style="1" bestFit="1" customWidth="1"/>
    <col min="4015" max="4015" width="0.7109375" style="1" customWidth="1"/>
    <col min="4016" max="4016" width="12.7109375" style="1" customWidth="1"/>
    <col min="4017" max="4017" width="0.7109375" style="1" customWidth="1"/>
    <col min="4018" max="4018" width="14.28515625" style="1" bestFit="1" customWidth="1"/>
    <col min="4019" max="4019" width="0.7109375" style="1" customWidth="1"/>
    <col min="4020" max="4020" width="14.42578125" style="1" customWidth="1"/>
    <col min="4021" max="4059" width="18.5703125" style="1" customWidth="1"/>
    <col min="4060" max="4255" width="18.5703125" style="1"/>
    <col min="4256" max="4256" width="1.7109375" style="1" customWidth="1"/>
    <col min="4257" max="4257" width="32.28515625" style="1" customWidth="1"/>
    <col min="4258" max="4258" width="6.85546875" style="1" customWidth="1"/>
    <col min="4259" max="4259" width="0.7109375" style="1" customWidth="1"/>
    <col min="4260" max="4260" width="12.7109375" style="1" customWidth="1"/>
    <col min="4261" max="4261" width="0.7109375" style="1" customWidth="1"/>
    <col min="4262" max="4262" width="14.28515625" style="1" bestFit="1" customWidth="1"/>
    <col min="4263" max="4263" width="0.7109375" style="1" customWidth="1"/>
    <col min="4264" max="4264" width="12.7109375" style="1" customWidth="1"/>
    <col min="4265" max="4265" width="0.7109375" style="1" customWidth="1"/>
    <col min="4266" max="4266" width="14.42578125" style="1" bestFit="1" customWidth="1"/>
    <col min="4267" max="4267" width="0.7109375" style="1" customWidth="1"/>
    <col min="4268" max="4268" width="15" style="1" customWidth="1"/>
    <col min="4269" max="4269" width="0.7109375" style="1" customWidth="1"/>
    <col min="4270" max="4270" width="19.42578125" style="1" bestFit="1" customWidth="1"/>
    <col min="4271" max="4271" width="0.7109375" style="1" customWidth="1"/>
    <col min="4272" max="4272" width="12.7109375" style="1" customWidth="1"/>
    <col min="4273" max="4273" width="0.7109375" style="1" customWidth="1"/>
    <col min="4274" max="4274" width="14.28515625" style="1" bestFit="1" customWidth="1"/>
    <col min="4275" max="4275" width="0.7109375" style="1" customWidth="1"/>
    <col min="4276" max="4276" width="14.42578125" style="1" customWidth="1"/>
    <col min="4277" max="4315" width="18.5703125" style="1" customWidth="1"/>
    <col min="4316" max="4511" width="18.5703125" style="1"/>
    <col min="4512" max="4512" width="1.7109375" style="1" customWidth="1"/>
    <col min="4513" max="4513" width="32.28515625" style="1" customWidth="1"/>
    <col min="4514" max="4514" width="6.85546875" style="1" customWidth="1"/>
    <col min="4515" max="4515" width="0.7109375" style="1" customWidth="1"/>
    <col min="4516" max="4516" width="12.7109375" style="1" customWidth="1"/>
    <col min="4517" max="4517" width="0.7109375" style="1" customWidth="1"/>
    <col min="4518" max="4518" width="14.28515625" style="1" bestFit="1" customWidth="1"/>
    <col min="4519" max="4519" width="0.7109375" style="1" customWidth="1"/>
    <col min="4520" max="4520" width="12.7109375" style="1" customWidth="1"/>
    <col min="4521" max="4521" width="0.7109375" style="1" customWidth="1"/>
    <col min="4522" max="4522" width="14.42578125" style="1" bestFit="1" customWidth="1"/>
    <col min="4523" max="4523" width="0.7109375" style="1" customWidth="1"/>
    <col min="4524" max="4524" width="15" style="1" customWidth="1"/>
    <col min="4525" max="4525" width="0.7109375" style="1" customWidth="1"/>
    <col min="4526" max="4526" width="19.42578125" style="1" bestFit="1" customWidth="1"/>
    <col min="4527" max="4527" width="0.7109375" style="1" customWidth="1"/>
    <col min="4528" max="4528" width="12.7109375" style="1" customWidth="1"/>
    <col min="4529" max="4529" width="0.7109375" style="1" customWidth="1"/>
    <col min="4530" max="4530" width="14.28515625" style="1" bestFit="1" customWidth="1"/>
    <col min="4531" max="4531" width="0.7109375" style="1" customWidth="1"/>
    <col min="4532" max="4532" width="14.42578125" style="1" customWidth="1"/>
    <col min="4533" max="4571" width="18.5703125" style="1" customWidth="1"/>
    <col min="4572" max="4767" width="18.5703125" style="1"/>
    <col min="4768" max="4768" width="1.7109375" style="1" customWidth="1"/>
    <col min="4769" max="4769" width="32.28515625" style="1" customWidth="1"/>
    <col min="4770" max="4770" width="6.85546875" style="1" customWidth="1"/>
    <col min="4771" max="4771" width="0.7109375" style="1" customWidth="1"/>
    <col min="4772" max="4772" width="12.7109375" style="1" customWidth="1"/>
    <col min="4773" max="4773" width="0.7109375" style="1" customWidth="1"/>
    <col min="4774" max="4774" width="14.28515625" style="1" bestFit="1" customWidth="1"/>
    <col min="4775" max="4775" width="0.7109375" style="1" customWidth="1"/>
    <col min="4776" max="4776" width="12.7109375" style="1" customWidth="1"/>
    <col min="4777" max="4777" width="0.7109375" style="1" customWidth="1"/>
    <col min="4778" max="4778" width="14.42578125" style="1" bestFit="1" customWidth="1"/>
    <col min="4779" max="4779" width="0.7109375" style="1" customWidth="1"/>
    <col min="4780" max="4780" width="15" style="1" customWidth="1"/>
    <col min="4781" max="4781" width="0.7109375" style="1" customWidth="1"/>
    <col min="4782" max="4782" width="19.42578125" style="1" bestFit="1" customWidth="1"/>
    <col min="4783" max="4783" width="0.7109375" style="1" customWidth="1"/>
    <col min="4784" max="4784" width="12.7109375" style="1" customWidth="1"/>
    <col min="4785" max="4785" width="0.7109375" style="1" customWidth="1"/>
    <col min="4786" max="4786" width="14.28515625" style="1" bestFit="1" customWidth="1"/>
    <col min="4787" max="4787" width="0.7109375" style="1" customWidth="1"/>
    <col min="4788" max="4788" width="14.42578125" style="1" customWidth="1"/>
    <col min="4789" max="4827" width="18.5703125" style="1" customWidth="1"/>
    <col min="4828" max="5023" width="18.5703125" style="1"/>
    <col min="5024" max="5024" width="1.7109375" style="1" customWidth="1"/>
    <col min="5025" max="5025" width="32.28515625" style="1" customWidth="1"/>
    <col min="5026" max="5026" width="6.85546875" style="1" customWidth="1"/>
    <col min="5027" max="5027" width="0.7109375" style="1" customWidth="1"/>
    <col min="5028" max="5028" width="12.7109375" style="1" customWidth="1"/>
    <col min="5029" max="5029" width="0.7109375" style="1" customWidth="1"/>
    <col min="5030" max="5030" width="14.28515625" style="1" bestFit="1" customWidth="1"/>
    <col min="5031" max="5031" width="0.7109375" style="1" customWidth="1"/>
    <col min="5032" max="5032" width="12.7109375" style="1" customWidth="1"/>
    <col min="5033" max="5033" width="0.7109375" style="1" customWidth="1"/>
    <col min="5034" max="5034" width="14.42578125" style="1" bestFit="1" customWidth="1"/>
    <col min="5035" max="5035" width="0.7109375" style="1" customWidth="1"/>
    <col min="5036" max="5036" width="15" style="1" customWidth="1"/>
    <col min="5037" max="5037" width="0.7109375" style="1" customWidth="1"/>
    <col min="5038" max="5038" width="19.42578125" style="1" bestFit="1" customWidth="1"/>
    <col min="5039" max="5039" width="0.7109375" style="1" customWidth="1"/>
    <col min="5040" max="5040" width="12.7109375" style="1" customWidth="1"/>
    <col min="5041" max="5041" width="0.7109375" style="1" customWidth="1"/>
    <col min="5042" max="5042" width="14.28515625" style="1" bestFit="1" customWidth="1"/>
    <col min="5043" max="5043" width="0.7109375" style="1" customWidth="1"/>
    <col min="5044" max="5044" width="14.42578125" style="1" customWidth="1"/>
    <col min="5045" max="5083" width="18.5703125" style="1" customWidth="1"/>
    <col min="5084" max="5279" width="18.5703125" style="1"/>
    <col min="5280" max="5280" width="1.7109375" style="1" customWidth="1"/>
    <col min="5281" max="5281" width="32.28515625" style="1" customWidth="1"/>
    <col min="5282" max="5282" width="6.85546875" style="1" customWidth="1"/>
    <col min="5283" max="5283" width="0.7109375" style="1" customWidth="1"/>
    <col min="5284" max="5284" width="12.7109375" style="1" customWidth="1"/>
    <col min="5285" max="5285" width="0.7109375" style="1" customWidth="1"/>
    <col min="5286" max="5286" width="14.28515625" style="1" bestFit="1" customWidth="1"/>
    <col min="5287" max="5287" width="0.7109375" style="1" customWidth="1"/>
    <col min="5288" max="5288" width="12.7109375" style="1" customWidth="1"/>
    <col min="5289" max="5289" width="0.7109375" style="1" customWidth="1"/>
    <col min="5290" max="5290" width="14.42578125" style="1" bestFit="1" customWidth="1"/>
    <col min="5291" max="5291" width="0.7109375" style="1" customWidth="1"/>
    <col min="5292" max="5292" width="15" style="1" customWidth="1"/>
    <col min="5293" max="5293" width="0.7109375" style="1" customWidth="1"/>
    <col min="5294" max="5294" width="19.42578125" style="1" bestFit="1" customWidth="1"/>
    <col min="5295" max="5295" width="0.7109375" style="1" customWidth="1"/>
    <col min="5296" max="5296" width="12.7109375" style="1" customWidth="1"/>
    <col min="5297" max="5297" width="0.7109375" style="1" customWidth="1"/>
    <col min="5298" max="5298" width="14.28515625" style="1" bestFit="1" customWidth="1"/>
    <col min="5299" max="5299" width="0.7109375" style="1" customWidth="1"/>
    <col min="5300" max="5300" width="14.42578125" style="1" customWidth="1"/>
    <col min="5301" max="5339" width="18.5703125" style="1" customWidth="1"/>
    <col min="5340" max="5535" width="18.5703125" style="1"/>
    <col min="5536" max="5536" width="1.7109375" style="1" customWidth="1"/>
    <col min="5537" max="5537" width="32.28515625" style="1" customWidth="1"/>
    <col min="5538" max="5538" width="6.85546875" style="1" customWidth="1"/>
    <col min="5539" max="5539" width="0.7109375" style="1" customWidth="1"/>
    <col min="5540" max="5540" width="12.7109375" style="1" customWidth="1"/>
    <col min="5541" max="5541" width="0.7109375" style="1" customWidth="1"/>
    <col min="5542" max="5542" width="14.28515625" style="1" bestFit="1" customWidth="1"/>
    <col min="5543" max="5543" width="0.7109375" style="1" customWidth="1"/>
    <col min="5544" max="5544" width="12.7109375" style="1" customWidth="1"/>
    <col min="5545" max="5545" width="0.7109375" style="1" customWidth="1"/>
    <col min="5546" max="5546" width="14.42578125" style="1" bestFit="1" customWidth="1"/>
    <col min="5547" max="5547" width="0.7109375" style="1" customWidth="1"/>
    <col min="5548" max="5548" width="15" style="1" customWidth="1"/>
    <col min="5549" max="5549" width="0.7109375" style="1" customWidth="1"/>
    <col min="5550" max="5550" width="19.42578125" style="1" bestFit="1" customWidth="1"/>
    <col min="5551" max="5551" width="0.7109375" style="1" customWidth="1"/>
    <col min="5552" max="5552" width="12.7109375" style="1" customWidth="1"/>
    <col min="5553" max="5553" width="0.7109375" style="1" customWidth="1"/>
    <col min="5554" max="5554" width="14.28515625" style="1" bestFit="1" customWidth="1"/>
    <col min="5555" max="5555" width="0.7109375" style="1" customWidth="1"/>
    <col min="5556" max="5556" width="14.42578125" style="1" customWidth="1"/>
    <col min="5557" max="5595" width="18.5703125" style="1" customWidth="1"/>
    <col min="5596" max="5791" width="18.5703125" style="1"/>
    <col min="5792" max="5792" width="1.7109375" style="1" customWidth="1"/>
    <col min="5793" max="5793" width="32.28515625" style="1" customWidth="1"/>
    <col min="5794" max="5794" width="6.85546875" style="1" customWidth="1"/>
    <col min="5795" max="5795" width="0.7109375" style="1" customWidth="1"/>
    <col min="5796" max="5796" width="12.7109375" style="1" customWidth="1"/>
    <col min="5797" max="5797" width="0.7109375" style="1" customWidth="1"/>
    <col min="5798" max="5798" width="14.28515625" style="1" bestFit="1" customWidth="1"/>
    <col min="5799" max="5799" width="0.7109375" style="1" customWidth="1"/>
    <col min="5800" max="5800" width="12.7109375" style="1" customWidth="1"/>
    <col min="5801" max="5801" width="0.7109375" style="1" customWidth="1"/>
    <col min="5802" max="5802" width="14.42578125" style="1" bestFit="1" customWidth="1"/>
    <col min="5803" max="5803" width="0.7109375" style="1" customWidth="1"/>
    <col min="5804" max="5804" width="15" style="1" customWidth="1"/>
    <col min="5805" max="5805" width="0.7109375" style="1" customWidth="1"/>
    <col min="5806" max="5806" width="19.42578125" style="1" bestFit="1" customWidth="1"/>
    <col min="5807" max="5807" width="0.7109375" style="1" customWidth="1"/>
    <col min="5808" max="5808" width="12.7109375" style="1" customWidth="1"/>
    <col min="5809" max="5809" width="0.7109375" style="1" customWidth="1"/>
    <col min="5810" max="5810" width="14.28515625" style="1" bestFit="1" customWidth="1"/>
    <col min="5811" max="5811" width="0.7109375" style="1" customWidth="1"/>
    <col min="5812" max="5812" width="14.42578125" style="1" customWidth="1"/>
    <col min="5813" max="5851" width="18.5703125" style="1" customWidth="1"/>
    <col min="5852" max="6047" width="18.5703125" style="1"/>
    <col min="6048" max="6048" width="1.7109375" style="1" customWidth="1"/>
    <col min="6049" max="6049" width="32.28515625" style="1" customWidth="1"/>
    <col min="6050" max="6050" width="6.85546875" style="1" customWidth="1"/>
    <col min="6051" max="6051" width="0.7109375" style="1" customWidth="1"/>
    <col min="6052" max="6052" width="12.7109375" style="1" customWidth="1"/>
    <col min="6053" max="6053" width="0.7109375" style="1" customWidth="1"/>
    <col min="6054" max="6054" width="14.28515625" style="1" bestFit="1" customWidth="1"/>
    <col min="6055" max="6055" width="0.7109375" style="1" customWidth="1"/>
    <col min="6056" max="6056" width="12.7109375" style="1" customWidth="1"/>
    <col min="6057" max="6057" width="0.7109375" style="1" customWidth="1"/>
    <col min="6058" max="6058" width="14.42578125" style="1" bestFit="1" customWidth="1"/>
    <col min="6059" max="6059" width="0.7109375" style="1" customWidth="1"/>
    <col min="6060" max="6060" width="15" style="1" customWidth="1"/>
    <col min="6061" max="6061" width="0.7109375" style="1" customWidth="1"/>
    <col min="6062" max="6062" width="19.42578125" style="1" bestFit="1" customWidth="1"/>
    <col min="6063" max="6063" width="0.7109375" style="1" customWidth="1"/>
    <col min="6064" max="6064" width="12.7109375" style="1" customWidth="1"/>
    <col min="6065" max="6065" width="0.7109375" style="1" customWidth="1"/>
    <col min="6066" max="6066" width="14.28515625" style="1" bestFit="1" customWidth="1"/>
    <col min="6067" max="6067" width="0.7109375" style="1" customWidth="1"/>
    <col min="6068" max="6068" width="14.42578125" style="1" customWidth="1"/>
    <col min="6069" max="6107" width="18.5703125" style="1" customWidth="1"/>
    <col min="6108" max="6303" width="18.5703125" style="1"/>
    <col min="6304" max="6304" width="1.7109375" style="1" customWidth="1"/>
    <col min="6305" max="6305" width="32.28515625" style="1" customWidth="1"/>
    <col min="6306" max="6306" width="6.85546875" style="1" customWidth="1"/>
    <col min="6307" max="6307" width="0.7109375" style="1" customWidth="1"/>
    <col min="6308" max="6308" width="12.7109375" style="1" customWidth="1"/>
    <col min="6309" max="6309" width="0.7109375" style="1" customWidth="1"/>
    <col min="6310" max="6310" width="14.28515625" style="1" bestFit="1" customWidth="1"/>
    <col min="6311" max="6311" width="0.7109375" style="1" customWidth="1"/>
    <col min="6312" max="6312" width="12.7109375" style="1" customWidth="1"/>
    <col min="6313" max="6313" width="0.7109375" style="1" customWidth="1"/>
    <col min="6314" max="6314" width="14.42578125" style="1" bestFit="1" customWidth="1"/>
    <col min="6315" max="6315" width="0.7109375" style="1" customWidth="1"/>
    <col min="6316" max="6316" width="15" style="1" customWidth="1"/>
    <col min="6317" max="6317" width="0.7109375" style="1" customWidth="1"/>
    <col min="6318" max="6318" width="19.42578125" style="1" bestFit="1" customWidth="1"/>
    <col min="6319" max="6319" width="0.7109375" style="1" customWidth="1"/>
    <col min="6320" max="6320" width="12.7109375" style="1" customWidth="1"/>
    <col min="6321" max="6321" width="0.7109375" style="1" customWidth="1"/>
    <col min="6322" max="6322" width="14.28515625" style="1" bestFit="1" customWidth="1"/>
    <col min="6323" max="6323" width="0.7109375" style="1" customWidth="1"/>
    <col min="6324" max="6324" width="14.42578125" style="1" customWidth="1"/>
    <col min="6325" max="6363" width="18.5703125" style="1" customWidth="1"/>
    <col min="6364" max="6559" width="18.5703125" style="1"/>
    <col min="6560" max="6560" width="1.7109375" style="1" customWidth="1"/>
    <col min="6561" max="6561" width="32.28515625" style="1" customWidth="1"/>
    <col min="6562" max="6562" width="6.85546875" style="1" customWidth="1"/>
    <col min="6563" max="6563" width="0.7109375" style="1" customWidth="1"/>
    <col min="6564" max="6564" width="12.7109375" style="1" customWidth="1"/>
    <col min="6565" max="6565" width="0.7109375" style="1" customWidth="1"/>
    <col min="6566" max="6566" width="14.28515625" style="1" bestFit="1" customWidth="1"/>
    <col min="6567" max="6567" width="0.7109375" style="1" customWidth="1"/>
    <col min="6568" max="6568" width="12.7109375" style="1" customWidth="1"/>
    <col min="6569" max="6569" width="0.7109375" style="1" customWidth="1"/>
    <col min="6570" max="6570" width="14.42578125" style="1" bestFit="1" customWidth="1"/>
    <col min="6571" max="6571" width="0.7109375" style="1" customWidth="1"/>
    <col min="6572" max="6572" width="15" style="1" customWidth="1"/>
    <col min="6573" max="6573" width="0.7109375" style="1" customWidth="1"/>
    <col min="6574" max="6574" width="19.42578125" style="1" bestFit="1" customWidth="1"/>
    <col min="6575" max="6575" width="0.7109375" style="1" customWidth="1"/>
    <col min="6576" max="6576" width="12.7109375" style="1" customWidth="1"/>
    <col min="6577" max="6577" width="0.7109375" style="1" customWidth="1"/>
    <col min="6578" max="6578" width="14.28515625" style="1" bestFit="1" customWidth="1"/>
    <col min="6579" max="6579" width="0.7109375" style="1" customWidth="1"/>
    <col min="6580" max="6580" width="14.42578125" style="1" customWidth="1"/>
    <col min="6581" max="6619" width="18.5703125" style="1" customWidth="1"/>
    <col min="6620" max="6815" width="18.5703125" style="1"/>
    <col min="6816" max="6816" width="1.7109375" style="1" customWidth="1"/>
    <col min="6817" max="6817" width="32.28515625" style="1" customWidth="1"/>
    <col min="6818" max="6818" width="6.85546875" style="1" customWidth="1"/>
    <col min="6819" max="6819" width="0.7109375" style="1" customWidth="1"/>
    <col min="6820" max="6820" width="12.7109375" style="1" customWidth="1"/>
    <col min="6821" max="6821" width="0.7109375" style="1" customWidth="1"/>
    <col min="6822" max="6822" width="14.28515625" style="1" bestFit="1" customWidth="1"/>
    <col min="6823" max="6823" width="0.7109375" style="1" customWidth="1"/>
    <col min="6824" max="6824" width="12.7109375" style="1" customWidth="1"/>
    <col min="6825" max="6825" width="0.7109375" style="1" customWidth="1"/>
    <col min="6826" max="6826" width="14.42578125" style="1" bestFit="1" customWidth="1"/>
    <col min="6827" max="6827" width="0.7109375" style="1" customWidth="1"/>
    <col min="6828" max="6828" width="15" style="1" customWidth="1"/>
    <col min="6829" max="6829" width="0.7109375" style="1" customWidth="1"/>
    <col min="6830" max="6830" width="19.42578125" style="1" bestFit="1" customWidth="1"/>
    <col min="6831" max="6831" width="0.7109375" style="1" customWidth="1"/>
    <col min="6832" max="6832" width="12.7109375" style="1" customWidth="1"/>
    <col min="6833" max="6833" width="0.7109375" style="1" customWidth="1"/>
    <col min="6834" max="6834" width="14.28515625" style="1" bestFit="1" customWidth="1"/>
    <col min="6835" max="6835" width="0.7109375" style="1" customWidth="1"/>
    <col min="6836" max="6836" width="14.42578125" style="1" customWidth="1"/>
    <col min="6837" max="6875" width="18.5703125" style="1" customWidth="1"/>
    <col min="6876" max="7071" width="18.5703125" style="1"/>
    <col min="7072" max="7072" width="1.7109375" style="1" customWidth="1"/>
    <col min="7073" max="7073" width="32.28515625" style="1" customWidth="1"/>
    <col min="7074" max="7074" width="6.85546875" style="1" customWidth="1"/>
    <col min="7075" max="7075" width="0.7109375" style="1" customWidth="1"/>
    <col min="7076" max="7076" width="12.7109375" style="1" customWidth="1"/>
    <col min="7077" max="7077" width="0.7109375" style="1" customWidth="1"/>
    <col min="7078" max="7078" width="14.28515625" style="1" bestFit="1" customWidth="1"/>
    <col min="7079" max="7079" width="0.7109375" style="1" customWidth="1"/>
    <col min="7080" max="7080" width="12.7109375" style="1" customWidth="1"/>
    <col min="7081" max="7081" width="0.7109375" style="1" customWidth="1"/>
    <col min="7082" max="7082" width="14.42578125" style="1" bestFit="1" customWidth="1"/>
    <col min="7083" max="7083" width="0.7109375" style="1" customWidth="1"/>
    <col min="7084" max="7084" width="15" style="1" customWidth="1"/>
    <col min="7085" max="7085" width="0.7109375" style="1" customWidth="1"/>
    <col min="7086" max="7086" width="19.42578125" style="1" bestFit="1" customWidth="1"/>
    <col min="7087" max="7087" width="0.7109375" style="1" customWidth="1"/>
    <col min="7088" max="7088" width="12.7109375" style="1" customWidth="1"/>
    <col min="7089" max="7089" width="0.7109375" style="1" customWidth="1"/>
    <col min="7090" max="7090" width="14.28515625" style="1" bestFit="1" customWidth="1"/>
    <col min="7091" max="7091" width="0.7109375" style="1" customWidth="1"/>
    <col min="7092" max="7092" width="14.42578125" style="1" customWidth="1"/>
    <col min="7093" max="7131" width="18.5703125" style="1" customWidth="1"/>
    <col min="7132" max="7327" width="18.5703125" style="1"/>
    <col min="7328" max="7328" width="1.7109375" style="1" customWidth="1"/>
    <col min="7329" max="7329" width="32.28515625" style="1" customWidth="1"/>
    <col min="7330" max="7330" width="6.85546875" style="1" customWidth="1"/>
    <col min="7331" max="7331" width="0.7109375" style="1" customWidth="1"/>
    <col min="7332" max="7332" width="12.7109375" style="1" customWidth="1"/>
    <col min="7333" max="7333" width="0.7109375" style="1" customWidth="1"/>
    <col min="7334" max="7334" width="14.28515625" style="1" bestFit="1" customWidth="1"/>
    <col min="7335" max="7335" width="0.7109375" style="1" customWidth="1"/>
    <col min="7336" max="7336" width="12.7109375" style="1" customWidth="1"/>
    <col min="7337" max="7337" width="0.7109375" style="1" customWidth="1"/>
    <col min="7338" max="7338" width="14.42578125" style="1" bestFit="1" customWidth="1"/>
    <col min="7339" max="7339" width="0.7109375" style="1" customWidth="1"/>
    <col min="7340" max="7340" width="15" style="1" customWidth="1"/>
    <col min="7341" max="7341" width="0.7109375" style="1" customWidth="1"/>
    <col min="7342" max="7342" width="19.42578125" style="1" bestFit="1" customWidth="1"/>
    <col min="7343" max="7343" width="0.7109375" style="1" customWidth="1"/>
    <col min="7344" max="7344" width="12.7109375" style="1" customWidth="1"/>
    <col min="7345" max="7345" width="0.7109375" style="1" customWidth="1"/>
    <col min="7346" max="7346" width="14.28515625" style="1" bestFit="1" customWidth="1"/>
    <col min="7347" max="7347" width="0.7109375" style="1" customWidth="1"/>
    <col min="7348" max="7348" width="14.42578125" style="1" customWidth="1"/>
    <col min="7349" max="7387" width="18.5703125" style="1" customWidth="1"/>
    <col min="7388" max="7583" width="18.5703125" style="1"/>
    <col min="7584" max="7584" width="1.7109375" style="1" customWidth="1"/>
    <col min="7585" max="7585" width="32.28515625" style="1" customWidth="1"/>
    <col min="7586" max="7586" width="6.85546875" style="1" customWidth="1"/>
    <col min="7587" max="7587" width="0.7109375" style="1" customWidth="1"/>
    <col min="7588" max="7588" width="12.7109375" style="1" customWidth="1"/>
    <col min="7589" max="7589" width="0.7109375" style="1" customWidth="1"/>
    <col min="7590" max="7590" width="14.28515625" style="1" bestFit="1" customWidth="1"/>
    <col min="7591" max="7591" width="0.7109375" style="1" customWidth="1"/>
    <col min="7592" max="7592" width="12.7109375" style="1" customWidth="1"/>
    <col min="7593" max="7593" width="0.7109375" style="1" customWidth="1"/>
    <col min="7594" max="7594" width="14.42578125" style="1" bestFit="1" customWidth="1"/>
    <col min="7595" max="7595" width="0.7109375" style="1" customWidth="1"/>
    <col min="7596" max="7596" width="15" style="1" customWidth="1"/>
    <col min="7597" max="7597" width="0.7109375" style="1" customWidth="1"/>
    <col min="7598" max="7598" width="19.42578125" style="1" bestFit="1" customWidth="1"/>
    <col min="7599" max="7599" width="0.7109375" style="1" customWidth="1"/>
    <col min="7600" max="7600" width="12.7109375" style="1" customWidth="1"/>
    <col min="7601" max="7601" width="0.7109375" style="1" customWidth="1"/>
    <col min="7602" max="7602" width="14.28515625" style="1" bestFit="1" customWidth="1"/>
    <col min="7603" max="7603" width="0.7109375" style="1" customWidth="1"/>
    <col min="7604" max="7604" width="14.42578125" style="1" customWidth="1"/>
    <col min="7605" max="7643" width="18.5703125" style="1" customWidth="1"/>
    <col min="7644" max="7839" width="18.5703125" style="1"/>
    <col min="7840" max="7840" width="1.7109375" style="1" customWidth="1"/>
    <col min="7841" max="7841" width="32.28515625" style="1" customWidth="1"/>
    <col min="7842" max="7842" width="6.85546875" style="1" customWidth="1"/>
    <col min="7843" max="7843" width="0.7109375" style="1" customWidth="1"/>
    <col min="7844" max="7844" width="12.7109375" style="1" customWidth="1"/>
    <col min="7845" max="7845" width="0.7109375" style="1" customWidth="1"/>
    <col min="7846" max="7846" width="14.28515625" style="1" bestFit="1" customWidth="1"/>
    <col min="7847" max="7847" width="0.7109375" style="1" customWidth="1"/>
    <col min="7848" max="7848" width="12.7109375" style="1" customWidth="1"/>
    <col min="7849" max="7849" width="0.7109375" style="1" customWidth="1"/>
    <col min="7850" max="7850" width="14.42578125" style="1" bestFit="1" customWidth="1"/>
    <col min="7851" max="7851" width="0.7109375" style="1" customWidth="1"/>
    <col min="7852" max="7852" width="15" style="1" customWidth="1"/>
    <col min="7853" max="7853" width="0.7109375" style="1" customWidth="1"/>
    <col min="7854" max="7854" width="19.42578125" style="1" bestFit="1" customWidth="1"/>
    <col min="7855" max="7855" width="0.7109375" style="1" customWidth="1"/>
    <col min="7856" max="7856" width="12.7109375" style="1" customWidth="1"/>
    <col min="7857" max="7857" width="0.7109375" style="1" customWidth="1"/>
    <col min="7858" max="7858" width="14.28515625" style="1" bestFit="1" customWidth="1"/>
    <col min="7859" max="7859" width="0.7109375" style="1" customWidth="1"/>
    <col min="7860" max="7860" width="14.42578125" style="1" customWidth="1"/>
    <col min="7861" max="7899" width="18.5703125" style="1" customWidth="1"/>
    <col min="7900" max="8095" width="18.5703125" style="1"/>
    <col min="8096" max="8096" width="1.7109375" style="1" customWidth="1"/>
    <col min="8097" max="8097" width="32.28515625" style="1" customWidth="1"/>
    <col min="8098" max="8098" width="6.85546875" style="1" customWidth="1"/>
    <col min="8099" max="8099" width="0.7109375" style="1" customWidth="1"/>
    <col min="8100" max="8100" width="12.7109375" style="1" customWidth="1"/>
    <col min="8101" max="8101" width="0.7109375" style="1" customWidth="1"/>
    <col min="8102" max="8102" width="14.28515625" style="1" bestFit="1" customWidth="1"/>
    <col min="8103" max="8103" width="0.7109375" style="1" customWidth="1"/>
    <col min="8104" max="8104" width="12.7109375" style="1" customWidth="1"/>
    <col min="8105" max="8105" width="0.7109375" style="1" customWidth="1"/>
    <col min="8106" max="8106" width="14.42578125" style="1" bestFit="1" customWidth="1"/>
    <col min="8107" max="8107" width="0.7109375" style="1" customWidth="1"/>
    <col min="8108" max="8108" width="15" style="1" customWidth="1"/>
    <col min="8109" max="8109" width="0.7109375" style="1" customWidth="1"/>
    <col min="8110" max="8110" width="19.42578125" style="1" bestFit="1" customWidth="1"/>
    <col min="8111" max="8111" width="0.7109375" style="1" customWidth="1"/>
    <col min="8112" max="8112" width="12.7109375" style="1" customWidth="1"/>
    <col min="8113" max="8113" width="0.7109375" style="1" customWidth="1"/>
    <col min="8114" max="8114" width="14.28515625" style="1" bestFit="1" customWidth="1"/>
    <col min="8115" max="8115" width="0.7109375" style="1" customWidth="1"/>
    <col min="8116" max="8116" width="14.42578125" style="1" customWidth="1"/>
    <col min="8117" max="8155" width="18.5703125" style="1" customWidth="1"/>
    <col min="8156" max="8351" width="18.5703125" style="1"/>
    <col min="8352" max="8352" width="1.7109375" style="1" customWidth="1"/>
    <col min="8353" max="8353" width="32.28515625" style="1" customWidth="1"/>
    <col min="8354" max="8354" width="6.85546875" style="1" customWidth="1"/>
    <col min="8355" max="8355" width="0.7109375" style="1" customWidth="1"/>
    <col min="8356" max="8356" width="12.7109375" style="1" customWidth="1"/>
    <col min="8357" max="8357" width="0.7109375" style="1" customWidth="1"/>
    <col min="8358" max="8358" width="14.28515625" style="1" bestFit="1" customWidth="1"/>
    <col min="8359" max="8359" width="0.7109375" style="1" customWidth="1"/>
    <col min="8360" max="8360" width="12.7109375" style="1" customWidth="1"/>
    <col min="8361" max="8361" width="0.7109375" style="1" customWidth="1"/>
    <col min="8362" max="8362" width="14.42578125" style="1" bestFit="1" customWidth="1"/>
    <col min="8363" max="8363" width="0.7109375" style="1" customWidth="1"/>
    <col min="8364" max="8364" width="15" style="1" customWidth="1"/>
    <col min="8365" max="8365" width="0.7109375" style="1" customWidth="1"/>
    <col min="8366" max="8366" width="19.42578125" style="1" bestFit="1" customWidth="1"/>
    <col min="8367" max="8367" width="0.7109375" style="1" customWidth="1"/>
    <col min="8368" max="8368" width="12.7109375" style="1" customWidth="1"/>
    <col min="8369" max="8369" width="0.7109375" style="1" customWidth="1"/>
    <col min="8370" max="8370" width="14.28515625" style="1" bestFit="1" customWidth="1"/>
    <col min="8371" max="8371" width="0.7109375" style="1" customWidth="1"/>
    <col min="8372" max="8372" width="14.42578125" style="1" customWidth="1"/>
    <col min="8373" max="8411" width="18.5703125" style="1" customWidth="1"/>
    <col min="8412" max="8607" width="18.5703125" style="1"/>
    <col min="8608" max="8608" width="1.7109375" style="1" customWidth="1"/>
    <col min="8609" max="8609" width="32.28515625" style="1" customWidth="1"/>
    <col min="8610" max="8610" width="6.85546875" style="1" customWidth="1"/>
    <col min="8611" max="8611" width="0.7109375" style="1" customWidth="1"/>
    <col min="8612" max="8612" width="12.7109375" style="1" customWidth="1"/>
    <col min="8613" max="8613" width="0.7109375" style="1" customWidth="1"/>
    <col min="8614" max="8614" width="14.28515625" style="1" bestFit="1" customWidth="1"/>
    <col min="8615" max="8615" width="0.7109375" style="1" customWidth="1"/>
    <col min="8616" max="8616" width="12.7109375" style="1" customWidth="1"/>
    <col min="8617" max="8617" width="0.7109375" style="1" customWidth="1"/>
    <col min="8618" max="8618" width="14.42578125" style="1" bestFit="1" customWidth="1"/>
    <col min="8619" max="8619" width="0.7109375" style="1" customWidth="1"/>
    <col min="8620" max="8620" width="15" style="1" customWidth="1"/>
    <col min="8621" max="8621" width="0.7109375" style="1" customWidth="1"/>
    <col min="8622" max="8622" width="19.42578125" style="1" bestFit="1" customWidth="1"/>
    <col min="8623" max="8623" width="0.7109375" style="1" customWidth="1"/>
    <col min="8624" max="8624" width="12.7109375" style="1" customWidth="1"/>
    <col min="8625" max="8625" width="0.7109375" style="1" customWidth="1"/>
    <col min="8626" max="8626" width="14.28515625" style="1" bestFit="1" customWidth="1"/>
    <col min="8627" max="8627" width="0.7109375" style="1" customWidth="1"/>
    <col min="8628" max="8628" width="14.42578125" style="1" customWidth="1"/>
    <col min="8629" max="8667" width="18.5703125" style="1" customWidth="1"/>
    <col min="8668" max="8863" width="18.5703125" style="1"/>
    <col min="8864" max="8864" width="1.7109375" style="1" customWidth="1"/>
    <col min="8865" max="8865" width="32.28515625" style="1" customWidth="1"/>
    <col min="8866" max="8866" width="6.85546875" style="1" customWidth="1"/>
    <col min="8867" max="8867" width="0.7109375" style="1" customWidth="1"/>
    <col min="8868" max="8868" width="12.7109375" style="1" customWidth="1"/>
    <col min="8869" max="8869" width="0.7109375" style="1" customWidth="1"/>
    <col min="8870" max="8870" width="14.28515625" style="1" bestFit="1" customWidth="1"/>
    <col min="8871" max="8871" width="0.7109375" style="1" customWidth="1"/>
    <col min="8872" max="8872" width="12.7109375" style="1" customWidth="1"/>
    <col min="8873" max="8873" width="0.7109375" style="1" customWidth="1"/>
    <col min="8874" max="8874" width="14.42578125" style="1" bestFit="1" customWidth="1"/>
    <col min="8875" max="8875" width="0.7109375" style="1" customWidth="1"/>
    <col min="8876" max="8876" width="15" style="1" customWidth="1"/>
    <col min="8877" max="8877" width="0.7109375" style="1" customWidth="1"/>
    <col min="8878" max="8878" width="19.42578125" style="1" bestFit="1" customWidth="1"/>
    <col min="8879" max="8879" width="0.7109375" style="1" customWidth="1"/>
    <col min="8880" max="8880" width="12.7109375" style="1" customWidth="1"/>
    <col min="8881" max="8881" width="0.7109375" style="1" customWidth="1"/>
    <col min="8882" max="8882" width="14.28515625" style="1" bestFit="1" customWidth="1"/>
    <col min="8883" max="8883" width="0.7109375" style="1" customWidth="1"/>
    <col min="8884" max="8884" width="14.42578125" style="1" customWidth="1"/>
    <col min="8885" max="8923" width="18.5703125" style="1" customWidth="1"/>
    <col min="8924" max="9119" width="18.5703125" style="1"/>
    <col min="9120" max="9120" width="1.7109375" style="1" customWidth="1"/>
    <col min="9121" max="9121" width="32.28515625" style="1" customWidth="1"/>
    <col min="9122" max="9122" width="6.85546875" style="1" customWidth="1"/>
    <col min="9123" max="9123" width="0.7109375" style="1" customWidth="1"/>
    <col min="9124" max="9124" width="12.7109375" style="1" customWidth="1"/>
    <col min="9125" max="9125" width="0.7109375" style="1" customWidth="1"/>
    <col min="9126" max="9126" width="14.28515625" style="1" bestFit="1" customWidth="1"/>
    <col min="9127" max="9127" width="0.7109375" style="1" customWidth="1"/>
    <col min="9128" max="9128" width="12.7109375" style="1" customWidth="1"/>
    <col min="9129" max="9129" width="0.7109375" style="1" customWidth="1"/>
    <col min="9130" max="9130" width="14.42578125" style="1" bestFit="1" customWidth="1"/>
    <col min="9131" max="9131" width="0.7109375" style="1" customWidth="1"/>
    <col min="9132" max="9132" width="15" style="1" customWidth="1"/>
    <col min="9133" max="9133" width="0.7109375" style="1" customWidth="1"/>
    <col min="9134" max="9134" width="19.42578125" style="1" bestFit="1" customWidth="1"/>
    <col min="9135" max="9135" width="0.7109375" style="1" customWidth="1"/>
    <col min="9136" max="9136" width="12.7109375" style="1" customWidth="1"/>
    <col min="9137" max="9137" width="0.7109375" style="1" customWidth="1"/>
    <col min="9138" max="9138" width="14.28515625" style="1" bestFit="1" customWidth="1"/>
    <col min="9139" max="9139" width="0.7109375" style="1" customWidth="1"/>
    <col min="9140" max="9140" width="14.42578125" style="1" customWidth="1"/>
    <col min="9141" max="9179" width="18.5703125" style="1" customWidth="1"/>
    <col min="9180" max="9375" width="18.5703125" style="1"/>
    <col min="9376" max="9376" width="1.7109375" style="1" customWidth="1"/>
    <col min="9377" max="9377" width="32.28515625" style="1" customWidth="1"/>
    <col min="9378" max="9378" width="6.85546875" style="1" customWidth="1"/>
    <col min="9379" max="9379" width="0.7109375" style="1" customWidth="1"/>
    <col min="9380" max="9380" width="12.7109375" style="1" customWidth="1"/>
    <col min="9381" max="9381" width="0.7109375" style="1" customWidth="1"/>
    <col min="9382" max="9382" width="14.28515625" style="1" bestFit="1" customWidth="1"/>
    <col min="9383" max="9383" width="0.7109375" style="1" customWidth="1"/>
    <col min="9384" max="9384" width="12.7109375" style="1" customWidth="1"/>
    <col min="9385" max="9385" width="0.7109375" style="1" customWidth="1"/>
    <col min="9386" max="9386" width="14.42578125" style="1" bestFit="1" customWidth="1"/>
    <col min="9387" max="9387" width="0.7109375" style="1" customWidth="1"/>
    <col min="9388" max="9388" width="15" style="1" customWidth="1"/>
    <col min="9389" max="9389" width="0.7109375" style="1" customWidth="1"/>
    <col min="9390" max="9390" width="19.42578125" style="1" bestFit="1" customWidth="1"/>
    <col min="9391" max="9391" width="0.7109375" style="1" customWidth="1"/>
    <col min="9392" max="9392" width="12.7109375" style="1" customWidth="1"/>
    <col min="9393" max="9393" width="0.7109375" style="1" customWidth="1"/>
    <col min="9394" max="9394" width="14.28515625" style="1" bestFit="1" customWidth="1"/>
    <col min="9395" max="9395" width="0.7109375" style="1" customWidth="1"/>
    <col min="9396" max="9396" width="14.42578125" style="1" customWidth="1"/>
    <col min="9397" max="9435" width="18.5703125" style="1" customWidth="1"/>
    <col min="9436" max="9631" width="18.5703125" style="1"/>
    <col min="9632" max="9632" width="1.7109375" style="1" customWidth="1"/>
    <col min="9633" max="9633" width="32.28515625" style="1" customWidth="1"/>
    <col min="9634" max="9634" width="6.85546875" style="1" customWidth="1"/>
    <col min="9635" max="9635" width="0.7109375" style="1" customWidth="1"/>
    <col min="9636" max="9636" width="12.7109375" style="1" customWidth="1"/>
    <col min="9637" max="9637" width="0.7109375" style="1" customWidth="1"/>
    <col min="9638" max="9638" width="14.28515625" style="1" bestFit="1" customWidth="1"/>
    <col min="9639" max="9639" width="0.7109375" style="1" customWidth="1"/>
    <col min="9640" max="9640" width="12.7109375" style="1" customWidth="1"/>
    <col min="9641" max="9641" width="0.7109375" style="1" customWidth="1"/>
    <col min="9642" max="9642" width="14.42578125" style="1" bestFit="1" customWidth="1"/>
    <col min="9643" max="9643" width="0.7109375" style="1" customWidth="1"/>
    <col min="9644" max="9644" width="15" style="1" customWidth="1"/>
    <col min="9645" max="9645" width="0.7109375" style="1" customWidth="1"/>
    <col min="9646" max="9646" width="19.42578125" style="1" bestFit="1" customWidth="1"/>
    <col min="9647" max="9647" width="0.7109375" style="1" customWidth="1"/>
    <col min="9648" max="9648" width="12.7109375" style="1" customWidth="1"/>
    <col min="9649" max="9649" width="0.7109375" style="1" customWidth="1"/>
    <col min="9650" max="9650" width="14.28515625" style="1" bestFit="1" customWidth="1"/>
    <col min="9651" max="9651" width="0.7109375" style="1" customWidth="1"/>
    <col min="9652" max="9652" width="14.42578125" style="1" customWidth="1"/>
    <col min="9653" max="9691" width="18.5703125" style="1" customWidth="1"/>
    <col min="9692" max="9887" width="18.5703125" style="1"/>
    <col min="9888" max="9888" width="1.7109375" style="1" customWidth="1"/>
    <col min="9889" max="9889" width="32.28515625" style="1" customWidth="1"/>
    <col min="9890" max="9890" width="6.85546875" style="1" customWidth="1"/>
    <col min="9891" max="9891" width="0.7109375" style="1" customWidth="1"/>
    <col min="9892" max="9892" width="12.7109375" style="1" customWidth="1"/>
    <col min="9893" max="9893" width="0.7109375" style="1" customWidth="1"/>
    <col min="9894" max="9894" width="14.28515625" style="1" bestFit="1" customWidth="1"/>
    <col min="9895" max="9895" width="0.7109375" style="1" customWidth="1"/>
    <col min="9896" max="9896" width="12.7109375" style="1" customWidth="1"/>
    <col min="9897" max="9897" width="0.7109375" style="1" customWidth="1"/>
    <col min="9898" max="9898" width="14.42578125" style="1" bestFit="1" customWidth="1"/>
    <col min="9899" max="9899" width="0.7109375" style="1" customWidth="1"/>
    <col min="9900" max="9900" width="15" style="1" customWidth="1"/>
    <col min="9901" max="9901" width="0.7109375" style="1" customWidth="1"/>
    <col min="9902" max="9902" width="19.42578125" style="1" bestFit="1" customWidth="1"/>
    <col min="9903" max="9903" width="0.7109375" style="1" customWidth="1"/>
    <col min="9904" max="9904" width="12.7109375" style="1" customWidth="1"/>
    <col min="9905" max="9905" width="0.7109375" style="1" customWidth="1"/>
    <col min="9906" max="9906" width="14.28515625" style="1" bestFit="1" customWidth="1"/>
    <col min="9907" max="9907" width="0.7109375" style="1" customWidth="1"/>
    <col min="9908" max="9908" width="14.42578125" style="1" customWidth="1"/>
    <col min="9909" max="9947" width="18.5703125" style="1" customWidth="1"/>
    <col min="9948" max="10143" width="18.5703125" style="1"/>
    <col min="10144" max="10144" width="1.7109375" style="1" customWidth="1"/>
    <col min="10145" max="10145" width="32.28515625" style="1" customWidth="1"/>
    <col min="10146" max="10146" width="6.85546875" style="1" customWidth="1"/>
    <col min="10147" max="10147" width="0.7109375" style="1" customWidth="1"/>
    <col min="10148" max="10148" width="12.7109375" style="1" customWidth="1"/>
    <col min="10149" max="10149" width="0.7109375" style="1" customWidth="1"/>
    <col min="10150" max="10150" width="14.28515625" style="1" bestFit="1" customWidth="1"/>
    <col min="10151" max="10151" width="0.7109375" style="1" customWidth="1"/>
    <col min="10152" max="10152" width="12.7109375" style="1" customWidth="1"/>
    <col min="10153" max="10153" width="0.7109375" style="1" customWidth="1"/>
    <col min="10154" max="10154" width="14.42578125" style="1" bestFit="1" customWidth="1"/>
    <col min="10155" max="10155" width="0.7109375" style="1" customWidth="1"/>
    <col min="10156" max="10156" width="15" style="1" customWidth="1"/>
    <col min="10157" max="10157" width="0.7109375" style="1" customWidth="1"/>
    <col min="10158" max="10158" width="19.42578125" style="1" bestFit="1" customWidth="1"/>
    <col min="10159" max="10159" width="0.7109375" style="1" customWidth="1"/>
    <col min="10160" max="10160" width="12.7109375" style="1" customWidth="1"/>
    <col min="10161" max="10161" width="0.7109375" style="1" customWidth="1"/>
    <col min="10162" max="10162" width="14.28515625" style="1" bestFit="1" customWidth="1"/>
    <col min="10163" max="10163" width="0.7109375" style="1" customWidth="1"/>
    <col min="10164" max="10164" width="14.42578125" style="1" customWidth="1"/>
    <col min="10165" max="10203" width="18.5703125" style="1" customWidth="1"/>
    <col min="10204" max="10399" width="18.5703125" style="1"/>
    <col min="10400" max="10400" width="1.7109375" style="1" customWidth="1"/>
    <col min="10401" max="10401" width="32.28515625" style="1" customWidth="1"/>
    <col min="10402" max="10402" width="6.85546875" style="1" customWidth="1"/>
    <col min="10403" max="10403" width="0.7109375" style="1" customWidth="1"/>
    <col min="10404" max="10404" width="12.7109375" style="1" customWidth="1"/>
    <col min="10405" max="10405" width="0.7109375" style="1" customWidth="1"/>
    <col min="10406" max="10406" width="14.28515625" style="1" bestFit="1" customWidth="1"/>
    <col min="10407" max="10407" width="0.7109375" style="1" customWidth="1"/>
    <col min="10408" max="10408" width="12.7109375" style="1" customWidth="1"/>
    <col min="10409" max="10409" width="0.7109375" style="1" customWidth="1"/>
    <col min="10410" max="10410" width="14.42578125" style="1" bestFit="1" customWidth="1"/>
    <col min="10411" max="10411" width="0.7109375" style="1" customWidth="1"/>
    <col min="10412" max="10412" width="15" style="1" customWidth="1"/>
    <col min="10413" max="10413" width="0.7109375" style="1" customWidth="1"/>
    <col min="10414" max="10414" width="19.42578125" style="1" bestFit="1" customWidth="1"/>
    <col min="10415" max="10415" width="0.7109375" style="1" customWidth="1"/>
    <col min="10416" max="10416" width="12.7109375" style="1" customWidth="1"/>
    <col min="10417" max="10417" width="0.7109375" style="1" customWidth="1"/>
    <col min="10418" max="10418" width="14.28515625" style="1" bestFit="1" customWidth="1"/>
    <col min="10419" max="10419" width="0.7109375" style="1" customWidth="1"/>
    <col min="10420" max="10420" width="14.42578125" style="1" customWidth="1"/>
    <col min="10421" max="10459" width="18.5703125" style="1" customWidth="1"/>
    <col min="10460" max="10655" width="18.5703125" style="1"/>
    <col min="10656" max="10656" width="1.7109375" style="1" customWidth="1"/>
    <col min="10657" max="10657" width="32.28515625" style="1" customWidth="1"/>
    <col min="10658" max="10658" width="6.85546875" style="1" customWidth="1"/>
    <col min="10659" max="10659" width="0.7109375" style="1" customWidth="1"/>
    <col min="10660" max="10660" width="12.7109375" style="1" customWidth="1"/>
    <col min="10661" max="10661" width="0.7109375" style="1" customWidth="1"/>
    <col min="10662" max="10662" width="14.28515625" style="1" bestFit="1" customWidth="1"/>
    <col min="10663" max="10663" width="0.7109375" style="1" customWidth="1"/>
    <col min="10664" max="10664" width="12.7109375" style="1" customWidth="1"/>
    <col min="10665" max="10665" width="0.7109375" style="1" customWidth="1"/>
    <col min="10666" max="10666" width="14.42578125" style="1" bestFit="1" customWidth="1"/>
    <col min="10667" max="10667" width="0.7109375" style="1" customWidth="1"/>
    <col min="10668" max="10668" width="15" style="1" customWidth="1"/>
    <col min="10669" max="10669" width="0.7109375" style="1" customWidth="1"/>
    <col min="10670" max="10670" width="19.42578125" style="1" bestFit="1" customWidth="1"/>
    <col min="10671" max="10671" width="0.7109375" style="1" customWidth="1"/>
    <col min="10672" max="10672" width="12.7109375" style="1" customWidth="1"/>
    <col min="10673" max="10673" width="0.7109375" style="1" customWidth="1"/>
    <col min="10674" max="10674" width="14.28515625" style="1" bestFit="1" customWidth="1"/>
    <col min="10675" max="10675" width="0.7109375" style="1" customWidth="1"/>
    <col min="10676" max="10676" width="14.42578125" style="1" customWidth="1"/>
    <col min="10677" max="10715" width="18.5703125" style="1" customWidth="1"/>
    <col min="10716" max="10911" width="18.5703125" style="1"/>
    <col min="10912" max="10912" width="1.7109375" style="1" customWidth="1"/>
    <col min="10913" max="10913" width="32.28515625" style="1" customWidth="1"/>
    <col min="10914" max="10914" width="6.85546875" style="1" customWidth="1"/>
    <col min="10915" max="10915" width="0.7109375" style="1" customWidth="1"/>
    <col min="10916" max="10916" width="12.7109375" style="1" customWidth="1"/>
    <col min="10917" max="10917" width="0.7109375" style="1" customWidth="1"/>
    <col min="10918" max="10918" width="14.28515625" style="1" bestFit="1" customWidth="1"/>
    <col min="10919" max="10919" width="0.7109375" style="1" customWidth="1"/>
    <col min="10920" max="10920" width="12.7109375" style="1" customWidth="1"/>
    <col min="10921" max="10921" width="0.7109375" style="1" customWidth="1"/>
    <col min="10922" max="10922" width="14.42578125" style="1" bestFit="1" customWidth="1"/>
    <col min="10923" max="10923" width="0.7109375" style="1" customWidth="1"/>
    <col min="10924" max="10924" width="15" style="1" customWidth="1"/>
    <col min="10925" max="10925" width="0.7109375" style="1" customWidth="1"/>
    <col min="10926" max="10926" width="19.42578125" style="1" bestFit="1" customWidth="1"/>
    <col min="10927" max="10927" width="0.7109375" style="1" customWidth="1"/>
    <col min="10928" max="10928" width="12.7109375" style="1" customWidth="1"/>
    <col min="10929" max="10929" width="0.7109375" style="1" customWidth="1"/>
    <col min="10930" max="10930" width="14.28515625" style="1" bestFit="1" customWidth="1"/>
    <col min="10931" max="10931" width="0.7109375" style="1" customWidth="1"/>
    <col min="10932" max="10932" width="14.42578125" style="1" customWidth="1"/>
    <col min="10933" max="10971" width="18.5703125" style="1" customWidth="1"/>
    <col min="10972" max="11167" width="18.5703125" style="1"/>
    <col min="11168" max="11168" width="1.7109375" style="1" customWidth="1"/>
    <col min="11169" max="11169" width="32.28515625" style="1" customWidth="1"/>
    <col min="11170" max="11170" width="6.85546875" style="1" customWidth="1"/>
    <col min="11171" max="11171" width="0.7109375" style="1" customWidth="1"/>
    <col min="11172" max="11172" width="12.7109375" style="1" customWidth="1"/>
    <col min="11173" max="11173" width="0.7109375" style="1" customWidth="1"/>
    <col min="11174" max="11174" width="14.28515625" style="1" bestFit="1" customWidth="1"/>
    <col min="11175" max="11175" width="0.7109375" style="1" customWidth="1"/>
    <col min="11176" max="11176" width="12.7109375" style="1" customWidth="1"/>
    <col min="11177" max="11177" width="0.7109375" style="1" customWidth="1"/>
    <col min="11178" max="11178" width="14.42578125" style="1" bestFit="1" customWidth="1"/>
    <col min="11179" max="11179" width="0.7109375" style="1" customWidth="1"/>
    <col min="11180" max="11180" width="15" style="1" customWidth="1"/>
    <col min="11181" max="11181" width="0.7109375" style="1" customWidth="1"/>
    <col min="11182" max="11182" width="19.42578125" style="1" bestFit="1" customWidth="1"/>
    <col min="11183" max="11183" width="0.7109375" style="1" customWidth="1"/>
    <col min="11184" max="11184" width="12.7109375" style="1" customWidth="1"/>
    <col min="11185" max="11185" width="0.7109375" style="1" customWidth="1"/>
    <col min="11186" max="11186" width="14.28515625" style="1" bestFit="1" customWidth="1"/>
    <col min="11187" max="11187" width="0.7109375" style="1" customWidth="1"/>
    <col min="11188" max="11188" width="14.42578125" style="1" customWidth="1"/>
    <col min="11189" max="11227" width="18.5703125" style="1" customWidth="1"/>
    <col min="11228" max="11423" width="18.5703125" style="1"/>
    <col min="11424" max="11424" width="1.7109375" style="1" customWidth="1"/>
    <col min="11425" max="11425" width="32.28515625" style="1" customWidth="1"/>
    <col min="11426" max="11426" width="6.85546875" style="1" customWidth="1"/>
    <col min="11427" max="11427" width="0.7109375" style="1" customWidth="1"/>
    <col min="11428" max="11428" width="12.7109375" style="1" customWidth="1"/>
    <col min="11429" max="11429" width="0.7109375" style="1" customWidth="1"/>
    <col min="11430" max="11430" width="14.28515625" style="1" bestFit="1" customWidth="1"/>
    <col min="11431" max="11431" width="0.7109375" style="1" customWidth="1"/>
    <col min="11432" max="11432" width="12.7109375" style="1" customWidth="1"/>
    <col min="11433" max="11433" width="0.7109375" style="1" customWidth="1"/>
    <col min="11434" max="11434" width="14.42578125" style="1" bestFit="1" customWidth="1"/>
    <col min="11435" max="11435" width="0.7109375" style="1" customWidth="1"/>
    <col min="11436" max="11436" width="15" style="1" customWidth="1"/>
    <col min="11437" max="11437" width="0.7109375" style="1" customWidth="1"/>
    <col min="11438" max="11438" width="19.42578125" style="1" bestFit="1" customWidth="1"/>
    <col min="11439" max="11439" width="0.7109375" style="1" customWidth="1"/>
    <col min="11440" max="11440" width="12.7109375" style="1" customWidth="1"/>
    <col min="11441" max="11441" width="0.7109375" style="1" customWidth="1"/>
    <col min="11442" max="11442" width="14.28515625" style="1" bestFit="1" customWidth="1"/>
    <col min="11443" max="11443" width="0.7109375" style="1" customWidth="1"/>
    <col min="11444" max="11444" width="14.42578125" style="1" customWidth="1"/>
    <col min="11445" max="11483" width="18.5703125" style="1" customWidth="1"/>
    <col min="11484" max="11679" width="18.5703125" style="1"/>
    <col min="11680" max="11680" width="1.7109375" style="1" customWidth="1"/>
    <col min="11681" max="11681" width="32.28515625" style="1" customWidth="1"/>
    <col min="11682" max="11682" width="6.85546875" style="1" customWidth="1"/>
    <col min="11683" max="11683" width="0.7109375" style="1" customWidth="1"/>
    <col min="11684" max="11684" width="12.7109375" style="1" customWidth="1"/>
    <col min="11685" max="11685" width="0.7109375" style="1" customWidth="1"/>
    <col min="11686" max="11686" width="14.28515625" style="1" bestFit="1" customWidth="1"/>
    <col min="11687" max="11687" width="0.7109375" style="1" customWidth="1"/>
    <col min="11688" max="11688" width="12.7109375" style="1" customWidth="1"/>
    <col min="11689" max="11689" width="0.7109375" style="1" customWidth="1"/>
    <col min="11690" max="11690" width="14.42578125" style="1" bestFit="1" customWidth="1"/>
    <col min="11691" max="11691" width="0.7109375" style="1" customWidth="1"/>
    <col min="11692" max="11692" width="15" style="1" customWidth="1"/>
    <col min="11693" max="11693" width="0.7109375" style="1" customWidth="1"/>
    <col min="11694" max="11694" width="19.42578125" style="1" bestFit="1" customWidth="1"/>
    <col min="11695" max="11695" width="0.7109375" style="1" customWidth="1"/>
    <col min="11696" max="11696" width="12.7109375" style="1" customWidth="1"/>
    <col min="11697" max="11697" width="0.7109375" style="1" customWidth="1"/>
    <col min="11698" max="11698" width="14.28515625" style="1" bestFit="1" customWidth="1"/>
    <col min="11699" max="11699" width="0.7109375" style="1" customWidth="1"/>
    <col min="11700" max="11700" width="14.42578125" style="1" customWidth="1"/>
    <col min="11701" max="11739" width="18.5703125" style="1" customWidth="1"/>
    <col min="11740" max="11935" width="18.5703125" style="1"/>
    <col min="11936" max="11936" width="1.7109375" style="1" customWidth="1"/>
    <col min="11937" max="11937" width="32.28515625" style="1" customWidth="1"/>
    <col min="11938" max="11938" width="6.85546875" style="1" customWidth="1"/>
    <col min="11939" max="11939" width="0.7109375" style="1" customWidth="1"/>
    <col min="11940" max="11940" width="12.7109375" style="1" customWidth="1"/>
    <col min="11941" max="11941" width="0.7109375" style="1" customWidth="1"/>
    <col min="11942" max="11942" width="14.28515625" style="1" bestFit="1" customWidth="1"/>
    <col min="11943" max="11943" width="0.7109375" style="1" customWidth="1"/>
    <col min="11944" max="11944" width="12.7109375" style="1" customWidth="1"/>
    <col min="11945" max="11945" width="0.7109375" style="1" customWidth="1"/>
    <col min="11946" max="11946" width="14.42578125" style="1" bestFit="1" customWidth="1"/>
    <col min="11947" max="11947" width="0.7109375" style="1" customWidth="1"/>
    <col min="11948" max="11948" width="15" style="1" customWidth="1"/>
    <col min="11949" max="11949" width="0.7109375" style="1" customWidth="1"/>
    <col min="11950" max="11950" width="19.42578125" style="1" bestFit="1" customWidth="1"/>
    <col min="11951" max="11951" width="0.7109375" style="1" customWidth="1"/>
    <col min="11952" max="11952" width="12.7109375" style="1" customWidth="1"/>
    <col min="11953" max="11953" width="0.7109375" style="1" customWidth="1"/>
    <col min="11954" max="11954" width="14.28515625" style="1" bestFit="1" customWidth="1"/>
    <col min="11955" max="11955" width="0.7109375" style="1" customWidth="1"/>
    <col min="11956" max="11956" width="14.42578125" style="1" customWidth="1"/>
    <col min="11957" max="11995" width="18.5703125" style="1" customWidth="1"/>
    <col min="11996" max="12191" width="18.5703125" style="1"/>
    <col min="12192" max="12192" width="1.7109375" style="1" customWidth="1"/>
    <col min="12193" max="12193" width="32.28515625" style="1" customWidth="1"/>
    <col min="12194" max="12194" width="6.85546875" style="1" customWidth="1"/>
    <col min="12195" max="12195" width="0.7109375" style="1" customWidth="1"/>
    <col min="12196" max="12196" width="12.7109375" style="1" customWidth="1"/>
    <col min="12197" max="12197" width="0.7109375" style="1" customWidth="1"/>
    <col min="12198" max="12198" width="14.28515625" style="1" bestFit="1" customWidth="1"/>
    <col min="12199" max="12199" width="0.7109375" style="1" customWidth="1"/>
    <col min="12200" max="12200" width="12.7109375" style="1" customWidth="1"/>
    <col min="12201" max="12201" width="0.7109375" style="1" customWidth="1"/>
    <col min="12202" max="12202" width="14.42578125" style="1" bestFit="1" customWidth="1"/>
    <col min="12203" max="12203" width="0.7109375" style="1" customWidth="1"/>
    <col min="12204" max="12204" width="15" style="1" customWidth="1"/>
    <col min="12205" max="12205" width="0.7109375" style="1" customWidth="1"/>
    <col min="12206" max="12206" width="19.42578125" style="1" bestFit="1" customWidth="1"/>
    <col min="12207" max="12207" width="0.7109375" style="1" customWidth="1"/>
    <col min="12208" max="12208" width="12.7109375" style="1" customWidth="1"/>
    <col min="12209" max="12209" width="0.7109375" style="1" customWidth="1"/>
    <col min="12210" max="12210" width="14.28515625" style="1" bestFit="1" customWidth="1"/>
    <col min="12211" max="12211" width="0.7109375" style="1" customWidth="1"/>
    <col min="12212" max="12212" width="14.42578125" style="1" customWidth="1"/>
    <col min="12213" max="12251" width="18.5703125" style="1" customWidth="1"/>
    <col min="12252" max="12447" width="18.5703125" style="1"/>
    <col min="12448" max="12448" width="1.7109375" style="1" customWidth="1"/>
    <col min="12449" max="12449" width="32.28515625" style="1" customWidth="1"/>
    <col min="12450" max="12450" width="6.85546875" style="1" customWidth="1"/>
    <col min="12451" max="12451" width="0.7109375" style="1" customWidth="1"/>
    <col min="12452" max="12452" width="12.7109375" style="1" customWidth="1"/>
    <col min="12453" max="12453" width="0.7109375" style="1" customWidth="1"/>
    <col min="12454" max="12454" width="14.28515625" style="1" bestFit="1" customWidth="1"/>
    <col min="12455" max="12455" width="0.7109375" style="1" customWidth="1"/>
    <col min="12456" max="12456" width="12.7109375" style="1" customWidth="1"/>
    <col min="12457" max="12457" width="0.7109375" style="1" customWidth="1"/>
    <col min="12458" max="12458" width="14.42578125" style="1" bestFit="1" customWidth="1"/>
    <col min="12459" max="12459" width="0.7109375" style="1" customWidth="1"/>
    <col min="12460" max="12460" width="15" style="1" customWidth="1"/>
    <col min="12461" max="12461" width="0.7109375" style="1" customWidth="1"/>
    <col min="12462" max="12462" width="19.42578125" style="1" bestFit="1" customWidth="1"/>
    <col min="12463" max="12463" width="0.7109375" style="1" customWidth="1"/>
    <col min="12464" max="12464" width="12.7109375" style="1" customWidth="1"/>
    <col min="12465" max="12465" width="0.7109375" style="1" customWidth="1"/>
    <col min="12466" max="12466" width="14.28515625" style="1" bestFit="1" customWidth="1"/>
    <col min="12467" max="12467" width="0.7109375" style="1" customWidth="1"/>
    <col min="12468" max="12468" width="14.42578125" style="1" customWidth="1"/>
    <col min="12469" max="12507" width="18.5703125" style="1" customWidth="1"/>
    <col min="12508" max="12703" width="18.5703125" style="1"/>
    <col min="12704" max="12704" width="1.7109375" style="1" customWidth="1"/>
    <col min="12705" max="12705" width="32.28515625" style="1" customWidth="1"/>
    <col min="12706" max="12706" width="6.85546875" style="1" customWidth="1"/>
    <col min="12707" max="12707" width="0.7109375" style="1" customWidth="1"/>
    <col min="12708" max="12708" width="12.7109375" style="1" customWidth="1"/>
    <col min="12709" max="12709" width="0.7109375" style="1" customWidth="1"/>
    <col min="12710" max="12710" width="14.28515625" style="1" bestFit="1" customWidth="1"/>
    <col min="12711" max="12711" width="0.7109375" style="1" customWidth="1"/>
    <col min="12712" max="12712" width="12.7109375" style="1" customWidth="1"/>
    <col min="12713" max="12713" width="0.7109375" style="1" customWidth="1"/>
    <col min="12714" max="12714" width="14.42578125" style="1" bestFit="1" customWidth="1"/>
    <col min="12715" max="12715" width="0.7109375" style="1" customWidth="1"/>
    <col min="12716" max="12716" width="15" style="1" customWidth="1"/>
    <col min="12717" max="12717" width="0.7109375" style="1" customWidth="1"/>
    <col min="12718" max="12718" width="19.42578125" style="1" bestFit="1" customWidth="1"/>
    <col min="12719" max="12719" width="0.7109375" style="1" customWidth="1"/>
    <col min="12720" max="12720" width="12.7109375" style="1" customWidth="1"/>
    <col min="12721" max="12721" width="0.7109375" style="1" customWidth="1"/>
    <col min="12722" max="12722" width="14.28515625" style="1" bestFit="1" customWidth="1"/>
    <col min="12723" max="12723" width="0.7109375" style="1" customWidth="1"/>
    <col min="12724" max="12724" width="14.42578125" style="1" customWidth="1"/>
    <col min="12725" max="12763" width="18.5703125" style="1" customWidth="1"/>
    <col min="12764" max="16384" width="18.5703125" style="1"/>
  </cols>
  <sheetData>
    <row r="1" spans="1:27" ht="16.5" customHeight="1" x14ac:dyDescent="0.5">
      <c r="A1" s="84" t="s">
        <v>0</v>
      </c>
    </row>
    <row r="2" spans="1:27" ht="16.5" customHeight="1" x14ac:dyDescent="0.5">
      <c r="A2" s="3" t="str">
        <f>+'11'!A2</f>
        <v>Statement of Changes in Equity (Unaudited)</v>
      </c>
      <c r="C2" s="85"/>
      <c r="D2" s="85"/>
      <c r="E2" s="4"/>
      <c r="F2" s="4"/>
      <c r="G2" s="4"/>
      <c r="H2" s="4"/>
      <c r="I2" s="86"/>
      <c r="J2" s="4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ht="16.5" customHeight="1" x14ac:dyDescent="0.5">
      <c r="A3" s="87" t="str">
        <f>+'11'!A3</f>
        <v>For the six-month period ended 30 June 2023</v>
      </c>
      <c r="B3" s="5"/>
      <c r="C3" s="85"/>
      <c r="D3" s="8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6.5" customHeight="1" x14ac:dyDescent="0.5">
      <c r="A4" s="7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5">
      <c r="A5" s="7"/>
      <c r="C5" s="10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6.5" customHeight="1" x14ac:dyDescent="0.5">
      <c r="A6" s="7"/>
      <c r="C6" s="10"/>
      <c r="D6" s="10"/>
      <c r="E6" s="242" t="s">
        <v>176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</row>
    <row r="7" spans="1:27" ht="16.5" customHeight="1" x14ac:dyDescent="0.5">
      <c r="A7" s="7"/>
      <c r="C7" s="10"/>
      <c r="D7" s="10"/>
      <c r="E7" s="12"/>
      <c r="F7" s="12"/>
      <c r="G7" s="12"/>
      <c r="H7" s="12"/>
      <c r="I7" s="12"/>
      <c r="J7" s="12"/>
      <c r="K7" s="13"/>
      <c r="L7" s="13"/>
      <c r="M7" s="240" t="s">
        <v>65</v>
      </c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12"/>
      <c r="Y7" s="12"/>
      <c r="Z7" s="12"/>
      <c r="AA7" s="12"/>
    </row>
    <row r="8" spans="1:27" ht="16.5" customHeight="1" x14ac:dyDescent="0.5">
      <c r="A8" s="7"/>
      <c r="C8" s="10"/>
      <c r="D8" s="10"/>
      <c r="E8" s="12"/>
      <c r="F8" s="12"/>
      <c r="G8" s="12"/>
      <c r="H8" s="12"/>
      <c r="I8" s="12"/>
      <c r="J8" s="12"/>
      <c r="K8" s="14"/>
      <c r="L8" s="15"/>
      <c r="M8" s="16"/>
      <c r="N8" s="12"/>
      <c r="O8" s="240" t="s">
        <v>111</v>
      </c>
      <c r="P8" s="240"/>
      <c r="Q8" s="240"/>
      <c r="R8" s="240"/>
      <c r="S8" s="240"/>
      <c r="T8" s="240"/>
      <c r="U8" s="240"/>
      <c r="V8" s="13"/>
      <c r="W8" s="13"/>
      <c r="X8" s="12"/>
      <c r="Y8" s="12"/>
      <c r="Z8" s="12"/>
      <c r="AA8" s="12"/>
    </row>
    <row r="9" spans="1:27" ht="16.5" customHeight="1" x14ac:dyDescent="0.5">
      <c r="A9" s="7"/>
      <c r="C9" s="10"/>
      <c r="D9" s="10"/>
      <c r="E9" s="12"/>
      <c r="F9" s="12"/>
      <c r="G9" s="12"/>
      <c r="H9" s="12"/>
      <c r="I9" s="12"/>
      <c r="J9" s="12"/>
      <c r="K9" s="14"/>
      <c r="L9" s="15"/>
      <c r="M9" s="16"/>
      <c r="N9" s="12"/>
      <c r="O9" s="15" t="s">
        <v>121</v>
      </c>
      <c r="P9" s="17"/>
      <c r="Q9" s="17"/>
      <c r="R9" s="17"/>
      <c r="S9" s="17"/>
      <c r="T9" s="17"/>
      <c r="U9" s="17"/>
      <c r="V9" s="17"/>
      <c r="W9" s="17"/>
      <c r="X9" s="12"/>
      <c r="Y9" s="12"/>
      <c r="Z9" s="12"/>
      <c r="AA9" s="12"/>
    </row>
    <row r="10" spans="1:27" ht="16.5" customHeight="1" x14ac:dyDescent="0.5">
      <c r="A10" s="7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8" t="s">
        <v>177</v>
      </c>
      <c r="N10" s="12"/>
      <c r="O10" s="19" t="s">
        <v>124</v>
      </c>
      <c r="P10" s="12"/>
      <c r="Q10" s="12"/>
      <c r="R10" s="12"/>
      <c r="S10" s="12"/>
      <c r="T10" s="12"/>
      <c r="U10" s="20"/>
      <c r="V10" s="12"/>
      <c r="W10" s="19" t="s">
        <v>66</v>
      </c>
      <c r="X10" s="12"/>
      <c r="Y10" s="21"/>
      <c r="Z10" s="12"/>
      <c r="AA10" s="21"/>
    </row>
    <row r="11" spans="1:27" s="10" customFormat="1" ht="16.5" customHeight="1" x14ac:dyDescent="0.5">
      <c r="B11" s="10" t="s">
        <v>178</v>
      </c>
      <c r="C11" s="22"/>
      <c r="D11" s="22"/>
      <c r="E11" s="4" t="s">
        <v>125</v>
      </c>
      <c r="F11" s="23"/>
      <c r="G11" s="15"/>
      <c r="H11" s="23"/>
      <c r="I11" s="18"/>
      <c r="J11" s="4"/>
      <c r="K11" s="18" t="s">
        <v>64</v>
      </c>
      <c r="L11" s="18"/>
      <c r="M11" s="24" t="s">
        <v>179</v>
      </c>
      <c r="N11" s="18"/>
      <c r="O11" s="19" t="s">
        <v>130</v>
      </c>
      <c r="P11" s="18"/>
      <c r="Q11" s="18" t="s">
        <v>11</v>
      </c>
      <c r="R11" s="18"/>
      <c r="S11" s="18"/>
      <c r="T11" s="18"/>
      <c r="U11" s="19" t="s">
        <v>131</v>
      </c>
      <c r="V11" s="18"/>
      <c r="W11" s="19" t="s">
        <v>132</v>
      </c>
      <c r="X11" s="18"/>
      <c r="Y11" s="19"/>
      <c r="Z11" s="18"/>
      <c r="AA11" s="19"/>
    </row>
    <row r="12" spans="1:27" s="10" customFormat="1" ht="16.5" customHeight="1" x14ac:dyDescent="0.5">
      <c r="C12" s="22"/>
      <c r="D12" s="22"/>
      <c r="E12" s="4" t="s">
        <v>135</v>
      </c>
      <c r="F12" s="23"/>
      <c r="G12" s="19" t="s">
        <v>122</v>
      </c>
      <c r="H12" s="23"/>
      <c r="I12" s="18" t="s">
        <v>138</v>
      </c>
      <c r="J12" s="4"/>
      <c r="K12" s="15" t="s">
        <v>139</v>
      </c>
      <c r="L12" s="18"/>
      <c r="M12" s="24" t="s">
        <v>180</v>
      </c>
      <c r="N12" s="18"/>
      <c r="O12" s="19" t="s">
        <v>143</v>
      </c>
      <c r="P12" s="18"/>
      <c r="Q12" s="19" t="s">
        <v>172</v>
      </c>
      <c r="R12" s="18"/>
      <c r="S12" s="19" t="s">
        <v>144</v>
      </c>
      <c r="T12" s="18"/>
      <c r="U12" s="19" t="s">
        <v>145</v>
      </c>
      <c r="V12" s="18"/>
      <c r="W12" s="19" t="s">
        <v>147</v>
      </c>
      <c r="X12" s="18"/>
      <c r="Y12" s="19" t="s">
        <v>148</v>
      </c>
      <c r="Z12" s="18"/>
      <c r="AA12" s="19" t="s">
        <v>66</v>
      </c>
    </row>
    <row r="13" spans="1:27" s="10" customFormat="1" ht="16.5" customHeight="1" x14ac:dyDescent="0.5">
      <c r="C13" s="178" t="s">
        <v>9</v>
      </c>
      <c r="D13" s="22"/>
      <c r="E13" s="6" t="s">
        <v>151</v>
      </c>
      <c r="F13" s="23"/>
      <c r="G13" s="25" t="s">
        <v>126</v>
      </c>
      <c r="H13" s="23"/>
      <c r="I13" s="26" t="s">
        <v>154</v>
      </c>
      <c r="J13" s="4"/>
      <c r="K13" s="27" t="s">
        <v>155</v>
      </c>
      <c r="L13" s="18"/>
      <c r="M13" s="28" t="s">
        <v>181</v>
      </c>
      <c r="N13" s="18"/>
      <c r="O13" s="25" t="s">
        <v>158</v>
      </c>
      <c r="P13" s="18"/>
      <c r="Q13" s="25" t="s">
        <v>173</v>
      </c>
      <c r="R13" s="18"/>
      <c r="S13" s="25" t="s">
        <v>159</v>
      </c>
      <c r="T13" s="18"/>
      <c r="U13" s="29" t="s">
        <v>154</v>
      </c>
      <c r="V13" s="18"/>
      <c r="W13" s="30" t="s">
        <v>161</v>
      </c>
      <c r="X13" s="18"/>
      <c r="Y13" s="30" t="s">
        <v>162</v>
      </c>
      <c r="Z13" s="18"/>
      <c r="AA13" s="30" t="s">
        <v>165</v>
      </c>
    </row>
    <row r="14" spans="1:27" s="10" customFormat="1" ht="16.5" customHeight="1" x14ac:dyDescent="0.5">
      <c r="D14" s="22"/>
      <c r="E14" s="4"/>
      <c r="F14" s="23"/>
      <c r="G14" s="4"/>
      <c r="H14" s="23"/>
      <c r="I14" s="18"/>
      <c r="J14" s="23"/>
      <c r="K14" s="18"/>
      <c r="L14" s="4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10" customFormat="1" ht="16.5" customHeight="1" x14ac:dyDescent="0.5">
      <c r="A15" s="3" t="s">
        <v>254</v>
      </c>
      <c r="B15" s="7"/>
      <c r="D15" s="22"/>
      <c r="E15" s="31">
        <v>5275015</v>
      </c>
      <c r="F15" s="31"/>
      <c r="G15" s="31">
        <v>26281117</v>
      </c>
      <c r="H15" s="31"/>
      <c r="I15" s="31">
        <v>599793</v>
      </c>
      <c r="J15" s="31"/>
      <c r="K15" s="31">
        <v>10354359</v>
      </c>
      <c r="L15" s="31"/>
      <c r="M15" s="31">
        <v>-587398</v>
      </c>
      <c r="N15" s="32"/>
      <c r="O15" s="31">
        <v>2570</v>
      </c>
      <c r="P15" s="31"/>
      <c r="Q15" s="31">
        <v>30068</v>
      </c>
      <c r="R15" s="31"/>
      <c r="S15" s="31">
        <v>-1771972</v>
      </c>
      <c r="T15" s="31"/>
      <c r="U15" s="31">
        <v>-14873</v>
      </c>
      <c r="V15" s="31"/>
      <c r="W15" s="31">
        <f>SUM(M15:U15)</f>
        <v>-2341605</v>
      </c>
      <c r="X15" s="31"/>
      <c r="Y15" s="31">
        <v>28899052</v>
      </c>
      <c r="Z15" s="31"/>
      <c r="AA15" s="33">
        <f>SUM(E15:K15,W15,Y15)</f>
        <v>69067731</v>
      </c>
    </row>
    <row r="16" spans="1:27" ht="8.1" customHeight="1" x14ac:dyDescent="0.5">
      <c r="A16" s="34"/>
      <c r="C16" s="35"/>
      <c r="D16" s="36"/>
      <c r="E16" s="33"/>
      <c r="F16" s="33"/>
      <c r="G16" s="33"/>
      <c r="H16" s="33"/>
      <c r="I16" s="37"/>
      <c r="J16" s="33"/>
      <c r="K16" s="37"/>
      <c r="L16" s="37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ht="16.5" customHeight="1" x14ac:dyDescent="0.5">
      <c r="A17" s="3" t="s">
        <v>166</v>
      </c>
      <c r="C17" s="35"/>
      <c r="D17" s="36"/>
      <c r="E17" s="33"/>
      <c r="F17" s="33"/>
      <c r="G17" s="33"/>
      <c r="H17" s="33"/>
      <c r="I17" s="33"/>
      <c r="J17" s="33"/>
      <c r="K17" s="33"/>
      <c r="L17" s="37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1"/>
      <c r="X17" s="33"/>
      <c r="Y17" s="33"/>
      <c r="Z17" s="33"/>
      <c r="AA17" s="33"/>
    </row>
    <row r="18" spans="1:27" ht="16.5" customHeight="1" x14ac:dyDescent="0.5">
      <c r="A18" s="34" t="s">
        <v>167</v>
      </c>
      <c r="C18" s="35">
        <v>16</v>
      </c>
      <c r="D18" s="36"/>
      <c r="E18" s="33">
        <v>194643</v>
      </c>
      <c r="F18" s="33"/>
      <c r="G18" s="33">
        <v>4972535</v>
      </c>
      <c r="H18" s="33"/>
      <c r="I18" s="33">
        <v>0</v>
      </c>
      <c r="J18" s="33"/>
      <c r="K18" s="33">
        <v>0</v>
      </c>
      <c r="L18" s="37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  <c r="V18" s="33"/>
      <c r="W18" s="31">
        <f>SUM(M18:U18)</f>
        <v>0</v>
      </c>
      <c r="X18" s="33"/>
      <c r="Y18" s="33">
        <v>0</v>
      </c>
      <c r="Z18" s="33"/>
      <c r="AA18" s="33">
        <f>SUM(E18:K18,W18,Y18)</f>
        <v>5167178</v>
      </c>
    </row>
    <row r="19" spans="1:27" ht="16.5" customHeight="1" x14ac:dyDescent="0.5">
      <c r="A19" s="34" t="s">
        <v>289</v>
      </c>
      <c r="C19" s="35">
        <v>20</v>
      </c>
      <c r="D19" s="36"/>
      <c r="E19" s="33">
        <v>0</v>
      </c>
      <c r="F19" s="33"/>
      <c r="G19" s="33">
        <v>0</v>
      </c>
      <c r="H19" s="33"/>
      <c r="I19" s="33">
        <v>0</v>
      </c>
      <c r="J19" s="33"/>
      <c r="K19" s="33">
        <v>-1330119</v>
      </c>
      <c r="L19" s="37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1">
        <f>SUM(M19:U19)</f>
        <v>0</v>
      </c>
      <c r="X19" s="33"/>
      <c r="Y19" s="33">
        <v>0</v>
      </c>
      <c r="Z19" s="33"/>
      <c r="AA19" s="31">
        <f>SUM(E19:K19,W19,Y19)</f>
        <v>-1330119</v>
      </c>
    </row>
    <row r="20" spans="1:27" ht="16.149999999999999" customHeight="1" x14ac:dyDescent="0.5">
      <c r="A20" s="34" t="s">
        <v>251</v>
      </c>
      <c r="C20" s="35">
        <v>21</v>
      </c>
      <c r="D20" s="36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7"/>
      <c r="M20" s="33">
        <v>0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3">
        <v>0</v>
      </c>
      <c r="V20" s="33"/>
      <c r="W20" s="31">
        <f>SUM(M20:U20)</f>
        <v>0</v>
      </c>
      <c r="X20" s="33"/>
      <c r="Y20" s="33">
        <v>10429492</v>
      </c>
      <c r="Z20" s="33"/>
      <c r="AA20" s="31">
        <f>SUM(E20:K20,W20,Y20)</f>
        <v>10429492</v>
      </c>
    </row>
    <row r="21" spans="1:27" ht="16.149999999999999" customHeight="1" x14ac:dyDescent="0.5">
      <c r="A21" s="34" t="s">
        <v>286</v>
      </c>
      <c r="C21" s="35">
        <v>21</v>
      </c>
      <c r="D21" s="36"/>
      <c r="E21" s="33">
        <v>0</v>
      </c>
      <c r="F21" s="33"/>
      <c r="G21" s="33">
        <v>0</v>
      </c>
      <c r="H21" s="33"/>
      <c r="I21" s="33">
        <v>0</v>
      </c>
      <c r="J21" s="33"/>
      <c r="K21" s="33">
        <v>-2146252</v>
      </c>
      <c r="L21" s="37"/>
      <c r="M21" s="33">
        <v>0</v>
      </c>
      <c r="N21" s="33"/>
      <c r="O21" s="33">
        <v>0</v>
      </c>
      <c r="P21" s="33"/>
      <c r="Q21" s="33">
        <v>0</v>
      </c>
      <c r="R21" s="33"/>
      <c r="S21" s="33">
        <v>0</v>
      </c>
      <c r="T21" s="33"/>
      <c r="U21" s="33">
        <v>0</v>
      </c>
      <c r="V21" s="33"/>
      <c r="W21" s="31"/>
      <c r="X21" s="33"/>
      <c r="Y21" s="33">
        <v>-8281418</v>
      </c>
      <c r="Z21" s="33"/>
      <c r="AA21" s="31">
        <f>SUM(E21:K21,W21,Y21)</f>
        <v>-10427670</v>
      </c>
    </row>
    <row r="22" spans="1:27" s="7" customFormat="1" ht="16.5" customHeight="1" x14ac:dyDescent="0.5">
      <c r="A22" s="34" t="s">
        <v>169</v>
      </c>
      <c r="B22" s="34"/>
      <c r="C22" s="35"/>
      <c r="D22" s="36"/>
      <c r="E22" s="33">
        <v>0</v>
      </c>
      <c r="F22" s="33"/>
      <c r="G22" s="33">
        <v>0</v>
      </c>
      <c r="H22" s="33"/>
      <c r="I22" s="33">
        <v>0</v>
      </c>
      <c r="J22" s="33"/>
      <c r="K22" s="33">
        <v>-662370</v>
      </c>
      <c r="L22" s="37"/>
      <c r="M22" s="33">
        <v>0</v>
      </c>
      <c r="N22" s="33"/>
      <c r="O22" s="33">
        <v>0</v>
      </c>
      <c r="P22" s="33"/>
      <c r="Q22" s="33">
        <v>0</v>
      </c>
      <c r="R22" s="33"/>
      <c r="S22" s="33">
        <v>0</v>
      </c>
      <c r="T22" s="33"/>
      <c r="U22" s="33">
        <v>0</v>
      </c>
      <c r="V22" s="33"/>
      <c r="W22" s="31">
        <f>SUM(M22:U22)</f>
        <v>0</v>
      </c>
      <c r="X22" s="33"/>
      <c r="Y22" s="33">
        <v>0</v>
      </c>
      <c r="Z22" s="33"/>
      <c r="AA22" s="31">
        <f>SUM(E22:K22,W22,Y22)</f>
        <v>-662370</v>
      </c>
    </row>
    <row r="23" spans="1:27" s="7" customFormat="1" ht="16.5" customHeight="1" x14ac:dyDescent="0.5">
      <c r="A23" s="38" t="s">
        <v>182</v>
      </c>
      <c r="B23" s="34"/>
      <c r="C23" s="35"/>
      <c r="D23" s="36"/>
      <c r="E23" s="33"/>
      <c r="F23" s="33"/>
      <c r="G23" s="33"/>
      <c r="H23" s="33"/>
      <c r="I23" s="33"/>
      <c r="J23" s="33"/>
      <c r="K23" s="33"/>
      <c r="L23" s="37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1"/>
      <c r="X23" s="33"/>
      <c r="Y23" s="33"/>
      <c r="Z23" s="33"/>
      <c r="AA23" s="31"/>
    </row>
    <row r="24" spans="1:27" ht="16.5" customHeight="1" x14ac:dyDescent="0.5">
      <c r="A24" s="38"/>
      <c r="B24" s="1" t="s">
        <v>171</v>
      </c>
      <c r="C24" s="35"/>
      <c r="D24" s="36"/>
      <c r="E24" s="40">
        <v>0</v>
      </c>
      <c r="F24" s="33"/>
      <c r="G24" s="40">
        <v>0</v>
      </c>
      <c r="H24" s="33"/>
      <c r="I24" s="40">
        <v>0</v>
      </c>
      <c r="J24" s="33"/>
      <c r="K24" s="40">
        <v>1346602</v>
      </c>
      <c r="L24" s="37"/>
      <c r="M24" s="40">
        <v>0</v>
      </c>
      <c r="N24" s="33"/>
      <c r="O24" s="40">
        <v>-2022</v>
      </c>
      <c r="P24" s="33"/>
      <c r="Q24" s="40">
        <v>0</v>
      </c>
      <c r="R24" s="33"/>
      <c r="S24" s="40">
        <v>-374434</v>
      </c>
      <c r="T24" s="33"/>
      <c r="U24" s="40">
        <v>-289120</v>
      </c>
      <c r="V24" s="33"/>
      <c r="W24" s="41">
        <f>SUM(M24:U24)</f>
        <v>-665576</v>
      </c>
      <c r="X24" s="33"/>
      <c r="Y24" s="40">
        <v>0</v>
      </c>
      <c r="Z24" s="33"/>
      <c r="AA24" s="41">
        <f>SUM(E24:K24,W24,Y24)</f>
        <v>681026</v>
      </c>
    </row>
    <row r="25" spans="1:27" ht="16.5" customHeight="1" x14ac:dyDescent="0.5">
      <c r="A25" s="34"/>
      <c r="C25" s="35"/>
      <c r="D25" s="36"/>
      <c r="E25" s="42"/>
      <c r="F25" s="42"/>
      <c r="G25" s="42"/>
      <c r="H25" s="42"/>
      <c r="I25" s="42"/>
      <c r="J25" s="42"/>
      <c r="K25" s="42"/>
      <c r="L25" s="42"/>
      <c r="M25" s="43"/>
      <c r="N25" s="44"/>
      <c r="O25" s="42"/>
      <c r="P25" s="44"/>
      <c r="Q25" s="42"/>
      <c r="R25" s="44"/>
      <c r="S25" s="42"/>
      <c r="T25" s="44"/>
      <c r="U25" s="42"/>
      <c r="V25" s="44"/>
      <c r="W25" s="42"/>
      <c r="X25" s="44"/>
      <c r="Y25" s="33"/>
      <c r="Z25" s="44"/>
      <c r="AA25" s="33"/>
    </row>
    <row r="26" spans="1:27" ht="16.5" customHeight="1" thickBot="1" x14ac:dyDescent="0.55000000000000004">
      <c r="A26" s="3" t="s">
        <v>277</v>
      </c>
      <c r="C26" s="35"/>
      <c r="D26" s="36"/>
      <c r="E26" s="45">
        <f>SUM(E15:E24)</f>
        <v>5469658</v>
      </c>
      <c r="F26" s="33"/>
      <c r="G26" s="45">
        <f>SUM(G15:G24)</f>
        <v>31253652</v>
      </c>
      <c r="H26" s="33"/>
      <c r="I26" s="45">
        <f>SUM(I15:I24)</f>
        <v>599793</v>
      </c>
      <c r="J26" s="33"/>
      <c r="K26" s="45">
        <f>SUM(K15:K24)</f>
        <v>7562220</v>
      </c>
      <c r="L26" s="33"/>
      <c r="M26" s="45">
        <f>SUM(M15:M24)</f>
        <v>-587398</v>
      </c>
      <c r="N26" s="42"/>
      <c r="O26" s="45">
        <f>SUM(O15:O24)</f>
        <v>548</v>
      </c>
      <c r="P26" s="33"/>
      <c r="Q26" s="45">
        <f>SUM(Q15:Q24)</f>
        <v>30068</v>
      </c>
      <c r="R26" s="33"/>
      <c r="S26" s="45">
        <f>SUM(S15:S24)</f>
        <v>-2146406</v>
      </c>
      <c r="T26" s="33"/>
      <c r="U26" s="45">
        <f>SUM(U15:U24)</f>
        <v>-303993</v>
      </c>
      <c r="V26" s="33"/>
      <c r="W26" s="45">
        <f>SUM(W15:W24)</f>
        <v>-3007181</v>
      </c>
      <c r="X26" s="33"/>
      <c r="Y26" s="45">
        <f>SUM(Y15:Y24)</f>
        <v>31047126</v>
      </c>
      <c r="Z26" s="33"/>
      <c r="AA26" s="45">
        <f>SUM(AA15:AA24)</f>
        <v>72925268</v>
      </c>
    </row>
    <row r="27" spans="1:27" ht="16.5" customHeight="1" thickTop="1" x14ac:dyDescent="0.5">
      <c r="A27" s="3"/>
      <c r="C27" s="35"/>
      <c r="D27" s="35"/>
      <c r="E27" s="31"/>
      <c r="F27" s="31"/>
      <c r="G27" s="31"/>
      <c r="H27" s="31"/>
      <c r="I27" s="31"/>
      <c r="J27" s="31"/>
      <c r="K27" s="31"/>
      <c r="L27" s="31"/>
      <c r="M27" s="31"/>
      <c r="N27" s="32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AA27" s="31"/>
    </row>
    <row r="28" spans="1:27" s="47" customFormat="1" ht="16.5" customHeight="1" x14ac:dyDescent="0.5">
      <c r="A28" s="46"/>
      <c r="C28" s="48"/>
      <c r="D28" s="48"/>
      <c r="E28" s="31"/>
      <c r="F28" s="31"/>
      <c r="G28" s="31"/>
      <c r="H28" s="31"/>
      <c r="I28" s="31"/>
      <c r="J28" s="31"/>
      <c r="K28" s="31"/>
      <c r="L28" s="31"/>
      <c r="M28" s="31"/>
      <c r="N28" s="32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s="47" customFormat="1" ht="16.5" customHeight="1" x14ac:dyDescent="0.5">
      <c r="A29" s="46"/>
      <c r="C29" s="48"/>
      <c r="D29" s="48"/>
      <c r="E29" s="31"/>
      <c r="F29" s="31"/>
      <c r="G29" s="31"/>
      <c r="H29" s="31"/>
      <c r="I29" s="31"/>
      <c r="J29" s="31"/>
      <c r="K29" s="31"/>
      <c r="L29" s="31"/>
      <c r="M29" s="31"/>
      <c r="N29" s="32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s="47" customFormat="1" ht="16.5" customHeight="1" x14ac:dyDescent="0.5">
      <c r="A30" s="46"/>
      <c r="C30" s="48"/>
      <c r="D30" s="48"/>
      <c r="E30" s="49"/>
      <c r="F30" s="49"/>
      <c r="G30" s="49"/>
      <c r="H30" s="49"/>
      <c r="I30" s="49"/>
      <c r="J30" s="49"/>
      <c r="L30" s="49"/>
      <c r="M30" s="49"/>
      <c r="N30" s="50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</row>
    <row r="31" spans="1:27" s="47" customFormat="1" ht="16.5" customHeight="1" x14ac:dyDescent="0.5">
      <c r="A31" s="46"/>
      <c r="C31" s="48"/>
      <c r="D31" s="48"/>
      <c r="E31" s="31"/>
      <c r="F31" s="31"/>
      <c r="G31" s="31"/>
      <c r="H31" s="31"/>
      <c r="I31" s="31"/>
      <c r="J31" s="31"/>
      <c r="K31" s="31"/>
      <c r="L31" s="31"/>
      <c r="M31" s="31"/>
      <c r="N31" s="32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16.5" customHeight="1" x14ac:dyDescent="0.5">
      <c r="A32" s="3"/>
      <c r="C32" s="35"/>
      <c r="D32" s="35"/>
      <c r="E32" s="31"/>
      <c r="F32" s="31"/>
      <c r="G32" s="31"/>
      <c r="H32" s="31"/>
      <c r="I32" s="31"/>
      <c r="J32" s="31"/>
      <c r="K32" s="31"/>
      <c r="L32" s="52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16.5" customHeight="1" x14ac:dyDescent="0.5">
      <c r="A33" s="3"/>
      <c r="C33" s="35"/>
      <c r="D33" s="35"/>
      <c r="E33" s="31"/>
      <c r="F33" s="31"/>
      <c r="G33" s="31"/>
      <c r="H33" s="31"/>
      <c r="I33" s="31"/>
      <c r="J33" s="31"/>
      <c r="K33" s="31"/>
      <c r="L33" s="52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6.5" customHeight="1" x14ac:dyDescent="0.5">
      <c r="A34" s="3"/>
      <c r="C34" s="35"/>
      <c r="D34" s="35"/>
      <c r="E34" s="31"/>
      <c r="F34" s="31"/>
      <c r="G34" s="31"/>
      <c r="H34" s="31"/>
      <c r="I34" s="31"/>
      <c r="J34" s="31"/>
      <c r="K34" s="31"/>
      <c r="L34" s="52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s="47" customFormat="1" ht="16.5" customHeight="1" x14ac:dyDescent="0.5">
      <c r="A35" s="46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1:27" ht="16.5" customHeight="1" x14ac:dyDescent="0.5">
      <c r="A36" s="3"/>
      <c r="C36" s="35"/>
      <c r="D36" s="35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</row>
    <row r="37" spans="1:27" ht="16.5" customHeight="1" x14ac:dyDescent="0.5">
      <c r="A37" s="3"/>
      <c r="C37" s="35"/>
      <c r="D37" s="35"/>
      <c r="E37" s="31"/>
      <c r="F37" s="31"/>
      <c r="G37" s="31"/>
      <c r="H37" s="31"/>
      <c r="I37" s="31"/>
      <c r="J37" s="31"/>
      <c r="K37" s="31"/>
      <c r="L37" s="31"/>
      <c r="M37" s="31"/>
      <c r="N37" s="32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</row>
    <row r="38" spans="1:27" s="47" customFormat="1" ht="16.5" customHeight="1" x14ac:dyDescent="0.5">
      <c r="A38" s="46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50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s="47" customFormat="1" ht="4.5" customHeight="1" x14ac:dyDescent="0.5">
      <c r="A39" s="46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50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7" ht="22.15" customHeight="1" x14ac:dyDescent="0.5">
      <c r="A40" s="5" t="str">
        <f>+'5-6 (3m)'!A58:J58</f>
        <v>The accompanying notes are an integral part of these interim financial information.</v>
      </c>
      <c r="B40" s="5"/>
      <c r="C40" s="5"/>
      <c r="D40" s="5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4E53-A371-4FD4-9F3F-617335438F6B}">
  <dimension ref="A1:J171"/>
  <sheetViews>
    <sheetView tabSelected="1" topLeftCell="A40" zoomScale="90" zoomScaleNormal="90" zoomScaleSheetLayoutView="90" workbookViewId="0">
      <selection activeCell="A49" sqref="A49:A50"/>
    </sheetView>
  </sheetViews>
  <sheetFormatPr defaultColWidth="9.140625" defaultRowHeight="16.5" customHeight="1" x14ac:dyDescent="0.45"/>
  <cols>
    <col min="1" max="1" width="53.85546875" style="179" customWidth="1"/>
    <col min="2" max="2" width="5.7109375" style="179" customWidth="1"/>
    <col min="3" max="3" width="0.7109375" style="179" customWidth="1"/>
    <col min="4" max="4" width="12.5703125" style="179" customWidth="1"/>
    <col min="5" max="5" width="0.7109375" style="179" customWidth="1"/>
    <col min="6" max="6" width="12.5703125" style="179" customWidth="1"/>
    <col min="7" max="7" width="0.7109375" style="179" customWidth="1"/>
    <col min="8" max="8" width="12.5703125" style="179" customWidth="1"/>
    <col min="9" max="9" width="0.7109375" style="179" customWidth="1"/>
    <col min="10" max="10" width="12.5703125" style="179" customWidth="1"/>
    <col min="11" max="16384" width="9.140625" style="179"/>
  </cols>
  <sheetData>
    <row r="1" spans="1:10" ht="16.5" customHeight="1" x14ac:dyDescent="0.45">
      <c r="A1" s="164" t="s">
        <v>0</v>
      </c>
      <c r="B1" s="172"/>
      <c r="C1" s="168"/>
      <c r="D1" s="72"/>
      <c r="E1" s="72"/>
      <c r="F1" s="72"/>
      <c r="G1" s="72"/>
      <c r="H1" s="73"/>
      <c r="I1" s="72"/>
      <c r="J1" s="73"/>
    </row>
    <row r="2" spans="1:10" ht="16.5" customHeight="1" x14ac:dyDescent="0.45">
      <c r="A2" s="164" t="s">
        <v>241</v>
      </c>
      <c r="B2" s="172"/>
      <c r="C2" s="168"/>
      <c r="D2" s="72"/>
      <c r="E2" s="72"/>
      <c r="F2" s="72"/>
      <c r="G2" s="72"/>
      <c r="H2" s="72"/>
      <c r="I2" s="72"/>
      <c r="J2" s="72"/>
    </row>
    <row r="3" spans="1:10" ht="16.5" customHeight="1" x14ac:dyDescent="0.45">
      <c r="A3" s="135" t="str">
        <f>'11'!A3</f>
        <v>For the six-month period ended 30 June 2023</v>
      </c>
      <c r="B3" s="180"/>
      <c r="C3" s="181"/>
      <c r="D3" s="74"/>
      <c r="E3" s="74"/>
      <c r="F3" s="74"/>
      <c r="G3" s="74"/>
      <c r="H3" s="74"/>
      <c r="I3" s="74"/>
      <c r="J3" s="74"/>
    </row>
    <row r="4" spans="1:10" ht="16.5" customHeight="1" x14ac:dyDescent="0.45">
      <c r="A4" s="164"/>
      <c r="B4" s="172"/>
      <c r="C4" s="168"/>
      <c r="D4" s="75"/>
      <c r="E4" s="75"/>
      <c r="F4" s="75"/>
      <c r="G4" s="75"/>
      <c r="H4" s="75"/>
      <c r="I4" s="75"/>
      <c r="J4" s="75"/>
    </row>
    <row r="5" spans="1:10" ht="16.5" customHeight="1" x14ac:dyDescent="0.45">
      <c r="A5" s="164"/>
      <c r="B5" s="172"/>
      <c r="C5" s="168"/>
      <c r="D5" s="72"/>
      <c r="E5" s="72"/>
      <c r="F5" s="72"/>
      <c r="G5" s="72"/>
      <c r="H5" s="72"/>
      <c r="I5" s="72"/>
      <c r="J5" s="72"/>
    </row>
    <row r="6" spans="1:10" ht="16.5" customHeight="1" x14ac:dyDescent="0.45">
      <c r="A6" s="170"/>
      <c r="B6" s="175"/>
      <c r="C6" s="175"/>
      <c r="D6" s="243" t="s">
        <v>2</v>
      </c>
      <c r="E6" s="243"/>
      <c r="F6" s="243"/>
      <c r="G6" s="191"/>
      <c r="H6" s="243" t="s">
        <v>3</v>
      </c>
      <c r="I6" s="243"/>
      <c r="J6" s="243"/>
    </row>
    <row r="7" spans="1:10" ht="16.5" customHeight="1" x14ac:dyDescent="0.45">
      <c r="A7" s="170"/>
      <c r="B7" s="175"/>
      <c r="C7" s="175"/>
      <c r="D7" s="244" t="s">
        <v>4</v>
      </c>
      <c r="E7" s="244"/>
      <c r="F7" s="244"/>
      <c r="G7" s="191"/>
      <c r="H7" s="244" t="s">
        <v>4</v>
      </c>
      <c r="I7" s="244"/>
      <c r="J7" s="244"/>
    </row>
    <row r="8" spans="1:10" ht="16.5" customHeight="1" x14ac:dyDescent="0.45">
      <c r="A8" s="166"/>
      <c r="B8" s="182"/>
      <c r="C8" s="182"/>
      <c r="D8" s="76" t="s">
        <v>253</v>
      </c>
      <c r="E8" s="76"/>
      <c r="F8" s="76" t="s">
        <v>8</v>
      </c>
      <c r="G8" s="76"/>
      <c r="H8" s="76" t="s">
        <v>253</v>
      </c>
      <c r="I8" s="76"/>
      <c r="J8" s="76" t="s">
        <v>8</v>
      </c>
    </row>
    <row r="9" spans="1:10" ht="16.5" customHeight="1" x14ac:dyDescent="0.45">
      <c r="A9" s="170"/>
      <c r="B9" s="77" t="s">
        <v>9</v>
      </c>
      <c r="C9" s="172"/>
      <c r="D9" s="74" t="s">
        <v>10</v>
      </c>
      <c r="E9" s="72"/>
      <c r="F9" s="74" t="s">
        <v>10</v>
      </c>
      <c r="G9" s="72"/>
      <c r="H9" s="74" t="s">
        <v>10</v>
      </c>
      <c r="I9" s="72"/>
      <c r="J9" s="74" t="s">
        <v>10</v>
      </c>
    </row>
    <row r="10" spans="1:10" ht="16.5" customHeight="1" x14ac:dyDescent="0.45">
      <c r="A10" s="170"/>
      <c r="B10" s="78"/>
      <c r="C10" s="172"/>
      <c r="D10" s="79"/>
      <c r="E10" s="72"/>
      <c r="F10" s="79"/>
      <c r="G10" s="72"/>
      <c r="H10" s="79"/>
      <c r="I10" s="72"/>
      <c r="J10" s="79"/>
    </row>
    <row r="11" spans="1:10" ht="16.5" customHeight="1" x14ac:dyDescent="0.45">
      <c r="A11" s="164" t="s">
        <v>183</v>
      </c>
      <c r="B11" s="175"/>
      <c r="C11" s="175"/>
      <c r="D11" s="80"/>
      <c r="E11" s="80"/>
      <c r="F11" s="80"/>
      <c r="G11" s="80"/>
      <c r="H11" s="80"/>
      <c r="I11" s="80"/>
      <c r="J11" s="80"/>
    </row>
    <row r="12" spans="1:10" ht="16.5" customHeight="1" x14ac:dyDescent="0.45">
      <c r="A12" s="167" t="s">
        <v>184</v>
      </c>
      <c r="B12" s="175"/>
      <c r="C12" s="175"/>
      <c r="D12" s="63">
        <v>4129674</v>
      </c>
      <c r="E12" s="80"/>
      <c r="F12" s="63">
        <v>-1506931</v>
      </c>
      <c r="G12" s="80"/>
      <c r="H12" s="63">
        <v>1312425</v>
      </c>
      <c r="I12" s="80"/>
      <c r="J12" s="63">
        <v>841117</v>
      </c>
    </row>
    <row r="13" spans="1:10" ht="16.5" customHeight="1" x14ac:dyDescent="0.45">
      <c r="A13" s="167" t="s">
        <v>185</v>
      </c>
      <c r="B13" s="183"/>
      <c r="C13" s="175"/>
      <c r="D13" s="81"/>
      <c r="E13" s="80"/>
      <c r="F13" s="80"/>
      <c r="G13" s="80"/>
      <c r="H13" s="80"/>
      <c r="I13" s="80"/>
      <c r="J13" s="80"/>
    </row>
    <row r="14" spans="1:10" ht="16.5" customHeight="1" x14ac:dyDescent="0.45">
      <c r="A14" s="167" t="s">
        <v>186</v>
      </c>
      <c r="B14" s="175"/>
      <c r="C14" s="175"/>
      <c r="D14" s="80">
        <v>9736319</v>
      </c>
      <c r="E14" s="80"/>
      <c r="F14" s="63">
        <v>9578316</v>
      </c>
      <c r="G14" s="80"/>
      <c r="H14" s="80">
        <v>52275</v>
      </c>
      <c r="I14" s="80"/>
      <c r="J14" s="80">
        <v>56447</v>
      </c>
    </row>
    <row r="15" spans="1:10" ht="16.5" customHeight="1" x14ac:dyDescent="0.45">
      <c r="A15" s="167" t="s">
        <v>187</v>
      </c>
      <c r="B15" s="175">
        <v>15</v>
      </c>
      <c r="C15" s="175"/>
      <c r="D15" s="80">
        <v>207076</v>
      </c>
      <c r="E15" s="80"/>
      <c r="F15" s="63">
        <v>175408</v>
      </c>
      <c r="G15" s="80"/>
      <c r="H15" s="80">
        <v>85447</v>
      </c>
      <c r="I15" s="80"/>
      <c r="J15" s="80">
        <v>92190</v>
      </c>
    </row>
    <row r="16" spans="1:10" ht="16.5" customHeight="1" x14ac:dyDescent="0.45">
      <c r="A16" s="166" t="s">
        <v>240</v>
      </c>
      <c r="B16" s="175"/>
      <c r="C16" s="175"/>
      <c r="D16" s="80">
        <v>408939</v>
      </c>
      <c r="E16" s="80"/>
      <c r="F16" s="63">
        <v>8092</v>
      </c>
      <c r="G16" s="80"/>
      <c r="H16" s="80">
        <v>-34</v>
      </c>
      <c r="I16" s="80"/>
      <c r="J16" s="80">
        <v>-587</v>
      </c>
    </row>
    <row r="17" spans="1:10" ht="16.5" customHeight="1" x14ac:dyDescent="0.45">
      <c r="A17" s="167" t="s">
        <v>188</v>
      </c>
      <c r="B17" s="175"/>
      <c r="C17" s="175"/>
      <c r="D17" s="80">
        <v>-34694</v>
      </c>
      <c r="E17" s="80"/>
      <c r="F17" s="63">
        <v>-105282</v>
      </c>
      <c r="G17" s="80"/>
      <c r="H17" s="80">
        <v>0</v>
      </c>
      <c r="I17" s="80"/>
      <c r="J17" s="80">
        <v>0</v>
      </c>
    </row>
    <row r="18" spans="1:10" ht="16.5" customHeight="1" x14ac:dyDescent="0.45">
      <c r="A18" s="167" t="s">
        <v>189</v>
      </c>
      <c r="B18" s="175"/>
      <c r="C18" s="175"/>
      <c r="D18" s="80"/>
      <c r="E18" s="166"/>
      <c r="F18" s="63"/>
      <c r="G18" s="166"/>
      <c r="H18" s="80"/>
      <c r="I18" s="166"/>
      <c r="J18" s="80"/>
    </row>
    <row r="19" spans="1:10" ht="16.5" customHeight="1" x14ac:dyDescent="0.45">
      <c r="A19" s="167" t="s">
        <v>190</v>
      </c>
      <c r="B19" s="175">
        <v>12</v>
      </c>
      <c r="C19" s="175"/>
      <c r="D19" s="80">
        <v>-279795</v>
      </c>
      <c r="E19" s="80"/>
      <c r="F19" s="63">
        <v>81874</v>
      </c>
      <c r="G19" s="80"/>
      <c r="H19" s="80">
        <v>0</v>
      </c>
      <c r="I19" s="80"/>
      <c r="J19" s="80">
        <v>0</v>
      </c>
    </row>
    <row r="20" spans="1:10" ht="16.5" customHeight="1" x14ac:dyDescent="0.45">
      <c r="A20" s="198" t="s">
        <v>191</v>
      </c>
      <c r="B20" s="175"/>
      <c r="C20" s="175"/>
      <c r="D20" s="80">
        <v>5115406</v>
      </c>
      <c r="E20" s="80"/>
      <c r="F20" s="63">
        <v>4037265</v>
      </c>
      <c r="G20" s="80"/>
      <c r="H20" s="80">
        <v>1479886</v>
      </c>
      <c r="I20" s="80"/>
      <c r="J20" s="80">
        <v>1092024</v>
      </c>
    </row>
    <row r="21" spans="1:10" ht="16.5" customHeight="1" x14ac:dyDescent="0.45">
      <c r="A21" s="198" t="s">
        <v>192</v>
      </c>
      <c r="B21" s="175"/>
      <c r="C21" s="175"/>
      <c r="D21" s="80">
        <v>-639459</v>
      </c>
      <c r="E21" s="80"/>
      <c r="F21" s="63">
        <v>-325325</v>
      </c>
      <c r="G21" s="80"/>
      <c r="H21" s="80">
        <v>-2681816</v>
      </c>
      <c r="I21" s="80"/>
      <c r="J21" s="80">
        <v>-2341700</v>
      </c>
    </row>
    <row r="22" spans="1:10" ht="16.5" customHeight="1" x14ac:dyDescent="0.45">
      <c r="A22" s="198" t="s">
        <v>193</v>
      </c>
      <c r="B22" s="175"/>
      <c r="C22" s="175"/>
      <c r="D22" s="80">
        <v>-704</v>
      </c>
      <c r="E22" s="80"/>
      <c r="F22" s="63">
        <v>-2000</v>
      </c>
      <c r="G22" s="80"/>
      <c r="H22" s="80">
        <v>-130222</v>
      </c>
      <c r="I22" s="80"/>
      <c r="J22" s="80">
        <v>-109318</v>
      </c>
    </row>
    <row r="23" spans="1:10" ht="16.5" customHeight="1" x14ac:dyDescent="0.45">
      <c r="A23" s="198" t="s">
        <v>194</v>
      </c>
      <c r="B23" s="175"/>
      <c r="C23" s="175"/>
      <c r="D23" s="80">
        <v>-3152952</v>
      </c>
      <c r="E23" s="80"/>
      <c r="F23" s="63">
        <v>342678</v>
      </c>
      <c r="G23" s="80"/>
      <c r="H23" s="80">
        <v>-2236609</v>
      </c>
      <c r="I23" s="80"/>
      <c r="J23" s="80">
        <v>1244124</v>
      </c>
    </row>
    <row r="24" spans="1:10" ht="16.5" customHeight="1" x14ac:dyDescent="0.45">
      <c r="A24" s="198" t="s">
        <v>278</v>
      </c>
      <c r="B24" s="175"/>
      <c r="C24" s="175"/>
      <c r="D24" s="80"/>
      <c r="E24" s="80"/>
      <c r="F24" s="63"/>
      <c r="G24" s="80"/>
      <c r="H24" s="80"/>
      <c r="I24" s="80"/>
      <c r="J24" s="80"/>
    </row>
    <row r="25" spans="1:10" ht="16.5" customHeight="1" x14ac:dyDescent="0.45">
      <c r="A25" s="198" t="s">
        <v>279</v>
      </c>
      <c r="B25" s="175"/>
      <c r="C25" s="175"/>
      <c r="D25" s="80">
        <v>0</v>
      </c>
      <c r="E25" s="80"/>
      <c r="F25" s="63">
        <v>0</v>
      </c>
      <c r="G25" s="80"/>
      <c r="H25" s="80">
        <v>0</v>
      </c>
      <c r="I25" s="80"/>
      <c r="J25" s="80">
        <v>-7424</v>
      </c>
    </row>
    <row r="26" spans="1:10" ht="16.5" customHeight="1" x14ac:dyDescent="0.45">
      <c r="A26" s="167" t="s">
        <v>295</v>
      </c>
      <c r="B26" s="175">
        <v>11</v>
      </c>
      <c r="C26" s="175"/>
      <c r="D26" s="80">
        <v>-38746</v>
      </c>
      <c r="E26" s="80"/>
      <c r="F26" s="63">
        <v>0</v>
      </c>
      <c r="G26" s="80"/>
      <c r="H26" s="80">
        <v>0</v>
      </c>
      <c r="I26" s="80"/>
      <c r="J26" s="80">
        <v>0</v>
      </c>
    </row>
    <row r="27" spans="1:10" ht="16.5" customHeight="1" x14ac:dyDescent="0.45">
      <c r="A27" s="167" t="s">
        <v>265</v>
      </c>
      <c r="B27" s="175"/>
      <c r="C27" s="175"/>
      <c r="D27" s="80"/>
      <c r="E27" s="80"/>
      <c r="F27" s="80"/>
      <c r="G27" s="80"/>
      <c r="H27" s="80"/>
      <c r="I27" s="80"/>
      <c r="J27" s="80"/>
    </row>
    <row r="28" spans="1:10" ht="16.5" customHeight="1" x14ac:dyDescent="0.45">
      <c r="A28" s="167" t="s">
        <v>268</v>
      </c>
      <c r="B28" s="175"/>
      <c r="C28" s="175"/>
      <c r="D28" s="80"/>
      <c r="E28" s="80"/>
      <c r="F28" s="80"/>
      <c r="G28" s="80"/>
      <c r="H28" s="80"/>
      <c r="I28" s="80"/>
      <c r="J28" s="80"/>
    </row>
    <row r="29" spans="1:10" ht="16.5" customHeight="1" x14ac:dyDescent="0.45">
      <c r="A29" s="167" t="s">
        <v>266</v>
      </c>
      <c r="B29" s="175"/>
      <c r="C29" s="175"/>
      <c r="D29" s="80">
        <v>119384</v>
      </c>
      <c r="E29" s="80"/>
      <c r="F29" s="63">
        <v>-151408</v>
      </c>
      <c r="G29" s="80"/>
      <c r="H29" s="80">
        <v>3647</v>
      </c>
      <c r="I29" s="80"/>
      <c r="J29" s="80">
        <v>12</v>
      </c>
    </row>
    <row r="30" spans="1:10" ht="16.5" customHeight="1" x14ac:dyDescent="0.45">
      <c r="A30" s="167" t="s">
        <v>195</v>
      </c>
      <c r="B30" s="175"/>
      <c r="C30" s="175"/>
      <c r="D30" s="80"/>
      <c r="E30" s="80"/>
      <c r="F30" s="80"/>
      <c r="G30" s="80"/>
      <c r="H30" s="80"/>
      <c r="I30" s="80"/>
      <c r="J30" s="80"/>
    </row>
    <row r="31" spans="1:10" ht="16.5" customHeight="1" x14ac:dyDescent="0.45">
      <c r="A31" s="167" t="s">
        <v>267</v>
      </c>
      <c r="B31" s="175"/>
      <c r="C31" s="175"/>
      <c r="D31" s="80">
        <v>3134067</v>
      </c>
      <c r="E31" s="80"/>
      <c r="F31" s="63">
        <v>-938223</v>
      </c>
      <c r="G31" s="80"/>
      <c r="H31" s="80">
        <v>2893845</v>
      </c>
      <c r="I31" s="80"/>
      <c r="J31" s="80">
        <v>-578790</v>
      </c>
    </row>
    <row r="32" spans="1:10" ht="16.5" customHeight="1" x14ac:dyDescent="0.45">
      <c r="A32" s="166"/>
      <c r="B32" s="175"/>
      <c r="C32" s="166"/>
      <c r="D32" s="80"/>
      <c r="E32" s="80"/>
      <c r="F32" s="80"/>
      <c r="G32" s="80"/>
      <c r="H32" s="80"/>
      <c r="I32" s="80"/>
      <c r="J32" s="80"/>
    </row>
    <row r="33" spans="1:10" ht="16.5" customHeight="1" x14ac:dyDescent="0.45">
      <c r="A33" s="164" t="s">
        <v>196</v>
      </c>
      <c r="B33" s="175"/>
      <c r="C33" s="175"/>
      <c r="D33" s="80"/>
      <c r="E33" s="80"/>
      <c r="F33" s="166"/>
      <c r="G33" s="80"/>
      <c r="H33" s="80"/>
      <c r="I33" s="80"/>
      <c r="J33" s="166"/>
    </row>
    <row r="34" spans="1:10" ht="16.5" customHeight="1" x14ac:dyDescent="0.45">
      <c r="A34" s="167" t="s">
        <v>197</v>
      </c>
      <c r="B34" s="175"/>
      <c r="C34" s="175"/>
      <c r="D34" s="80">
        <v>-2563377</v>
      </c>
      <c r="E34" s="80"/>
      <c r="F34" s="63">
        <v>-1988185</v>
      </c>
      <c r="G34" s="80"/>
      <c r="H34" s="80">
        <v>-331523</v>
      </c>
      <c r="I34" s="80"/>
      <c r="J34" s="80">
        <v>-1425889</v>
      </c>
    </row>
    <row r="35" spans="1:10" ht="16.5" customHeight="1" x14ac:dyDescent="0.45">
      <c r="A35" s="167" t="s">
        <v>198</v>
      </c>
      <c r="B35" s="175"/>
      <c r="C35" s="175"/>
      <c r="D35" s="80">
        <v>-37645</v>
      </c>
      <c r="E35" s="80"/>
      <c r="F35" s="63">
        <v>-388159</v>
      </c>
      <c r="G35" s="80"/>
      <c r="H35" s="80">
        <v>3451</v>
      </c>
      <c r="I35" s="80"/>
      <c r="J35" s="80">
        <v>-1056</v>
      </c>
    </row>
    <row r="36" spans="1:10" ht="16.5" customHeight="1" x14ac:dyDescent="0.45">
      <c r="A36" s="167" t="s">
        <v>199</v>
      </c>
      <c r="B36" s="175"/>
      <c r="C36" s="175"/>
      <c r="D36" s="80">
        <v>396802</v>
      </c>
      <c r="E36" s="80"/>
      <c r="F36" s="63">
        <v>-34083</v>
      </c>
      <c r="G36" s="80"/>
      <c r="H36" s="80">
        <v>0</v>
      </c>
      <c r="I36" s="80"/>
      <c r="J36" s="80">
        <v>0</v>
      </c>
    </row>
    <row r="37" spans="1:10" ht="16.5" customHeight="1" x14ac:dyDescent="0.45">
      <c r="A37" s="167" t="s">
        <v>200</v>
      </c>
      <c r="B37" s="175"/>
      <c r="C37" s="175"/>
      <c r="D37" s="80">
        <v>-3198</v>
      </c>
      <c r="E37" s="80"/>
      <c r="F37" s="63">
        <v>266970</v>
      </c>
      <c r="G37" s="80"/>
      <c r="H37" s="80">
        <v>34704</v>
      </c>
      <c r="I37" s="80"/>
      <c r="J37" s="80">
        <v>-747</v>
      </c>
    </row>
    <row r="38" spans="1:10" ht="16.5" customHeight="1" x14ac:dyDescent="0.45">
      <c r="A38" s="167" t="s">
        <v>201</v>
      </c>
      <c r="B38" s="175"/>
      <c r="C38" s="175"/>
      <c r="D38" s="80">
        <v>-584996</v>
      </c>
      <c r="E38" s="80"/>
      <c r="F38" s="63">
        <v>91337</v>
      </c>
      <c r="G38" s="80"/>
      <c r="H38" s="80">
        <v>2674</v>
      </c>
      <c r="I38" s="80"/>
      <c r="J38" s="80">
        <v>-246961</v>
      </c>
    </row>
    <row r="39" spans="1:10" ht="16.5" customHeight="1" x14ac:dyDescent="0.45">
      <c r="A39" s="167" t="s">
        <v>202</v>
      </c>
      <c r="B39" s="175"/>
      <c r="C39" s="175"/>
      <c r="D39" s="80">
        <v>1687507</v>
      </c>
      <c r="E39" s="80"/>
      <c r="F39" s="63">
        <v>818188</v>
      </c>
      <c r="G39" s="80"/>
      <c r="H39" s="80">
        <v>-39639</v>
      </c>
      <c r="I39" s="80"/>
      <c r="J39" s="80">
        <v>178148</v>
      </c>
    </row>
    <row r="40" spans="1:10" ht="16.5" customHeight="1" x14ac:dyDescent="0.45">
      <c r="A40" s="167" t="s">
        <v>203</v>
      </c>
      <c r="B40" s="175"/>
      <c r="C40" s="175"/>
      <c r="D40" s="80">
        <v>600479</v>
      </c>
      <c r="E40" s="80"/>
      <c r="F40" s="63">
        <v>1085226</v>
      </c>
      <c r="G40" s="80"/>
      <c r="H40" s="80">
        <v>-32738</v>
      </c>
      <c r="I40" s="80"/>
      <c r="J40" s="80">
        <v>12479</v>
      </c>
    </row>
    <row r="41" spans="1:10" ht="16.5" customHeight="1" x14ac:dyDescent="0.45">
      <c r="A41" s="167" t="s">
        <v>204</v>
      </c>
      <c r="B41" s="175"/>
      <c r="C41" s="175"/>
      <c r="D41" s="80">
        <v>55567</v>
      </c>
      <c r="E41" s="80"/>
      <c r="F41" s="63">
        <v>4294</v>
      </c>
      <c r="G41" s="80"/>
      <c r="H41" s="80">
        <v>2695</v>
      </c>
      <c r="I41" s="80"/>
      <c r="J41" s="80">
        <v>1593</v>
      </c>
    </row>
    <row r="42" spans="1:10" ht="16.5" customHeight="1" x14ac:dyDescent="0.45">
      <c r="A42" s="167" t="s">
        <v>205</v>
      </c>
      <c r="B42" s="175"/>
      <c r="C42" s="175"/>
      <c r="D42" s="65">
        <v>197001</v>
      </c>
      <c r="E42" s="80"/>
      <c r="F42" s="65">
        <v>96329</v>
      </c>
      <c r="G42" s="80"/>
      <c r="H42" s="65">
        <v>199</v>
      </c>
      <c r="I42" s="80"/>
      <c r="J42" s="65">
        <v>-6</v>
      </c>
    </row>
    <row r="43" spans="1:10" ht="16.5" customHeight="1" x14ac:dyDescent="0.45">
      <c r="A43" s="167"/>
      <c r="B43" s="175"/>
      <c r="C43" s="175"/>
      <c r="D43" s="80"/>
      <c r="E43" s="80"/>
      <c r="F43" s="80"/>
      <c r="G43" s="80"/>
      <c r="H43" s="80"/>
      <c r="I43" s="80"/>
      <c r="J43" s="80"/>
    </row>
    <row r="44" spans="1:10" ht="16.5" customHeight="1" x14ac:dyDescent="0.45">
      <c r="A44" s="164" t="s">
        <v>206</v>
      </c>
      <c r="B44" s="175"/>
      <c r="C44" s="175"/>
      <c r="D44" s="80">
        <f>SUM(D12:D42)</f>
        <v>18452655</v>
      </c>
      <c r="E44" s="80"/>
      <c r="F44" s="80">
        <f>SUM(F12:F42)</f>
        <v>11146381</v>
      </c>
      <c r="G44" s="80"/>
      <c r="H44" s="80">
        <f>SUM(H12:H42)</f>
        <v>418667</v>
      </c>
      <c r="I44" s="80"/>
      <c r="J44" s="80">
        <f>SUM(J12:J42)</f>
        <v>-1194344</v>
      </c>
    </row>
    <row r="45" spans="1:10" ht="16.5" customHeight="1" x14ac:dyDescent="0.45">
      <c r="A45" s="167" t="s">
        <v>207</v>
      </c>
      <c r="B45" s="175"/>
      <c r="C45" s="175"/>
      <c r="D45" s="65">
        <v>-819770</v>
      </c>
      <c r="E45" s="80"/>
      <c r="F45" s="65">
        <v>-663848</v>
      </c>
      <c r="G45" s="80"/>
      <c r="H45" s="65">
        <v>-13798</v>
      </c>
      <c r="I45" s="80"/>
      <c r="J45" s="65">
        <v>-10930</v>
      </c>
    </row>
    <row r="46" spans="1:10" ht="16.5" customHeight="1" x14ac:dyDescent="0.45">
      <c r="A46" s="167"/>
      <c r="B46" s="175"/>
      <c r="C46" s="175"/>
      <c r="D46" s="80"/>
      <c r="E46" s="80"/>
      <c r="F46" s="80"/>
      <c r="G46" s="80"/>
      <c r="H46" s="80"/>
      <c r="I46" s="80"/>
      <c r="J46" s="80"/>
    </row>
    <row r="47" spans="1:10" ht="16.5" customHeight="1" x14ac:dyDescent="0.45">
      <c r="A47" s="164" t="s">
        <v>208</v>
      </c>
      <c r="B47" s="175"/>
      <c r="C47" s="175"/>
      <c r="D47" s="65">
        <f>SUM(D44:D45)</f>
        <v>17632885</v>
      </c>
      <c r="E47" s="80"/>
      <c r="F47" s="65">
        <f>SUM(F44:F45)</f>
        <v>10482533</v>
      </c>
      <c r="G47" s="80"/>
      <c r="H47" s="65">
        <f>SUM(H44:H45)</f>
        <v>404869</v>
      </c>
      <c r="I47" s="80"/>
      <c r="J47" s="65">
        <f>SUM(J44:J45)</f>
        <v>-1205274</v>
      </c>
    </row>
    <row r="48" spans="1:10" ht="16.5" customHeight="1" x14ac:dyDescent="0.45">
      <c r="A48" s="164"/>
      <c r="B48" s="175"/>
      <c r="C48" s="175"/>
      <c r="D48" s="62"/>
      <c r="E48" s="80"/>
      <c r="F48" s="62"/>
      <c r="G48" s="80"/>
      <c r="H48" s="62"/>
      <c r="I48" s="80"/>
      <c r="J48" s="62"/>
    </row>
    <row r="49" spans="1:10" ht="16.5" customHeight="1" x14ac:dyDescent="0.45">
      <c r="A49" s="164"/>
      <c r="B49" s="175"/>
      <c r="C49" s="175"/>
      <c r="D49" s="62"/>
      <c r="E49" s="80"/>
      <c r="F49" s="62"/>
      <c r="G49" s="80"/>
      <c r="H49" s="62"/>
      <c r="I49" s="80"/>
      <c r="J49" s="62"/>
    </row>
    <row r="50" spans="1:10" ht="16.5" customHeight="1" x14ac:dyDescent="0.45">
      <c r="A50" s="164"/>
      <c r="B50" s="175"/>
      <c r="C50" s="175"/>
      <c r="D50" s="62"/>
      <c r="E50" s="80"/>
      <c r="F50" s="62"/>
      <c r="G50" s="80"/>
      <c r="H50" s="62"/>
      <c r="I50" s="80"/>
      <c r="J50" s="62"/>
    </row>
    <row r="51" spans="1:10" ht="16.5" customHeight="1" x14ac:dyDescent="0.45">
      <c r="A51" s="164"/>
      <c r="B51" s="175"/>
      <c r="C51" s="175"/>
      <c r="D51" s="62"/>
      <c r="E51" s="80"/>
      <c r="F51" s="62"/>
      <c r="G51" s="80"/>
      <c r="H51" s="62"/>
      <c r="I51" s="80"/>
      <c r="J51" s="62"/>
    </row>
    <row r="52" spans="1:10" ht="16.5" customHeight="1" x14ac:dyDescent="0.45">
      <c r="A52" s="164"/>
      <c r="B52" s="175"/>
      <c r="C52" s="175"/>
      <c r="D52" s="62"/>
      <c r="E52" s="80"/>
      <c r="F52" s="62"/>
      <c r="G52" s="80"/>
      <c r="H52" s="62"/>
      <c r="I52" s="80"/>
      <c r="J52" s="62"/>
    </row>
    <row r="53" spans="1:10" ht="16.5" customHeight="1" x14ac:dyDescent="0.45">
      <c r="A53" s="164"/>
      <c r="B53" s="175"/>
      <c r="C53" s="175"/>
      <c r="D53" s="62"/>
      <c r="E53" s="80"/>
      <c r="F53" s="62"/>
      <c r="G53" s="80"/>
      <c r="H53" s="62"/>
      <c r="I53" s="80"/>
      <c r="J53" s="62"/>
    </row>
    <row r="54" spans="1:10" ht="16.5" customHeight="1" x14ac:dyDescent="0.45">
      <c r="A54" s="164"/>
      <c r="B54" s="175"/>
      <c r="C54" s="175"/>
      <c r="D54" s="62"/>
      <c r="E54" s="80"/>
      <c r="F54" s="62"/>
      <c r="G54" s="80"/>
      <c r="H54" s="62"/>
      <c r="I54" s="80"/>
      <c r="J54" s="62"/>
    </row>
    <row r="55" spans="1:10" ht="15.75" customHeight="1" x14ac:dyDescent="0.45">
      <c r="A55" s="164"/>
      <c r="B55" s="175"/>
      <c r="C55" s="175"/>
      <c r="D55" s="62"/>
      <c r="E55" s="80"/>
      <c r="F55" s="62"/>
      <c r="G55" s="80"/>
      <c r="H55" s="62"/>
      <c r="I55" s="80"/>
      <c r="J55" s="62"/>
    </row>
    <row r="56" spans="1:10" ht="3" customHeight="1" x14ac:dyDescent="0.45">
      <c r="A56" s="164"/>
      <c r="B56" s="175"/>
      <c r="C56" s="175"/>
      <c r="D56" s="62"/>
      <c r="E56" s="80"/>
      <c r="F56" s="62"/>
      <c r="G56" s="80"/>
      <c r="H56" s="62"/>
      <c r="I56" s="80"/>
      <c r="J56" s="62"/>
    </row>
    <row r="57" spans="1:10" ht="21.95" customHeight="1" x14ac:dyDescent="0.45">
      <c r="A57" s="184" t="s">
        <v>30</v>
      </c>
      <c r="B57" s="185"/>
      <c r="C57" s="185"/>
      <c r="D57" s="65"/>
      <c r="E57" s="65"/>
      <c r="F57" s="65"/>
      <c r="G57" s="65"/>
      <c r="H57" s="65"/>
      <c r="I57" s="65"/>
      <c r="J57" s="65"/>
    </row>
    <row r="58" spans="1:10" ht="16.5" customHeight="1" x14ac:dyDescent="0.45">
      <c r="A58" s="164" t="s">
        <v>0</v>
      </c>
      <c r="B58" s="172"/>
      <c r="C58" s="168"/>
      <c r="D58" s="72"/>
      <c r="E58" s="72"/>
      <c r="F58" s="72"/>
      <c r="G58" s="72"/>
      <c r="H58" s="73"/>
      <c r="I58" s="72"/>
      <c r="J58" s="73"/>
    </row>
    <row r="59" spans="1:10" ht="16.5" customHeight="1" x14ac:dyDescent="0.45">
      <c r="A59" s="164" t="s">
        <v>241</v>
      </c>
      <c r="B59" s="172"/>
      <c r="C59" s="168"/>
      <c r="D59" s="72"/>
      <c r="E59" s="72"/>
      <c r="F59" s="72"/>
      <c r="G59" s="72"/>
      <c r="H59" s="72"/>
      <c r="I59" s="72"/>
      <c r="J59" s="72"/>
    </row>
    <row r="60" spans="1:10" ht="16.5" customHeight="1" x14ac:dyDescent="0.45">
      <c r="A60" s="135" t="str">
        <f>+A3</f>
        <v>For the six-month period ended 30 June 2023</v>
      </c>
      <c r="B60" s="180"/>
      <c r="C60" s="181"/>
      <c r="D60" s="74"/>
      <c r="E60" s="74"/>
      <c r="F60" s="74"/>
      <c r="G60" s="74"/>
      <c r="H60" s="74"/>
      <c r="I60" s="74"/>
      <c r="J60" s="74"/>
    </row>
    <row r="61" spans="1:10" ht="16.5" customHeight="1" x14ac:dyDescent="0.45">
      <c r="A61" s="164"/>
      <c r="B61" s="172"/>
      <c r="C61" s="168"/>
      <c r="D61" s="72"/>
      <c r="E61" s="72"/>
      <c r="F61" s="72"/>
      <c r="G61" s="72"/>
      <c r="H61" s="73"/>
      <c r="I61" s="72"/>
      <c r="J61" s="73"/>
    </row>
    <row r="62" spans="1:10" ht="16.5" customHeight="1" x14ac:dyDescent="0.45">
      <c r="A62" s="164"/>
      <c r="B62" s="172"/>
      <c r="C62" s="168"/>
      <c r="D62" s="72"/>
      <c r="E62" s="72"/>
      <c r="F62" s="72"/>
      <c r="G62" s="72"/>
      <c r="H62" s="73"/>
      <c r="I62" s="72"/>
      <c r="J62" s="73"/>
    </row>
    <row r="63" spans="1:10" ht="16.5" customHeight="1" x14ac:dyDescent="0.45">
      <c r="A63" s="170"/>
      <c r="B63" s="175"/>
      <c r="C63" s="175"/>
      <c r="D63" s="243" t="s">
        <v>2</v>
      </c>
      <c r="E63" s="243"/>
      <c r="F63" s="243"/>
      <c r="G63" s="191"/>
      <c r="H63" s="243" t="s">
        <v>3</v>
      </c>
      <c r="I63" s="243"/>
      <c r="J63" s="243"/>
    </row>
    <row r="64" spans="1:10" ht="16.5" customHeight="1" x14ac:dyDescent="0.45">
      <c r="A64" s="170"/>
      <c r="B64" s="175"/>
      <c r="C64" s="175"/>
      <c r="D64" s="244" t="s">
        <v>4</v>
      </c>
      <c r="E64" s="244"/>
      <c r="F64" s="244"/>
      <c r="G64" s="191"/>
      <c r="H64" s="244" t="s">
        <v>4</v>
      </c>
      <c r="I64" s="244"/>
      <c r="J64" s="244"/>
    </row>
    <row r="65" spans="1:10" ht="16.5" customHeight="1" x14ac:dyDescent="0.45">
      <c r="A65" s="166"/>
      <c r="B65" s="182"/>
      <c r="C65" s="182"/>
      <c r="D65" s="82">
        <v>2023</v>
      </c>
      <c r="E65" s="76"/>
      <c r="F65" s="76" t="s">
        <v>8</v>
      </c>
      <c r="G65" s="76"/>
      <c r="H65" s="82">
        <v>2023</v>
      </c>
      <c r="I65" s="76"/>
      <c r="J65" s="76" t="s">
        <v>8</v>
      </c>
    </row>
    <row r="66" spans="1:10" ht="16.5" customHeight="1" x14ac:dyDescent="0.45">
      <c r="A66" s="170"/>
      <c r="B66" s="77" t="s">
        <v>9</v>
      </c>
      <c r="C66" s="172"/>
      <c r="D66" s="74" t="s">
        <v>10</v>
      </c>
      <c r="E66" s="72"/>
      <c r="F66" s="74" t="s">
        <v>10</v>
      </c>
      <c r="G66" s="72"/>
      <c r="H66" s="74" t="s">
        <v>10</v>
      </c>
      <c r="I66" s="72"/>
      <c r="J66" s="74" t="s">
        <v>10</v>
      </c>
    </row>
    <row r="67" spans="1:10" ht="16.5" customHeight="1" x14ac:dyDescent="0.45">
      <c r="A67" s="170"/>
      <c r="B67" s="78"/>
      <c r="C67" s="172"/>
      <c r="D67" s="79"/>
      <c r="E67" s="72"/>
      <c r="F67" s="79"/>
      <c r="G67" s="72"/>
      <c r="H67" s="79"/>
      <c r="I67" s="72"/>
      <c r="J67" s="79"/>
    </row>
    <row r="68" spans="1:10" ht="16.5" customHeight="1" x14ac:dyDescent="0.45">
      <c r="A68" s="164" t="s">
        <v>209</v>
      </c>
      <c r="B68" s="175"/>
      <c r="C68" s="175"/>
      <c r="D68" s="80"/>
      <c r="E68" s="80"/>
      <c r="F68" s="80"/>
      <c r="G68" s="80"/>
      <c r="H68" s="80"/>
      <c r="I68" s="80"/>
      <c r="J68" s="80"/>
    </row>
    <row r="69" spans="1:10" ht="16.5" customHeight="1" x14ac:dyDescent="0.45">
      <c r="A69" s="167" t="s">
        <v>210</v>
      </c>
      <c r="B69" s="175">
        <v>9</v>
      </c>
      <c r="C69" s="175"/>
      <c r="D69" s="80">
        <v>-622672</v>
      </c>
      <c r="E69" s="80"/>
      <c r="F69" s="80">
        <v>-405279</v>
      </c>
      <c r="G69" s="80"/>
      <c r="H69" s="80">
        <v>-6118311</v>
      </c>
      <c r="I69" s="80"/>
      <c r="J69" s="80">
        <v>-7638108</v>
      </c>
    </row>
    <row r="70" spans="1:10" ht="16.5" customHeight="1" x14ac:dyDescent="0.45">
      <c r="A70" s="167" t="s">
        <v>211</v>
      </c>
      <c r="B70" s="175">
        <v>9</v>
      </c>
      <c r="C70" s="175"/>
      <c r="D70" s="80">
        <v>78384</v>
      </c>
      <c r="E70" s="80"/>
      <c r="F70" s="80">
        <v>234738</v>
      </c>
      <c r="G70" s="80"/>
      <c r="H70" s="80">
        <v>1793113</v>
      </c>
      <c r="I70" s="80"/>
      <c r="J70" s="80">
        <v>5260738</v>
      </c>
    </row>
    <row r="71" spans="1:10" ht="16.5" customHeight="1" x14ac:dyDescent="0.45">
      <c r="A71" s="167" t="s">
        <v>212</v>
      </c>
      <c r="B71" s="175"/>
      <c r="C71" s="175"/>
      <c r="D71" s="80">
        <v>-109328</v>
      </c>
      <c r="E71" s="80"/>
      <c r="F71" s="80">
        <v>1535629</v>
      </c>
      <c r="G71" s="80"/>
      <c r="H71" s="80">
        <v>0</v>
      </c>
      <c r="I71" s="80"/>
      <c r="J71" s="80">
        <v>0</v>
      </c>
    </row>
    <row r="72" spans="1:10" ht="16.5" customHeight="1" x14ac:dyDescent="0.45">
      <c r="A72" s="167" t="s">
        <v>213</v>
      </c>
      <c r="B72" s="175"/>
      <c r="C72" s="175"/>
      <c r="D72" s="80">
        <v>0</v>
      </c>
      <c r="E72" s="80"/>
      <c r="F72" s="80">
        <v>-100778</v>
      </c>
      <c r="G72" s="80"/>
      <c r="H72" s="80">
        <v>0</v>
      </c>
      <c r="I72" s="80"/>
      <c r="J72" s="80">
        <v>0</v>
      </c>
    </row>
    <row r="73" spans="1:10" ht="16.5" customHeight="1" x14ac:dyDescent="0.45">
      <c r="A73" s="167" t="s">
        <v>301</v>
      </c>
      <c r="B73" s="175">
        <v>12</v>
      </c>
      <c r="C73" s="175"/>
      <c r="D73" s="80">
        <v>-904</v>
      </c>
      <c r="E73" s="80"/>
      <c r="F73" s="80">
        <v>-1171824</v>
      </c>
      <c r="G73" s="80"/>
      <c r="H73" s="80">
        <v>0</v>
      </c>
      <c r="I73" s="80"/>
      <c r="J73" s="80">
        <v>0</v>
      </c>
    </row>
    <row r="74" spans="1:10" ht="16.5" customHeight="1" x14ac:dyDescent="0.45">
      <c r="A74" s="167" t="s">
        <v>280</v>
      </c>
      <c r="B74" s="175"/>
      <c r="C74" s="175"/>
      <c r="D74" s="80"/>
      <c r="E74" s="80"/>
      <c r="F74" s="80"/>
      <c r="G74" s="80"/>
      <c r="H74" s="80"/>
      <c r="I74" s="80"/>
      <c r="J74" s="80"/>
    </row>
    <row r="75" spans="1:10" ht="16.5" customHeight="1" x14ac:dyDescent="0.45">
      <c r="A75" s="167" t="s">
        <v>281</v>
      </c>
      <c r="B75" s="175"/>
      <c r="C75" s="175"/>
      <c r="D75" s="80">
        <v>0</v>
      </c>
      <c r="E75" s="80"/>
      <c r="F75" s="80">
        <v>83824</v>
      </c>
      <c r="G75" s="80"/>
      <c r="H75" s="80">
        <v>0</v>
      </c>
      <c r="I75" s="80"/>
      <c r="J75" s="80">
        <v>7424</v>
      </c>
    </row>
    <row r="76" spans="1:10" ht="16.5" customHeight="1" x14ac:dyDescent="0.45">
      <c r="A76" s="166" t="s">
        <v>282</v>
      </c>
      <c r="B76" s="175"/>
      <c r="C76" s="175"/>
      <c r="D76" s="80">
        <v>0</v>
      </c>
      <c r="E76" s="80"/>
      <c r="F76" s="80">
        <v>0</v>
      </c>
      <c r="G76" s="80"/>
      <c r="H76" s="80">
        <v>0</v>
      </c>
      <c r="I76" s="80"/>
      <c r="J76" s="80">
        <v>-126600</v>
      </c>
    </row>
    <row r="77" spans="1:10" ht="16.5" customHeight="1" x14ac:dyDescent="0.45">
      <c r="A77" s="167" t="s">
        <v>296</v>
      </c>
      <c r="B77" s="175">
        <v>12</v>
      </c>
      <c r="C77" s="175"/>
      <c r="D77" s="80">
        <v>-69495</v>
      </c>
      <c r="E77" s="80"/>
      <c r="F77" s="80">
        <v>-59600</v>
      </c>
      <c r="G77" s="80"/>
      <c r="H77" s="80">
        <v>0</v>
      </c>
      <c r="I77" s="80"/>
      <c r="J77" s="80">
        <v>0</v>
      </c>
    </row>
    <row r="78" spans="1:10" ht="16.5" customHeight="1" x14ac:dyDescent="0.45">
      <c r="A78" s="166" t="s">
        <v>214</v>
      </c>
      <c r="B78" s="175">
        <v>12</v>
      </c>
      <c r="C78" s="175"/>
      <c r="D78" s="80">
        <v>-50000</v>
      </c>
      <c r="E78" s="80"/>
      <c r="F78" s="80">
        <v>-16278</v>
      </c>
      <c r="G78" s="80"/>
      <c r="H78" s="80">
        <v>0</v>
      </c>
      <c r="I78" s="80"/>
      <c r="J78" s="80">
        <v>0</v>
      </c>
    </row>
    <row r="79" spans="1:10" ht="16.5" customHeight="1" x14ac:dyDescent="0.45">
      <c r="A79" s="166" t="s">
        <v>215</v>
      </c>
      <c r="B79" s="175"/>
      <c r="C79" s="175"/>
      <c r="D79" s="80">
        <v>666333</v>
      </c>
      <c r="E79" s="80"/>
      <c r="F79" s="80">
        <v>352384</v>
      </c>
      <c r="G79" s="80"/>
      <c r="H79" s="80">
        <v>2676957</v>
      </c>
      <c r="I79" s="80"/>
      <c r="J79" s="80">
        <v>2108431</v>
      </c>
    </row>
    <row r="80" spans="1:10" ht="16.5" customHeight="1" x14ac:dyDescent="0.45">
      <c r="A80" s="166" t="s">
        <v>216</v>
      </c>
      <c r="B80" s="175"/>
      <c r="C80" s="175"/>
      <c r="D80" s="80">
        <v>283326</v>
      </c>
      <c r="E80" s="80"/>
      <c r="F80" s="80">
        <v>377574</v>
      </c>
      <c r="G80" s="80"/>
      <c r="H80" s="80">
        <v>130222</v>
      </c>
      <c r="I80" s="80"/>
      <c r="J80" s="80">
        <v>109318</v>
      </c>
    </row>
    <row r="81" spans="1:10" ht="16.5" customHeight="1" x14ac:dyDescent="0.45">
      <c r="A81" s="166" t="s">
        <v>217</v>
      </c>
      <c r="B81" s="175"/>
      <c r="C81" s="175"/>
      <c r="D81" s="80">
        <v>-2411</v>
      </c>
      <c r="E81" s="80"/>
      <c r="F81" s="80">
        <v>-1524</v>
      </c>
      <c r="G81" s="80"/>
      <c r="H81" s="80">
        <v>0</v>
      </c>
      <c r="I81" s="80"/>
      <c r="J81" s="80">
        <v>0</v>
      </c>
    </row>
    <row r="82" spans="1:10" ht="16.5" customHeight="1" x14ac:dyDescent="0.45">
      <c r="A82" s="166" t="s">
        <v>218</v>
      </c>
      <c r="B82" s="175"/>
      <c r="C82" s="175"/>
      <c r="D82" s="80">
        <v>-3689545</v>
      </c>
      <c r="E82" s="80"/>
      <c r="F82" s="80">
        <v>-1748912</v>
      </c>
      <c r="G82" s="80"/>
      <c r="H82" s="80">
        <v>-11066</v>
      </c>
      <c r="I82" s="80"/>
      <c r="J82" s="80">
        <v>-885</v>
      </c>
    </row>
    <row r="83" spans="1:10" ht="16.5" customHeight="1" x14ac:dyDescent="0.45">
      <c r="A83" s="167" t="s">
        <v>219</v>
      </c>
      <c r="B83" s="175"/>
      <c r="C83" s="175"/>
      <c r="D83" s="80">
        <v>-434396</v>
      </c>
      <c r="E83" s="62"/>
      <c r="F83" s="62">
        <v>-170347</v>
      </c>
      <c r="G83" s="62"/>
      <c r="H83" s="80">
        <v>-292</v>
      </c>
      <c r="I83" s="62"/>
      <c r="J83" s="62">
        <v>-3244</v>
      </c>
    </row>
    <row r="84" spans="1:10" ht="16.5" customHeight="1" x14ac:dyDescent="0.45">
      <c r="A84" s="167" t="s">
        <v>297</v>
      </c>
      <c r="B84" s="175"/>
      <c r="C84" s="175"/>
      <c r="D84" s="80">
        <v>228957</v>
      </c>
      <c r="E84" s="62"/>
      <c r="F84" s="62">
        <v>0</v>
      </c>
      <c r="G84" s="62"/>
      <c r="H84" s="80">
        <v>0</v>
      </c>
      <c r="I84" s="62"/>
      <c r="J84" s="62">
        <v>0</v>
      </c>
    </row>
    <row r="85" spans="1:10" ht="16.5" customHeight="1" x14ac:dyDescent="0.45">
      <c r="A85" s="167" t="s">
        <v>220</v>
      </c>
      <c r="B85" s="175"/>
      <c r="C85" s="175"/>
      <c r="D85" s="62"/>
      <c r="E85" s="62"/>
      <c r="F85" s="62"/>
      <c r="G85" s="62"/>
      <c r="H85" s="62"/>
      <c r="I85" s="62"/>
      <c r="J85" s="62"/>
    </row>
    <row r="86" spans="1:10" ht="16.5" customHeight="1" x14ac:dyDescent="0.45">
      <c r="A86" s="167" t="s">
        <v>302</v>
      </c>
      <c r="B86" s="175"/>
      <c r="C86" s="175"/>
      <c r="D86" s="65">
        <v>229408</v>
      </c>
      <c r="E86" s="80"/>
      <c r="F86" s="65">
        <v>762422</v>
      </c>
      <c r="G86" s="80"/>
      <c r="H86" s="65">
        <v>93</v>
      </c>
      <c r="I86" s="80"/>
      <c r="J86" s="65">
        <v>0</v>
      </c>
    </row>
    <row r="87" spans="1:10" ht="16.5" customHeight="1" x14ac:dyDescent="0.45">
      <c r="A87" s="167"/>
      <c r="B87" s="175"/>
      <c r="C87" s="175"/>
      <c r="D87" s="80"/>
      <c r="E87" s="80"/>
      <c r="F87" s="80"/>
      <c r="G87" s="80"/>
      <c r="H87" s="80"/>
      <c r="I87" s="80"/>
      <c r="J87" s="80"/>
    </row>
    <row r="88" spans="1:10" ht="16.5" customHeight="1" x14ac:dyDescent="0.45">
      <c r="A88" s="164" t="s">
        <v>260</v>
      </c>
      <c r="B88" s="175"/>
      <c r="C88" s="175"/>
      <c r="D88" s="65">
        <f>SUM(D69:D87)</f>
        <v>-3492343</v>
      </c>
      <c r="E88" s="80"/>
      <c r="F88" s="65">
        <f>SUM(F69:F87)</f>
        <v>-327971</v>
      </c>
      <c r="G88" s="80"/>
      <c r="H88" s="65">
        <f>SUM(H69:H87)</f>
        <v>-1529284</v>
      </c>
      <c r="I88" s="80"/>
      <c r="J88" s="65">
        <f>SUM(J69:J87)</f>
        <v>-282926</v>
      </c>
    </row>
    <row r="89" spans="1:10" ht="16.5" customHeight="1" x14ac:dyDescent="0.45">
      <c r="A89" s="164"/>
      <c r="B89" s="175"/>
      <c r="C89" s="175"/>
      <c r="D89" s="80"/>
      <c r="E89" s="80"/>
      <c r="F89" s="80"/>
      <c r="G89" s="80"/>
      <c r="H89" s="80"/>
      <c r="I89" s="80"/>
      <c r="J89" s="80"/>
    </row>
    <row r="90" spans="1:10" ht="16.5" customHeight="1" x14ac:dyDescent="0.45">
      <c r="A90" s="164" t="s">
        <v>221</v>
      </c>
      <c r="B90" s="175"/>
      <c r="C90" s="175"/>
      <c r="D90" s="80"/>
      <c r="E90" s="80"/>
      <c r="F90" s="80"/>
      <c r="G90" s="80"/>
      <c r="H90" s="80"/>
      <c r="I90" s="80"/>
      <c r="J90" s="80"/>
    </row>
    <row r="91" spans="1:10" ht="16.5" customHeight="1" x14ac:dyDescent="0.45">
      <c r="A91" s="166" t="s">
        <v>222</v>
      </c>
      <c r="B91" s="175">
        <v>9</v>
      </c>
      <c r="C91" s="175"/>
      <c r="D91" s="80">
        <v>0</v>
      </c>
      <c r="E91" s="80"/>
      <c r="F91" s="80">
        <v>49620</v>
      </c>
      <c r="G91" s="60"/>
      <c r="H91" s="80">
        <v>948610</v>
      </c>
      <c r="I91" s="60"/>
      <c r="J91" s="80">
        <v>568942</v>
      </c>
    </row>
    <row r="92" spans="1:10" ht="16.5" customHeight="1" x14ac:dyDescent="0.45">
      <c r="A92" s="166" t="s">
        <v>223</v>
      </c>
      <c r="B92" s="175">
        <v>9</v>
      </c>
      <c r="C92" s="175"/>
      <c r="D92" s="80">
        <v>0</v>
      </c>
      <c r="E92" s="80"/>
      <c r="F92" s="80">
        <v>0</v>
      </c>
      <c r="G92" s="60"/>
      <c r="H92" s="80">
        <v>-266076</v>
      </c>
      <c r="I92" s="60"/>
      <c r="J92" s="80">
        <v>-26886</v>
      </c>
    </row>
    <row r="93" spans="1:10" ht="16.5" customHeight="1" x14ac:dyDescent="0.45">
      <c r="A93" s="166" t="s">
        <v>291</v>
      </c>
      <c r="B93" s="175"/>
      <c r="C93" s="175"/>
      <c r="D93" s="80">
        <v>10000000</v>
      </c>
      <c r="E93" s="80"/>
      <c r="F93" s="80">
        <v>0</v>
      </c>
      <c r="G93" s="60"/>
      <c r="H93" s="80">
        <v>10000000</v>
      </c>
      <c r="I93" s="60"/>
      <c r="J93" s="80">
        <v>0</v>
      </c>
    </row>
    <row r="94" spans="1:10" ht="16.5" customHeight="1" x14ac:dyDescent="0.45">
      <c r="A94" s="166" t="s">
        <v>292</v>
      </c>
      <c r="B94" s="175"/>
      <c r="C94" s="175"/>
      <c r="D94" s="80">
        <v>-7500000</v>
      </c>
      <c r="E94" s="80"/>
      <c r="F94" s="80">
        <v>0</v>
      </c>
      <c r="G94" s="60"/>
      <c r="H94" s="80">
        <v>-7500000</v>
      </c>
      <c r="I94" s="60"/>
      <c r="J94" s="80">
        <v>0</v>
      </c>
    </row>
    <row r="95" spans="1:10" ht="16.5" customHeight="1" x14ac:dyDescent="0.45">
      <c r="A95" s="166" t="s">
        <v>224</v>
      </c>
      <c r="B95" s="175">
        <v>15</v>
      </c>
      <c r="C95" s="175"/>
      <c r="D95" s="80">
        <v>302323</v>
      </c>
      <c r="E95" s="80"/>
      <c r="F95" s="80">
        <v>254834</v>
      </c>
      <c r="G95" s="60"/>
      <c r="H95" s="80">
        <v>0</v>
      </c>
      <c r="I95" s="60"/>
      <c r="J95" s="80">
        <v>0</v>
      </c>
    </row>
    <row r="96" spans="1:10" ht="16.5" customHeight="1" x14ac:dyDescent="0.45">
      <c r="A96" s="166" t="s">
        <v>225</v>
      </c>
      <c r="B96" s="175">
        <v>15</v>
      </c>
      <c r="C96" s="175"/>
      <c r="D96" s="80">
        <v>-13010506</v>
      </c>
      <c r="E96" s="80"/>
      <c r="F96" s="80">
        <v>-1427702</v>
      </c>
      <c r="G96" s="60"/>
      <c r="H96" s="80">
        <v>-7631572</v>
      </c>
      <c r="I96" s="60"/>
      <c r="J96" s="80">
        <v>-999084</v>
      </c>
    </row>
    <row r="97" spans="1:10" ht="16.5" customHeight="1" x14ac:dyDescent="0.45">
      <c r="A97" s="166" t="s">
        <v>226</v>
      </c>
      <c r="B97" s="175">
        <v>15</v>
      </c>
      <c r="C97" s="175"/>
      <c r="D97" s="80">
        <v>3990284</v>
      </c>
      <c r="E97" s="80"/>
      <c r="F97" s="80">
        <v>6977530</v>
      </c>
      <c r="G97" s="60"/>
      <c r="H97" s="80">
        <v>3990284</v>
      </c>
      <c r="I97" s="60"/>
      <c r="J97" s="80">
        <v>6977530</v>
      </c>
    </row>
    <row r="98" spans="1:10" ht="16.5" customHeight="1" x14ac:dyDescent="0.45">
      <c r="A98" s="166" t="s">
        <v>227</v>
      </c>
      <c r="B98" s="175">
        <v>15</v>
      </c>
      <c r="C98" s="175"/>
      <c r="D98" s="80">
        <v>-350000</v>
      </c>
      <c r="E98" s="80"/>
      <c r="F98" s="80">
        <v>-7700000</v>
      </c>
      <c r="G98" s="60"/>
      <c r="H98" s="80">
        <v>-350000</v>
      </c>
      <c r="I98" s="60"/>
      <c r="J98" s="80">
        <v>-7700000</v>
      </c>
    </row>
    <row r="99" spans="1:10" ht="16.5" customHeight="1" x14ac:dyDescent="0.45">
      <c r="A99" s="166" t="s">
        <v>228</v>
      </c>
      <c r="B99" s="175"/>
      <c r="C99" s="175"/>
      <c r="D99" s="80">
        <v>-5345338</v>
      </c>
      <c r="E99" s="80"/>
      <c r="F99" s="80">
        <v>-3167349</v>
      </c>
      <c r="G99" s="60"/>
      <c r="H99" s="80">
        <v>-65132</v>
      </c>
      <c r="I99" s="60"/>
      <c r="J99" s="80">
        <v>-39732</v>
      </c>
    </row>
    <row r="100" spans="1:10" ht="16.5" customHeight="1" x14ac:dyDescent="0.45">
      <c r="A100" s="166" t="s">
        <v>230</v>
      </c>
      <c r="B100" s="175"/>
      <c r="C100" s="175"/>
      <c r="D100" s="80">
        <v>-4871920</v>
      </c>
      <c r="E100" s="80"/>
      <c r="F100" s="60">
        <v>-4051850</v>
      </c>
      <c r="G100" s="60"/>
      <c r="H100" s="80">
        <v>-1489009</v>
      </c>
      <c r="I100" s="60"/>
      <c r="J100" s="60">
        <v>-1078647</v>
      </c>
    </row>
    <row r="101" spans="1:10" ht="16.5" customHeight="1" x14ac:dyDescent="0.45">
      <c r="A101" s="166" t="s">
        <v>229</v>
      </c>
      <c r="B101" s="175">
        <v>16</v>
      </c>
      <c r="C101" s="175"/>
      <c r="D101" s="80">
        <v>5167178</v>
      </c>
      <c r="E101" s="80"/>
      <c r="F101" s="80">
        <v>1050374</v>
      </c>
      <c r="G101" s="60"/>
      <c r="H101" s="80">
        <v>5167178</v>
      </c>
      <c r="I101" s="60"/>
      <c r="J101" s="80">
        <v>1050374</v>
      </c>
    </row>
    <row r="102" spans="1:10" ht="16.5" customHeight="1" x14ac:dyDescent="0.45">
      <c r="A102" s="167" t="s">
        <v>169</v>
      </c>
      <c r="B102" s="175"/>
      <c r="C102" s="175"/>
      <c r="D102" s="80">
        <v>-690684</v>
      </c>
      <c r="E102" s="80"/>
      <c r="F102" s="80">
        <v>-730434</v>
      </c>
      <c r="G102" s="60"/>
      <c r="H102" s="80">
        <v>-690684</v>
      </c>
      <c r="I102" s="60"/>
      <c r="J102" s="80">
        <v>-730434</v>
      </c>
    </row>
    <row r="103" spans="1:10" ht="16.5" customHeight="1" x14ac:dyDescent="0.45">
      <c r="A103" s="167" t="s">
        <v>293</v>
      </c>
      <c r="B103" s="175">
        <v>21</v>
      </c>
      <c r="C103" s="175"/>
      <c r="D103" s="80">
        <v>10429492</v>
      </c>
      <c r="E103" s="80"/>
      <c r="F103" s="80">
        <v>0</v>
      </c>
      <c r="G103" s="60"/>
      <c r="H103" s="80">
        <v>10429492</v>
      </c>
      <c r="I103" s="60"/>
      <c r="J103" s="80">
        <v>0</v>
      </c>
    </row>
    <row r="104" spans="1:10" ht="16.5" customHeight="1" x14ac:dyDescent="0.45">
      <c r="A104" s="167" t="s">
        <v>286</v>
      </c>
      <c r="B104" s="175">
        <v>21</v>
      </c>
      <c r="C104" s="175"/>
      <c r="D104" s="80">
        <v>-10427670</v>
      </c>
      <c r="E104" s="80"/>
      <c r="F104" s="80">
        <v>0</v>
      </c>
      <c r="G104" s="60"/>
      <c r="H104" s="80">
        <v>-10427670</v>
      </c>
      <c r="I104" s="60"/>
      <c r="J104" s="80">
        <v>0</v>
      </c>
    </row>
    <row r="105" spans="1:10" ht="16.5" customHeight="1" x14ac:dyDescent="0.45">
      <c r="A105" s="167" t="s">
        <v>298</v>
      </c>
      <c r="B105" s="175"/>
      <c r="C105" s="175"/>
      <c r="D105" s="80"/>
      <c r="E105" s="80"/>
      <c r="F105" s="80"/>
      <c r="G105" s="60"/>
      <c r="H105" s="80"/>
      <c r="I105" s="60"/>
      <c r="J105" s="80"/>
    </row>
    <row r="106" spans="1:10" ht="16.5" customHeight="1" x14ac:dyDescent="0.45">
      <c r="A106" s="167" t="s">
        <v>299</v>
      </c>
      <c r="B106" s="175">
        <v>12</v>
      </c>
      <c r="C106" s="175"/>
      <c r="D106" s="80">
        <v>-2555905</v>
      </c>
      <c r="E106" s="80"/>
      <c r="F106" s="80">
        <v>0</v>
      </c>
      <c r="G106" s="60"/>
      <c r="H106" s="80">
        <v>0</v>
      </c>
      <c r="I106" s="60"/>
      <c r="J106" s="80">
        <v>0</v>
      </c>
    </row>
    <row r="107" spans="1:10" ht="16.5" customHeight="1" x14ac:dyDescent="0.45">
      <c r="A107" s="167" t="s">
        <v>294</v>
      </c>
      <c r="B107" s="175">
        <v>20</v>
      </c>
      <c r="C107" s="175"/>
      <c r="D107" s="80">
        <v>-1330119</v>
      </c>
      <c r="E107" s="80"/>
      <c r="F107" s="80">
        <v>0</v>
      </c>
      <c r="G107" s="60"/>
      <c r="H107" s="80">
        <v>-1330119</v>
      </c>
      <c r="I107" s="60"/>
      <c r="J107" s="80">
        <v>0</v>
      </c>
    </row>
    <row r="108" spans="1:10" ht="16.5" customHeight="1" x14ac:dyDescent="0.45">
      <c r="A108" s="166" t="s">
        <v>304</v>
      </c>
      <c r="B108" s="175"/>
      <c r="C108" s="166"/>
      <c r="D108" s="65">
        <v>-47657</v>
      </c>
      <c r="E108" s="80"/>
      <c r="F108" s="65">
        <v>-23970</v>
      </c>
      <c r="G108" s="80"/>
      <c r="H108" s="65">
        <v>0</v>
      </c>
      <c r="I108" s="80"/>
      <c r="J108" s="65">
        <v>0</v>
      </c>
    </row>
    <row r="109" spans="1:10" ht="16.5" customHeight="1" x14ac:dyDescent="0.45">
      <c r="A109" s="166"/>
      <c r="B109" s="175"/>
      <c r="C109" s="166"/>
      <c r="D109" s="62"/>
      <c r="E109" s="80"/>
      <c r="F109" s="62"/>
      <c r="G109" s="80"/>
      <c r="H109" s="62"/>
      <c r="I109" s="80"/>
      <c r="J109" s="62"/>
    </row>
    <row r="110" spans="1:10" ht="16.5" customHeight="1" x14ac:dyDescent="0.45">
      <c r="A110" s="164" t="s">
        <v>261</v>
      </c>
      <c r="B110" s="175"/>
      <c r="C110" s="175"/>
      <c r="D110" s="65">
        <f>SUM(D91:D108)</f>
        <v>-16240522</v>
      </c>
      <c r="E110" s="80"/>
      <c r="F110" s="65">
        <f>SUM(F91:F108)</f>
        <v>-8768947</v>
      </c>
      <c r="G110" s="80"/>
      <c r="H110" s="65">
        <f>SUM(H91:H108)</f>
        <v>785302</v>
      </c>
      <c r="I110" s="80"/>
      <c r="J110" s="65">
        <f>SUM(J91:J108)</f>
        <v>-1977937</v>
      </c>
    </row>
    <row r="111" spans="1:10" ht="16.5" customHeight="1" x14ac:dyDescent="0.45">
      <c r="A111" s="166"/>
      <c r="B111" s="175"/>
      <c r="C111" s="166"/>
      <c r="D111" s="62"/>
      <c r="E111" s="80"/>
      <c r="F111" s="62"/>
      <c r="G111" s="80"/>
      <c r="H111" s="62"/>
      <c r="I111" s="80"/>
      <c r="J111" s="62"/>
    </row>
    <row r="112" spans="1:10" ht="16.5" customHeight="1" x14ac:dyDescent="0.45">
      <c r="A112" s="166"/>
      <c r="B112" s="175"/>
      <c r="C112" s="166"/>
      <c r="D112" s="62"/>
      <c r="E112" s="80"/>
      <c r="F112" s="62"/>
      <c r="G112" s="80"/>
      <c r="H112" s="62"/>
      <c r="I112" s="80"/>
      <c r="J112" s="62"/>
    </row>
    <row r="113" spans="1:10" ht="2.1" customHeight="1" x14ac:dyDescent="0.45">
      <c r="A113" s="166"/>
      <c r="B113" s="175"/>
      <c r="C113" s="166"/>
      <c r="D113" s="62"/>
      <c r="E113" s="80"/>
      <c r="F113" s="62"/>
      <c r="G113" s="80"/>
      <c r="H113" s="62"/>
      <c r="I113" s="80"/>
      <c r="J113" s="62"/>
    </row>
    <row r="114" spans="1:10" ht="21.95" customHeight="1" x14ac:dyDescent="0.45">
      <c r="A114" s="184" t="str">
        <f>A57</f>
        <v>The accompanying notes are an integral part of these interim financial information.</v>
      </c>
      <c r="B114" s="185"/>
      <c r="C114" s="185"/>
      <c r="D114" s="65"/>
      <c r="E114" s="65"/>
      <c r="F114" s="65"/>
      <c r="G114" s="65"/>
      <c r="H114" s="65"/>
      <c r="I114" s="65"/>
      <c r="J114" s="65"/>
    </row>
    <row r="115" spans="1:10" ht="16.5" customHeight="1" x14ac:dyDescent="0.45">
      <c r="A115" s="164" t="s">
        <v>0</v>
      </c>
      <c r="B115" s="172"/>
      <c r="C115" s="168"/>
      <c r="D115" s="72"/>
      <c r="E115" s="72"/>
      <c r="F115" s="72"/>
      <c r="G115" s="72"/>
      <c r="H115" s="73"/>
      <c r="I115" s="72"/>
      <c r="J115" s="73"/>
    </row>
    <row r="116" spans="1:10" ht="16.5" customHeight="1" x14ac:dyDescent="0.45">
      <c r="A116" s="164" t="s">
        <v>231</v>
      </c>
      <c r="B116" s="172"/>
      <c r="C116" s="168"/>
      <c r="D116" s="72"/>
      <c r="E116" s="72"/>
      <c r="F116" s="72"/>
      <c r="G116" s="72"/>
      <c r="H116" s="72"/>
      <c r="I116" s="72"/>
      <c r="J116" s="72"/>
    </row>
    <row r="117" spans="1:10" ht="16.5" customHeight="1" x14ac:dyDescent="0.45">
      <c r="A117" s="135" t="str">
        <f>+A3</f>
        <v>For the six-month period ended 30 June 2023</v>
      </c>
      <c r="B117" s="180"/>
      <c r="C117" s="181"/>
      <c r="D117" s="74"/>
      <c r="E117" s="74"/>
      <c r="F117" s="74"/>
      <c r="G117" s="74"/>
      <c r="H117" s="74"/>
      <c r="I117" s="74"/>
      <c r="J117" s="74"/>
    </row>
    <row r="118" spans="1:10" ht="16.5" customHeight="1" x14ac:dyDescent="0.45">
      <c r="A118" s="164"/>
      <c r="B118" s="172"/>
      <c r="C118" s="168"/>
      <c r="D118" s="72"/>
      <c r="E118" s="72"/>
      <c r="F118" s="72"/>
      <c r="G118" s="72"/>
      <c r="H118" s="73"/>
      <c r="I118" s="72"/>
      <c r="J118" s="73"/>
    </row>
    <row r="119" spans="1:10" ht="16.5" customHeight="1" x14ac:dyDescent="0.45">
      <c r="A119" s="164"/>
      <c r="B119" s="172"/>
      <c r="C119" s="168"/>
      <c r="D119" s="72"/>
      <c r="E119" s="72"/>
      <c r="F119" s="72"/>
      <c r="G119" s="72"/>
      <c r="H119" s="73"/>
      <c r="I119" s="72"/>
      <c r="J119" s="73"/>
    </row>
    <row r="120" spans="1:10" ht="16.5" customHeight="1" x14ac:dyDescent="0.45">
      <c r="A120" s="170"/>
      <c r="B120" s="175"/>
      <c r="C120" s="175"/>
      <c r="D120" s="243" t="s">
        <v>2</v>
      </c>
      <c r="E120" s="243"/>
      <c r="F120" s="243"/>
      <c r="G120" s="191"/>
      <c r="H120" s="243" t="s">
        <v>3</v>
      </c>
      <c r="I120" s="243"/>
      <c r="J120" s="243"/>
    </row>
    <row r="121" spans="1:10" ht="16.5" customHeight="1" x14ac:dyDescent="0.45">
      <c r="A121" s="170"/>
      <c r="B121" s="175"/>
      <c r="C121" s="175"/>
      <c r="D121" s="244" t="s">
        <v>4</v>
      </c>
      <c r="E121" s="244"/>
      <c r="F121" s="244"/>
      <c r="G121" s="191"/>
      <c r="H121" s="244" t="s">
        <v>4</v>
      </c>
      <c r="I121" s="244"/>
      <c r="J121" s="244"/>
    </row>
    <row r="122" spans="1:10" ht="16.5" customHeight="1" x14ac:dyDescent="0.45">
      <c r="A122" s="166"/>
      <c r="B122" s="182"/>
      <c r="C122" s="182"/>
      <c r="D122" s="82">
        <v>2023</v>
      </c>
      <c r="E122" s="76"/>
      <c r="F122" s="76" t="s">
        <v>8</v>
      </c>
      <c r="G122" s="76"/>
      <c r="H122" s="82">
        <v>2023</v>
      </c>
      <c r="I122" s="76"/>
      <c r="J122" s="76" t="s">
        <v>8</v>
      </c>
    </row>
    <row r="123" spans="1:10" ht="16.5" customHeight="1" x14ac:dyDescent="0.45">
      <c r="A123" s="170"/>
      <c r="C123" s="172"/>
      <c r="D123" s="74" t="s">
        <v>10</v>
      </c>
      <c r="E123" s="72"/>
      <c r="F123" s="74" t="s">
        <v>10</v>
      </c>
      <c r="G123" s="72"/>
      <c r="H123" s="74" t="s">
        <v>10</v>
      </c>
      <c r="I123" s="72"/>
      <c r="J123" s="74" t="s">
        <v>10</v>
      </c>
    </row>
    <row r="124" spans="1:10" ht="16.5" customHeight="1" x14ac:dyDescent="0.45">
      <c r="A124" s="166"/>
      <c r="B124" s="182"/>
      <c r="C124" s="175"/>
      <c r="D124" s="166"/>
      <c r="E124" s="166"/>
      <c r="F124" s="166"/>
      <c r="G124" s="166"/>
      <c r="H124" s="166"/>
      <c r="I124" s="166"/>
      <c r="J124" s="166"/>
    </row>
    <row r="125" spans="1:10" ht="16.5" customHeight="1" x14ac:dyDescent="0.45">
      <c r="A125" s="164" t="s">
        <v>232</v>
      </c>
      <c r="B125" s="175"/>
      <c r="C125" s="175"/>
      <c r="D125" s="80">
        <f>D110+D88+D47</f>
        <v>-2099980</v>
      </c>
      <c r="E125" s="80"/>
      <c r="F125" s="80">
        <f>F110+F88+F47</f>
        <v>1385615</v>
      </c>
      <c r="G125" s="80"/>
      <c r="H125" s="80">
        <f>H110+H88+H47</f>
        <v>-339113</v>
      </c>
      <c r="I125" s="80"/>
      <c r="J125" s="80">
        <f>J110+J88+J47</f>
        <v>-3466137</v>
      </c>
    </row>
    <row r="126" spans="1:10" ht="16.5" customHeight="1" x14ac:dyDescent="0.45">
      <c r="A126" s="186" t="s">
        <v>262</v>
      </c>
      <c r="B126" s="175"/>
      <c r="C126" s="175"/>
      <c r="D126" s="80">
        <v>22966140</v>
      </c>
      <c r="E126" s="80"/>
      <c r="F126" s="80">
        <v>25096339</v>
      </c>
      <c r="G126" s="80"/>
      <c r="H126" s="80">
        <v>3414284</v>
      </c>
      <c r="I126" s="80"/>
      <c r="J126" s="80">
        <v>9898556</v>
      </c>
    </row>
    <row r="127" spans="1:10" ht="16.5" customHeight="1" x14ac:dyDescent="0.45">
      <c r="A127" s="166" t="s">
        <v>233</v>
      </c>
      <c r="B127" s="175"/>
      <c r="C127" s="166"/>
      <c r="D127" s="65">
        <v>719119</v>
      </c>
      <c r="E127" s="80"/>
      <c r="F127" s="65">
        <v>-234158</v>
      </c>
      <c r="G127" s="80"/>
      <c r="H127" s="65">
        <v>0</v>
      </c>
      <c r="I127" s="80"/>
      <c r="J127" s="65">
        <v>0</v>
      </c>
    </row>
    <row r="128" spans="1:10" ht="16.5" customHeight="1" x14ac:dyDescent="0.45">
      <c r="A128" s="186"/>
      <c r="B128" s="175"/>
      <c r="C128" s="175"/>
      <c r="D128" s="80"/>
      <c r="E128" s="80"/>
      <c r="F128" s="80"/>
      <c r="G128" s="80"/>
      <c r="H128" s="80"/>
      <c r="I128" s="80"/>
      <c r="J128" s="80"/>
    </row>
    <row r="129" spans="1:10" ht="16.5" customHeight="1" thickBot="1" x14ac:dyDescent="0.5">
      <c r="A129" s="187" t="s">
        <v>234</v>
      </c>
      <c r="B129" s="175"/>
      <c r="C129" s="175"/>
      <c r="D129" s="67">
        <f>SUM(D125:D127)</f>
        <v>21585279</v>
      </c>
      <c r="E129" s="80"/>
      <c r="F129" s="67">
        <f>SUM(F125:F127)</f>
        <v>26247796</v>
      </c>
      <c r="G129" s="80"/>
      <c r="H129" s="67">
        <f>SUM(H125:H127)</f>
        <v>3075171</v>
      </c>
      <c r="I129" s="80"/>
      <c r="J129" s="67">
        <f>SUM(J125:J127)</f>
        <v>6432419</v>
      </c>
    </row>
    <row r="130" spans="1:10" ht="16.5" customHeight="1" thickTop="1" x14ac:dyDescent="0.45">
      <c r="A130" s="187"/>
      <c r="B130" s="175"/>
      <c r="C130" s="175"/>
      <c r="D130" s="62"/>
      <c r="E130" s="80"/>
      <c r="F130" s="62"/>
      <c r="G130" s="80"/>
      <c r="H130" s="62"/>
      <c r="I130" s="80"/>
      <c r="J130" s="62"/>
    </row>
    <row r="131" spans="1:10" ht="16.5" customHeight="1" x14ac:dyDescent="0.45">
      <c r="A131" s="164" t="s">
        <v>284</v>
      </c>
      <c r="B131" s="172"/>
      <c r="C131" s="168"/>
      <c r="D131" s="72"/>
      <c r="E131" s="72"/>
      <c r="F131" s="72"/>
      <c r="G131" s="72"/>
      <c r="H131" s="72"/>
      <c r="I131" s="72"/>
      <c r="J131" s="72"/>
    </row>
    <row r="132" spans="1:10" ht="16.5" customHeight="1" x14ac:dyDescent="0.45">
      <c r="A132" s="167" t="s">
        <v>235</v>
      </c>
      <c r="B132" s="172"/>
      <c r="C132" s="168"/>
      <c r="D132" s="65">
        <v>21585279</v>
      </c>
      <c r="E132" s="80"/>
      <c r="F132" s="65">
        <v>26247796</v>
      </c>
      <c r="G132" s="80"/>
      <c r="H132" s="65">
        <v>3075171</v>
      </c>
      <c r="I132" s="80"/>
      <c r="J132" s="65">
        <v>6432419</v>
      </c>
    </row>
    <row r="133" spans="1:10" ht="16.5" customHeight="1" x14ac:dyDescent="0.45">
      <c r="A133" s="166"/>
      <c r="B133" s="175"/>
      <c r="C133" s="175"/>
      <c r="D133" s="80"/>
      <c r="E133" s="80"/>
      <c r="F133" s="80"/>
      <c r="G133" s="80"/>
      <c r="H133" s="80"/>
      <c r="I133" s="80"/>
      <c r="J133" s="80"/>
    </row>
    <row r="134" spans="1:10" ht="16.5" customHeight="1" thickBot="1" x14ac:dyDescent="0.5">
      <c r="A134" s="164"/>
      <c r="B134" s="172"/>
      <c r="C134" s="168"/>
      <c r="D134" s="67">
        <f>SUM(D132:D133)</f>
        <v>21585279</v>
      </c>
      <c r="E134" s="72"/>
      <c r="F134" s="67">
        <f>SUM(F132:F133)</f>
        <v>26247796</v>
      </c>
      <c r="G134" s="72"/>
      <c r="H134" s="67">
        <f>SUM(H132:H133)</f>
        <v>3075171</v>
      </c>
      <c r="I134" s="72"/>
      <c r="J134" s="67">
        <f>SUM(J132:J133)</f>
        <v>6432419</v>
      </c>
    </row>
    <row r="135" spans="1:10" ht="16.5" customHeight="1" thickTop="1" x14ac:dyDescent="0.45">
      <c r="A135" s="164"/>
      <c r="B135" s="172"/>
      <c r="C135" s="168"/>
      <c r="E135" s="72"/>
      <c r="G135" s="72"/>
      <c r="I135" s="72"/>
    </row>
    <row r="136" spans="1:10" ht="16.5" customHeight="1" x14ac:dyDescent="0.45">
      <c r="A136" s="164"/>
      <c r="B136" s="172"/>
      <c r="C136" s="168"/>
      <c r="E136" s="72"/>
      <c r="F136" s="72"/>
      <c r="G136" s="72"/>
      <c r="I136" s="72"/>
      <c r="J136" s="72"/>
    </row>
    <row r="137" spans="1:10" ht="16.5" customHeight="1" x14ac:dyDescent="0.45">
      <c r="A137" s="164" t="s">
        <v>236</v>
      </c>
      <c r="B137" s="172"/>
      <c r="C137" s="168"/>
      <c r="D137" s="72"/>
      <c r="E137" s="72"/>
      <c r="F137" s="72"/>
      <c r="G137" s="72"/>
      <c r="H137" s="72"/>
      <c r="I137" s="72"/>
      <c r="J137" s="72"/>
    </row>
    <row r="138" spans="1:10" ht="16.5" customHeight="1" x14ac:dyDescent="0.45">
      <c r="A138" s="164"/>
      <c r="B138" s="172"/>
      <c r="C138" s="168"/>
      <c r="D138" s="72"/>
      <c r="E138" s="72"/>
      <c r="F138" s="72"/>
      <c r="G138" s="72"/>
      <c r="H138" s="72"/>
      <c r="I138" s="72"/>
      <c r="J138" s="72"/>
    </row>
    <row r="139" spans="1:10" ht="16.5" customHeight="1" x14ac:dyDescent="0.45">
      <c r="A139" s="164" t="s">
        <v>237</v>
      </c>
      <c r="B139" s="164"/>
      <c r="C139" s="172"/>
      <c r="D139" s="188"/>
      <c r="E139" s="72"/>
      <c r="F139" s="188"/>
      <c r="G139" s="72"/>
      <c r="H139" s="72"/>
      <c r="I139" s="72"/>
      <c r="J139" s="72"/>
    </row>
    <row r="140" spans="1:10" ht="16.5" customHeight="1" x14ac:dyDescent="0.45">
      <c r="A140" s="164"/>
      <c r="B140" s="164"/>
      <c r="C140" s="172"/>
      <c r="D140" s="188"/>
      <c r="E140" s="72"/>
      <c r="F140" s="188"/>
      <c r="G140" s="72"/>
      <c r="H140" s="72"/>
      <c r="I140" s="72"/>
      <c r="J140" s="72"/>
    </row>
    <row r="141" spans="1:10" ht="16.5" customHeight="1" x14ac:dyDescent="0.45">
      <c r="A141" s="167" t="s">
        <v>283</v>
      </c>
      <c r="B141" s="167"/>
      <c r="C141" s="172"/>
      <c r="D141" s="188"/>
      <c r="E141" s="72"/>
      <c r="F141" s="188"/>
      <c r="G141" s="72"/>
      <c r="H141" s="72"/>
      <c r="I141" s="72"/>
      <c r="J141" s="72"/>
    </row>
    <row r="142" spans="1:10" ht="16.5" customHeight="1" x14ac:dyDescent="0.45">
      <c r="A142" s="167"/>
      <c r="B142" s="167"/>
      <c r="C142" s="172"/>
      <c r="D142" s="188"/>
      <c r="E142" s="72"/>
      <c r="F142" s="188"/>
      <c r="G142" s="72"/>
      <c r="H142" s="72"/>
      <c r="I142" s="72"/>
      <c r="J142" s="72"/>
    </row>
    <row r="143" spans="1:10" ht="16.5" customHeight="1" x14ac:dyDescent="0.45">
      <c r="A143" s="167"/>
      <c r="B143" s="167"/>
      <c r="C143" s="172"/>
      <c r="D143" s="243" t="s">
        <v>2</v>
      </c>
      <c r="E143" s="243"/>
      <c r="F143" s="243"/>
      <c r="G143" s="72"/>
      <c r="H143" s="243" t="s">
        <v>3</v>
      </c>
      <c r="I143" s="243"/>
      <c r="J143" s="243"/>
    </row>
    <row r="144" spans="1:10" ht="16.5" customHeight="1" x14ac:dyDescent="0.45">
      <c r="A144" s="164"/>
      <c r="B144" s="172"/>
      <c r="C144" s="168"/>
      <c r="D144" s="244" t="s">
        <v>4</v>
      </c>
      <c r="E144" s="244"/>
      <c r="F144" s="244"/>
      <c r="G144" s="191"/>
      <c r="H144" s="244" t="s">
        <v>4</v>
      </c>
      <c r="I144" s="244"/>
      <c r="J144" s="244"/>
    </row>
    <row r="145" spans="1:10" ht="16.5" customHeight="1" x14ac:dyDescent="0.45">
      <c r="A145" s="164"/>
      <c r="B145" s="172"/>
      <c r="C145" s="168"/>
      <c r="D145" s="82">
        <v>2023</v>
      </c>
      <c r="E145" s="76"/>
      <c r="F145" s="76" t="s">
        <v>8</v>
      </c>
      <c r="G145" s="76"/>
      <c r="H145" s="82">
        <v>2023</v>
      </c>
      <c r="I145" s="76"/>
      <c r="J145" s="76" t="s">
        <v>8</v>
      </c>
    </row>
    <row r="146" spans="1:10" ht="16.5" customHeight="1" x14ac:dyDescent="0.45">
      <c r="A146" s="164"/>
      <c r="B146" s="172"/>
      <c r="C146" s="168"/>
      <c r="D146" s="74" t="s">
        <v>10</v>
      </c>
      <c r="E146" s="72"/>
      <c r="F146" s="74" t="s">
        <v>10</v>
      </c>
      <c r="G146" s="72"/>
      <c r="H146" s="74" t="s">
        <v>10</v>
      </c>
      <c r="I146" s="72"/>
      <c r="J146" s="74" t="s">
        <v>10</v>
      </c>
    </row>
    <row r="147" spans="1:10" ht="16.5" customHeight="1" x14ac:dyDescent="0.45">
      <c r="A147" s="164"/>
      <c r="B147" s="172"/>
      <c r="C147" s="168"/>
      <c r="D147" s="72"/>
      <c r="E147" s="72"/>
      <c r="F147" s="72"/>
      <c r="G147" s="72"/>
      <c r="H147" s="72"/>
      <c r="I147" s="72"/>
      <c r="J147" s="72"/>
    </row>
    <row r="148" spans="1:10" ht="16.5" customHeight="1" x14ac:dyDescent="0.45">
      <c r="A148" s="167" t="s">
        <v>238</v>
      </c>
      <c r="B148" s="172"/>
      <c r="C148" s="168"/>
      <c r="D148" s="72"/>
      <c r="E148" s="72"/>
      <c r="F148" s="72"/>
      <c r="G148" s="72"/>
      <c r="H148" s="72"/>
      <c r="I148" s="72"/>
      <c r="J148" s="72"/>
    </row>
    <row r="149" spans="1:10" ht="16.5" customHeight="1" x14ac:dyDescent="0.45">
      <c r="A149" s="167" t="s">
        <v>239</v>
      </c>
      <c r="B149" s="172"/>
      <c r="C149" s="168"/>
      <c r="D149" s="80">
        <v>1490965</v>
      </c>
      <c r="E149" s="83"/>
      <c r="F149" s="80">
        <v>653429</v>
      </c>
      <c r="G149" s="83"/>
      <c r="H149" s="80">
        <v>1903</v>
      </c>
      <c r="I149" s="83"/>
      <c r="J149" s="80">
        <v>259</v>
      </c>
    </row>
    <row r="150" spans="1:10" ht="16.5" customHeight="1" x14ac:dyDescent="0.45">
      <c r="A150" s="167"/>
      <c r="B150" s="175"/>
      <c r="C150" s="166"/>
      <c r="D150" s="169"/>
      <c r="E150" s="169"/>
      <c r="F150" s="169"/>
      <c r="G150" s="169"/>
      <c r="H150" s="169"/>
      <c r="I150" s="169"/>
      <c r="J150" s="169"/>
    </row>
    <row r="151" spans="1:10" ht="16.5" customHeight="1" x14ac:dyDescent="0.45">
      <c r="A151" s="166"/>
      <c r="B151" s="166"/>
      <c r="C151" s="166"/>
      <c r="D151" s="169"/>
      <c r="E151" s="169"/>
      <c r="F151" s="169"/>
      <c r="G151" s="169"/>
      <c r="H151" s="169"/>
      <c r="I151" s="169"/>
      <c r="J151" s="169"/>
    </row>
    <row r="152" spans="1:10" ht="16.5" customHeight="1" x14ac:dyDescent="0.45">
      <c r="A152" s="166"/>
      <c r="B152" s="166"/>
      <c r="C152" s="166"/>
      <c r="D152" s="169"/>
      <c r="E152" s="169"/>
      <c r="F152" s="169"/>
      <c r="G152" s="169"/>
      <c r="H152" s="169"/>
      <c r="I152" s="169"/>
      <c r="J152" s="169"/>
    </row>
    <row r="153" spans="1:10" ht="16.5" customHeight="1" x14ac:dyDescent="0.45">
      <c r="A153" s="166"/>
      <c r="B153" s="166"/>
      <c r="C153" s="166"/>
      <c r="D153" s="169"/>
      <c r="E153" s="169"/>
      <c r="F153" s="169"/>
      <c r="G153" s="169"/>
      <c r="H153" s="169"/>
      <c r="I153" s="169"/>
      <c r="J153" s="169"/>
    </row>
    <row r="154" spans="1:10" ht="16.5" customHeight="1" x14ac:dyDescent="0.45">
      <c r="A154" s="166"/>
      <c r="B154" s="166"/>
      <c r="C154" s="166"/>
      <c r="D154" s="169"/>
      <c r="E154" s="169"/>
      <c r="F154" s="169"/>
      <c r="G154" s="169"/>
      <c r="H154" s="169"/>
      <c r="I154" s="169"/>
      <c r="J154" s="169"/>
    </row>
    <row r="155" spans="1:10" ht="16.5" customHeight="1" x14ac:dyDescent="0.45">
      <c r="A155" s="166"/>
      <c r="B155" s="166"/>
      <c r="C155" s="166"/>
      <c r="D155" s="169"/>
      <c r="E155" s="169"/>
      <c r="F155" s="169"/>
      <c r="G155" s="169"/>
      <c r="H155" s="169"/>
      <c r="I155" s="169"/>
      <c r="J155" s="169"/>
    </row>
    <row r="156" spans="1:10" ht="16.5" customHeight="1" x14ac:dyDescent="0.45">
      <c r="A156" s="166"/>
      <c r="B156" s="166"/>
      <c r="C156" s="166"/>
      <c r="D156" s="169"/>
      <c r="E156" s="169"/>
      <c r="F156" s="169"/>
      <c r="G156" s="169"/>
      <c r="H156" s="169"/>
      <c r="I156" s="169"/>
      <c r="J156" s="169"/>
    </row>
    <row r="157" spans="1:10" ht="16.5" customHeight="1" x14ac:dyDescent="0.45">
      <c r="A157" s="166"/>
      <c r="B157" s="166"/>
      <c r="C157" s="166"/>
      <c r="D157" s="169"/>
      <c r="E157" s="169"/>
      <c r="F157" s="169"/>
      <c r="G157" s="169"/>
      <c r="H157" s="169"/>
      <c r="I157" s="169"/>
      <c r="J157" s="169"/>
    </row>
    <row r="158" spans="1:10" ht="16.5" customHeight="1" x14ac:dyDescent="0.45">
      <c r="A158" s="166"/>
      <c r="B158" s="166"/>
      <c r="C158" s="166"/>
      <c r="D158" s="169"/>
      <c r="E158" s="169"/>
      <c r="F158" s="169"/>
      <c r="G158" s="169"/>
      <c r="H158" s="169"/>
      <c r="I158" s="169"/>
      <c r="J158" s="169"/>
    </row>
    <row r="159" spans="1:10" ht="16.5" customHeight="1" x14ac:dyDescent="0.45">
      <c r="A159" s="166"/>
      <c r="B159" s="166"/>
      <c r="C159" s="166"/>
      <c r="D159" s="169"/>
      <c r="E159" s="169"/>
      <c r="F159" s="169"/>
      <c r="G159" s="169"/>
      <c r="H159" s="169"/>
      <c r="I159" s="169"/>
      <c r="J159" s="169"/>
    </row>
    <row r="160" spans="1:10" ht="16.5" customHeight="1" x14ac:dyDescent="0.45">
      <c r="A160" s="166"/>
      <c r="B160" s="166"/>
      <c r="C160" s="166"/>
      <c r="D160" s="169"/>
      <c r="E160" s="169"/>
      <c r="F160" s="169"/>
      <c r="G160" s="169"/>
      <c r="H160" s="169"/>
      <c r="I160" s="169"/>
      <c r="J160" s="169"/>
    </row>
    <row r="161" spans="1:10" ht="16.5" customHeight="1" x14ac:dyDescent="0.45">
      <c r="A161" s="166"/>
      <c r="B161" s="166"/>
      <c r="C161" s="166"/>
      <c r="D161" s="169"/>
      <c r="E161" s="169"/>
      <c r="F161" s="169"/>
      <c r="G161" s="169"/>
      <c r="H161" s="169"/>
      <c r="I161" s="169"/>
      <c r="J161" s="169"/>
    </row>
    <row r="162" spans="1:10" ht="16.5" customHeight="1" x14ac:dyDescent="0.45">
      <c r="A162" s="166"/>
      <c r="B162" s="166"/>
      <c r="C162" s="166"/>
      <c r="D162" s="169"/>
      <c r="E162" s="169"/>
      <c r="F162" s="169"/>
      <c r="G162" s="169"/>
      <c r="H162" s="169"/>
      <c r="I162" s="169"/>
      <c r="J162" s="169"/>
    </row>
    <row r="163" spans="1:10" ht="16.5" customHeight="1" x14ac:dyDescent="0.45">
      <c r="A163" s="166"/>
      <c r="B163" s="166"/>
      <c r="C163" s="166"/>
      <c r="D163" s="169"/>
      <c r="E163" s="169"/>
      <c r="F163" s="169"/>
      <c r="G163" s="169"/>
      <c r="H163" s="169"/>
      <c r="I163" s="169"/>
      <c r="J163" s="169"/>
    </row>
    <row r="169" spans="1:10" ht="15.75" customHeight="1" x14ac:dyDescent="0.45"/>
    <row r="170" spans="1:10" ht="2.1" customHeight="1" x14ac:dyDescent="0.45"/>
    <row r="171" spans="1:10" ht="21.95" customHeight="1" x14ac:dyDescent="0.45">
      <c r="A171" s="245" t="str">
        <f>A114</f>
        <v>The accompanying notes are an integral part of these interim financial information.</v>
      </c>
      <c r="B171" s="245"/>
      <c r="C171" s="245"/>
      <c r="D171" s="245"/>
      <c r="E171" s="245"/>
      <c r="F171" s="245"/>
      <c r="G171" s="245"/>
      <c r="H171" s="245"/>
      <c r="I171" s="245"/>
      <c r="J171" s="245"/>
    </row>
  </sheetData>
  <mergeCells count="17">
    <mergeCell ref="D143:F143"/>
    <mergeCell ref="H143:J143"/>
    <mergeCell ref="D144:F144"/>
    <mergeCell ref="H144:J144"/>
    <mergeCell ref="A171:J171"/>
    <mergeCell ref="D64:F64"/>
    <mergeCell ref="H64:J64"/>
    <mergeCell ref="D120:F120"/>
    <mergeCell ref="H120:J120"/>
    <mergeCell ref="D121:F121"/>
    <mergeCell ref="H121:J121"/>
    <mergeCell ref="D6:F6"/>
    <mergeCell ref="H6:J6"/>
    <mergeCell ref="D7:F7"/>
    <mergeCell ref="H7:J7"/>
    <mergeCell ref="D63:F63"/>
    <mergeCell ref="H63:J63"/>
  </mergeCells>
  <pageMargins left="0.8" right="0.5" top="0.5" bottom="0.6" header="0.49" footer="0.4"/>
  <pageSetup paperSize="9" scale="87" firstPageNumber="13" orientation="portrait" useFirstPageNumber="1" horizontalDpi="1200" verticalDpi="1200" r:id="rId1"/>
  <headerFooter>
    <oddFooter>&amp;R&amp;13&amp;P</oddFooter>
  </headerFooter>
  <rowBreaks count="2" manualBreakCount="2">
    <brk id="57" max="16383" man="1"/>
    <brk id="114" max="16383" man="1"/>
  </rowBreaks>
  <ignoredErrors>
    <ignoredError sqref="E8 G65 I8 I65 G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6" ma:contentTypeDescription="Create a new document." ma:contentTypeScope="" ma:versionID="c0fedac412d235a7ae0559458a4a6641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fd20231718af6765412b4661aa0fe5fb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076953A-00CF-4D00-B73C-3ACE21F7FD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1BAAE-2AA7-4E39-BF11-3AA0163C25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255cd4-3828-4559-a09e-259aa315cf02"/>
    <ds:schemaRef ds:uri="9c784ece-320f-46e9-a0bf-61d0570459bd"/>
  </ds:schemaRefs>
</ds:datastoreItem>
</file>

<file path=customXml/itemProps3.xml><?xml version="1.0" encoding="utf-8"?>
<ds:datastoreItem xmlns:ds="http://schemas.openxmlformats.org/officeDocument/2006/customXml" ds:itemID="{EDF543AB-69BB-4E74-9E3A-88F1FA5136D9}"/>
</file>

<file path=customXml/itemProps4.xml><?xml version="1.0" encoding="utf-8"?>
<ds:datastoreItem xmlns:ds="http://schemas.openxmlformats.org/officeDocument/2006/customXml" ds:itemID="{239C6DE0-3A4E-4C4D-8140-06F994468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Patchararudee Muenwichit</dc:creator>
  <cp:lastModifiedBy>Budsakorn Saengwattanapan</cp:lastModifiedBy>
  <cp:lastPrinted>2023-08-10T06:58:09Z</cp:lastPrinted>
  <dcterms:created xsi:type="dcterms:W3CDTF">2022-08-02T03:20:28Z</dcterms:created>
  <dcterms:modified xsi:type="dcterms:W3CDTF">2023-08-10T07:18:12Z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  <property fmtid="{D5CDD505-2E9C-101B-9397-08002B2CF9AE}" pid="5" name="MediaServiceImageTags">
    <vt:lpwstr/>
  </property>
</Properties>
</file>