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3-2023\ENG\"/>
    </mc:Choice>
  </mc:AlternateContent>
  <xr:revisionPtr revIDLastSave="0" documentId="8_{454A56E5-B102-4F20-B141-6315B633209A}" xr6:coauthVersionLast="47" xr6:coauthVersionMax="47" xr10:uidLastSave="{00000000-0000-0000-0000-000000000000}"/>
  <bookViews>
    <workbookView xWindow="-110" yWindow="-110" windowWidth="19420" windowHeight="10420" tabRatio="657" activeTab="6" xr2:uid="{00000000-000D-0000-FFFF-FFFF00000000}"/>
  </bookViews>
  <sheets>
    <sheet name="SFP-3-5" sheetId="10" r:id="rId1"/>
    <sheet name="PL3M-6-7" sheetId="14" r:id="rId2"/>
    <sheet name="PL6M-8-9" sheetId="11" r:id="rId3"/>
    <sheet name="SH-10" sheetId="9" r:id="rId4"/>
    <sheet name="SH-11" sheetId="12" r:id="rId5"/>
    <sheet name="SH-12-13" sheetId="6" r:id="rId6"/>
    <sheet name="CF-14-16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hidden="1">#REF!</definedName>
    <definedName name="_Key1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hidden="1">'[6]Detail-Sep'!#REF!</definedName>
    <definedName name="a">[7]SH_A!$C$1:$G$600</definedName>
    <definedName name="aa">#REF!</definedName>
    <definedName name="aaa">IF(#REF!="",0,#REF!+#REF!)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>OFFSET(Full_Print,0,0,Last_Row)</definedName>
    <definedName name="GFA">[5]Assumptions!#REF!</definedName>
    <definedName name="GMF">IF(Loan_Amount*Interest_Rate*Loan_Years*Loan_Start&gt;0,1,0)</definedName>
    <definedName name="Header_Row">ROW(#REF!)</definedName>
    <definedName name="HEADS">'[1]Wage (2)'!$D$13:$F$49</definedName>
    <definedName name="hitech" hidden="1">#REF!</definedName>
    <definedName name="income">#REF!</definedName>
    <definedName name="incomestate">#REF!</definedName>
    <definedName name="INPUT">#REF!</definedName>
    <definedName name="Insurance">'[14]Detail-Sep'!#REF!</definedName>
    <definedName name="Int">#REF!</definedName>
    <definedName name="IntCoDesc">[9]InterCo!$J$2:$J$400</definedName>
    <definedName name="Interest.Pay">IF(#REF!&lt;0.05,0,#REF!*Interest.Period)</definedName>
    <definedName name="Interest.Period">#N/A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>IF(Values_Entered,Header_Row+Number_of_Payments,Header_Row)</definedName>
    <definedName name="LdArea">#REF!</definedName>
    <definedName name="LEASE">#REF!</definedName>
    <definedName name="loan">#REF!</definedName>
    <definedName name="Loan_Amount">#REF!</definedName>
    <definedName name="Loan_Start">#REF!</definedName>
    <definedName name="Loan_Years">#REF!</definedName>
    <definedName name="loan1">(loan2*12)+loan3</definedName>
    <definedName name="loan10">IF(#REF!&gt;=loan1,"",#REF!+1)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IF(loan1&gt;loan8,1,"")</definedName>
    <definedName name="loan8">#REF!</definedName>
    <definedName name="loan9">IF(#REF!&lt;0.05,0,IF(loan10&lt;=loan5,loan*loan4,loan11))</definedName>
    <definedName name="lone">#REF!</definedName>
    <definedName name="Main">#REF!</definedName>
    <definedName name="MF">IF(GMF,Header_Row+Number_of_Payments,Header_Row)</definedName>
    <definedName name="Minor">#REF!</definedName>
    <definedName name="Month">#REF!</definedName>
    <definedName name="NEWDAY">'[2]0704'!#REF!</definedName>
    <definedName name="NFA">[5]Assumptions!#REF!</definedName>
    <definedName name="NINE">'[2]0704'!#REF!</definedName>
    <definedName name="NoticePurpose">#REF!</definedName>
    <definedName name="NOVEMBER">#REF!</definedName>
    <definedName name="Num_Pmt_Per_Year">#REF!</definedName>
    <definedName name="Number">IF(Total.Payment&gt;First_Payment,1,"")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>IF(#REF!&gt;=Total.Payment,"",#REF!+1)</definedName>
    <definedName name="Payment_Date">DATE(YEAR(Loan_Start),MONTH(Loan_Start)+Payment_Number,DAY(Loan_Start))</definedName>
    <definedName name="payment3">'[15]payment (2)'!Interest_Rate/12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6">'CF-14-16'!$A$1:$J$123</definedName>
    <definedName name="_xlnm.Print_Area" localSheetId="1">'PL3M-6-7'!$A$1:$J$69</definedName>
    <definedName name="_xlnm.Print_Area" localSheetId="2">'PL6M-8-9'!$A$1:$J$74</definedName>
    <definedName name="_xlnm.Print_Area" localSheetId="0">'SFP-3-5'!$A$1:$I$110</definedName>
    <definedName name="_xlnm.Print_Area" localSheetId="3">'SH-10'!$A$1:$X$31</definedName>
    <definedName name="_xlnm.Print_Area" localSheetId="4">'SH-11'!$A$1:$Y$34</definedName>
    <definedName name="_xlnm.Print_Area" localSheetId="5">'SH-12-13'!$A$1:$L$45</definedName>
    <definedName name="_xlnm.Print_Area">#REF!</definedName>
    <definedName name="PRINT_AREA_MI">'[6]Detail-Sep'!#REF!</definedName>
    <definedName name="Print_Area_Reset">OFFSET(Full_Print,0,0,Last_Row)</definedName>
    <definedName name="_xlnm.Print_Titles">'[6]Detail-Sep'!#REF!</definedName>
    <definedName name="Print_Titles_MI">#REF!</definedName>
    <definedName name="project">#REF!</definedName>
    <definedName name="RenewalStatus">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1">'PL3M-6-7'!#REF!</definedName>
    <definedName name="Title2nd" localSheetId="2">'PL6M-8-9'!#REF!</definedName>
    <definedName name="Title2nd" localSheetId="0">'SFP-3-5'!$A$1</definedName>
    <definedName name="Total.Payment">(Term_In_Year*12)+Term_In_Month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Select">#REF!</definedName>
    <definedName name="United_Homes_Co.__Ltd.">#REF!</definedName>
    <definedName name="Values_Entered">IF(Loan_Amount*Interest_Rate*Loan_Years*Loan_Start&gt;0,1,0)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>บ/12</definedName>
    <definedName name="อ">#N/A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6" l="1"/>
  <c r="X25" i="12" l="1"/>
  <c r="V25" i="12"/>
  <c r="T25" i="12"/>
  <c r="R25" i="12"/>
  <c r="P25" i="12"/>
  <c r="N25" i="12"/>
  <c r="L25" i="12"/>
  <c r="J25" i="12"/>
  <c r="H25" i="12"/>
  <c r="F25" i="12"/>
  <c r="D25" i="12"/>
  <c r="X16" i="12"/>
  <c r="X17" i="12" s="1"/>
  <c r="V16" i="12"/>
  <c r="V17" i="12" s="1"/>
  <c r="T16" i="12"/>
  <c r="T17" i="12" s="1"/>
  <c r="R16" i="12"/>
  <c r="R17" i="12" s="1"/>
  <c r="P16" i="12"/>
  <c r="P17" i="12" s="1"/>
  <c r="N16" i="12"/>
  <c r="N17" i="12" s="1"/>
  <c r="L16" i="12"/>
  <c r="L17" i="12" s="1"/>
  <c r="J16" i="12"/>
  <c r="J17" i="12" s="1"/>
  <c r="H16" i="12"/>
  <c r="H17" i="12" s="1"/>
  <c r="F16" i="12"/>
  <c r="F17" i="12" s="1"/>
  <c r="D16" i="12"/>
  <c r="D17" i="12" s="1"/>
  <c r="D33" i="12" s="1"/>
  <c r="D18" i="9"/>
  <c r="D23" i="9"/>
  <c r="D31" i="12"/>
  <c r="D26" i="12"/>
  <c r="D22" i="12"/>
  <c r="T27" i="9" l="1"/>
  <c r="T26" i="9"/>
  <c r="I105" i="10"/>
  <c r="I107" i="10" s="1"/>
  <c r="G105" i="10"/>
  <c r="G107" i="10" s="1"/>
  <c r="E105" i="10"/>
  <c r="E107" i="10" s="1"/>
  <c r="C105" i="10"/>
  <c r="C107" i="10" s="1"/>
  <c r="I81" i="10"/>
  <c r="G81" i="10"/>
  <c r="E81" i="10"/>
  <c r="C81" i="10"/>
  <c r="I71" i="10"/>
  <c r="G71" i="10"/>
  <c r="E71" i="10"/>
  <c r="C71" i="10"/>
  <c r="I44" i="10"/>
  <c r="G44" i="10"/>
  <c r="E44" i="10"/>
  <c r="C44" i="10"/>
  <c r="I28" i="10"/>
  <c r="G28" i="10"/>
  <c r="E28" i="10"/>
  <c r="E46" i="10" s="1"/>
  <c r="C28" i="10"/>
  <c r="G82" i="10" l="1"/>
  <c r="G109" i="10" s="1"/>
  <c r="E82" i="10"/>
  <c r="E109" i="10" s="1"/>
  <c r="E112" i="10" s="1"/>
  <c r="I82" i="10"/>
  <c r="I109" i="10" s="1"/>
  <c r="I46" i="10"/>
  <c r="C82" i="10"/>
  <c r="C109" i="10" s="1"/>
  <c r="G46" i="10"/>
  <c r="G112" i="10" s="1"/>
  <c r="C46" i="10"/>
  <c r="I112" i="10"/>
  <c r="C112" i="10" l="1"/>
  <c r="J52" i="14" l="1"/>
  <c r="J53" i="14" s="1"/>
  <c r="J29" i="14"/>
  <c r="J20" i="14"/>
  <c r="F52" i="14"/>
  <c r="F53" i="14" s="1"/>
  <c r="F29" i="14"/>
  <c r="F20" i="14"/>
  <c r="J59" i="11"/>
  <c r="J53" i="11"/>
  <c r="J30" i="11"/>
  <c r="J20" i="11"/>
  <c r="F59" i="11"/>
  <c r="F53" i="11"/>
  <c r="F20" i="11"/>
  <c r="P28" i="9"/>
  <c r="N28" i="9"/>
  <c r="L28" i="9"/>
  <c r="H28" i="9"/>
  <c r="F28" i="9"/>
  <c r="D28" i="9"/>
  <c r="D30" i="9" s="1"/>
  <c r="X27" i="9"/>
  <c r="V28" i="9"/>
  <c r="R28" i="9"/>
  <c r="L23" i="9"/>
  <c r="H23" i="9"/>
  <c r="H30" i="9" s="1"/>
  <c r="F23" i="9"/>
  <c r="F30" i="9" s="1"/>
  <c r="V22" i="9"/>
  <c r="P22" i="9"/>
  <c r="N22" i="9"/>
  <c r="L22" i="9"/>
  <c r="J22" i="9"/>
  <c r="H22" i="9"/>
  <c r="F22" i="9"/>
  <c r="D22" i="9"/>
  <c r="T21" i="9"/>
  <c r="X21" i="9" s="1"/>
  <c r="R21" i="9"/>
  <c r="R20" i="9"/>
  <c r="T20" i="9" s="1"/>
  <c r="V18" i="9"/>
  <c r="V23" i="9" s="1"/>
  <c r="P18" i="9"/>
  <c r="P23" i="9" s="1"/>
  <c r="P30" i="9" s="1"/>
  <c r="N18" i="9"/>
  <c r="L18" i="9"/>
  <c r="J18" i="9"/>
  <c r="H18" i="9"/>
  <c r="F18" i="9"/>
  <c r="R17" i="9"/>
  <c r="R18" i="9" s="1"/>
  <c r="R13" i="9"/>
  <c r="T13" i="9" s="1"/>
  <c r="X13" i="9" s="1"/>
  <c r="K44" i="6"/>
  <c r="I44" i="6"/>
  <c r="G44" i="6"/>
  <c r="E44" i="6"/>
  <c r="C44" i="6"/>
  <c r="H42" i="6"/>
  <c r="F42" i="6"/>
  <c r="D42" i="6"/>
  <c r="D44" i="6" s="1"/>
  <c r="L42" i="6"/>
  <c r="J37" i="6"/>
  <c r="H37" i="6"/>
  <c r="H44" i="6" s="1"/>
  <c r="F37" i="6"/>
  <c r="D37" i="6"/>
  <c r="J111" i="7"/>
  <c r="J85" i="7"/>
  <c r="F111" i="7"/>
  <c r="F85" i="7"/>
  <c r="D85" i="7"/>
  <c r="H85" i="7"/>
  <c r="D52" i="14"/>
  <c r="D19" i="6"/>
  <c r="H19" i="6"/>
  <c r="F19" i="6"/>
  <c r="L13" i="6"/>
  <c r="D53" i="11"/>
  <c r="H59" i="11"/>
  <c r="D59" i="11"/>
  <c r="J23" i="9" l="1"/>
  <c r="N23" i="9"/>
  <c r="N30" i="9" s="1"/>
  <c r="L30" i="9"/>
  <c r="J31" i="14"/>
  <c r="J34" i="14" s="1"/>
  <c r="J36" i="14" s="1"/>
  <c r="F60" i="11"/>
  <c r="F31" i="14"/>
  <c r="F34" i="14" s="1"/>
  <c r="F36" i="14" s="1"/>
  <c r="F59" i="14" s="1"/>
  <c r="J64" i="14"/>
  <c r="J60" i="11"/>
  <c r="J32" i="11"/>
  <c r="J35" i="11" s="1"/>
  <c r="J37" i="11" s="1"/>
  <c r="J32" i="7" s="1"/>
  <c r="F30" i="11"/>
  <c r="F32" i="11" s="1"/>
  <c r="F35" i="11" s="1"/>
  <c r="F37" i="11" s="1"/>
  <c r="AB13" i="9"/>
  <c r="T22" i="9"/>
  <c r="X20" i="9"/>
  <c r="X22" i="9" s="1"/>
  <c r="V30" i="9"/>
  <c r="T17" i="9"/>
  <c r="R22" i="9"/>
  <c r="R23" i="9" s="1"/>
  <c r="R30" i="9" s="1"/>
  <c r="L37" i="6"/>
  <c r="L44" i="6" s="1"/>
  <c r="F44" i="6"/>
  <c r="J42" i="6"/>
  <c r="J44" i="6" s="1"/>
  <c r="D60" i="11"/>
  <c r="L18" i="6"/>
  <c r="F54" i="14" l="1"/>
  <c r="F64" i="14" s="1"/>
  <c r="J64" i="7"/>
  <c r="J66" i="7" s="1"/>
  <c r="J114" i="7" s="1"/>
  <c r="J116" i="7" s="1"/>
  <c r="J118" i="7" s="1"/>
  <c r="J59" i="14"/>
  <c r="J54" i="14"/>
  <c r="J61" i="11"/>
  <c r="J71" i="11" s="1"/>
  <c r="F32" i="7"/>
  <c r="F66" i="11"/>
  <c r="F61" i="11"/>
  <c r="F71" i="11" s="1"/>
  <c r="J66" i="11"/>
  <c r="T18" i="9"/>
  <c r="T23" i="9" s="1"/>
  <c r="X17" i="9"/>
  <c r="X18" i="9" s="1"/>
  <c r="X23" i="9" s="1"/>
  <c r="R31" i="12"/>
  <c r="D53" i="14"/>
  <c r="F64" i="7" l="1"/>
  <c r="F66" i="7" s="1"/>
  <c r="F114" i="7" s="1"/>
  <c r="F116" i="7" s="1"/>
  <c r="F118" i="7" s="1"/>
  <c r="R22" i="12"/>
  <c r="R26" i="12" s="1"/>
  <c r="R33" i="12" s="1"/>
  <c r="D20" i="14" l="1"/>
  <c r="H20" i="14"/>
  <c r="D29" i="14"/>
  <c r="H29" i="14"/>
  <c r="H52" i="14"/>
  <c r="H53" i="14" s="1"/>
  <c r="H31" i="14" l="1"/>
  <c r="H34" i="14" s="1"/>
  <c r="H36" i="14" s="1"/>
  <c r="D31" i="14"/>
  <c r="D34" i="14" s="1"/>
  <c r="D36" i="14" s="1"/>
  <c r="V22" i="12"/>
  <c r="T22" i="12"/>
  <c r="AB13" i="12"/>
  <c r="P31" i="12"/>
  <c r="N31" i="12"/>
  <c r="P22" i="12"/>
  <c r="N22" i="12"/>
  <c r="L10" i="6"/>
  <c r="J22" i="12"/>
  <c r="V26" i="12" l="1"/>
  <c r="D54" i="14"/>
  <c r="D64" i="14" s="1"/>
  <c r="D59" i="14"/>
  <c r="H54" i="14"/>
  <c r="T26" i="12"/>
  <c r="P26" i="12"/>
  <c r="P33" i="12" s="1"/>
  <c r="N26" i="12"/>
  <c r="N33" i="12" s="1"/>
  <c r="X22" i="12"/>
  <c r="X26" i="12" s="1"/>
  <c r="H64" i="14" l="1"/>
  <c r="H59" i="14"/>
  <c r="H53" i="11"/>
  <c r="H60" i="11" s="1"/>
  <c r="K21" i="6" l="1"/>
  <c r="I21" i="6"/>
  <c r="G21" i="6"/>
  <c r="E21" i="6"/>
  <c r="C21" i="6"/>
  <c r="J14" i="6"/>
  <c r="H14" i="6"/>
  <c r="F14" i="6"/>
  <c r="D14" i="6"/>
  <c r="L14" i="6" l="1"/>
  <c r="F21" i="6"/>
  <c r="D21" i="6"/>
  <c r="V31" i="12" l="1"/>
  <c r="V33" i="12" s="1"/>
  <c r="L31" i="12"/>
  <c r="H31" i="12"/>
  <c r="F31" i="12"/>
  <c r="L26" i="12"/>
  <c r="L33" i="12" s="1"/>
  <c r="H26" i="12"/>
  <c r="H33" i="12" s="1"/>
  <c r="F26" i="12"/>
  <c r="F33" i="12" s="1"/>
  <c r="J26" i="12"/>
  <c r="L22" i="12"/>
  <c r="H22" i="12"/>
  <c r="F22" i="12"/>
  <c r="H111" i="7"/>
  <c r="D111" i="7"/>
  <c r="D30" i="11"/>
  <c r="G85" i="7"/>
  <c r="I85" i="7"/>
  <c r="H30" i="11"/>
  <c r="H20" i="11"/>
  <c r="D20" i="11"/>
  <c r="D32" i="11" l="1"/>
  <c r="D35" i="11" s="1"/>
  <c r="D37" i="11" s="1"/>
  <c r="H32" i="11"/>
  <c r="H35" i="11" s="1"/>
  <c r="H37" i="11" s="1"/>
  <c r="H32" i="7" l="1"/>
  <c r="H61" i="11"/>
  <c r="H71" i="11" s="1"/>
  <c r="D32" i="7"/>
  <c r="D64" i="7" s="1"/>
  <c r="D66" i="11"/>
  <c r="D61" i="11"/>
  <c r="D71" i="11" s="1"/>
  <c r="D66" i="7" l="1"/>
  <c r="D114" i="7" s="1"/>
  <c r="D116" i="7" s="1"/>
  <c r="D118" i="7" s="1"/>
  <c r="D125" i="7" s="1"/>
  <c r="H64" i="7"/>
  <c r="H66" i="7" s="1"/>
  <c r="H114" i="7" s="1"/>
  <c r="H116" i="7" s="1"/>
  <c r="H118" i="7" s="1"/>
  <c r="J28" i="9"/>
  <c r="J30" i="9" s="1"/>
  <c r="J31" i="12"/>
  <c r="J33" i="12" s="1"/>
  <c r="L17" i="6"/>
  <c r="L19" i="6" s="1"/>
  <c r="L21" i="6" s="1"/>
  <c r="J19" i="6"/>
  <c r="J21" i="6" s="1"/>
  <c r="H66" i="11"/>
  <c r="X26" i="9" l="1"/>
  <c r="T28" i="9"/>
  <c r="T31" i="12"/>
  <c r="T33" i="12" s="1"/>
  <c r="X28" i="9" l="1"/>
  <c r="X30" i="9" s="1"/>
  <c r="T30" i="9"/>
  <c r="X31" i="12"/>
  <c r="X33" i="12" s="1"/>
</calcChain>
</file>

<file path=xl/sharedStrings.xml><?xml version="1.0" encoding="utf-8"?>
<sst xmlns="http://schemas.openxmlformats.org/spreadsheetml/2006/main" count="561" uniqueCount="279">
  <si>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</si>
  <si>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</si>
  <si>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</si>
  <si>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</si>
  <si>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</si>
  <si>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</si>
  <si>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</si>
  <si>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</si>
  <si>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</si>
  <si>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</si>
  <si>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</si>
  <si>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</si>
  <si>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</si>
  <si>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</si>
  <si>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</si>
  <si>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</si>
  <si>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</si>
  <si>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</si>
  <si>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</si>
  <si>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</si>
  <si>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</si>
  <si>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</si>
  <si>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</si>
  <si>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</si>
  <si>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</si>
  <si>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</si>
  <si>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</si>
  <si>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</si>
  <si>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</si>
  <si>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</si>
  <si>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</si>
  <si>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</si>
  <si>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</si>
  <si>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</si>
  <si>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</si>
  <si>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</si>
  <si>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</si>
  <si>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</si>
  <si>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</si>
  <si>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</si>
  <si>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</si>
  <si>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</si>
  <si>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</si>
  <si>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</si>
  <si>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</si>
  <si>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</si>
  <si>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</si>
  <si>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</si>
  <si>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</si>
  <si>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</si>
  <si>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</si>
  <si>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</si>
  <si>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</si>
  <si>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</si>
  <si>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</si>
  <si>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</si>
  <si>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</si>
  <si>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</si>
  <si>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</si>
  <si>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</si>
  <si>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</si>
  <si>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</si>
  <si>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</si>
  <si>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</si>
  <si>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Profit attributable to: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</si>
  <si>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</si>
  <si>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</si>
  <si>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</si>
  <si>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</si>
  <si>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</si>
  <si>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</si>
  <si>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</si>
  <si>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</si>
  <si>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</si>
  <si>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</si>
  <si>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</si>
  <si>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</si>
  <si>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</si>
  <si>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</si>
  <si>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  Changes in ownership interests in subsidiaries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</si>
  <si>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</si>
  <si>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</si>
  <si>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</si>
  <si>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</si>
  <si>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</si>
  <si>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</si>
  <si>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</si>
  <si>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</si>
  <si>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</si>
  <si>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</si>
  <si>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</si>
  <si>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</si>
  <si>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</si>
  <si>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</si>
  <si>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</si>
  <si>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</si>
  <si>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</si>
  <si>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</si>
  <si>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</si>
  <si>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</si>
  <si>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</si>
  <si>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</si>
  <si>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</si>
  <si>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</si>
  <si>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</si>
  <si>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</si>
  <si>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</si>
  <si>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</si>
  <si>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</si>
  <si>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Earnings per share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</si>
  <si>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</si>
  <si>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</si>
  <si>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</si>
  <si>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</si>
  <si>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</si>
  <si>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</si>
  <si>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</si>
  <si>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</si>
  <si>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</si>
  <si>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Dividends paid to non-controlling interest</t>
  </si>
  <si>
    <t xml:space="preserve">   Total changes in ownership interests in subsidiaries</t>
  </si>
  <si>
    <t>Liabilities and equity</t>
  </si>
  <si>
    <t>Loss on write off assets</t>
  </si>
  <si>
    <t xml:space="preserve">Dividends paid to owners of the Company </t>
  </si>
  <si>
    <t xml:space="preserve">   Dividends to owners of the Company</t>
  </si>
  <si>
    <t>Distribution costs</t>
  </si>
  <si>
    <t>Net cash from (used in) financing activities</t>
  </si>
  <si>
    <t xml:space="preserve">   Other comprehensive income</t>
  </si>
  <si>
    <t xml:space="preserve">   and investment properties</t>
  </si>
  <si>
    <t>Cost to obtain contracts with customers</t>
  </si>
  <si>
    <t xml:space="preserve">   investment properties </t>
  </si>
  <si>
    <t>Revenue</t>
  </si>
  <si>
    <t>Finance lease receivable</t>
  </si>
  <si>
    <t xml:space="preserve">Other current payables </t>
  </si>
  <si>
    <t>Current portion of lease liabilities</t>
  </si>
  <si>
    <t>Retention payable - real estate development for sale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</si>
  <si>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</si>
  <si>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</si>
  <si>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</si>
  <si>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</si>
  <si>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</si>
  <si>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</si>
  <si>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</si>
  <si>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</si>
  <si>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Amortisation of leasehold right</t>
  </si>
  <si>
    <t>Revenue from sale of real estate</t>
  </si>
  <si>
    <t>Cost of sale of real estate</t>
  </si>
  <si>
    <t>Acquisition of intangible assets</t>
  </si>
  <si>
    <t>(Gain) loss on disposal of property, plant and equipment</t>
  </si>
  <si>
    <t>Cash flows from operating activities (continued)</t>
  </si>
  <si>
    <t>Trade accounts receivable</t>
  </si>
  <si>
    <t>Trade accounts payable</t>
  </si>
  <si>
    <t>30 June</t>
  </si>
  <si>
    <t>Nine-month period ended</t>
  </si>
  <si>
    <t>Profit (loss) for the period</t>
  </si>
  <si>
    <t>Net decrease in cash and cash equivalents</t>
  </si>
  <si>
    <t>Proceeds from repayment of short-term loans to related parties</t>
  </si>
  <si>
    <t>Payment of lease liabilities</t>
  </si>
  <si>
    <t>Cash paid for increase capital in subsidiaries</t>
  </si>
  <si>
    <t>Cash received from increase capital in subsidiary</t>
  </si>
  <si>
    <t xml:space="preserve">Land deposits - real estate development for sale </t>
  </si>
  <si>
    <t>Equity attributable to owners of the Company</t>
  </si>
  <si>
    <t>Nine-month period ended 30 June 2022</t>
  </si>
  <si>
    <t>Balance at 1 October 2021</t>
  </si>
  <si>
    <t>Balance at 30 June 2022</t>
  </si>
  <si>
    <t>Items that will be reclassified subsequently to profit or loss</t>
  </si>
  <si>
    <t>Gain on cash flow hedges</t>
  </si>
  <si>
    <t>Total items that will be reclassified subsequently to profit or loss</t>
  </si>
  <si>
    <t>(Restated)</t>
  </si>
  <si>
    <t>Cash flow</t>
  </si>
  <si>
    <t>Revaluation</t>
  </si>
  <si>
    <t>surplus</t>
  </si>
  <si>
    <t>change in</t>
  </si>
  <si>
    <t xml:space="preserve"> in subsidiary</t>
  </si>
  <si>
    <t>Items that will not be reclassified subsequently to profit or loss</t>
  </si>
  <si>
    <t>Costs related to acquistion of subsidiaries</t>
  </si>
  <si>
    <t xml:space="preserve">   Owners of the Company</t>
  </si>
  <si>
    <t>Three-month period ended</t>
  </si>
  <si>
    <t>Profit (loss) attributable to:</t>
  </si>
  <si>
    <t>Earnings (loss) per share</t>
  </si>
  <si>
    <t>Derivative liabilities</t>
  </si>
  <si>
    <t xml:space="preserve">   Increase share capital of subsidiary</t>
  </si>
  <si>
    <t>Acquisition of subsidiaries, net of cash acquired</t>
  </si>
  <si>
    <t>Gains on remeasurements of defined benefit plans</t>
  </si>
  <si>
    <t>Total items that will not be reclassified subsequently to profit or loss</t>
  </si>
  <si>
    <t>other</t>
  </si>
  <si>
    <t xml:space="preserve"> components</t>
  </si>
  <si>
    <t>of equity</t>
  </si>
  <si>
    <t>Current portion of debenture</t>
  </si>
  <si>
    <t>Other comprehensive income for the period, net of tax</t>
  </si>
  <si>
    <t>Total comprehensive income (expense) for the period</t>
  </si>
  <si>
    <t>Total comprehensive income (expense) attributable to:</t>
  </si>
  <si>
    <t xml:space="preserve">   Profit for the period</t>
  </si>
  <si>
    <t>Taxes received (paid)</t>
  </si>
  <si>
    <t>Net cash from (used in) operating activities</t>
  </si>
  <si>
    <t>Net cash from (used in) investing activities</t>
  </si>
  <si>
    <t>Repayment of short-term loans from other party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</si>
  <si>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</si>
  <si>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</si>
  <si>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Repayment of debenture</t>
  </si>
  <si>
    <t>Total revenue</t>
  </si>
  <si>
    <t>Total comprehensive income attributable to:</t>
  </si>
  <si>
    <t xml:space="preserve"> ownership</t>
  </si>
  <si>
    <t>hedge</t>
  </si>
  <si>
    <t>Nine-month period ended 30 June 2023</t>
  </si>
  <si>
    <t>Balance at 1 October 2022</t>
  </si>
  <si>
    <t>Balance at 30 June 2023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</si>
  <si>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</si>
  <si>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</si>
  <si>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</si>
  <si>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</si>
  <si>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</si>
  <si>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</si>
  <si>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</si>
  <si>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</si>
  <si>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</si>
  <si>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4, 8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</si>
  <si>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</si>
  <si>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</si>
  <si>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</si>
  <si>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</si>
  <si>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</si>
  <si>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9, 13</t>
  </si>
  <si>
    <t>Retention payables - real estate development for sale</t>
  </si>
  <si>
    <t>Provision for decommissioning costs</t>
  </si>
  <si>
    <t xml:space="preserve">   (1,911,926,537 ordinary shares, par value at Baht 1 per share)</t>
  </si>
  <si>
    <t>Share premium on ordinary shares</t>
  </si>
  <si>
    <t>4, 11</t>
  </si>
  <si>
    <t xml:space="preserve">   Acquisitions of subsidiaries - restated</t>
  </si>
  <si>
    <t xml:space="preserve">   Profit (loss) for the period - restated</t>
  </si>
  <si>
    <t>Gain on fair value measurement of investments in associate</t>
  </si>
  <si>
    <t>4, 5</t>
  </si>
  <si>
    <t>Balance at 30 June 2022 - restated</t>
  </si>
  <si>
    <t>Balance at 30 September 2022 - as reported</t>
  </si>
  <si>
    <t>Impact of retrospective adjustment as result of</t>
  </si>
  <si>
    <t xml:space="preserve">        finalisation of fair value</t>
  </si>
  <si>
    <t xml:space="preserve">Transactions with owners, recorded directly in equity  </t>
  </si>
  <si>
    <t>Balance at 30 September 2022 - restated</t>
  </si>
  <si>
    <t xml:space="preserve">   Distributions to owners</t>
  </si>
  <si>
    <t>(Reversal of) provisions expense</t>
  </si>
  <si>
    <t>Loss on inventories devaluation</t>
  </si>
  <si>
    <t>Reversal of expected credit loss</t>
  </si>
  <si>
    <t>Gain on fair value adjustment of contingent consideration</t>
  </si>
  <si>
    <t>Loss on revaluation in fair value</t>
  </si>
  <si>
    <t>Unrealised (gain) loss on foreign exchange</t>
  </si>
  <si>
    <t>Share of profit of associate</t>
  </si>
  <si>
    <t>Cash paid for product warranty</t>
  </si>
  <si>
    <t>Cash paid for equity security of other party</t>
  </si>
  <si>
    <t>(Increase) decrease in short-term deposit at financial</t>
  </si>
  <si>
    <t xml:space="preserve">   institutions used as collateral</t>
  </si>
  <si>
    <t>Acquisition of property, plant and equipment, and</t>
  </si>
  <si>
    <t xml:space="preserve">   investment properties</t>
  </si>
  <si>
    <t>Cash paid for direct borrowing costs</t>
  </si>
  <si>
    <t>Non-cash transactions</t>
  </si>
  <si>
    <t>Shares payable from acquisition of subsidiary</t>
  </si>
  <si>
    <t>Assets payable which have not yet been paid</t>
  </si>
  <si>
    <t>Profit (loss) before income tax expense</t>
  </si>
  <si>
    <t>Profit before income tax expense</t>
  </si>
  <si>
    <t>Share of other comprehensive income of associate</t>
  </si>
  <si>
    <t xml:space="preserve">   Distribution to owners</t>
  </si>
  <si>
    <t xml:space="preserve">   Total distribution to owners</t>
  </si>
  <si>
    <t>the Company</t>
  </si>
  <si>
    <t xml:space="preserve">   Distribution to  owners</t>
  </si>
  <si>
    <t xml:space="preserve">   Changes in ownership interests in subsidiary</t>
  </si>
  <si>
    <t xml:space="preserve">   Fair value measurement of investments in subsidiary</t>
  </si>
  <si>
    <t xml:space="preserve">   Total changes in ownership interests in subsidiary</t>
  </si>
  <si>
    <t xml:space="preserve">Tax expense (income) </t>
  </si>
  <si>
    <t>Net cash generated from (used in) operation</t>
  </si>
  <si>
    <t>Proceeds from sale of property, plant and equipment and</t>
  </si>
  <si>
    <t>Bank overdraft and short-term loans from financial institutions</t>
  </si>
  <si>
    <t>5,13</t>
  </si>
  <si>
    <t xml:space="preserve">   short-term loans from financial institutions</t>
  </si>
  <si>
    <t>Cash reveived from sale of debts security of other party</t>
  </si>
  <si>
    <t>Increase (decrease) in bank overdraft and</t>
  </si>
  <si>
    <t>Income tax relating to item that will be reclassified to profit or loss</t>
  </si>
  <si>
    <t>Advances for construction - real estate development for sale</t>
  </si>
  <si>
    <t>5,17</t>
  </si>
  <si>
    <t>Income tax benefit (expense)</t>
  </si>
  <si>
    <t>Income tax relating to item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</si>
</sst>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00_);_(* \(#,##0.000\);_(* &quot;-&quot;??_);_(@_)"/>
    <numFmt numFmtId="250" formatCode="_(* #,##0.0_);_(* \(#,##0.0\);_(* &quot;-&quot;??_);_(@_)"/>
    <numFmt numFmtId="251" formatCode="_-* #,##0.00\ _F_-;\-* #,##0.00\ _F_-;_-* &quot;-&quot;??\ _F_-;_-@_-"/>
    <numFmt numFmtId="252" formatCode="0.00\ [$EUR]"/>
    <numFmt numFmtId="253" formatCode="0.00000000000"/>
    <numFmt numFmtId="254" formatCode="#,##0;\-#,##0;&quot;-&quot;"/>
    <numFmt numFmtId="255" formatCode="0;[Red]0"/>
    <numFmt numFmtId="256" formatCode="0.00_);[Red]\(0.00\)"/>
    <numFmt numFmtId="257" formatCode="0.00_);\(0.00\)"/>
    <numFmt numFmtId="258" formatCode="0.00;[Red]0.00"/>
    <numFmt numFmtId="259" formatCode="0.0_);\(0.0\)"/>
    <numFmt numFmtId="260" formatCode="#,##0\ &quot;FB&quot;;\-#,##0\ &quot;FB&quot;"/>
    <numFmt numFmtId="261" formatCode="#,##0\ &quot;F&quot;;[Red]\-#,##0\ &quot;F&quot;"/>
    <numFmt numFmtId="262" formatCode="&quot;$&quot;#,##0\ ;\(&quot;$&quot;#,##0\)"/>
    <numFmt numFmtId="263" formatCode="_-[$€-2]* #,##0.00_-;\-[$€-2]* #,##0.00_-;_-[$€-2]* &quot;-&quot;??_-"/>
    <numFmt numFmtId="264" formatCode="_ * ###,0&quot;.&quot;00_ ;_ * \-###,0&quot;.&quot;00_ ;_ * &quot;-&quot;??_ ;_ @_ "/>
    <numFmt numFmtId="265" formatCode="_ * #,##0_ ;_ * \-#,##0_ ;_ * &quot;-&quot;_ ;_ @_ "/>
    <numFmt numFmtId="266" formatCode="0_);\(0\)"/>
    <numFmt numFmtId="267" formatCode="0.0_);[Red]\(0.0\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49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54980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1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2" fontId="3" fillId="0" borderId="0">
      <alignment horizontal="right"/>
    </xf>
    <xf numFmtId="251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4" fontId="55" fillId="0" borderId="0" applyFill="0" applyBorder="0" applyAlignment="0"/>
    <xf numFmtId="250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59" fontId="3" fillId="0" borderId="0" applyFill="0" applyBorder="0" applyAlignment="0"/>
    <xf numFmtId="250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8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50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8" fontId="3" fillId="0" borderId="0" applyFill="0" applyBorder="0" applyAlignment="0"/>
    <xf numFmtId="250" fontId="3" fillId="0" borderId="0" applyFill="0" applyBorder="0" applyAlignment="0"/>
    <xf numFmtId="258" fontId="3" fillId="0" borderId="0" applyFill="0" applyBorder="0" applyAlignment="0"/>
    <xf numFmtId="259" fontId="3" fillId="0" borderId="0" applyFill="0" applyBorder="0" applyAlignment="0"/>
    <xf numFmtId="250" fontId="3" fillId="0" borderId="0" applyFill="0" applyBorder="0" applyAlignment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8" fontId="3" fillId="0" borderId="0" applyFill="0" applyBorder="0" applyAlignment="0"/>
    <xf numFmtId="250" fontId="3" fillId="0" borderId="0" applyFill="0" applyBorder="0" applyAlignment="0"/>
    <xf numFmtId="258" fontId="3" fillId="0" borderId="0" applyFill="0" applyBorder="0" applyAlignment="0"/>
    <xf numFmtId="259" fontId="3" fillId="0" borderId="0" applyFill="0" applyBorder="0" applyAlignment="0"/>
    <xf numFmtId="250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3" fontId="49" fillId="0" borderId="0"/>
    <xf numFmtId="263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3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8" fontId="3" fillId="0" borderId="0" applyFill="0" applyBorder="0" applyAlignment="0"/>
    <xf numFmtId="250" fontId="3" fillId="0" borderId="0" applyFill="0" applyBorder="0" applyAlignment="0"/>
    <xf numFmtId="258" fontId="3" fillId="0" borderId="0" applyFill="0" applyBorder="0" applyAlignment="0"/>
    <xf numFmtId="259" fontId="3" fillId="0" borderId="0" applyFill="0" applyBorder="0" applyAlignment="0"/>
    <xf numFmtId="250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1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6" fontId="3" fillId="0" borderId="0" applyFill="0" applyBorder="0" applyAlignment="0"/>
    <xf numFmtId="267" fontId="3" fillId="0" borderId="0" applyFill="0" applyBorder="0" applyAlignment="0"/>
    <xf numFmtId="263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3" fontId="3" fillId="0" borderId="0"/>
    <xf numFmtId="263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</cellStyleXfs>
  <cellXfs count="195">
    <xf numFmtId="0" fontId="0" fillId="0" borderId="0" xfId="0"/>
    <xf numFmtId="0" fontId="8" fillId="0" borderId="0" xfId="0" applyFont="1"/>
    <xf numFmtId="0" fontId="9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6" fontId="0" fillId="0" borderId="0" xfId="516" applyNumberFormat="1" applyFont="1" applyFill="1" applyBorder="1" applyAlignment="1">
      <alignment horizontal="center"/>
    </xf>
    <xf numFmtId="166" fontId="6" fillId="0" borderId="13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166" fontId="6" fillId="0" borderId="38" xfId="516" applyNumberFormat="1" applyFont="1" applyFill="1" applyBorder="1" applyAlignment="1">
      <alignment horizontal="center"/>
    </xf>
    <xf numFmtId="166" fontId="0" fillId="0" borderId="0" xfId="516" applyNumberFormat="1" applyFont="1" applyFill="1" applyAlignment="1">
      <alignment horizontal="right"/>
    </xf>
    <xf numFmtId="166" fontId="0" fillId="0" borderId="0" xfId="516" applyNumberFormat="1" applyFont="1" applyFill="1" applyAlignment="1">
      <alignment horizontal="center"/>
    </xf>
    <xf numFmtId="166" fontId="0" fillId="0" borderId="0" xfId="516" applyNumberFormat="1" applyFont="1" applyFill="1" applyAlignment="1"/>
    <xf numFmtId="166" fontId="0" fillId="0" borderId="0" xfId="516" applyNumberFormat="1" applyFont="1" applyFill="1" applyBorder="1" applyAlignment="1">
      <alignment horizontal="right"/>
    </xf>
    <xf numFmtId="166" fontId="0" fillId="0" borderId="0" xfId="0" applyNumberFormat="1"/>
    <xf numFmtId="166" fontId="0" fillId="0" borderId="0" xfId="516" applyNumberFormat="1" applyFont="1" applyFill="1" applyBorder="1" applyAlignment="1"/>
    <xf numFmtId="166" fontId="0" fillId="0" borderId="38" xfId="516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6" fillId="0" borderId="0" xfId="516" applyNumberFormat="1" applyFont="1" applyFill="1" applyBorder="1" applyAlignment="1"/>
    <xf numFmtId="166" fontId="6" fillId="0" borderId="0" xfId="516" applyNumberFormat="1" applyFont="1" applyFill="1" applyBorder="1" applyAlignment="1">
      <alignment horizontal="right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6" fontId="0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166" fontId="6" fillId="0" borderId="37" xfId="516" applyNumberFormat="1" applyFont="1" applyFill="1" applyBorder="1" applyAlignment="1"/>
    <xf numFmtId="166" fontId="6" fillId="0" borderId="38" xfId="516" applyNumberFormat="1" applyFont="1" applyFill="1" applyBorder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3" fontId="6" fillId="0" borderId="0" xfId="0" applyNumberFormat="1" applyFont="1"/>
    <xf numFmtId="41" fontId="6" fillId="0" borderId="0" xfId="0" applyNumberFormat="1" applyFont="1"/>
    <xf numFmtId="167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166" fontId="8" fillId="0" borderId="0" xfId="516" applyNumberFormat="1" applyFont="1" applyFill="1" applyAlignment="1">
      <alignment horizontal="right"/>
    </xf>
    <xf numFmtId="166" fontId="6" fillId="0" borderId="0" xfId="516" applyNumberFormat="1" applyFont="1" applyFill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37" fontId="6" fillId="0" borderId="0" xfId="0" applyNumberFormat="1" applyFont="1" applyAlignment="1">
      <alignment horizontal="center"/>
    </xf>
    <xf numFmtId="166" fontId="6" fillId="0" borderId="13" xfId="516" applyNumberFormat="1" applyFont="1" applyFill="1" applyBorder="1" applyAlignment="1">
      <alignment horizontal="center"/>
    </xf>
    <xf numFmtId="248" fontId="6" fillId="0" borderId="0" xfId="0" applyNumberFormat="1" applyFont="1" applyAlignment="1">
      <alignment horizontal="left"/>
    </xf>
    <xf numFmtId="166" fontId="6" fillId="0" borderId="37" xfId="0" applyNumberFormat="1" applyFont="1" applyBorder="1" applyAlignment="1">
      <alignment horizontal="right"/>
    </xf>
    <xf numFmtId="43" fontId="0" fillId="0" borderId="0" xfId="0" applyNumberFormat="1" applyAlignment="1">
      <alignment horizontal="right"/>
    </xf>
    <xf numFmtId="38" fontId="0" fillId="0" borderId="0" xfId="0" applyNumberFormat="1" applyAlignment="1">
      <alignment horizontal="center"/>
    </xf>
    <xf numFmtId="43" fontId="6" fillId="0" borderId="0" xfId="516" applyFont="1" applyFill="1" applyBorder="1" applyAlignment="1"/>
    <xf numFmtId="43" fontId="0" fillId="0" borderId="0" xfId="516" applyFont="1" applyFill="1" applyBorder="1" applyAlignment="1">
      <alignment horizontal="right"/>
    </xf>
    <xf numFmtId="43" fontId="8" fillId="0" borderId="0" xfId="516" applyFont="1" applyFill="1" applyBorder="1" applyAlignment="1">
      <alignment horizontal="center"/>
    </xf>
    <xf numFmtId="43" fontId="0" fillId="0" borderId="0" xfId="516" applyFont="1" applyFill="1" applyAlignment="1">
      <alignment horizontal="right"/>
    </xf>
    <xf numFmtId="166" fontId="6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6" fillId="0" borderId="0" xfId="0" applyNumberFormat="1" applyFont="1"/>
    <xf numFmtId="166" fontId="6" fillId="0" borderId="0" xfId="516" quotePrefix="1" applyNumberFormat="1" applyFont="1" applyFill="1" applyBorder="1" applyAlignment="1">
      <alignment horizontal="center"/>
    </xf>
    <xf numFmtId="37" fontId="0" fillId="0" borderId="38" xfId="516" applyNumberFormat="1" applyFont="1" applyFill="1" applyBorder="1" applyAlignment="1">
      <alignment horizontal="right"/>
    </xf>
    <xf numFmtId="37" fontId="6" fillId="0" borderId="0" xfId="516" applyNumberFormat="1" applyFont="1" applyFill="1" applyBorder="1" applyAlignment="1">
      <alignment horizontal="right"/>
    </xf>
    <xf numFmtId="166" fontId="0" fillId="0" borderId="38" xfId="516" applyNumberFormat="1" applyFont="1" applyFill="1" applyBorder="1" applyAlignment="1"/>
    <xf numFmtId="166" fontId="6" fillId="0" borderId="6" xfId="516" applyNumberFormat="1" applyFont="1" applyFill="1" applyBorder="1" applyAlignment="1">
      <alignment horizontal="center"/>
    </xf>
    <xf numFmtId="166" fontId="6" fillId="0" borderId="30" xfId="516" applyNumberFormat="1" applyFont="1" applyFill="1" applyBorder="1" applyAlignment="1">
      <alignment horizontal="center"/>
    </xf>
    <xf numFmtId="166" fontId="6" fillId="0" borderId="30" xfId="516" applyNumberFormat="1" applyFont="1" applyFill="1" applyBorder="1" applyAlignment="1"/>
    <xf numFmtId="166" fontId="8" fillId="0" borderId="0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166" fontId="0" fillId="0" borderId="6" xfId="516" applyNumberFormat="1" applyFont="1" applyFill="1" applyBorder="1" applyAlignment="1">
      <alignment horizontal="center"/>
    </xf>
    <xf numFmtId="0" fontId="9" fillId="0" borderId="0" xfId="2655" applyFont="1" applyFill="1"/>
    <xf numFmtId="0" fontId="6" fillId="0" borderId="0" xfId="2655" applyFont="1" applyFill="1"/>
    <xf numFmtId="0" fontId="0" fillId="0" borderId="0" xfId="2655" applyFont="1" applyFill="1"/>
    <xf numFmtId="43" fontId="0" fillId="0" borderId="0" xfId="516" applyFont="1" applyFill="1" applyAlignment="1">
      <alignment horizontal="center"/>
    </xf>
    <xf numFmtId="43" fontId="0" fillId="0" borderId="38" xfId="516" applyFont="1" applyFill="1" applyBorder="1" applyAlignment="1">
      <alignment horizontal="center"/>
    </xf>
    <xf numFmtId="167" fontId="0" fillId="0" borderId="0" xfId="516" applyNumberFormat="1" applyFont="1" applyFill="1" applyAlignment="1"/>
    <xf numFmtId="166" fontId="6" fillId="0" borderId="37" xfId="516" applyNumberFormat="1" applyFont="1" applyFill="1" applyBorder="1" applyAlignment="1">
      <alignment horizontal="center"/>
    </xf>
    <xf numFmtId="43" fontId="0" fillId="0" borderId="38" xfId="516" applyFont="1" applyFill="1" applyBorder="1" applyAlignment="1">
      <alignment horizontal="right"/>
    </xf>
    <xf numFmtId="43" fontId="6" fillId="0" borderId="38" xfId="516" applyFont="1" applyFill="1" applyBorder="1" applyAlignment="1">
      <alignment horizontal="right"/>
    </xf>
    <xf numFmtId="43" fontId="6" fillId="0" borderId="0" xfId="516" applyFont="1" applyFill="1" applyBorder="1" applyAlignment="1">
      <alignment horizontal="right"/>
    </xf>
    <xf numFmtId="249" fontId="6" fillId="0" borderId="37" xfId="516" applyNumberFormat="1" applyFont="1" applyFill="1" applyBorder="1" applyAlignment="1"/>
    <xf numFmtId="166" fontId="7" fillId="0" borderId="0" xfId="516" applyNumberFormat="1" applyFont="1" applyFill="1" applyBorder="1" applyAlignment="1">
      <alignment horizontal="right"/>
    </xf>
    <xf numFmtId="166" fontId="7" fillId="0" borderId="38" xfId="516" applyNumberFormat="1" applyFont="1" applyFill="1" applyBorder="1" applyAlignment="1">
      <alignment horizontal="right"/>
    </xf>
    <xf numFmtId="41" fontId="0" fillId="0" borderId="0" xfId="516" applyNumberFormat="1" applyFont="1" applyFill="1" applyAlignment="1"/>
    <xf numFmtId="167" fontId="6" fillId="0" borderId="0" xfId="0" applyNumberFormat="1" applyFont="1" applyAlignment="1">
      <alignment horizontal="right"/>
    </xf>
    <xf numFmtId="37" fontId="0" fillId="0" borderId="0" xfId="516" applyNumberFormat="1" applyFont="1" applyFill="1" applyAlignment="1">
      <alignment horizontal="center"/>
    </xf>
    <xf numFmtId="166" fontId="0" fillId="0" borderId="0" xfId="516" quotePrefix="1" applyNumberFormat="1" applyFont="1" applyFill="1" applyAlignment="1">
      <alignment horizontal="right"/>
    </xf>
    <xf numFmtId="37" fontId="6" fillId="0" borderId="0" xfId="516" applyNumberFormat="1" applyFont="1" applyFill="1" applyBorder="1" applyAlignment="1"/>
    <xf numFmtId="166" fontId="7" fillId="0" borderId="0" xfId="516" applyNumberFormat="1" applyFont="1" applyFill="1" applyBorder="1" applyAlignment="1"/>
    <xf numFmtId="166" fontId="7" fillId="0" borderId="0" xfId="516" applyNumberFormat="1" applyFont="1" applyFill="1" applyAlignment="1"/>
    <xf numFmtId="166" fontId="6" fillId="0" borderId="0" xfId="516" applyNumberFormat="1" applyFont="1" applyFill="1" applyAlignment="1"/>
    <xf numFmtId="166" fontId="7" fillId="0" borderId="0" xfId="516" applyNumberFormat="1" applyFont="1" applyFill="1" applyBorder="1" applyAlignment="1">
      <alignment horizontal="center"/>
    </xf>
    <xf numFmtId="43" fontId="7" fillId="0" borderId="0" xfId="516" applyFont="1" applyFill="1" applyBorder="1" applyAlignment="1">
      <alignment horizontal="center"/>
    </xf>
    <xf numFmtId="43" fontId="6" fillId="0" borderId="13" xfId="516" applyFont="1" applyFill="1" applyBorder="1" applyAlignment="1">
      <alignment horizontal="center"/>
    </xf>
    <xf numFmtId="43" fontId="6" fillId="0" borderId="0" xfId="516" applyFont="1" applyFill="1" applyBorder="1" applyAlignment="1">
      <alignment horizontal="center"/>
    </xf>
    <xf numFmtId="166" fontId="0" fillId="0" borderId="0" xfId="516" quotePrefix="1" applyNumberFormat="1" applyFont="1" applyFill="1" applyBorder="1" applyAlignment="1">
      <alignment horizontal="center"/>
    </xf>
    <xf numFmtId="43" fontId="268" fillId="0" borderId="13" xfId="516" applyFont="1" applyFill="1" applyBorder="1" applyAlignment="1">
      <alignment horizontal="center"/>
    </xf>
    <xf numFmtId="43" fontId="6" fillId="0" borderId="0" xfId="516" applyFont="1" applyFill="1" applyAlignment="1">
      <alignment horizontal="center"/>
    </xf>
    <xf numFmtId="41" fontId="6" fillId="0" borderId="0" xfId="516" applyNumberFormat="1" applyFont="1" applyFill="1" applyAlignment="1"/>
    <xf numFmtId="166" fontId="267" fillId="0" borderId="0" xfId="516" applyNumberFormat="1" applyFont="1" applyFill="1" applyAlignment="1"/>
    <xf numFmtId="41" fontId="0" fillId="0" borderId="0" xfId="0" applyNumberFormat="1"/>
    <xf numFmtId="41" fontId="6" fillId="0" borderId="13" xfId="0" applyNumberFormat="1" applyFont="1" applyBorder="1"/>
    <xf numFmtId="166" fontId="268" fillId="0" borderId="0" xfId="516" applyNumberFormat="1" applyFont="1" applyFill="1" applyAlignment="1"/>
    <xf numFmtId="43" fontId="6" fillId="0" borderId="0" xfId="516" quotePrefix="1" applyFont="1" applyFill="1" applyBorder="1" applyAlignment="1">
      <alignment horizontal="center"/>
    </xf>
    <xf numFmtId="166" fontId="6" fillId="0" borderId="13" xfId="516" quotePrefix="1" applyNumberFormat="1" applyFont="1" applyFill="1" applyBorder="1" applyAlignment="1">
      <alignment horizontal="center"/>
    </xf>
    <xf numFmtId="43" fontId="0" fillId="0" borderId="0" xfId="516" applyFont="1" applyFill="1" applyBorder="1" applyAlignment="1">
      <alignment horizontal="center"/>
    </xf>
    <xf numFmtId="43" fontId="7" fillId="0" borderId="0" xfId="516" applyFont="1" applyFill="1" applyAlignment="1">
      <alignment horizontal="right"/>
    </xf>
    <xf numFmtId="166" fontId="7" fillId="0" borderId="0" xfId="516" applyNumberFormat="1" applyFont="1" applyFill="1" applyAlignment="1">
      <alignment horizontal="right"/>
    </xf>
    <xf numFmtId="43" fontId="7" fillId="0" borderId="0" xfId="516" applyFont="1" applyFill="1" applyAlignment="1">
      <alignment horizontal="center"/>
    </xf>
    <xf numFmtId="166" fontId="7" fillId="0" borderId="0" xfId="516" applyNumberFormat="1" applyFont="1" applyFill="1" applyAlignment="1">
      <alignment horizontal="center"/>
    </xf>
    <xf numFmtId="37" fontId="7" fillId="0" borderId="0" xfId="516" applyNumberFormat="1" applyFont="1" applyFill="1" applyBorder="1" applyAlignment="1">
      <alignment horizontal="right"/>
    </xf>
    <xf numFmtId="166" fontId="7" fillId="0" borderId="38" xfId="516" applyNumberFormat="1" applyFont="1" applyFill="1" applyBorder="1" applyAlignment="1"/>
    <xf numFmtId="43" fontId="7" fillId="0" borderId="0" xfId="516" applyFont="1" applyFill="1" applyAlignment="1"/>
    <xf numFmtId="167" fontId="7" fillId="0" borderId="0" xfId="516" applyNumberFormat="1" applyFont="1" applyFill="1" applyAlignment="1"/>
    <xf numFmtId="166" fontId="7" fillId="0" borderId="38" xfId="516" applyNumberFormat="1" applyFont="1" applyFill="1" applyBorder="1" applyAlignment="1">
      <alignment horizontal="center"/>
    </xf>
    <xf numFmtId="43" fontId="7" fillId="0" borderId="38" xfId="516" applyFont="1" applyFill="1" applyBorder="1" applyAlignment="1">
      <alignment horizontal="center"/>
    </xf>
    <xf numFmtId="41" fontId="7" fillId="0" borderId="0" xfId="516" applyNumberFormat="1" applyFont="1" applyFill="1" applyBorder="1" applyAlignment="1"/>
    <xf numFmtId="166" fontId="7" fillId="0" borderId="0" xfId="516" quotePrefix="1" applyNumberFormat="1" applyFont="1" applyFill="1" applyBorder="1" applyAlignment="1">
      <alignment horizontal="center"/>
    </xf>
    <xf numFmtId="166" fontId="7" fillId="0" borderId="38" xfId="516" quotePrefix="1" applyNumberFormat="1" applyFont="1" applyFill="1" applyBorder="1" applyAlignment="1">
      <alignment horizontal="center"/>
    </xf>
    <xf numFmtId="43" fontId="7" fillId="0" borderId="0" xfId="516" applyFont="1" applyFill="1" applyBorder="1" applyAlignment="1"/>
    <xf numFmtId="0" fontId="8" fillId="0" borderId="0" xfId="1906" applyFont="1" applyAlignment="1">
      <alignment horizontal="center"/>
    </xf>
    <xf numFmtId="249" fontId="6" fillId="0" borderId="0" xfId="516" applyNumberFormat="1" applyFont="1" applyFill="1" applyAlignment="1"/>
    <xf numFmtId="0" fontId="0" fillId="0" borderId="0" xfId="1892" applyFont="1" applyAlignment="1">
      <alignment horizontal="center"/>
    </xf>
    <xf numFmtId="166" fontId="6" fillId="0" borderId="13" xfId="516" applyNumberFormat="1" applyFont="1" applyFill="1" applyBorder="1" applyAlignment="1"/>
    <xf numFmtId="41" fontId="7" fillId="0" borderId="0" xfId="516" applyNumberFormat="1" applyFont="1" applyFill="1" applyBorder="1" applyAlignment="1">
      <alignment horizontal="right"/>
    </xf>
    <xf numFmtId="41" fontId="0" fillId="0" borderId="0" xfId="516" applyNumberFormat="1" applyFont="1" applyFill="1" applyAlignment="1">
      <alignment horizontal="center"/>
    </xf>
    <xf numFmtId="41" fontId="7" fillId="0" borderId="38" xfId="516" applyNumberFormat="1" applyFont="1" applyFill="1" applyBorder="1" applyAlignment="1">
      <alignment horizontal="right"/>
    </xf>
    <xf numFmtId="166" fontId="6" fillId="0" borderId="38" xfId="516" applyNumberFormat="1" applyFont="1" applyFill="1" applyBorder="1" applyAlignment="1"/>
    <xf numFmtId="41" fontId="7" fillId="0" borderId="37" xfId="516" applyNumberFormat="1" applyFont="1" applyFill="1" applyBorder="1" applyAlignment="1"/>
    <xf numFmtId="166" fontId="7" fillId="0" borderId="37" xfId="516" applyNumberFormat="1" applyFont="1" applyFill="1" applyBorder="1" applyAlignment="1"/>
    <xf numFmtId="37" fontId="7" fillId="0" borderId="0" xfId="516" applyNumberFormat="1" applyFont="1" applyFill="1" applyAlignment="1"/>
    <xf numFmtId="41" fontId="7" fillId="0" borderId="0" xfId="516" applyNumberFormat="1" applyFont="1" applyFill="1" applyAlignment="1"/>
    <xf numFmtId="41" fontId="6" fillId="0" borderId="37" xfId="516" applyNumberFormat="1" applyFont="1" applyFill="1" applyBorder="1" applyAlignment="1"/>
    <xf numFmtId="41" fontId="6" fillId="0" borderId="0" xfId="516" applyNumberFormat="1" applyFont="1" applyFill="1" applyBorder="1" applyAlignment="1"/>
    <xf numFmtId="43" fontId="7" fillId="0" borderId="0" xfId="516" quotePrefix="1" applyFont="1" applyFill="1" applyBorder="1" applyAlignment="1">
      <alignment horizontal="center"/>
    </xf>
    <xf numFmtId="166" fontId="0" fillId="0" borderId="0" xfId="516" applyNumberFormat="1" applyFont="1" applyFill="1"/>
    <xf numFmtId="166" fontId="8" fillId="0" borderId="0" xfId="1951" applyNumberFormat="1" applyFont="1" applyAlignment="1">
      <alignment horizontal="center"/>
    </xf>
    <xf numFmtId="167" fontId="7" fillId="0" borderId="0" xfId="5012" applyNumberFormat="1" applyFont="1" applyAlignment="1">
      <alignment horizontal="right"/>
    </xf>
    <xf numFmtId="37" fontId="7" fillId="0" borderId="0" xfId="5012" applyNumberFormat="1" applyFont="1" applyAlignment="1">
      <alignment horizontal="right"/>
    </xf>
    <xf numFmtId="0" fontId="10" fillId="0" borderId="0" xfId="0" applyFont="1" applyAlignment="1">
      <alignment horizontal="justify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justify"/>
    </xf>
    <xf numFmtId="0" fontId="0" fillId="0" borderId="0" xfId="0" applyAlignment="1">
      <alignment horizontal="right"/>
    </xf>
    <xf numFmtId="37" fontId="0" fillId="0" borderId="0" xfId="0" applyNumberFormat="1"/>
    <xf numFmtId="37" fontId="6" fillId="0" borderId="0" xfId="0" applyNumberFormat="1" applyFont="1"/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167" fontId="7" fillId="0" borderId="0" xfId="2326" applyNumberFormat="1" applyAlignment="1">
      <alignment horizontal="right"/>
    </xf>
    <xf numFmtId="37" fontId="7" fillId="0" borderId="0" xfId="0" applyNumberFormat="1" applyFont="1"/>
    <xf numFmtId="166" fontId="7" fillId="0" borderId="0" xfId="0" applyNumberFormat="1" applyFont="1"/>
    <xf numFmtId="0" fontId="6" fillId="0" borderId="0" xfId="3376" applyFont="1" applyAlignment="1">
      <alignment horizontal="left"/>
    </xf>
    <xf numFmtId="0" fontId="8" fillId="0" borderId="0" xfId="3376" applyFont="1" applyAlignment="1">
      <alignment horizontal="center"/>
    </xf>
    <xf numFmtId="41" fontId="6" fillId="0" borderId="0" xfId="3376" applyNumberFormat="1" applyFont="1"/>
    <xf numFmtId="38" fontId="0" fillId="0" borderId="0" xfId="0" applyNumberFormat="1"/>
    <xf numFmtId="0" fontId="11" fillId="0" borderId="0" xfId="1906" applyFont="1" applyAlignment="1">
      <alignment horizontal="left"/>
    </xf>
    <xf numFmtId="0" fontId="8" fillId="0" borderId="0" xfId="1906" applyFont="1"/>
    <xf numFmtId="0" fontId="7" fillId="0" borderId="0" xfId="1906"/>
    <xf numFmtId="0" fontId="10" fillId="0" borderId="0" xfId="1906" applyFont="1" applyAlignment="1">
      <alignment horizontal="left"/>
    </xf>
    <xf numFmtId="0" fontId="9" fillId="0" borderId="0" xfId="1906" applyFont="1" applyAlignment="1">
      <alignment horizontal="left"/>
    </xf>
    <xf numFmtId="0" fontId="7" fillId="0" borderId="0" xfId="1906" applyAlignment="1">
      <alignment horizontal="right"/>
    </xf>
    <xf numFmtId="0" fontId="7" fillId="0" borderId="0" xfId="1906" applyAlignment="1">
      <alignment horizontal="left"/>
    </xf>
    <xf numFmtId="166" fontId="7" fillId="0" borderId="0" xfId="1906" applyNumberFormat="1"/>
    <xf numFmtId="0" fontId="0" fillId="0" borderId="0" xfId="1906" applyFont="1" applyAlignment="1">
      <alignment horizontal="left"/>
    </xf>
    <xf numFmtId="166" fontId="6" fillId="0" borderId="0" xfId="1906" applyNumberFormat="1" applyFont="1" applyAlignment="1">
      <alignment horizontal="right"/>
    </xf>
    <xf numFmtId="166" fontId="7" fillId="0" borderId="0" xfId="1906" applyNumberFormat="1" applyAlignment="1">
      <alignment horizontal="right"/>
    </xf>
    <xf numFmtId="0" fontId="6" fillId="0" borderId="0" xfId="1906" applyFont="1"/>
    <xf numFmtId="166" fontId="6" fillId="0" borderId="0" xfId="1906" applyNumberFormat="1" applyFont="1"/>
    <xf numFmtId="49" fontId="7" fillId="0" borderId="0" xfId="1906" applyNumberFormat="1" applyAlignment="1">
      <alignment horizontal="center"/>
    </xf>
    <xf numFmtId="41" fontId="6" fillId="0" borderId="0" xfId="1906" applyNumberFormat="1" applyFont="1"/>
    <xf numFmtId="0" fontId="6" fillId="0" borderId="0" xfId="0" applyFont="1" applyAlignment="1">
      <alignment horizontal="right"/>
    </xf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38" fontId="0" fillId="0" borderId="0" xfId="0" applyNumberFormat="1" applyAlignment="1">
      <alignment horizontal="left"/>
    </xf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6" fontId="0" fillId="0" borderId="38" xfId="0" applyNumberForma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0" fontId="6" fillId="0" borderId="0" xfId="1906" applyFont="1" applyAlignment="1">
      <alignment horizontal="left"/>
    </xf>
    <xf numFmtId="37" fontId="8" fillId="0" borderId="0" xfId="516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3" fontId="6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16" fontId="7" fillId="0" borderId="0" xfId="1906" quotePrefix="1" applyNumberForma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0" fillId="0" borderId="0" xfId="0" applyFont="1" applyAlignment="1">
      <alignment horizontal="left"/>
    </xf>
    <xf numFmtId="0" fontId="0" fillId="0" borderId="38" xfId="0" applyBorder="1" applyAlignment="1">
      <alignment horizontal="center"/>
    </xf>
    <xf numFmtId="3" fontId="6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</cellXfs>
  <cellStyles count="54980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5">
          <cell r="C5" t="str">
            <v>Basement</v>
          </cell>
        </row>
      </sheetData>
      <sheetData sheetId="298">
        <row r="5">
          <cell r="C5" t="str">
            <v>Basement</v>
          </cell>
        </row>
      </sheetData>
      <sheetData sheetId="299">
        <row r="5">
          <cell r="C5" t="str">
            <v>Basement</v>
          </cell>
        </row>
      </sheetData>
      <sheetData sheetId="300">
        <row r="5">
          <cell r="C5" t="str">
            <v>Basement</v>
          </cell>
        </row>
      </sheetData>
      <sheetData sheetId="301">
        <row r="5">
          <cell r="C5" t="str">
            <v>Basement</v>
          </cell>
        </row>
      </sheetData>
      <sheetData sheetId="302">
        <row r="5">
          <cell r="C5" t="str">
            <v>Basement</v>
          </cell>
        </row>
      </sheetData>
      <sheetData sheetId="303">
        <row r="5">
          <cell r="C5" t="str">
            <v>Basement</v>
          </cell>
        </row>
      </sheetData>
      <sheetData sheetId="304">
        <row r="5">
          <cell r="C5" t="str">
            <v>Basement</v>
          </cell>
        </row>
      </sheetData>
      <sheetData sheetId="305"/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/>
      <sheetData sheetId="309"/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5">
          <cell r="C5" t="str">
            <v>Basement</v>
          </cell>
        </row>
      </sheetData>
      <sheetData sheetId="367">
        <row r="5">
          <cell r="C5" t="str">
            <v>Basement</v>
          </cell>
        </row>
      </sheetData>
      <sheetData sheetId="368">
        <row r="5">
          <cell r="C5" t="str">
            <v>Basement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>
        <row r="5">
          <cell r="C5" t="str">
            <v>Basement</v>
          </cell>
        </row>
      </sheetData>
      <sheetData sheetId="392">
        <row r="5">
          <cell r="C5" t="str">
            <v>Basement</v>
          </cell>
        </row>
      </sheetData>
      <sheetData sheetId="393">
        <row r="5">
          <cell r="C5" t="str">
            <v>Basement</v>
          </cell>
        </row>
      </sheetData>
      <sheetData sheetId="394">
        <row r="5">
          <cell r="C5" t="str">
            <v>Basement</v>
          </cell>
        </row>
      </sheetData>
      <sheetData sheetId="395">
        <row r="5">
          <cell r="C5" t="str">
            <v>Basement</v>
          </cell>
        </row>
      </sheetData>
      <sheetData sheetId="396">
        <row r="5">
          <cell r="C5" t="str">
            <v>Basement</v>
          </cell>
        </row>
      </sheetData>
      <sheetData sheetId="397">
        <row r="5">
          <cell r="C5" t="str">
            <v>Basement</v>
          </cell>
        </row>
      </sheetData>
      <sheetData sheetId="398">
        <row r="5">
          <cell r="C5" t="str">
            <v>Basement</v>
          </cell>
        </row>
      </sheetData>
      <sheetData sheetId="399">
        <row r="5">
          <cell r="C5" t="str">
            <v>Basement</v>
          </cell>
        </row>
      </sheetData>
      <sheetData sheetId="400">
        <row r="5">
          <cell r="C5" t="str">
            <v>Basement</v>
          </cell>
        </row>
      </sheetData>
      <sheetData sheetId="401">
        <row r="5">
          <cell r="C5" t="str">
            <v>Basement</v>
          </cell>
        </row>
      </sheetData>
      <sheetData sheetId="402">
        <row r="5">
          <cell r="C5" t="str">
            <v>Basement</v>
          </cell>
        </row>
      </sheetData>
      <sheetData sheetId="403">
        <row r="5">
          <cell r="C5" t="str">
            <v>Basement</v>
          </cell>
        </row>
      </sheetData>
      <sheetData sheetId="404">
        <row r="5">
          <cell r="C5" t="str">
            <v>Basement</v>
          </cell>
        </row>
      </sheetData>
      <sheetData sheetId="405">
        <row r="5">
          <cell r="C5" t="str">
            <v>Basement</v>
          </cell>
        </row>
      </sheetData>
      <sheetData sheetId="406">
        <row r="5">
          <cell r="C5" t="str">
            <v>Basement</v>
          </cell>
        </row>
      </sheetData>
      <sheetData sheetId="407">
        <row r="5">
          <cell r="C5" t="str">
            <v>Basement</v>
          </cell>
        </row>
      </sheetData>
      <sheetData sheetId="408">
        <row r="5">
          <cell r="C5" t="str">
            <v>Basement</v>
          </cell>
        </row>
      </sheetData>
      <sheetData sheetId="409">
        <row r="5">
          <cell r="C5" t="str">
            <v>Basement</v>
          </cell>
        </row>
      </sheetData>
      <sheetData sheetId="410">
        <row r="5">
          <cell r="C5" t="str">
            <v>Basement</v>
          </cell>
        </row>
      </sheetData>
      <sheetData sheetId="411">
        <row r="5">
          <cell r="C5" t="str">
            <v>Basement</v>
          </cell>
        </row>
      </sheetData>
      <sheetData sheetId="412">
        <row r="5">
          <cell r="C5" t="str">
            <v>Basement</v>
          </cell>
        </row>
      </sheetData>
      <sheetData sheetId="413">
        <row r="5">
          <cell r="C5" t="str">
            <v>Basement</v>
          </cell>
        </row>
      </sheetData>
      <sheetData sheetId="414">
        <row r="5">
          <cell r="C5" t="str">
            <v>Basement</v>
          </cell>
        </row>
      </sheetData>
      <sheetData sheetId="415">
        <row r="5">
          <cell r="C5" t="str">
            <v>Basement</v>
          </cell>
        </row>
      </sheetData>
      <sheetData sheetId="416">
        <row r="5">
          <cell r="C5" t="str">
            <v>Basement</v>
          </cell>
        </row>
      </sheetData>
      <sheetData sheetId="417">
        <row r="5">
          <cell r="C5" t="str">
            <v>Basement</v>
          </cell>
        </row>
      </sheetData>
      <sheetData sheetId="418">
        <row r="5">
          <cell r="C5" t="str">
            <v>Basement</v>
          </cell>
        </row>
      </sheetData>
      <sheetData sheetId="419">
        <row r="5">
          <cell r="C5" t="str">
            <v>Basement</v>
          </cell>
        </row>
      </sheetData>
      <sheetData sheetId="420">
        <row r="5">
          <cell r="C5" t="str">
            <v>Basement</v>
          </cell>
        </row>
      </sheetData>
      <sheetData sheetId="421">
        <row r="5">
          <cell r="C5" t="str">
            <v>Basement</v>
          </cell>
        </row>
      </sheetData>
      <sheetData sheetId="422">
        <row r="5">
          <cell r="C5" t="str">
            <v>Basement</v>
          </cell>
        </row>
      </sheetData>
      <sheetData sheetId="423">
        <row r="5">
          <cell r="C5" t="str">
            <v>Basement</v>
          </cell>
        </row>
      </sheetData>
      <sheetData sheetId="424">
        <row r="5">
          <cell r="C5" t="str">
            <v>Basement</v>
          </cell>
        </row>
      </sheetData>
      <sheetData sheetId="425">
        <row r="5">
          <cell r="C5" t="str">
            <v>Basement</v>
          </cell>
        </row>
      </sheetData>
      <sheetData sheetId="426">
        <row r="5">
          <cell r="C5" t="str">
            <v>Basement</v>
          </cell>
        </row>
      </sheetData>
      <sheetData sheetId="427">
        <row r="5">
          <cell r="C5" t="str">
            <v>Basement</v>
          </cell>
        </row>
      </sheetData>
      <sheetData sheetId="428">
        <row r="5">
          <cell r="C5" t="str">
            <v>Basement</v>
          </cell>
        </row>
      </sheetData>
      <sheetData sheetId="429">
        <row r="5">
          <cell r="C5" t="str">
            <v>Basement</v>
          </cell>
        </row>
      </sheetData>
      <sheetData sheetId="430">
        <row r="5">
          <cell r="C5" t="str">
            <v>Basement</v>
          </cell>
        </row>
      </sheetData>
      <sheetData sheetId="431">
        <row r="5">
          <cell r="C5" t="str">
            <v>Basement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5">
          <cell r="C5" t="str">
            <v>Basement</v>
          </cell>
        </row>
      </sheetData>
      <sheetData sheetId="461">
        <row r="5">
          <cell r="C5" t="str">
            <v>Basement</v>
          </cell>
        </row>
      </sheetData>
      <sheetData sheetId="462">
        <row r="5">
          <cell r="C5" t="str">
            <v>Basement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5">
          <cell r="C5" t="str">
            <v>Basement</v>
          </cell>
        </row>
      </sheetData>
      <sheetData sheetId="467"/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>
        <row r="5">
          <cell r="C5" t="str">
            <v>Basement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5">
          <cell r="C5" t="str">
            <v>Basement</v>
          </cell>
        </row>
      </sheetData>
      <sheetData sheetId="492">
        <row r="5">
          <cell r="C5" t="str">
            <v>Basement</v>
          </cell>
        </row>
      </sheetData>
      <sheetData sheetId="493">
        <row r="5">
          <cell r="C5" t="str">
            <v>Basement</v>
          </cell>
        </row>
      </sheetData>
      <sheetData sheetId="494">
        <row r="5">
          <cell r="C5" t="str">
            <v>Basement</v>
          </cell>
        </row>
      </sheetData>
      <sheetData sheetId="495">
        <row r="5">
          <cell r="C5" t="str">
            <v>Basement</v>
          </cell>
        </row>
      </sheetData>
      <sheetData sheetId="496">
        <row r="5">
          <cell r="C5" t="str">
            <v>Basement</v>
          </cell>
        </row>
      </sheetData>
      <sheetData sheetId="497">
        <row r="5">
          <cell r="C5" t="str">
            <v>Basement</v>
          </cell>
        </row>
      </sheetData>
      <sheetData sheetId="498">
        <row r="5">
          <cell r="C5" t="str">
            <v>Basement</v>
          </cell>
        </row>
      </sheetData>
      <sheetData sheetId="499">
        <row r="5">
          <cell r="C5" t="str">
            <v>Basement</v>
          </cell>
        </row>
      </sheetData>
      <sheetData sheetId="500">
        <row r="5">
          <cell r="C5" t="str">
            <v>Basement</v>
          </cell>
        </row>
      </sheetData>
      <sheetData sheetId="501">
        <row r="5">
          <cell r="C5" t="str">
            <v>Basement</v>
          </cell>
        </row>
      </sheetData>
      <sheetData sheetId="502">
        <row r="5">
          <cell r="C5" t="str">
            <v>Basement</v>
          </cell>
        </row>
      </sheetData>
      <sheetData sheetId="503">
        <row r="5">
          <cell r="C5" t="str">
            <v>Basement</v>
          </cell>
        </row>
      </sheetData>
      <sheetData sheetId="504">
        <row r="5">
          <cell r="C5" t="str">
            <v>Basement</v>
          </cell>
        </row>
      </sheetData>
      <sheetData sheetId="505">
        <row r="5">
          <cell r="C5" t="str">
            <v>Basement</v>
          </cell>
        </row>
      </sheetData>
      <sheetData sheetId="506">
        <row r="5">
          <cell r="C5" t="str">
            <v>Basement</v>
          </cell>
        </row>
      </sheetData>
      <sheetData sheetId="507">
        <row r="5">
          <cell r="C5" t="str">
            <v>Basement</v>
          </cell>
        </row>
      </sheetData>
      <sheetData sheetId="508">
        <row r="5">
          <cell r="C5" t="str">
            <v>Basement</v>
          </cell>
        </row>
      </sheetData>
      <sheetData sheetId="509">
        <row r="5">
          <cell r="C5" t="str">
            <v>Basement</v>
          </cell>
        </row>
      </sheetData>
      <sheetData sheetId="510">
        <row r="5">
          <cell r="C5" t="str">
            <v>Basement</v>
          </cell>
        </row>
      </sheetData>
      <sheetData sheetId="511">
        <row r="5">
          <cell r="C5" t="str">
            <v>Basement</v>
          </cell>
        </row>
      </sheetData>
      <sheetData sheetId="512">
        <row r="5">
          <cell r="C5" t="str">
            <v>Basement</v>
          </cell>
        </row>
      </sheetData>
      <sheetData sheetId="513">
        <row r="5">
          <cell r="C5" t="str">
            <v>Basement</v>
          </cell>
        </row>
      </sheetData>
      <sheetData sheetId="514">
        <row r="5">
          <cell r="C5" t="str">
            <v>Basement</v>
          </cell>
        </row>
      </sheetData>
      <sheetData sheetId="515">
        <row r="5">
          <cell r="C5" t="str">
            <v>Basement</v>
          </cell>
        </row>
      </sheetData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>
        <row r="5">
          <cell r="C5" t="str">
            <v>Basement</v>
          </cell>
        </row>
      </sheetData>
      <sheetData sheetId="523">
        <row r="5">
          <cell r="C5" t="str">
            <v>Basement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>
        <row r="5">
          <cell r="C5" t="str">
            <v>Basement</v>
          </cell>
        </row>
      </sheetData>
      <sheetData sheetId="527">
        <row r="5">
          <cell r="C5" t="str">
            <v>Basement</v>
          </cell>
        </row>
      </sheetData>
      <sheetData sheetId="528">
        <row r="5">
          <cell r="C5" t="str">
            <v>Basement</v>
          </cell>
        </row>
      </sheetData>
      <sheetData sheetId="529">
        <row r="5">
          <cell r="C5" t="str">
            <v>Basement</v>
          </cell>
        </row>
      </sheetData>
      <sheetData sheetId="530">
        <row r="5">
          <cell r="C5" t="str">
            <v>Basement</v>
          </cell>
        </row>
      </sheetData>
      <sheetData sheetId="531">
        <row r="5">
          <cell r="C5" t="str">
            <v>Basement</v>
          </cell>
        </row>
      </sheetData>
      <sheetData sheetId="532">
        <row r="5">
          <cell r="C5" t="str">
            <v>Basement</v>
          </cell>
        </row>
      </sheetData>
      <sheetData sheetId="533">
        <row r="5">
          <cell r="C5" t="str">
            <v>Basement</v>
          </cell>
        </row>
      </sheetData>
      <sheetData sheetId="534">
        <row r="5">
          <cell r="C5" t="str">
            <v>Basement</v>
          </cell>
        </row>
      </sheetData>
      <sheetData sheetId="535">
        <row r="5">
          <cell r="C5" t="str">
            <v>Basement</v>
          </cell>
        </row>
      </sheetData>
      <sheetData sheetId="536">
        <row r="5">
          <cell r="C5" t="str">
            <v>Basement</v>
          </cell>
        </row>
      </sheetData>
      <sheetData sheetId="537">
        <row r="5">
          <cell r="C5" t="str">
            <v>Basement</v>
          </cell>
        </row>
      </sheetData>
      <sheetData sheetId="538">
        <row r="5">
          <cell r="C5" t="str">
            <v>Basement</v>
          </cell>
        </row>
      </sheetData>
      <sheetData sheetId="539">
        <row r="5">
          <cell r="C5" t="str">
            <v>Basement</v>
          </cell>
        </row>
      </sheetData>
      <sheetData sheetId="540">
        <row r="5">
          <cell r="C5" t="str">
            <v>Basement</v>
          </cell>
        </row>
      </sheetData>
      <sheetData sheetId="541">
        <row r="5">
          <cell r="C5" t="str">
            <v>Basement</v>
          </cell>
        </row>
      </sheetData>
      <sheetData sheetId="542">
        <row r="5">
          <cell r="C5" t="str">
            <v>Basement</v>
          </cell>
        </row>
      </sheetData>
      <sheetData sheetId="543">
        <row r="5">
          <cell r="C5" t="str">
            <v>Basement</v>
          </cell>
        </row>
      </sheetData>
      <sheetData sheetId="544">
        <row r="5">
          <cell r="C5" t="str">
            <v>Basement</v>
          </cell>
        </row>
      </sheetData>
      <sheetData sheetId="545">
        <row r="5">
          <cell r="C5" t="str">
            <v>Basement</v>
          </cell>
        </row>
      </sheetData>
      <sheetData sheetId="546">
        <row r="5">
          <cell r="C5" t="str">
            <v>Basement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5">
          <cell r="C5" t="str">
            <v>Basement</v>
          </cell>
        </row>
      </sheetData>
      <sheetData sheetId="551">
        <row r="5">
          <cell r="C5" t="str">
            <v>Basement</v>
          </cell>
        </row>
      </sheetData>
      <sheetData sheetId="552">
        <row r="5">
          <cell r="C5" t="str">
            <v>Basement</v>
          </cell>
        </row>
      </sheetData>
      <sheetData sheetId="553">
        <row r="5">
          <cell r="C5" t="str">
            <v>Basement</v>
          </cell>
        </row>
      </sheetData>
      <sheetData sheetId="554">
        <row r="5">
          <cell r="C5" t="str">
            <v>Basement</v>
          </cell>
        </row>
      </sheetData>
      <sheetData sheetId="555">
        <row r="5">
          <cell r="C5" t="str">
            <v>Basement</v>
          </cell>
        </row>
      </sheetData>
      <sheetData sheetId="556">
        <row r="5">
          <cell r="C5" t="str">
            <v>Basement</v>
          </cell>
        </row>
      </sheetData>
      <sheetData sheetId="557">
        <row r="5">
          <cell r="C5" t="str">
            <v>Basement</v>
          </cell>
        </row>
      </sheetData>
      <sheetData sheetId="558">
        <row r="5">
          <cell r="C5" t="str">
            <v>Basement</v>
          </cell>
        </row>
      </sheetData>
      <sheetData sheetId="559">
        <row r="5">
          <cell r="C5" t="str">
            <v>Basement</v>
          </cell>
        </row>
      </sheetData>
      <sheetData sheetId="560">
        <row r="5">
          <cell r="C5" t="str">
            <v>Basement</v>
          </cell>
        </row>
      </sheetData>
      <sheetData sheetId="561">
        <row r="5">
          <cell r="C5" t="str">
            <v>Basement</v>
          </cell>
        </row>
      </sheetData>
      <sheetData sheetId="562">
        <row r="5">
          <cell r="C5" t="str">
            <v>Basement</v>
          </cell>
        </row>
      </sheetData>
      <sheetData sheetId="563">
        <row r="5">
          <cell r="C5" t="str">
            <v>Basement</v>
          </cell>
        </row>
      </sheetData>
      <sheetData sheetId="564">
        <row r="5">
          <cell r="C5" t="str">
            <v>Basement</v>
          </cell>
        </row>
      </sheetData>
      <sheetData sheetId="565">
        <row r="5">
          <cell r="C5" t="str">
            <v>Basement</v>
          </cell>
        </row>
      </sheetData>
      <sheetData sheetId="566">
        <row r="5">
          <cell r="C5" t="str">
            <v>Basement</v>
          </cell>
        </row>
      </sheetData>
      <sheetData sheetId="567">
        <row r="5">
          <cell r="C5" t="str">
            <v>Basement</v>
          </cell>
        </row>
      </sheetData>
      <sheetData sheetId="568">
        <row r="5">
          <cell r="C5" t="str">
            <v>Basement</v>
          </cell>
        </row>
      </sheetData>
      <sheetData sheetId="569">
        <row r="5">
          <cell r="C5" t="str">
            <v>Basement</v>
          </cell>
        </row>
      </sheetData>
      <sheetData sheetId="570">
        <row r="5">
          <cell r="C5" t="str">
            <v>Basement</v>
          </cell>
        </row>
      </sheetData>
      <sheetData sheetId="571">
        <row r="5">
          <cell r="C5" t="str">
            <v>Basement</v>
          </cell>
        </row>
      </sheetData>
      <sheetData sheetId="572">
        <row r="5">
          <cell r="C5" t="str">
            <v>Basement</v>
          </cell>
        </row>
      </sheetData>
      <sheetData sheetId="573">
        <row r="5">
          <cell r="C5" t="str">
            <v>Basement</v>
          </cell>
        </row>
      </sheetData>
      <sheetData sheetId="574">
        <row r="5">
          <cell r="C5" t="str">
            <v>Basement</v>
          </cell>
        </row>
      </sheetData>
      <sheetData sheetId="575">
        <row r="5">
          <cell r="C5" t="str">
            <v>Basement</v>
          </cell>
        </row>
      </sheetData>
      <sheetData sheetId="576">
        <row r="5">
          <cell r="C5" t="str">
            <v>Basement</v>
          </cell>
        </row>
      </sheetData>
      <sheetData sheetId="577">
        <row r="5">
          <cell r="C5" t="str">
            <v>Basement</v>
          </cell>
        </row>
      </sheetData>
      <sheetData sheetId="578">
        <row r="5">
          <cell r="C5" t="str">
            <v>Basement</v>
          </cell>
        </row>
      </sheetData>
      <sheetData sheetId="579">
        <row r="5">
          <cell r="C5" t="str">
            <v>Basement</v>
          </cell>
        </row>
      </sheetData>
      <sheetData sheetId="580">
        <row r="5">
          <cell r="C5" t="str">
            <v>Basement</v>
          </cell>
        </row>
      </sheetData>
      <sheetData sheetId="581">
        <row r="5">
          <cell r="C5" t="str">
            <v>Basement</v>
          </cell>
        </row>
      </sheetData>
      <sheetData sheetId="582">
        <row r="5">
          <cell r="C5" t="str">
            <v>Basement</v>
          </cell>
        </row>
      </sheetData>
      <sheetData sheetId="583">
        <row r="5">
          <cell r="C5" t="str">
            <v>Basement</v>
          </cell>
        </row>
      </sheetData>
      <sheetData sheetId="584">
        <row r="5">
          <cell r="C5" t="str">
            <v>Basement</v>
          </cell>
        </row>
      </sheetData>
      <sheetData sheetId="585">
        <row r="5">
          <cell r="C5" t="str">
            <v>Basement</v>
          </cell>
        </row>
      </sheetData>
      <sheetData sheetId="586">
        <row r="5">
          <cell r="C5" t="str">
            <v>Basement</v>
          </cell>
        </row>
      </sheetData>
      <sheetData sheetId="587">
        <row r="5">
          <cell r="C5" t="str">
            <v>Basement</v>
          </cell>
        </row>
      </sheetData>
      <sheetData sheetId="588">
        <row r="5">
          <cell r="C5" t="str">
            <v>Basement</v>
          </cell>
        </row>
      </sheetData>
      <sheetData sheetId="589">
        <row r="5">
          <cell r="C5" t="str">
            <v>Basement</v>
          </cell>
        </row>
      </sheetData>
      <sheetData sheetId="590">
        <row r="5">
          <cell r="C5" t="str">
            <v>Basement</v>
          </cell>
        </row>
      </sheetData>
      <sheetData sheetId="591">
        <row r="5">
          <cell r="C5" t="str">
            <v>Basement</v>
          </cell>
        </row>
      </sheetData>
      <sheetData sheetId="592">
        <row r="5">
          <cell r="C5" t="str">
            <v>Basement</v>
          </cell>
        </row>
      </sheetData>
      <sheetData sheetId="593">
        <row r="5">
          <cell r="C5" t="str">
            <v>Basement</v>
          </cell>
        </row>
      </sheetData>
      <sheetData sheetId="594">
        <row r="5">
          <cell r="C5" t="str">
            <v>Basement</v>
          </cell>
        </row>
      </sheetData>
      <sheetData sheetId="595">
        <row r="5">
          <cell r="C5" t="str">
            <v>Basement</v>
          </cell>
        </row>
      </sheetData>
      <sheetData sheetId="596">
        <row r="5">
          <cell r="C5" t="str">
            <v>Basement</v>
          </cell>
        </row>
      </sheetData>
      <sheetData sheetId="597">
        <row r="5">
          <cell r="C5" t="str">
            <v>Basement</v>
          </cell>
        </row>
      </sheetData>
      <sheetData sheetId="598">
        <row r="5">
          <cell r="C5" t="str">
            <v>Basement</v>
          </cell>
        </row>
      </sheetData>
      <sheetData sheetId="599">
        <row r="5">
          <cell r="C5" t="str">
            <v>Basement</v>
          </cell>
        </row>
      </sheetData>
      <sheetData sheetId="600">
        <row r="5">
          <cell r="C5" t="str">
            <v>Basement</v>
          </cell>
        </row>
      </sheetData>
      <sheetData sheetId="601">
        <row r="5">
          <cell r="C5" t="str">
            <v>Basement</v>
          </cell>
        </row>
      </sheetData>
      <sheetData sheetId="602">
        <row r="5">
          <cell r="C5" t="str">
            <v>Basement</v>
          </cell>
        </row>
      </sheetData>
      <sheetData sheetId="603">
        <row r="5">
          <cell r="C5" t="str">
            <v>Basement</v>
          </cell>
        </row>
      </sheetData>
      <sheetData sheetId="604">
        <row r="5">
          <cell r="C5" t="str">
            <v>Basement</v>
          </cell>
        </row>
      </sheetData>
      <sheetData sheetId="605">
        <row r="5">
          <cell r="C5" t="str">
            <v>Basement</v>
          </cell>
        </row>
      </sheetData>
      <sheetData sheetId="606">
        <row r="5">
          <cell r="C5" t="str">
            <v>Basement</v>
          </cell>
        </row>
      </sheetData>
      <sheetData sheetId="607">
        <row r="5">
          <cell r="C5" t="str">
            <v>Basement</v>
          </cell>
        </row>
      </sheetData>
      <sheetData sheetId="608">
        <row r="5">
          <cell r="C5" t="str">
            <v>Basement</v>
          </cell>
        </row>
      </sheetData>
      <sheetData sheetId="609">
        <row r="5">
          <cell r="C5" t="str">
            <v>Basement</v>
          </cell>
        </row>
      </sheetData>
      <sheetData sheetId="610">
        <row r="5">
          <cell r="C5" t="str">
            <v>Basement</v>
          </cell>
        </row>
      </sheetData>
      <sheetData sheetId="611">
        <row r="5">
          <cell r="C5" t="str">
            <v>Basement</v>
          </cell>
        </row>
      </sheetData>
      <sheetData sheetId="612">
        <row r="5">
          <cell r="C5" t="str">
            <v>Basement</v>
          </cell>
        </row>
      </sheetData>
      <sheetData sheetId="613">
        <row r="5">
          <cell r="C5" t="str">
            <v>Basement</v>
          </cell>
        </row>
      </sheetData>
      <sheetData sheetId="614">
        <row r="5">
          <cell r="C5" t="str">
            <v>Basement</v>
          </cell>
        </row>
      </sheetData>
      <sheetData sheetId="615">
        <row r="5">
          <cell r="C5" t="str">
            <v>Basement</v>
          </cell>
        </row>
      </sheetData>
      <sheetData sheetId="616">
        <row r="5">
          <cell r="C5" t="str">
            <v>Basement</v>
          </cell>
        </row>
      </sheetData>
      <sheetData sheetId="617">
        <row r="5">
          <cell r="C5" t="str">
            <v>Basement</v>
          </cell>
        </row>
      </sheetData>
      <sheetData sheetId="618">
        <row r="5">
          <cell r="C5" t="str">
            <v>Basement</v>
          </cell>
        </row>
      </sheetData>
      <sheetData sheetId="619">
        <row r="5">
          <cell r="C5" t="str">
            <v>Basement</v>
          </cell>
        </row>
      </sheetData>
      <sheetData sheetId="620">
        <row r="5">
          <cell r="C5" t="str">
            <v>Basement</v>
          </cell>
        </row>
      </sheetData>
      <sheetData sheetId="621">
        <row r="5">
          <cell r="C5" t="str">
            <v>Basement</v>
          </cell>
        </row>
      </sheetData>
      <sheetData sheetId="622">
        <row r="5">
          <cell r="C5" t="str">
            <v>Basement</v>
          </cell>
        </row>
      </sheetData>
      <sheetData sheetId="623">
        <row r="5">
          <cell r="C5" t="str">
            <v>Basement</v>
          </cell>
        </row>
      </sheetData>
      <sheetData sheetId="624">
        <row r="5">
          <cell r="C5" t="str">
            <v>Basement</v>
          </cell>
        </row>
      </sheetData>
      <sheetData sheetId="625">
        <row r="5">
          <cell r="C5" t="str">
            <v>Basement</v>
          </cell>
        </row>
      </sheetData>
      <sheetData sheetId="626">
        <row r="5">
          <cell r="C5" t="str">
            <v>Basement</v>
          </cell>
        </row>
      </sheetData>
      <sheetData sheetId="627">
        <row r="5">
          <cell r="C5" t="str">
            <v>Basement</v>
          </cell>
        </row>
      </sheetData>
      <sheetData sheetId="628">
        <row r="5">
          <cell r="C5" t="str">
            <v>Basement</v>
          </cell>
        </row>
      </sheetData>
      <sheetData sheetId="629">
        <row r="5">
          <cell r="C5" t="str">
            <v>Basement</v>
          </cell>
        </row>
      </sheetData>
      <sheetData sheetId="630">
        <row r="5">
          <cell r="C5" t="str">
            <v>Basement</v>
          </cell>
        </row>
      </sheetData>
      <sheetData sheetId="631">
        <row r="5">
          <cell r="C5" t="str">
            <v>Basement</v>
          </cell>
        </row>
      </sheetData>
      <sheetData sheetId="632">
        <row r="5">
          <cell r="C5" t="str">
            <v>Basement</v>
          </cell>
        </row>
      </sheetData>
      <sheetData sheetId="633">
        <row r="5">
          <cell r="C5" t="str">
            <v>Basement</v>
          </cell>
        </row>
      </sheetData>
      <sheetData sheetId="634">
        <row r="5">
          <cell r="C5" t="str">
            <v>Basement</v>
          </cell>
        </row>
      </sheetData>
      <sheetData sheetId="635">
        <row r="5">
          <cell r="C5" t="str">
            <v>Basement</v>
          </cell>
        </row>
      </sheetData>
      <sheetData sheetId="636">
        <row r="5">
          <cell r="C5" t="str">
            <v>Basement</v>
          </cell>
        </row>
      </sheetData>
      <sheetData sheetId="637">
        <row r="5">
          <cell r="C5" t="str">
            <v>Basement</v>
          </cell>
        </row>
      </sheetData>
      <sheetData sheetId="638">
        <row r="5">
          <cell r="C5" t="str">
            <v>Basement</v>
          </cell>
        </row>
      </sheetData>
      <sheetData sheetId="639">
        <row r="5">
          <cell r="C5" t="str">
            <v>Basement</v>
          </cell>
        </row>
      </sheetData>
      <sheetData sheetId="640">
        <row r="5">
          <cell r="C5" t="str">
            <v>Basement</v>
          </cell>
        </row>
      </sheetData>
      <sheetData sheetId="641">
        <row r="5">
          <cell r="C5" t="str">
            <v>Basement</v>
          </cell>
        </row>
      </sheetData>
      <sheetData sheetId="642">
        <row r="5">
          <cell r="C5" t="str">
            <v>Basement</v>
          </cell>
        </row>
      </sheetData>
      <sheetData sheetId="643">
        <row r="5">
          <cell r="C5" t="str">
            <v>Basement</v>
          </cell>
        </row>
      </sheetData>
      <sheetData sheetId="644">
        <row r="5">
          <cell r="C5" t="str">
            <v>Basement</v>
          </cell>
        </row>
      </sheetData>
      <sheetData sheetId="645">
        <row r="5">
          <cell r="C5" t="str">
            <v>Basement</v>
          </cell>
        </row>
      </sheetData>
      <sheetData sheetId="646">
        <row r="5">
          <cell r="C5" t="str">
            <v>Basement</v>
          </cell>
        </row>
      </sheetData>
      <sheetData sheetId="647">
        <row r="5">
          <cell r="C5" t="str">
            <v>Basement</v>
          </cell>
        </row>
      </sheetData>
      <sheetData sheetId="648">
        <row r="5">
          <cell r="C5" t="str">
            <v>Basement</v>
          </cell>
        </row>
      </sheetData>
      <sheetData sheetId="649">
        <row r="5">
          <cell r="C5" t="str">
            <v>Basement</v>
          </cell>
        </row>
      </sheetData>
      <sheetData sheetId="650">
        <row r="5">
          <cell r="C5" t="str">
            <v>Basement</v>
          </cell>
        </row>
      </sheetData>
      <sheetData sheetId="651">
        <row r="5">
          <cell r="C5" t="str">
            <v>Basement</v>
          </cell>
        </row>
      </sheetData>
      <sheetData sheetId="652">
        <row r="5">
          <cell r="C5" t="str">
            <v>Basement</v>
          </cell>
        </row>
      </sheetData>
      <sheetData sheetId="653">
        <row r="5">
          <cell r="C5" t="str">
            <v>Basement</v>
          </cell>
        </row>
      </sheetData>
      <sheetData sheetId="654">
        <row r="5">
          <cell r="C5" t="str">
            <v>Basement</v>
          </cell>
        </row>
      </sheetData>
      <sheetData sheetId="655">
        <row r="5">
          <cell r="C5" t="str">
            <v>Basement</v>
          </cell>
        </row>
      </sheetData>
      <sheetData sheetId="656">
        <row r="5">
          <cell r="C5" t="str">
            <v>Basement</v>
          </cell>
        </row>
      </sheetData>
      <sheetData sheetId="657">
        <row r="5">
          <cell r="C5" t="str">
            <v>Basement</v>
          </cell>
        </row>
      </sheetData>
      <sheetData sheetId="658">
        <row r="5">
          <cell r="C5" t="str">
            <v>Basement</v>
          </cell>
        </row>
      </sheetData>
      <sheetData sheetId="659">
        <row r="5">
          <cell r="C5" t="str">
            <v>Basement</v>
          </cell>
        </row>
      </sheetData>
      <sheetData sheetId="660">
        <row r="5">
          <cell r="C5" t="str">
            <v>Basement</v>
          </cell>
        </row>
      </sheetData>
      <sheetData sheetId="661">
        <row r="5">
          <cell r="C5" t="str">
            <v>Basement</v>
          </cell>
        </row>
      </sheetData>
      <sheetData sheetId="662">
        <row r="5">
          <cell r="C5" t="str">
            <v>Basement</v>
          </cell>
        </row>
      </sheetData>
      <sheetData sheetId="663">
        <row r="5">
          <cell r="C5" t="str">
            <v>Basement</v>
          </cell>
        </row>
      </sheetData>
      <sheetData sheetId="664">
        <row r="5">
          <cell r="C5" t="str">
            <v>Basement</v>
          </cell>
        </row>
      </sheetData>
      <sheetData sheetId="665">
        <row r="5">
          <cell r="C5" t="str">
            <v>Basement</v>
          </cell>
        </row>
      </sheetData>
      <sheetData sheetId="666">
        <row r="5">
          <cell r="C5" t="str">
            <v>Basement</v>
          </cell>
        </row>
      </sheetData>
      <sheetData sheetId="667">
        <row r="5">
          <cell r="C5" t="str">
            <v>Basement</v>
          </cell>
        </row>
      </sheetData>
      <sheetData sheetId="668">
        <row r="5">
          <cell r="C5" t="str">
            <v>Basement</v>
          </cell>
        </row>
      </sheetData>
      <sheetData sheetId="669">
        <row r="5">
          <cell r="C5" t="str">
            <v>Basement</v>
          </cell>
        </row>
      </sheetData>
      <sheetData sheetId="670">
        <row r="5">
          <cell r="C5" t="str">
            <v>Basement</v>
          </cell>
        </row>
      </sheetData>
      <sheetData sheetId="671">
        <row r="5">
          <cell r="C5" t="str">
            <v>Basement</v>
          </cell>
        </row>
      </sheetData>
      <sheetData sheetId="672">
        <row r="5">
          <cell r="C5" t="str">
            <v>Basement</v>
          </cell>
        </row>
      </sheetData>
      <sheetData sheetId="673">
        <row r="5">
          <cell r="C5" t="str">
            <v>Basement</v>
          </cell>
        </row>
      </sheetData>
      <sheetData sheetId="674">
        <row r="5">
          <cell r="C5" t="str">
            <v>Basement</v>
          </cell>
        </row>
      </sheetData>
      <sheetData sheetId="675">
        <row r="5">
          <cell r="C5" t="str">
            <v>Basement</v>
          </cell>
        </row>
      </sheetData>
      <sheetData sheetId="676">
        <row r="5">
          <cell r="C5" t="str">
            <v>Basement</v>
          </cell>
        </row>
      </sheetData>
      <sheetData sheetId="677">
        <row r="5">
          <cell r="C5" t="str">
            <v>Basement</v>
          </cell>
        </row>
      </sheetData>
      <sheetData sheetId="678">
        <row r="5">
          <cell r="C5" t="str">
            <v>Basement</v>
          </cell>
        </row>
      </sheetData>
      <sheetData sheetId="679">
        <row r="5">
          <cell r="C5" t="str">
            <v>Basement</v>
          </cell>
        </row>
      </sheetData>
      <sheetData sheetId="680">
        <row r="5">
          <cell r="C5" t="str">
            <v>Basement</v>
          </cell>
        </row>
      </sheetData>
      <sheetData sheetId="681">
        <row r="5">
          <cell r="C5" t="str">
            <v>Basement</v>
          </cell>
        </row>
      </sheetData>
      <sheetData sheetId="682">
        <row r="5">
          <cell r="C5" t="str">
            <v>Basement</v>
          </cell>
        </row>
      </sheetData>
      <sheetData sheetId="683">
        <row r="5">
          <cell r="C5" t="str">
            <v>Basement</v>
          </cell>
        </row>
      </sheetData>
      <sheetData sheetId="684">
        <row r="5">
          <cell r="C5" t="str">
            <v>Basement</v>
          </cell>
        </row>
      </sheetData>
      <sheetData sheetId="685">
        <row r="5">
          <cell r="C5" t="str">
            <v>Basement</v>
          </cell>
        </row>
      </sheetData>
      <sheetData sheetId="686">
        <row r="5">
          <cell r="C5" t="str">
            <v>Basement</v>
          </cell>
        </row>
      </sheetData>
      <sheetData sheetId="687">
        <row r="5">
          <cell r="C5" t="str">
            <v>Basement</v>
          </cell>
        </row>
      </sheetData>
      <sheetData sheetId="688">
        <row r="5">
          <cell r="C5" t="str">
            <v>Basement</v>
          </cell>
        </row>
      </sheetData>
      <sheetData sheetId="689">
        <row r="5">
          <cell r="C5" t="str">
            <v>Basement</v>
          </cell>
        </row>
      </sheetData>
      <sheetData sheetId="690">
        <row r="5">
          <cell r="C5" t="str">
            <v>Basement</v>
          </cell>
        </row>
      </sheetData>
      <sheetData sheetId="691">
        <row r="5">
          <cell r="C5" t="str">
            <v>Basement</v>
          </cell>
        </row>
      </sheetData>
      <sheetData sheetId="692">
        <row r="5">
          <cell r="C5" t="str">
            <v>Basement</v>
          </cell>
        </row>
      </sheetData>
      <sheetData sheetId="693">
        <row r="5">
          <cell r="C5" t="str">
            <v>Basement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>
        <row r="5">
          <cell r="C5" t="str">
            <v>Basement</v>
          </cell>
        </row>
      </sheetData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>
        <row r="5">
          <cell r="C5" t="str">
            <v>Basement</v>
          </cell>
        </row>
      </sheetData>
      <sheetData sheetId="702">
        <row r="5">
          <cell r="C5" t="str">
            <v>Basement</v>
          </cell>
        </row>
      </sheetData>
      <sheetData sheetId="703">
        <row r="5">
          <cell r="C5" t="str">
            <v>Basement</v>
          </cell>
        </row>
      </sheetData>
      <sheetData sheetId="704">
        <row r="5">
          <cell r="C5" t="str">
            <v>Basement</v>
          </cell>
        </row>
      </sheetData>
      <sheetData sheetId="705">
        <row r="5">
          <cell r="C5" t="str">
            <v>Basement</v>
          </cell>
        </row>
      </sheetData>
      <sheetData sheetId="706">
        <row r="5">
          <cell r="C5" t="str">
            <v>Basement</v>
          </cell>
        </row>
      </sheetData>
      <sheetData sheetId="707">
        <row r="5">
          <cell r="C5" t="str">
            <v>Basement</v>
          </cell>
        </row>
      </sheetData>
      <sheetData sheetId="708">
        <row r="5">
          <cell r="C5" t="str">
            <v>Basement</v>
          </cell>
        </row>
      </sheetData>
      <sheetData sheetId="709">
        <row r="5">
          <cell r="C5" t="str">
            <v>Basement</v>
          </cell>
        </row>
      </sheetData>
      <sheetData sheetId="710">
        <row r="5">
          <cell r="C5" t="str">
            <v>Basement</v>
          </cell>
        </row>
      </sheetData>
      <sheetData sheetId="711">
        <row r="5">
          <cell r="C5" t="str">
            <v>Basement</v>
          </cell>
        </row>
      </sheetData>
      <sheetData sheetId="712">
        <row r="5">
          <cell r="C5" t="str">
            <v>Basement</v>
          </cell>
        </row>
      </sheetData>
      <sheetData sheetId="713">
        <row r="5">
          <cell r="C5" t="str">
            <v>Basement</v>
          </cell>
        </row>
      </sheetData>
      <sheetData sheetId="714">
        <row r="5">
          <cell r="C5" t="str">
            <v>Basement</v>
          </cell>
        </row>
      </sheetData>
      <sheetData sheetId="715">
        <row r="5">
          <cell r="C5" t="str">
            <v>Basement</v>
          </cell>
        </row>
      </sheetData>
      <sheetData sheetId="716">
        <row r="5">
          <cell r="C5" t="str">
            <v>Basement</v>
          </cell>
        </row>
      </sheetData>
      <sheetData sheetId="717">
        <row r="5">
          <cell r="C5" t="str">
            <v>Basement</v>
          </cell>
        </row>
      </sheetData>
      <sheetData sheetId="718">
        <row r="5">
          <cell r="C5" t="str">
            <v>Basement</v>
          </cell>
        </row>
      </sheetData>
      <sheetData sheetId="719">
        <row r="5">
          <cell r="C5" t="str">
            <v>Basement</v>
          </cell>
        </row>
      </sheetData>
      <sheetData sheetId="720">
        <row r="5">
          <cell r="C5" t="str">
            <v>Basement</v>
          </cell>
        </row>
      </sheetData>
      <sheetData sheetId="721">
        <row r="5">
          <cell r="C5" t="str">
            <v>Basement</v>
          </cell>
        </row>
      </sheetData>
      <sheetData sheetId="722">
        <row r="5">
          <cell r="C5" t="str">
            <v>Basement</v>
          </cell>
        </row>
      </sheetData>
      <sheetData sheetId="723">
        <row r="5">
          <cell r="C5" t="str">
            <v>Basement</v>
          </cell>
        </row>
      </sheetData>
      <sheetData sheetId="724">
        <row r="5">
          <cell r="C5" t="str">
            <v>Basement</v>
          </cell>
        </row>
      </sheetData>
      <sheetData sheetId="725">
        <row r="5">
          <cell r="C5" t="str">
            <v>Basement</v>
          </cell>
        </row>
      </sheetData>
      <sheetData sheetId="726">
        <row r="5">
          <cell r="C5" t="str">
            <v>Basement</v>
          </cell>
        </row>
      </sheetData>
      <sheetData sheetId="727">
        <row r="5">
          <cell r="C5" t="str">
            <v>Basement</v>
          </cell>
        </row>
      </sheetData>
      <sheetData sheetId="728">
        <row r="5">
          <cell r="C5" t="str">
            <v>Basement</v>
          </cell>
        </row>
      </sheetData>
      <sheetData sheetId="729">
        <row r="5">
          <cell r="C5" t="str">
            <v>Basement</v>
          </cell>
        </row>
      </sheetData>
      <sheetData sheetId="730">
        <row r="5">
          <cell r="C5" t="str">
            <v>Basement</v>
          </cell>
        </row>
      </sheetData>
      <sheetData sheetId="731">
        <row r="5">
          <cell r="C5" t="str">
            <v>Basement</v>
          </cell>
        </row>
      </sheetData>
      <sheetData sheetId="732">
        <row r="5">
          <cell r="C5" t="str">
            <v>Basement</v>
          </cell>
        </row>
      </sheetData>
      <sheetData sheetId="733">
        <row r="5">
          <cell r="C5" t="str">
            <v>Basement</v>
          </cell>
        </row>
      </sheetData>
      <sheetData sheetId="734">
        <row r="5">
          <cell r="C5" t="str">
            <v>Basement</v>
          </cell>
        </row>
      </sheetData>
      <sheetData sheetId="735">
        <row r="5">
          <cell r="C5" t="str">
            <v>Basement</v>
          </cell>
        </row>
      </sheetData>
      <sheetData sheetId="736">
        <row r="5">
          <cell r="C5" t="str">
            <v>Basement</v>
          </cell>
        </row>
      </sheetData>
      <sheetData sheetId="737">
        <row r="5">
          <cell r="C5" t="str">
            <v>Basement</v>
          </cell>
        </row>
      </sheetData>
      <sheetData sheetId="738">
        <row r="5">
          <cell r="C5" t="str">
            <v>Basement</v>
          </cell>
        </row>
      </sheetData>
      <sheetData sheetId="739">
        <row r="5">
          <cell r="C5" t="str">
            <v>Basement</v>
          </cell>
        </row>
      </sheetData>
      <sheetData sheetId="740">
        <row r="5">
          <cell r="C5" t="str">
            <v>Basement</v>
          </cell>
        </row>
      </sheetData>
      <sheetData sheetId="741">
        <row r="5">
          <cell r="C5" t="str">
            <v>Basement</v>
          </cell>
        </row>
      </sheetData>
      <sheetData sheetId="742">
        <row r="5">
          <cell r="C5" t="str">
            <v>Basement</v>
          </cell>
        </row>
      </sheetData>
      <sheetData sheetId="743">
        <row r="5">
          <cell r="C5" t="str">
            <v>Basement</v>
          </cell>
        </row>
      </sheetData>
      <sheetData sheetId="744">
        <row r="5">
          <cell r="C5" t="str">
            <v>Basement</v>
          </cell>
        </row>
      </sheetData>
      <sheetData sheetId="745">
        <row r="5">
          <cell r="C5" t="str">
            <v>Basement</v>
          </cell>
        </row>
      </sheetData>
      <sheetData sheetId="746">
        <row r="5">
          <cell r="C5" t="str">
            <v>Basement</v>
          </cell>
        </row>
      </sheetData>
      <sheetData sheetId="747">
        <row r="5">
          <cell r="C5" t="str">
            <v>Basement</v>
          </cell>
        </row>
      </sheetData>
      <sheetData sheetId="748">
        <row r="5">
          <cell r="C5" t="str">
            <v>Basement</v>
          </cell>
        </row>
      </sheetData>
      <sheetData sheetId="749">
        <row r="5">
          <cell r="C5" t="str">
            <v>Basement</v>
          </cell>
        </row>
      </sheetData>
      <sheetData sheetId="750">
        <row r="5">
          <cell r="C5" t="str">
            <v>Basement</v>
          </cell>
        </row>
      </sheetData>
      <sheetData sheetId="751">
        <row r="5">
          <cell r="C5" t="str">
            <v>Basement</v>
          </cell>
        </row>
      </sheetData>
      <sheetData sheetId="752">
        <row r="5">
          <cell r="C5" t="str">
            <v>Basement</v>
          </cell>
        </row>
      </sheetData>
      <sheetData sheetId="753">
        <row r="5">
          <cell r="C5" t="str">
            <v>Basement</v>
          </cell>
        </row>
      </sheetData>
      <sheetData sheetId="754">
        <row r="5">
          <cell r="C5" t="str">
            <v>Basement</v>
          </cell>
        </row>
      </sheetData>
      <sheetData sheetId="755">
        <row r="5">
          <cell r="C5" t="str">
            <v>Basement</v>
          </cell>
        </row>
      </sheetData>
      <sheetData sheetId="756">
        <row r="5">
          <cell r="C5" t="str">
            <v>Basement</v>
          </cell>
        </row>
      </sheetData>
      <sheetData sheetId="757">
        <row r="5">
          <cell r="C5" t="str">
            <v>Basement</v>
          </cell>
        </row>
      </sheetData>
      <sheetData sheetId="758">
        <row r="5">
          <cell r="C5" t="str">
            <v>Basement</v>
          </cell>
        </row>
      </sheetData>
      <sheetData sheetId="759">
        <row r="5">
          <cell r="C5" t="str">
            <v>Basement</v>
          </cell>
        </row>
      </sheetData>
      <sheetData sheetId="760">
        <row r="5">
          <cell r="C5" t="str">
            <v>Basement</v>
          </cell>
        </row>
      </sheetData>
      <sheetData sheetId="761">
        <row r="5">
          <cell r="C5" t="str">
            <v>Basement</v>
          </cell>
        </row>
      </sheetData>
      <sheetData sheetId="762">
        <row r="5">
          <cell r="C5" t="str">
            <v>Basement</v>
          </cell>
        </row>
      </sheetData>
      <sheetData sheetId="763">
        <row r="5">
          <cell r="C5" t="str">
            <v>Basement</v>
          </cell>
        </row>
      </sheetData>
      <sheetData sheetId="764">
        <row r="5">
          <cell r="C5" t="str">
            <v>Basement</v>
          </cell>
        </row>
      </sheetData>
      <sheetData sheetId="765">
        <row r="5">
          <cell r="C5" t="str">
            <v>Basement</v>
          </cell>
        </row>
      </sheetData>
      <sheetData sheetId="766">
        <row r="5">
          <cell r="C5" t="str">
            <v>Basement</v>
          </cell>
        </row>
      </sheetData>
      <sheetData sheetId="767">
        <row r="5">
          <cell r="C5" t="str">
            <v>Basement</v>
          </cell>
        </row>
      </sheetData>
      <sheetData sheetId="768">
        <row r="5">
          <cell r="C5" t="str">
            <v>Basement</v>
          </cell>
        </row>
      </sheetData>
      <sheetData sheetId="769">
        <row r="5">
          <cell r="C5" t="str">
            <v>Basement</v>
          </cell>
        </row>
      </sheetData>
      <sheetData sheetId="770">
        <row r="5">
          <cell r="C5" t="str">
            <v>Basement</v>
          </cell>
        </row>
      </sheetData>
      <sheetData sheetId="771">
        <row r="5">
          <cell r="C5" t="str">
            <v>Basement</v>
          </cell>
        </row>
      </sheetData>
      <sheetData sheetId="772">
        <row r="5">
          <cell r="C5" t="str">
            <v>Basement</v>
          </cell>
        </row>
      </sheetData>
      <sheetData sheetId="773">
        <row r="5">
          <cell r="C5" t="str">
            <v>Basement</v>
          </cell>
        </row>
      </sheetData>
      <sheetData sheetId="774">
        <row r="5">
          <cell r="C5" t="str">
            <v>Basement</v>
          </cell>
        </row>
      </sheetData>
      <sheetData sheetId="775">
        <row r="5">
          <cell r="C5" t="str">
            <v>Basement</v>
          </cell>
        </row>
      </sheetData>
      <sheetData sheetId="776">
        <row r="5">
          <cell r="C5" t="str">
            <v>Basement</v>
          </cell>
        </row>
      </sheetData>
      <sheetData sheetId="777">
        <row r="5">
          <cell r="C5" t="str">
            <v>Basement</v>
          </cell>
        </row>
      </sheetData>
      <sheetData sheetId="778">
        <row r="5">
          <cell r="C5" t="str">
            <v>Basement</v>
          </cell>
        </row>
      </sheetData>
      <sheetData sheetId="779">
        <row r="5">
          <cell r="C5" t="str">
            <v>Basement</v>
          </cell>
        </row>
      </sheetData>
      <sheetData sheetId="780">
        <row r="5">
          <cell r="C5" t="str">
            <v>Basement</v>
          </cell>
        </row>
      </sheetData>
      <sheetData sheetId="781">
        <row r="5">
          <cell r="C5" t="str">
            <v>Basement</v>
          </cell>
        </row>
      </sheetData>
      <sheetData sheetId="782">
        <row r="5">
          <cell r="C5" t="str">
            <v>Basement</v>
          </cell>
        </row>
      </sheetData>
      <sheetData sheetId="783">
        <row r="5">
          <cell r="C5" t="str">
            <v>Basement</v>
          </cell>
        </row>
      </sheetData>
      <sheetData sheetId="784">
        <row r="5">
          <cell r="C5" t="str">
            <v>Basement</v>
          </cell>
        </row>
      </sheetData>
      <sheetData sheetId="785">
        <row r="5">
          <cell r="C5" t="str">
            <v>Basement</v>
          </cell>
        </row>
      </sheetData>
      <sheetData sheetId="786">
        <row r="5">
          <cell r="C5" t="str">
            <v>Basement</v>
          </cell>
        </row>
      </sheetData>
      <sheetData sheetId="787">
        <row r="5">
          <cell r="C5" t="str">
            <v>Basement</v>
          </cell>
        </row>
      </sheetData>
      <sheetData sheetId="788">
        <row r="5">
          <cell r="C5" t="str">
            <v>Basement</v>
          </cell>
        </row>
      </sheetData>
      <sheetData sheetId="789">
        <row r="5">
          <cell r="C5" t="str">
            <v>Basement</v>
          </cell>
        </row>
      </sheetData>
      <sheetData sheetId="790">
        <row r="5">
          <cell r="C5" t="str">
            <v>Basement</v>
          </cell>
        </row>
      </sheetData>
      <sheetData sheetId="791">
        <row r="5">
          <cell r="C5" t="str">
            <v>Basement</v>
          </cell>
        </row>
      </sheetData>
      <sheetData sheetId="792">
        <row r="5">
          <cell r="C5" t="str">
            <v>Basement</v>
          </cell>
        </row>
      </sheetData>
      <sheetData sheetId="793">
        <row r="5">
          <cell r="C5" t="str">
            <v>Basement</v>
          </cell>
        </row>
      </sheetData>
      <sheetData sheetId="794">
        <row r="5">
          <cell r="C5" t="str">
            <v>Basement</v>
          </cell>
        </row>
      </sheetData>
      <sheetData sheetId="795">
        <row r="5">
          <cell r="C5" t="str">
            <v>Basement</v>
          </cell>
        </row>
      </sheetData>
      <sheetData sheetId="796">
        <row r="5">
          <cell r="C5" t="str">
            <v>Basement</v>
          </cell>
        </row>
      </sheetData>
      <sheetData sheetId="797">
        <row r="5">
          <cell r="C5" t="str">
            <v>Basement</v>
          </cell>
        </row>
      </sheetData>
      <sheetData sheetId="798">
        <row r="5">
          <cell r="C5" t="str">
            <v>Basement</v>
          </cell>
        </row>
      </sheetData>
      <sheetData sheetId="799">
        <row r="5">
          <cell r="C5" t="str">
            <v>Basement</v>
          </cell>
        </row>
      </sheetData>
      <sheetData sheetId="800">
        <row r="5">
          <cell r="C5" t="str">
            <v>Basement</v>
          </cell>
        </row>
      </sheetData>
      <sheetData sheetId="801">
        <row r="5">
          <cell r="C5" t="str">
            <v>Basement</v>
          </cell>
        </row>
      </sheetData>
      <sheetData sheetId="802">
        <row r="5">
          <cell r="C5" t="str">
            <v>Basement</v>
          </cell>
        </row>
      </sheetData>
      <sheetData sheetId="803">
        <row r="5">
          <cell r="C5" t="str">
            <v>Basement</v>
          </cell>
        </row>
      </sheetData>
      <sheetData sheetId="804">
        <row r="5">
          <cell r="C5" t="str">
            <v>Basement</v>
          </cell>
        </row>
      </sheetData>
      <sheetData sheetId="805">
        <row r="5">
          <cell r="C5" t="str">
            <v>Basement</v>
          </cell>
        </row>
      </sheetData>
      <sheetData sheetId="806">
        <row r="5">
          <cell r="C5" t="str">
            <v>Basement</v>
          </cell>
        </row>
      </sheetData>
      <sheetData sheetId="807">
        <row r="5">
          <cell r="C5" t="str">
            <v>Basement</v>
          </cell>
        </row>
      </sheetData>
      <sheetData sheetId="808">
        <row r="5">
          <cell r="C5" t="str">
            <v>Basement</v>
          </cell>
        </row>
      </sheetData>
      <sheetData sheetId="809">
        <row r="5">
          <cell r="C5" t="str">
            <v>Basement</v>
          </cell>
        </row>
      </sheetData>
      <sheetData sheetId="810">
        <row r="5">
          <cell r="C5" t="str">
            <v>Basement</v>
          </cell>
        </row>
      </sheetData>
      <sheetData sheetId="811">
        <row r="5">
          <cell r="C5" t="str">
            <v>Basement</v>
          </cell>
        </row>
      </sheetData>
      <sheetData sheetId="812">
        <row r="5">
          <cell r="C5" t="str">
            <v>Basement</v>
          </cell>
        </row>
      </sheetData>
      <sheetData sheetId="813">
        <row r="5">
          <cell r="C5" t="str">
            <v>Basement</v>
          </cell>
        </row>
      </sheetData>
      <sheetData sheetId="814">
        <row r="5">
          <cell r="C5" t="str">
            <v>Basement</v>
          </cell>
        </row>
      </sheetData>
      <sheetData sheetId="815">
        <row r="5">
          <cell r="C5" t="str">
            <v>Basement</v>
          </cell>
        </row>
      </sheetData>
      <sheetData sheetId="816">
        <row r="5">
          <cell r="C5" t="str">
            <v>Basement</v>
          </cell>
        </row>
      </sheetData>
      <sheetData sheetId="817">
        <row r="5">
          <cell r="C5" t="str">
            <v>Basement</v>
          </cell>
        </row>
      </sheetData>
      <sheetData sheetId="818">
        <row r="5">
          <cell r="C5" t="str">
            <v>Basement</v>
          </cell>
        </row>
      </sheetData>
      <sheetData sheetId="819">
        <row r="5">
          <cell r="C5" t="str">
            <v>Basement</v>
          </cell>
        </row>
      </sheetData>
      <sheetData sheetId="820">
        <row r="5">
          <cell r="C5" t="str">
            <v>Basement</v>
          </cell>
        </row>
      </sheetData>
      <sheetData sheetId="821">
        <row r="5">
          <cell r="C5" t="str">
            <v>Basement</v>
          </cell>
        </row>
      </sheetData>
      <sheetData sheetId="822">
        <row r="5">
          <cell r="C5" t="str">
            <v>Basement</v>
          </cell>
        </row>
      </sheetData>
      <sheetData sheetId="823">
        <row r="5">
          <cell r="C5" t="str">
            <v>Basement</v>
          </cell>
        </row>
      </sheetData>
      <sheetData sheetId="824">
        <row r="5">
          <cell r="C5" t="str">
            <v>Basement</v>
          </cell>
        </row>
      </sheetData>
      <sheetData sheetId="825">
        <row r="5">
          <cell r="C5" t="str">
            <v>Basement</v>
          </cell>
        </row>
      </sheetData>
      <sheetData sheetId="826">
        <row r="5">
          <cell r="C5" t="str">
            <v>Basement</v>
          </cell>
        </row>
      </sheetData>
      <sheetData sheetId="827">
        <row r="5">
          <cell r="C5" t="str">
            <v>Basement</v>
          </cell>
        </row>
      </sheetData>
      <sheetData sheetId="828">
        <row r="5">
          <cell r="C5" t="str">
            <v>Basement</v>
          </cell>
        </row>
      </sheetData>
      <sheetData sheetId="829">
        <row r="5">
          <cell r="C5" t="str">
            <v>Basement</v>
          </cell>
        </row>
      </sheetData>
      <sheetData sheetId="830">
        <row r="5">
          <cell r="C5" t="str">
            <v>Basement</v>
          </cell>
        </row>
      </sheetData>
      <sheetData sheetId="831">
        <row r="5">
          <cell r="C5" t="str">
            <v>Basement</v>
          </cell>
        </row>
      </sheetData>
      <sheetData sheetId="832">
        <row r="5">
          <cell r="C5" t="str">
            <v>Basement</v>
          </cell>
        </row>
      </sheetData>
      <sheetData sheetId="833">
        <row r="5">
          <cell r="C5" t="str">
            <v>Basement</v>
          </cell>
        </row>
      </sheetData>
      <sheetData sheetId="834">
        <row r="5">
          <cell r="C5" t="str">
            <v>Basement</v>
          </cell>
        </row>
      </sheetData>
      <sheetData sheetId="835">
        <row r="5">
          <cell r="C5" t="str">
            <v>Basement</v>
          </cell>
        </row>
      </sheetData>
      <sheetData sheetId="836">
        <row r="5">
          <cell r="C5" t="str">
            <v>Basement</v>
          </cell>
        </row>
      </sheetData>
      <sheetData sheetId="837">
        <row r="5">
          <cell r="C5" t="str">
            <v>Basement</v>
          </cell>
        </row>
      </sheetData>
      <sheetData sheetId="838">
        <row r="5">
          <cell r="C5" t="str">
            <v>Basement</v>
          </cell>
        </row>
      </sheetData>
      <sheetData sheetId="839">
        <row r="5">
          <cell r="C5" t="str">
            <v>Basement</v>
          </cell>
        </row>
      </sheetData>
      <sheetData sheetId="840">
        <row r="5">
          <cell r="C5" t="str">
            <v>Basement</v>
          </cell>
        </row>
      </sheetData>
      <sheetData sheetId="841">
        <row r="5">
          <cell r="C5" t="str">
            <v>Basement</v>
          </cell>
        </row>
      </sheetData>
      <sheetData sheetId="842">
        <row r="5">
          <cell r="C5" t="str">
            <v>Basement</v>
          </cell>
        </row>
      </sheetData>
      <sheetData sheetId="843">
        <row r="5">
          <cell r="C5" t="str">
            <v>Basement</v>
          </cell>
        </row>
      </sheetData>
      <sheetData sheetId="844">
        <row r="5">
          <cell r="C5" t="str">
            <v>Basement</v>
          </cell>
        </row>
      </sheetData>
      <sheetData sheetId="845">
        <row r="5">
          <cell r="C5" t="str">
            <v>Basement</v>
          </cell>
        </row>
      </sheetData>
      <sheetData sheetId="846">
        <row r="5">
          <cell r="C5" t="str">
            <v>Basement</v>
          </cell>
        </row>
      </sheetData>
      <sheetData sheetId="847">
        <row r="5">
          <cell r="C5" t="str">
            <v>Basement</v>
          </cell>
        </row>
      </sheetData>
      <sheetData sheetId="848">
        <row r="5">
          <cell r="C5" t="str">
            <v>Basement</v>
          </cell>
        </row>
      </sheetData>
      <sheetData sheetId="849">
        <row r="5">
          <cell r="C5" t="str">
            <v>Basement</v>
          </cell>
        </row>
      </sheetData>
      <sheetData sheetId="850">
        <row r="5">
          <cell r="C5" t="str">
            <v>Basement</v>
          </cell>
        </row>
      </sheetData>
      <sheetData sheetId="851">
        <row r="5">
          <cell r="C5" t="str">
            <v>Basement</v>
          </cell>
        </row>
      </sheetData>
      <sheetData sheetId="852">
        <row r="5">
          <cell r="C5" t="str">
            <v>Basement</v>
          </cell>
        </row>
      </sheetData>
      <sheetData sheetId="853">
        <row r="5">
          <cell r="C5" t="str">
            <v>Basement</v>
          </cell>
        </row>
      </sheetData>
      <sheetData sheetId="854">
        <row r="5">
          <cell r="C5" t="str">
            <v>Basement</v>
          </cell>
        </row>
      </sheetData>
      <sheetData sheetId="855">
        <row r="5">
          <cell r="C5" t="str">
            <v>Basement</v>
          </cell>
        </row>
      </sheetData>
      <sheetData sheetId="856">
        <row r="5">
          <cell r="C5" t="str">
            <v>Basement</v>
          </cell>
        </row>
      </sheetData>
      <sheetData sheetId="857">
        <row r="5">
          <cell r="C5" t="str">
            <v>Basement</v>
          </cell>
        </row>
      </sheetData>
      <sheetData sheetId="858">
        <row r="5">
          <cell r="C5" t="str">
            <v>Basement</v>
          </cell>
        </row>
      </sheetData>
      <sheetData sheetId="859">
        <row r="5">
          <cell r="C5" t="str">
            <v>Basement</v>
          </cell>
        </row>
      </sheetData>
      <sheetData sheetId="860">
        <row r="5">
          <cell r="C5" t="str">
            <v>Basement</v>
          </cell>
        </row>
      </sheetData>
      <sheetData sheetId="861">
        <row r="5">
          <cell r="C5" t="str">
            <v>Basement</v>
          </cell>
        </row>
      </sheetData>
      <sheetData sheetId="862">
        <row r="5">
          <cell r="C5" t="str">
            <v>Basement</v>
          </cell>
        </row>
      </sheetData>
      <sheetData sheetId="863">
        <row r="5">
          <cell r="C5" t="str">
            <v>Basement</v>
          </cell>
        </row>
      </sheetData>
      <sheetData sheetId="864">
        <row r="5">
          <cell r="C5" t="str">
            <v>Basement</v>
          </cell>
        </row>
      </sheetData>
      <sheetData sheetId="865">
        <row r="5">
          <cell r="C5" t="str">
            <v>Basement</v>
          </cell>
        </row>
      </sheetData>
      <sheetData sheetId="866">
        <row r="5">
          <cell r="C5" t="str">
            <v>Basement</v>
          </cell>
        </row>
      </sheetData>
      <sheetData sheetId="867">
        <row r="5">
          <cell r="C5" t="str">
            <v>Basement</v>
          </cell>
        </row>
      </sheetData>
      <sheetData sheetId="868">
        <row r="5">
          <cell r="C5" t="str">
            <v>Basement</v>
          </cell>
        </row>
      </sheetData>
      <sheetData sheetId="869">
        <row r="5">
          <cell r="C5" t="str">
            <v>Basement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6"/>
  <sheetViews>
    <sheetView view="pageBreakPreview" topLeftCell="A85" zoomScale="85" zoomScaleNormal="100" zoomScaleSheetLayoutView="85" workbookViewId="0">
      <selection activeCell="N105" sqref="N105"/>
    </sheetView>
  </sheetViews>
  <sheetFormatPr defaultColWidth="9.1796875" defaultRowHeight="19.25" customHeight="1"/>
  <cols>
    <col min="1" max="1" width="54.7265625" customWidth="1"/>
    <col min="2" max="2" width="5.81640625" style="5" customWidth="1"/>
    <col min="3" max="3" width="14.54296875" customWidth="1"/>
    <col min="4" max="4" width="0.81640625" customWidth="1"/>
    <col min="5" max="5" width="14.54296875" customWidth="1"/>
    <col min="6" max="6" width="0.81640625" customWidth="1"/>
    <col min="7" max="7" width="14.54296875" customWidth="1"/>
    <col min="8" max="8" width="0.81640625" customWidth="1"/>
    <col min="9" max="9" width="14.54296875" customWidth="1"/>
  </cols>
  <sheetData>
    <row r="1" spans="1:9" ht="20.25" customHeight="1">
      <c r="A1" s="8" t="s">
        <v>36</v>
      </c>
    </row>
    <row r="2" spans="1:9" ht="20.25" customHeight="1">
      <c r="A2" s="133" t="s">
        <v>67</v>
      </c>
    </row>
    <row r="3" spans="1:9" ht="20.25" customHeight="1"/>
    <row r="4" spans="1:9" ht="20.25" customHeight="1">
      <c r="C4" s="180" t="s">
        <v>5</v>
      </c>
      <c r="D4" s="180"/>
      <c r="E4" s="180"/>
      <c r="F4" s="180"/>
      <c r="G4" s="180" t="s">
        <v>34</v>
      </c>
      <c r="H4" s="180"/>
      <c r="I4" s="180"/>
    </row>
    <row r="5" spans="1:9" ht="20.25" customHeight="1">
      <c r="C5" s="180" t="s">
        <v>33</v>
      </c>
      <c r="D5" s="180"/>
      <c r="E5" s="180"/>
      <c r="F5" s="180"/>
      <c r="G5" s="180" t="s">
        <v>33</v>
      </c>
      <c r="H5" s="180"/>
      <c r="I5" s="180"/>
    </row>
    <row r="6" spans="1:9" ht="20.25" customHeight="1">
      <c r="C6" s="134" t="s">
        <v>152</v>
      </c>
      <c r="D6" s="135"/>
      <c r="E6" s="134" t="s">
        <v>78</v>
      </c>
      <c r="F6" s="7"/>
      <c r="G6" s="134" t="s">
        <v>152</v>
      </c>
      <c r="H6" s="135"/>
      <c r="I6" s="134" t="s">
        <v>78</v>
      </c>
    </row>
    <row r="7" spans="1:9" ht="20.25" customHeight="1">
      <c r="A7" s="136" t="s">
        <v>29</v>
      </c>
      <c r="B7" s="5" t="s">
        <v>9</v>
      </c>
      <c r="C7" s="22">
        <v>2023</v>
      </c>
      <c r="D7" s="22"/>
      <c r="E7" s="22">
        <v>2022</v>
      </c>
      <c r="F7" s="22"/>
      <c r="G7" s="22">
        <v>2023</v>
      </c>
      <c r="H7" s="22"/>
      <c r="I7" s="22">
        <v>2022</v>
      </c>
    </row>
    <row r="8" spans="1:9" ht="20.25" customHeight="1">
      <c r="A8" s="136"/>
      <c r="C8" s="134" t="s">
        <v>115</v>
      </c>
      <c r="D8" s="22"/>
      <c r="E8" s="22" t="s">
        <v>168</v>
      </c>
      <c r="F8" s="22"/>
      <c r="G8" s="134" t="s">
        <v>115</v>
      </c>
      <c r="H8" s="22"/>
      <c r="I8" s="22"/>
    </row>
    <row r="9" spans="1:9" ht="20.25" customHeight="1">
      <c r="A9" s="3"/>
      <c r="C9" s="181" t="s">
        <v>97</v>
      </c>
      <c r="D9" s="181"/>
      <c r="E9" s="181"/>
      <c r="F9" s="181"/>
      <c r="G9" s="181"/>
      <c r="H9" s="181"/>
      <c r="I9" s="181"/>
    </row>
    <row r="10" spans="1:9" ht="20.25" customHeight="1">
      <c r="A10" s="2" t="s">
        <v>10</v>
      </c>
      <c r="C10" s="137"/>
      <c r="D10" s="137"/>
      <c r="E10" s="137"/>
      <c r="F10" s="137"/>
      <c r="G10" s="137"/>
      <c r="H10" s="137"/>
      <c r="I10" s="137"/>
    </row>
    <row r="11" spans="1:9" ht="20.25" customHeight="1">
      <c r="A11" t="s">
        <v>0</v>
      </c>
      <c r="C11" s="75">
        <v>660277</v>
      </c>
      <c r="D11" s="138"/>
      <c r="E11" s="75">
        <v>738433</v>
      </c>
      <c r="F11" s="15"/>
      <c r="G11" s="17">
        <v>97184</v>
      </c>
      <c r="H11" s="138"/>
      <c r="I11" s="17">
        <v>372765</v>
      </c>
    </row>
    <row r="12" spans="1:9" ht="20.25" customHeight="1">
      <c r="A12" t="s">
        <v>207</v>
      </c>
    </row>
    <row r="13" spans="1:9" ht="20.25" customHeight="1">
      <c r="A13" t="s">
        <v>208</v>
      </c>
      <c r="C13" s="75">
        <v>2918028</v>
      </c>
      <c r="D13" s="138"/>
      <c r="E13" s="75">
        <v>2222935</v>
      </c>
      <c r="F13" s="15"/>
      <c r="G13" s="16">
        <v>0</v>
      </c>
      <c r="H13" s="138"/>
      <c r="I13" s="16">
        <v>0</v>
      </c>
    </row>
    <row r="14" spans="1:9" ht="20.25" customHeight="1">
      <c r="A14" t="s">
        <v>150</v>
      </c>
      <c r="B14" s="5" t="s">
        <v>276</v>
      </c>
      <c r="C14" s="75">
        <v>1394977</v>
      </c>
      <c r="D14" s="138"/>
      <c r="E14" s="75">
        <v>1570779</v>
      </c>
      <c r="F14" s="15"/>
      <c r="G14" s="16">
        <v>0</v>
      </c>
      <c r="H14" s="138"/>
      <c r="I14" s="16">
        <v>0</v>
      </c>
    </row>
    <row r="15" spans="1:9" ht="20.25" customHeight="1">
      <c r="A15" t="s">
        <v>140</v>
      </c>
      <c r="B15" s="5">
        <v>5</v>
      </c>
      <c r="C15" s="75">
        <v>237166</v>
      </c>
      <c r="D15" s="138"/>
      <c r="E15" s="75">
        <v>240678</v>
      </c>
      <c r="F15" s="15"/>
      <c r="G15" s="17">
        <v>21289</v>
      </c>
      <c r="H15" s="138"/>
      <c r="I15" s="17">
        <v>174418</v>
      </c>
    </row>
    <row r="16" spans="1:9" ht="20.25" customHeight="1">
      <c r="A16" t="s">
        <v>209</v>
      </c>
      <c r="B16" s="5" t="s">
        <v>276</v>
      </c>
      <c r="C16" s="75">
        <v>1985621</v>
      </c>
      <c r="D16" s="138"/>
      <c r="E16" s="75">
        <v>1379226</v>
      </c>
      <c r="F16" s="15"/>
      <c r="G16" s="16">
        <v>0</v>
      </c>
      <c r="H16" s="138"/>
      <c r="I16" s="16">
        <v>0</v>
      </c>
    </row>
    <row r="17" spans="1:9" ht="20.25" customHeight="1">
      <c r="A17" t="s">
        <v>142</v>
      </c>
      <c r="C17" s="75">
        <v>8640</v>
      </c>
      <c r="D17" s="138"/>
      <c r="E17" s="75">
        <v>8395</v>
      </c>
      <c r="F17" s="15"/>
      <c r="G17" s="16">
        <v>0</v>
      </c>
      <c r="H17" s="138"/>
      <c r="I17" s="17">
        <v>0</v>
      </c>
    </row>
    <row r="18" spans="1:9" ht="20.25" customHeight="1">
      <c r="A18" t="s">
        <v>210</v>
      </c>
      <c r="C18" s="75"/>
      <c r="D18" s="138"/>
      <c r="E18" s="75"/>
      <c r="F18" s="15"/>
      <c r="G18" s="17"/>
      <c r="H18" s="138"/>
      <c r="I18" s="17"/>
    </row>
    <row r="19" spans="1:9" ht="20.25" customHeight="1">
      <c r="A19" t="s">
        <v>211</v>
      </c>
      <c r="B19" s="5">
        <v>5</v>
      </c>
      <c r="C19" s="75">
        <v>0</v>
      </c>
      <c r="D19" s="138"/>
      <c r="E19" s="75">
        <v>0</v>
      </c>
      <c r="F19" s="15"/>
      <c r="G19" s="17">
        <v>8465000</v>
      </c>
      <c r="H19" s="138"/>
      <c r="I19" s="17">
        <v>8285321</v>
      </c>
    </row>
    <row r="20" spans="1:9" ht="20.25" customHeight="1">
      <c r="A20" t="s">
        <v>1</v>
      </c>
      <c r="C20" s="75">
        <v>1004760</v>
      </c>
      <c r="D20" s="138"/>
      <c r="E20" s="75">
        <v>1130188</v>
      </c>
      <c r="F20" s="15"/>
      <c r="G20" s="75">
        <v>0</v>
      </c>
      <c r="H20" s="138"/>
      <c r="I20" s="16">
        <v>0</v>
      </c>
    </row>
    <row r="21" spans="1:9" ht="20.25" customHeight="1">
      <c r="A21" t="s">
        <v>139</v>
      </c>
      <c r="B21" s="5">
        <v>6</v>
      </c>
      <c r="C21" s="75">
        <v>8921190</v>
      </c>
      <c r="D21" s="138"/>
      <c r="E21" s="75">
        <v>9670736</v>
      </c>
      <c r="F21" s="15"/>
      <c r="G21" s="75">
        <v>0</v>
      </c>
      <c r="H21" s="138"/>
      <c r="I21" s="16">
        <v>0</v>
      </c>
    </row>
    <row r="22" spans="1:9" ht="20.25" customHeight="1">
      <c r="A22" s="26" t="s">
        <v>212</v>
      </c>
      <c r="B22" s="5">
        <v>13</v>
      </c>
      <c r="C22" s="75">
        <v>95534</v>
      </c>
      <c r="D22" s="138"/>
      <c r="E22" s="75">
        <v>0</v>
      </c>
      <c r="F22" s="15"/>
      <c r="G22" s="75">
        <v>0</v>
      </c>
      <c r="H22" s="138"/>
      <c r="I22" s="75">
        <v>0</v>
      </c>
    </row>
    <row r="23" spans="1:9" ht="20.25" customHeight="1">
      <c r="A23" t="s">
        <v>213</v>
      </c>
      <c r="C23" s="75"/>
      <c r="D23" s="138"/>
      <c r="E23" s="75"/>
      <c r="F23" s="15"/>
      <c r="G23" s="15"/>
      <c r="H23" s="138"/>
      <c r="I23" s="15"/>
    </row>
    <row r="24" spans="1:9" ht="21" customHeight="1">
      <c r="A24" t="s">
        <v>214</v>
      </c>
      <c r="C24" s="75">
        <v>63041</v>
      </c>
      <c r="D24" s="138"/>
      <c r="E24" s="75">
        <v>144180</v>
      </c>
      <c r="F24" s="15"/>
      <c r="G24" s="75">
        <v>0</v>
      </c>
      <c r="H24" s="138"/>
      <c r="I24" s="16">
        <v>0</v>
      </c>
    </row>
    <row r="25" spans="1:9" ht="21" customHeight="1">
      <c r="A25" t="s">
        <v>160</v>
      </c>
      <c r="C25" s="75">
        <v>221511</v>
      </c>
      <c r="D25" s="138"/>
      <c r="E25" s="75">
        <v>221511</v>
      </c>
      <c r="F25" s="16"/>
      <c r="G25" s="75">
        <v>0</v>
      </c>
      <c r="H25" s="138"/>
      <c r="I25" s="16">
        <v>0</v>
      </c>
    </row>
    <row r="26" spans="1:9" ht="20.25" customHeight="1">
      <c r="A26" t="s">
        <v>129</v>
      </c>
      <c r="C26" s="75">
        <v>4729</v>
      </c>
      <c r="D26" s="138"/>
      <c r="E26" s="75">
        <v>21865</v>
      </c>
      <c r="F26" s="15"/>
      <c r="G26" s="75">
        <v>0</v>
      </c>
      <c r="H26" s="138"/>
      <c r="I26" s="16">
        <v>0</v>
      </c>
    </row>
    <row r="27" spans="1:9" ht="20.25" customHeight="1">
      <c r="A27" t="s">
        <v>7</v>
      </c>
      <c r="B27" s="5" t="s">
        <v>270</v>
      </c>
      <c r="C27" s="75">
        <v>108223</v>
      </c>
      <c r="D27" s="138"/>
      <c r="E27" s="75">
        <v>89875</v>
      </c>
      <c r="F27" s="18"/>
      <c r="G27" s="20">
        <v>339</v>
      </c>
      <c r="H27" s="138"/>
      <c r="I27" s="20">
        <v>555</v>
      </c>
    </row>
    <row r="28" spans="1:9" ht="20.25" customHeight="1">
      <c r="A28" s="3" t="s">
        <v>14</v>
      </c>
      <c r="C28" s="12">
        <f>SUM(C11:C27)</f>
        <v>17623697</v>
      </c>
      <c r="D28" s="139"/>
      <c r="E28" s="12">
        <f>SUM(E11:E27)</f>
        <v>17438801</v>
      </c>
      <c r="F28" s="24"/>
      <c r="G28" s="117">
        <f>SUM(G11:G27)</f>
        <v>8583812</v>
      </c>
      <c r="H28" s="139"/>
      <c r="I28" s="117">
        <f>SUM(I11:I27)</f>
        <v>8833059</v>
      </c>
    </row>
    <row r="29" spans="1:9" ht="20.25" customHeight="1">
      <c r="C29" s="15" t="s">
        <v>80</v>
      </c>
      <c r="D29" s="138"/>
      <c r="E29" s="15" t="s">
        <v>80</v>
      </c>
      <c r="F29" s="15"/>
      <c r="G29" s="15"/>
      <c r="H29" s="138"/>
      <c r="I29" s="15"/>
    </row>
    <row r="30" spans="1:9" ht="20.25" customHeight="1">
      <c r="A30" s="2" t="s">
        <v>11</v>
      </c>
      <c r="C30" s="18"/>
      <c r="D30" s="138"/>
      <c r="E30" s="18"/>
      <c r="F30" s="18"/>
      <c r="G30" s="20"/>
      <c r="H30" s="138"/>
      <c r="I30" s="20"/>
    </row>
    <row r="31" spans="1:9" ht="20.25" customHeight="1">
      <c r="A31" t="s">
        <v>215</v>
      </c>
      <c r="C31" s="118">
        <v>275</v>
      </c>
      <c r="D31" s="138"/>
      <c r="E31" s="118">
        <v>304</v>
      </c>
      <c r="F31" s="17"/>
      <c r="G31" s="67">
        <v>0</v>
      </c>
      <c r="H31" s="28"/>
      <c r="I31" s="67">
        <v>0</v>
      </c>
    </row>
    <row r="32" spans="1:9" ht="20.25" customHeight="1">
      <c r="A32" t="s">
        <v>132</v>
      </c>
      <c r="C32" s="118">
        <v>295105</v>
      </c>
      <c r="D32" s="138"/>
      <c r="E32" s="118">
        <v>286045</v>
      </c>
      <c r="G32" s="67">
        <v>0</v>
      </c>
      <c r="H32" s="28"/>
      <c r="I32" s="67">
        <v>0</v>
      </c>
    </row>
    <row r="33" spans="1:10" ht="20.25" customHeight="1">
      <c r="A33" t="s">
        <v>94</v>
      </c>
      <c r="B33" s="5">
        <v>7</v>
      </c>
      <c r="C33" s="67">
        <v>0</v>
      </c>
      <c r="D33" s="138"/>
      <c r="E33" s="118">
        <v>429175</v>
      </c>
      <c r="F33" s="15"/>
      <c r="G33" s="67">
        <v>0</v>
      </c>
      <c r="H33" s="138"/>
      <c r="I33" s="67">
        <v>0</v>
      </c>
    </row>
    <row r="34" spans="1:10" ht="20.25" customHeight="1">
      <c r="A34" t="s">
        <v>43</v>
      </c>
      <c r="B34" s="5">
        <v>7</v>
      </c>
      <c r="C34" s="67">
        <v>0</v>
      </c>
      <c r="D34" s="138"/>
      <c r="E34" s="16">
        <v>0</v>
      </c>
      <c r="F34" s="79"/>
      <c r="G34" s="118">
        <v>5010435</v>
      </c>
      <c r="H34" s="138"/>
      <c r="I34" s="118">
        <v>5010435</v>
      </c>
    </row>
    <row r="35" spans="1:10" ht="20.25" customHeight="1">
      <c r="A35" t="s">
        <v>66</v>
      </c>
      <c r="C35" s="118">
        <v>508902</v>
      </c>
      <c r="D35" s="138"/>
      <c r="E35" s="118">
        <v>301577</v>
      </c>
      <c r="F35" s="15"/>
      <c r="G35" s="118">
        <v>133580</v>
      </c>
      <c r="H35" s="138"/>
      <c r="I35" s="118">
        <v>133580</v>
      </c>
    </row>
    <row r="36" spans="1:10" ht="20.25" customHeight="1">
      <c r="A36" t="s">
        <v>37</v>
      </c>
      <c r="B36" s="5" t="s">
        <v>216</v>
      </c>
      <c r="C36" s="118">
        <v>14095750</v>
      </c>
      <c r="D36" s="138"/>
      <c r="E36" s="118">
        <v>13347237</v>
      </c>
      <c r="F36" s="15"/>
      <c r="G36" s="118">
        <v>43209</v>
      </c>
      <c r="H36" s="138"/>
      <c r="I36" s="118">
        <v>31965</v>
      </c>
    </row>
    <row r="37" spans="1:10" ht="20.25" customHeight="1">
      <c r="A37" t="s">
        <v>38</v>
      </c>
      <c r="B37" s="5">
        <v>4</v>
      </c>
      <c r="C37" s="118">
        <v>4198919</v>
      </c>
      <c r="D37" s="138"/>
      <c r="E37" s="118">
        <v>2973093</v>
      </c>
      <c r="F37" s="15"/>
      <c r="G37" s="67">
        <v>0</v>
      </c>
      <c r="H37" s="138"/>
      <c r="I37" s="67">
        <v>0</v>
      </c>
    </row>
    <row r="38" spans="1:10" ht="20.25" customHeight="1">
      <c r="A38" t="s">
        <v>217</v>
      </c>
      <c r="B38" s="5">
        <v>4</v>
      </c>
      <c r="C38" s="118">
        <v>4074197</v>
      </c>
      <c r="D38" s="138"/>
      <c r="E38" s="118">
        <v>4177477</v>
      </c>
      <c r="F38" s="15"/>
      <c r="G38" s="77">
        <v>6793</v>
      </c>
      <c r="H38" s="138"/>
      <c r="I38" s="77">
        <v>7420</v>
      </c>
    </row>
    <row r="39" spans="1:10" ht="20.25" customHeight="1">
      <c r="A39" t="s">
        <v>68</v>
      </c>
      <c r="C39" s="118">
        <v>255883</v>
      </c>
      <c r="D39" s="138"/>
      <c r="E39" s="118">
        <v>204892</v>
      </c>
      <c r="F39" s="80"/>
      <c r="G39" s="67">
        <v>0</v>
      </c>
      <c r="H39" s="138"/>
      <c r="I39" s="67">
        <v>0</v>
      </c>
      <c r="J39" s="77"/>
    </row>
    <row r="40" spans="1:10" ht="20.25" customHeight="1">
      <c r="A40" t="s">
        <v>75</v>
      </c>
      <c r="C40" s="118">
        <v>49486</v>
      </c>
      <c r="D40" s="138"/>
      <c r="E40" s="118">
        <v>37932</v>
      </c>
      <c r="F40" s="80"/>
      <c r="G40" s="119">
        <v>13345</v>
      </c>
      <c r="H40" s="138"/>
      <c r="I40" s="119">
        <v>8308</v>
      </c>
    </row>
    <row r="41" spans="1:10" ht="20.25" customHeight="1">
      <c r="A41" t="s">
        <v>218</v>
      </c>
      <c r="B41" s="5">
        <v>13</v>
      </c>
      <c r="C41" s="118">
        <v>51125</v>
      </c>
      <c r="D41" s="138"/>
      <c r="E41" s="118">
        <v>48863</v>
      </c>
      <c r="F41" s="80"/>
      <c r="G41" s="67">
        <v>0</v>
      </c>
      <c r="H41" s="138"/>
      <c r="I41" s="16">
        <v>0</v>
      </c>
    </row>
    <row r="42" spans="1:10" ht="20.25" customHeight="1">
      <c r="A42" t="s">
        <v>219</v>
      </c>
      <c r="C42" s="118">
        <v>51425</v>
      </c>
      <c r="D42" s="138"/>
      <c r="E42" s="67">
        <v>0</v>
      </c>
      <c r="F42" s="80"/>
      <c r="G42" s="67">
        <v>0</v>
      </c>
      <c r="H42" s="138"/>
      <c r="I42" s="67">
        <v>0</v>
      </c>
    </row>
    <row r="43" spans="1:10" ht="20.25" customHeight="1">
      <c r="A43" t="s">
        <v>8</v>
      </c>
      <c r="B43" s="5">
        <v>5</v>
      </c>
      <c r="C43" s="118">
        <v>540492</v>
      </c>
      <c r="D43" s="138"/>
      <c r="E43" s="118">
        <v>607059</v>
      </c>
      <c r="F43" s="18"/>
      <c r="G43" s="120">
        <v>8019</v>
      </c>
      <c r="H43" s="138"/>
      <c r="I43" s="120">
        <v>7975</v>
      </c>
    </row>
    <row r="44" spans="1:10" ht="20.25" customHeight="1">
      <c r="A44" s="3" t="s">
        <v>13</v>
      </c>
      <c r="C44" s="12">
        <f>SUM(C31:C43)</f>
        <v>24121559</v>
      </c>
      <c r="D44" s="4"/>
      <c r="E44" s="12">
        <f>SUM(E31:E43)</f>
        <v>22413654</v>
      </c>
      <c r="F44" s="24"/>
      <c r="G44" s="121">
        <f>SUM(G31:G43)</f>
        <v>5215381</v>
      </c>
      <c r="H44" s="4"/>
      <c r="I44" s="121">
        <f>SUM(I31:I43)</f>
        <v>5199683</v>
      </c>
    </row>
    <row r="45" spans="1:10" ht="20.25" customHeight="1">
      <c r="A45" s="3"/>
      <c r="C45" s="24"/>
      <c r="D45" s="4"/>
      <c r="E45" s="24"/>
      <c r="F45" s="24"/>
      <c r="G45" s="23"/>
      <c r="H45" s="4"/>
      <c r="I45" s="23"/>
    </row>
    <row r="46" spans="1:10" ht="20.25" customHeight="1" thickBot="1">
      <c r="A46" s="3" t="s">
        <v>12</v>
      </c>
      <c r="C46" s="13">
        <f>SUM(C28+C44)</f>
        <v>41745256</v>
      </c>
      <c r="D46" s="4"/>
      <c r="E46" s="13">
        <f>SUM(E28+E44)</f>
        <v>39852455</v>
      </c>
      <c r="F46" s="24"/>
      <c r="G46" s="29">
        <f>G28+G44</f>
        <v>13799193</v>
      </c>
      <c r="H46" s="4"/>
      <c r="I46" s="29">
        <f>I28+I44</f>
        <v>14032742</v>
      </c>
    </row>
    <row r="47" spans="1:10" ht="19.5" customHeight="1" thickTop="1"/>
    <row r="48" spans="1:10" ht="20.25" customHeight="1">
      <c r="A48" s="8" t="s">
        <v>36</v>
      </c>
    </row>
    <row r="49" spans="1:9" ht="20.25" customHeight="1">
      <c r="A49" s="133" t="s">
        <v>67</v>
      </c>
    </row>
    <row r="50" spans="1:9" ht="20.25" customHeight="1">
      <c r="A50" s="9"/>
    </row>
    <row r="51" spans="1:9" ht="20.25" customHeight="1">
      <c r="C51" s="180" t="s">
        <v>5</v>
      </c>
      <c r="D51" s="180"/>
      <c r="E51" s="180"/>
      <c r="F51" s="180"/>
      <c r="G51" s="180" t="s">
        <v>34</v>
      </c>
      <c r="H51" s="180"/>
      <c r="I51" s="180"/>
    </row>
    <row r="52" spans="1:9" ht="19.5" customHeight="1">
      <c r="C52" s="180" t="s">
        <v>33</v>
      </c>
      <c r="D52" s="180"/>
      <c r="E52" s="180"/>
      <c r="F52" s="180"/>
      <c r="G52" s="180" t="s">
        <v>33</v>
      </c>
      <c r="H52" s="180"/>
      <c r="I52" s="180"/>
    </row>
    <row r="53" spans="1:9" ht="20.25" customHeight="1">
      <c r="C53" s="134" t="s">
        <v>152</v>
      </c>
      <c r="D53" s="135"/>
      <c r="E53" s="134" t="s">
        <v>78</v>
      </c>
      <c r="F53" s="7"/>
      <c r="G53" s="134" t="s">
        <v>152</v>
      </c>
      <c r="H53" s="135"/>
      <c r="I53" s="134" t="s">
        <v>78</v>
      </c>
    </row>
    <row r="54" spans="1:9" ht="20.25" customHeight="1">
      <c r="A54" s="140" t="s">
        <v>121</v>
      </c>
      <c r="B54" s="5" t="s">
        <v>9</v>
      </c>
      <c r="C54" s="22">
        <v>2023</v>
      </c>
      <c r="D54" s="22"/>
      <c r="E54" s="22">
        <v>2022</v>
      </c>
      <c r="F54" s="22"/>
      <c r="G54" s="22">
        <v>2023</v>
      </c>
      <c r="H54" s="22"/>
      <c r="I54" s="22">
        <v>2022</v>
      </c>
    </row>
    <row r="55" spans="1:9" ht="20.25" customHeight="1">
      <c r="A55" s="136"/>
      <c r="C55" s="134" t="s">
        <v>115</v>
      </c>
      <c r="D55" s="22"/>
      <c r="E55" s="22" t="s">
        <v>168</v>
      </c>
      <c r="F55" s="22"/>
      <c r="G55" s="134" t="s">
        <v>115</v>
      </c>
      <c r="H55" s="22"/>
      <c r="I55" s="22"/>
    </row>
    <row r="56" spans="1:9" ht="20.25" customHeight="1">
      <c r="A56" s="9"/>
      <c r="C56" s="181" t="s">
        <v>97</v>
      </c>
      <c r="D56" s="181"/>
      <c r="E56" s="181"/>
      <c r="F56" s="181"/>
      <c r="G56" s="181"/>
      <c r="H56" s="181"/>
      <c r="I56" s="181"/>
    </row>
    <row r="57" spans="1:9" ht="20.25" customHeight="1">
      <c r="A57" s="2" t="s">
        <v>16</v>
      </c>
      <c r="C57" s="137"/>
      <c r="D57" s="137"/>
      <c r="E57" s="137"/>
      <c r="F57" s="137"/>
      <c r="G57" s="137"/>
      <c r="H57" s="137"/>
      <c r="I57" s="137"/>
    </row>
    <row r="58" spans="1:9" ht="20.25" customHeight="1">
      <c r="A58" t="s">
        <v>269</v>
      </c>
      <c r="B58" s="5">
        <v>9</v>
      </c>
      <c r="C58" s="118">
        <v>4405640</v>
      </c>
      <c r="D58" s="138"/>
      <c r="E58" s="118">
        <v>1758000</v>
      </c>
      <c r="F58" s="17"/>
      <c r="G58" s="16">
        <v>1897000</v>
      </c>
      <c r="H58" s="138"/>
      <c r="I58" s="67">
        <v>0</v>
      </c>
    </row>
    <row r="59" spans="1:9" ht="20.25" customHeight="1">
      <c r="A59" t="s">
        <v>151</v>
      </c>
      <c r="B59" s="5">
        <v>5</v>
      </c>
      <c r="C59" s="118">
        <v>1121555</v>
      </c>
      <c r="D59" s="138"/>
      <c r="E59" s="118">
        <v>1806366</v>
      </c>
      <c r="F59" s="17"/>
      <c r="G59" s="67">
        <v>0</v>
      </c>
      <c r="H59" s="138"/>
      <c r="I59" s="67">
        <v>0</v>
      </c>
    </row>
    <row r="60" spans="1:9" ht="20.25" customHeight="1">
      <c r="A60" t="s">
        <v>133</v>
      </c>
      <c r="B60" s="5">
        <v>5</v>
      </c>
      <c r="C60" s="118">
        <v>1148441</v>
      </c>
      <c r="D60" s="138"/>
      <c r="E60" s="118">
        <v>993437</v>
      </c>
      <c r="F60" s="17"/>
      <c r="G60" s="77">
        <v>9081</v>
      </c>
      <c r="H60" s="138"/>
      <c r="I60" s="77">
        <v>67533</v>
      </c>
    </row>
    <row r="61" spans="1:9" ht="20.25" customHeight="1">
      <c r="A61" t="s">
        <v>220</v>
      </c>
      <c r="C61" s="75"/>
      <c r="D61" s="138"/>
      <c r="E61" s="75"/>
      <c r="F61" s="17"/>
      <c r="G61" s="16"/>
      <c r="H61" s="138"/>
      <c r="I61" s="16"/>
    </row>
    <row r="62" spans="1:9" ht="20.25" customHeight="1">
      <c r="A62" t="s">
        <v>221</v>
      </c>
      <c r="B62" s="5" t="s">
        <v>222</v>
      </c>
      <c r="C62" s="118">
        <v>2660100</v>
      </c>
      <c r="D62" s="138"/>
      <c r="E62" s="118">
        <v>4406119</v>
      </c>
      <c r="F62" s="17"/>
      <c r="G62" s="16">
        <v>200000</v>
      </c>
      <c r="H62" s="138"/>
      <c r="I62" s="16">
        <v>1999800</v>
      </c>
    </row>
    <row r="63" spans="1:9" ht="20.25" customHeight="1">
      <c r="A63" t="s">
        <v>134</v>
      </c>
      <c r="B63" s="5">
        <v>5</v>
      </c>
      <c r="C63" s="118">
        <v>84169</v>
      </c>
      <c r="D63" s="138"/>
      <c r="E63" s="118">
        <v>51797</v>
      </c>
      <c r="F63" s="17"/>
      <c r="G63" s="16">
        <v>15777</v>
      </c>
      <c r="H63" s="138"/>
      <c r="I63" s="16">
        <v>8165</v>
      </c>
    </row>
    <row r="64" spans="1:9" ht="20.25" customHeight="1">
      <c r="A64" t="s">
        <v>77</v>
      </c>
      <c r="B64" s="5">
        <v>5</v>
      </c>
      <c r="C64" s="118">
        <v>935200</v>
      </c>
      <c r="D64" s="138"/>
      <c r="E64" s="118">
        <v>607500</v>
      </c>
      <c r="F64" s="17"/>
      <c r="G64" s="16">
        <v>733900</v>
      </c>
      <c r="H64" s="138"/>
      <c r="I64" s="16">
        <v>1195900</v>
      </c>
    </row>
    <row r="65" spans="1:9" ht="20.25" customHeight="1">
      <c r="A65" t="s">
        <v>188</v>
      </c>
      <c r="B65" s="5">
        <v>13</v>
      </c>
      <c r="C65" s="16">
        <v>0</v>
      </c>
      <c r="D65" s="138"/>
      <c r="E65" s="118">
        <v>994164</v>
      </c>
      <c r="F65" s="17"/>
      <c r="G65" s="16">
        <v>0</v>
      </c>
      <c r="H65" s="138"/>
      <c r="I65" s="16">
        <v>994164</v>
      </c>
    </row>
    <row r="66" spans="1:9" ht="20.25" customHeight="1">
      <c r="A66" t="s">
        <v>31</v>
      </c>
      <c r="C66" s="118">
        <v>10463</v>
      </c>
      <c r="D66" s="138"/>
      <c r="E66" s="118">
        <v>13615</v>
      </c>
      <c r="F66" s="17"/>
      <c r="G66" s="16">
        <v>0</v>
      </c>
      <c r="H66" s="138"/>
      <c r="I66" s="16">
        <v>0</v>
      </c>
    </row>
    <row r="67" spans="1:9" ht="20.25" customHeight="1">
      <c r="A67" t="s">
        <v>51</v>
      </c>
      <c r="B67" s="5">
        <v>5</v>
      </c>
      <c r="C67" s="118">
        <v>285252</v>
      </c>
      <c r="D67" s="138"/>
      <c r="E67" s="118">
        <v>225463</v>
      </c>
      <c r="F67" s="17"/>
      <c r="G67" s="16">
        <v>0</v>
      </c>
      <c r="H67" s="138"/>
      <c r="I67" s="16">
        <v>0</v>
      </c>
    </row>
    <row r="68" spans="1:9" ht="20.25" customHeight="1">
      <c r="A68" t="s">
        <v>223</v>
      </c>
      <c r="C68" s="118">
        <v>138535</v>
      </c>
      <c r="D68" s="138"/>
      <c r="E68" s="118">
        <v>166741</v>
      </c>
      <c r="F68" s="17"/>
      <c r="G68" s="67">
        <v>0</v>
      </c>
      <c r="H68" s="138"/>
      <c r="I68" s="67">
        <v>0</v>
      </c>
    </row>
    <row r="69" spans="1:9" ht="20.25" customHeight="1">
      <c r="A69" t="s">
        <v>95</v>
      </c>
      <c r="C69" s="118">
        <v>1876</v>
      </c>
      <c r="D69" s="138"/>
      <c r="E69" s="118">
        <v>1890</v>
      </c>
      <c r="F69" s="17"/>
      <c r="G69" s="67">
        <v>0</v>
      </c>
      <c r="H69" s="138"/>
      <c r="I69" s="67">
        <v>0</v>
      </c>
    </row>
    <row r="70" spans="1:9" ht="20.25" customHeight="1">
      <c r="A70" t="s">
        <v>2</v>
      </c>
      <c r="B70" s="5">
        <v>13</v>
      </c>
      <c r="C70" s="118">
        <v>804293</v>
      </c>
      <c r="D70" s="138"/>
      <c r="E70" s="118">
        <v>108499</v>
      </c>
      <c r="F70" s="20"/>
      <c r="G70" s="16">
        <v>2628</v>
      </c>
      <c r="H70" s="138"/>
      <c r="I70" s="77">
        <v>1874</v>
      </c>
    </row>
    <row r="71" spans="1:9" ht="20.25" customHeight="1">
      <c r="A71" s="3" t="s">
        <v>35</v>
      </c>
      <c r="C71" s="12">
        <f>SUM(C58:C70)</f>
        <v>11595524</v>
      </c>
      <c r="D71" s="139"/>
      <c r="E71" s="12">
        <f>SUM(E58:E70)</f>
        <v>11133591</v>
      </c>
      <c r="F71" s="81"/>
      <c r="G71" s="117">
        <f>SUM(G58:G70)</f>
        <v>2858386</v>
      </c>
      <c r="H71" s="139"/>
      <c r="I71" s="117">
        <f>SUM(I58:I70)</f>
        <v>4267436</v>
      </c>
    </row>
    <row r="72" spans="1:9" ht="20.149999999999999" customHeight="1">
      <c r="C72" s="10"/>
      <c r="D72" s="10"/>
      <c r="E72" s="10"/>
      <c r="F72" s="10"/>
      <c r="G72" s="15"/>
      <c r="H72" s="10"/>
      <c r="I72" s="15"/>
    </row>
    <row r="73" spans="1:9" ht="20.25" customHeight="1">
      <c r="A73" s="2" t="s">
        <v>15</v>
      </c>
      <c r="C73" s="10"/>
      <c r="D73" s="10"/>
      <c r="E73" s="10"/>
      <c r="F73" s="10"/>
      <c r="G73" s="15"/>
      <c r="H73" s="10"/>
      <c r="I73" s="15"/>
    </row>
    <row r="74" spans="1:9" ht="20.25" customHeight="1">
      <c r="A74" t="s">
        <v>62</v>
      </c>
      <c r="B74" s="5" t="s">
        <v>222</v>
      </c>
      <c r="C74" s="16">
        <v>12751072</v>
      </c>
      <c r="D74" s="138"/>
      <c r="E74" s="16">
        <v>13372366</v>
      </c>
      <c r="F74" s="17"/>
      <c r="G74" s="16">
        <v>1170000</v>
      </c>
      <c r="H74" s="16"/>
      <c r="I74" s="16">
        <v>0</v>
      </c>
    </row>
    <row r="75" spans="1:9" ht="20.25" customHeight="1">
      <c r="A75" t="s">
        <v>143</v>
      </c>
      <c r="B75" s="5">
        <v>5</v>
      </c>
      <c r="C75" s="16">
        <v>1099809</v>
      </c>
      <c r="D75" s="138"/>
      <c r="E75" s="16">
        <v>836495</v>
      </c>
      <c r="F75" s="17"/>
      <c r="G75" s="16">
        <v>8791</v>
      </c>
      <c r="H75" s="16"/>
      <c r="I75" s="16">
        <v>4143</v>
      </c>
    </row>
    <row r="76" spans="1:9" ht="20.25" customHeight="1">
      <c r="A76" t="s">
        <v>180</v>
      </c>
      <c r="B76" s="5">
        <v>13</v>
      </c>
      <c r="C76" s="16">
        <v>3830</v>
      </c>
      <c r="D76" s="138"/>
      <c r="E76" s="16">
        <v>30543</v>
      </c>
      <c r="F76" s="17"/>
      <c r="G76" s="16">
        <v>0</v>
      </c>
      <c r="H76" s="16"/>
      <c r="I76" s="16">
        <v>0</v>
      </c>
    </row>
    <row r="77" spans="1:9" ht="20.25" customHeight="1">
      <c r="A77" t="s">
        <v>96</v>
      </c>
      <c r="C77" s="16">
        <v>261535</v>
      </c>
      <c r="D77" s="138"/>
      <c r="E77" s="16">
        <v>90650</v>
      </c>
      <c r="F77" s="17"/>
      <c r="G77" s="16">
        <v>36207</v>
      </c>
      <c r="H77" s="16"/>
      <c r="I77" s="16">
        <v>32800</v>
      </c>
    </row>
    <row r="78" spans="1:9" ht="20.25" customHeight="1">
      <c r="A78" t="s">
        <v>70</v>
      </c>
      <c r="B78" s="5">
        <v>4</v>
      </c>
      <c r="C78" s="16">
        <v>977960</v>
      </c>
      <c r="D78" s="138"/>
      <c r="E78" s="16">
        <v>637839</v>
      </c>
      <c r="F78" s="17"/>
      <c r="G78" s="16">
        <v>8553</v>
      </c>
      <c r="H78" s="16"/>
      <c r="I78" s="16">
        <v>4801</v>
      </c>
    </row>
    <row r="79" spans="1:9" ht="20.25" customHeight="1">
      <c r="A79" s="141" t="s">
        <v>224</v>
      </c>
      <c r="C79" s="16">
        <v>190742</v>
      </c>
      <c r="D79" s="138"/>
      <c r="E79" s="16">
        <v>195305</v>
      </c>
      <c r="F79" s="17"/>
      <c r="G79" s="16">
        <v>0</v>
      </c>
      <c r="H79" s="16"/>
      <c r="I79" s="16">
        <v>0</v>
      </c>
    </row>
    <row r="80" spans="1:9" ht="20.25" customHeight="1">
      <c r="A80" t="s">
        <v>65</v>
      </c>
      <c r="C80" s="16">
        <v>10904</v>
      </c>
      <c r="D80" s="138"/>
      <c r="E80" s="16">
        <v>3063</v>
      </c>
      <c r="F80" s="17"/>
      <c r="G80" s="16">
        <v>646</v>
      </c>
      <c r="H80" s="16"/>
      <c r="I80" s="16">
        <v>700</v>
      </c>
    </row>
    <row r="81" spans="1:9" ht="20.25" customHeight="1">
      <c r="A81" s="3" t="s">
        <v>18</v>
      </c>
      <c r="C81" s="12">
        <f>SUM(C74:C80)</f>
        <v>15295852</v>
      </c>
      <c r="D81" s="4"/>
      <c r="E81" s="12">
        <f>SUM(E74:E80)</f>
        <v>15166261</v>
      </c>
      <c r="F81" s="24"/>
      <c r="G81" s="117">
        <f>SUM(G74:G80)</f>
        <v>1224197</v>
      </c>
      <c r="H81" s="10"/>
      <c r="I81" s="117">
        <f>SUM(I74:I80)</f>
        <v>42444</v>
      </c>
    </row>
    <row r="82" spans="1:9" ht="20.25" customHeight="1">
      <c r="A82" s="3" t="s">
        <v>17</v>
      </c>
      <c r="C82" s="30">
        <f>C71+C81</f>
        <v>26891376</v>
      </c>
      <c r="D82" s="4"/>
      <c r="E82" s="30">
        <f>E71+E81</f>
        <v>26299852</v>
      </c>
      <c r="F82" s="24"/>
      <c r="G82" s="117">
        <f>G71+G81</f>
        <v>4082583</v>
      </c>
      <c r="H82" s="10"/>
      <c r="I82" s="117">
        <f>I71+I81</f>
        <v>4309880</v>
      </c>
    </row>
    <row r="83" spans="1:9" ht="20.149999999999999" customHeight="1">
      <c r="C83" s="10"/>
      <c r="D83" s="4"/>
      <c r="E83" s="10"/>
      <c r="F83" s="10"/>
      <c r="G83" s="15"/>
      <c r="H83" s="10"/>
      <c r="I83" s="15"/>
    </row>
    <row r="84" spans="1:9" ht="20.25" customHeight="1">
      <c r="A84" s="8" t="s">
        <v>36</v>
      </c>
    </row>
    <row r="85" spans="1:9" ht="20.25" customHeight="1">
      <c r="A85" s="133" t="s">
        <v>67</v>
      </c>
    </row>
    <row r="86" spans="1:9" ht="20.25" customHeight="1">
      <c r="A86" s="9"/>
    </row>
    <row r="87" spans="1:9" ht="20.25" customHeight="1">
      <c r="C87" s="180" t="s">
        <v>5</v>
      </c>
      <c r="D87" s="180"/>
      <c r="E87" s="180"/>
      <c r="F87" s="180"/>
      <c r="G87" s="180" t="s">
        <v>34</v>
      </c>
      <c r="H87" s="180"/>
      <c r="I87" s="180"/>
    </row>
    <row r="88" spans="1:9" ht="19.5" customHeight="1">
      <c r="C88" s="180" t="s">
        <v>33</v>
      </c>
      <c r="D88" s="180"/>
      <c r="E88" s="180"/>
      <c r="F88" s="180"/>
      <c r="G88" s="180" t="s">
        <v>33</v>
      </c>
      <c r="H88" s="180"/>
      <c r="I88" s="180"/>
    </row>
    <row r="89" spans="1:9" ht="20.25" customHeight="1">
      <c r="C89" s="134" t="s">
        <v>152</v>
      </c>
      <c r="D89" s="135"/>
      <c r="E89" s="134" t="s">
        <v>78</v>
      </c>
      <c r="F89" s="7"/>
      <c r="G89" s="134" t="s">
        <v>152</v>
      </c>
      <c r="H89" s="135"/>
      <c r="I89" s="134" t="s">
        <v>78</v>
      </c>
    </row>
    <row r="90" spans="1:9" ht="20.25" customHeight="1">
      <c r="A90" s="140" t="s">
        <v>121</v>
      </c>
      <c r="B90" s="5" t="s">
        <v>9</v>
      </c>
      <c r="C90" s="22">
        <v>2023</v>
      </c>
      <c r="D90" s="22"/>
      <c r="E90" s="22">
        <v>2022</v>
      </c>
      <c r="F90" s="22"/>
      <c r="G90" s="22">
        <v>2023</v>
      </c>
      <c r="H90" s="22"/>
      <c r="I90" s="22">
        <v>2022</v>
      </c>
    </row>
    <row r="91" spans="1:9" ht="20.25" customHeight="1">
      <c r="A91" s="136"/>
      <c r="C91" s="134" t="s">
        <v>115</v>
      </c>
      <c r="D91" s="22"/>
      <c r="E91" s="22" t="s">
        <v>168</v>
      </c>
      <c r="F91" s="22"/>
      <c r="G91" s="134" t="s">
        <v>115</v>
      </c>
      <c r="H91" s="22"/>
      <c r="I91" s="22"/>
    </row>
    <row r="92" spans="1:9" ht="20.25" customHeight="1">
      <c r="A92" s="9"/>
      <c r="C92" s="181" t="s">
        <v>97</v>
      </c>
      <c r="D92" s="181"/>
      <c r="E92" s="181"/>
      <c r="F92" s="181"/>
      <c r="G92" s="181"/>
      <c r="H92" s="181"/>
      <c r="I92" s="181"/>
    </row>
    <row r="93" spans="1:9" ht="20.25" customHeight="1">
      <c r="A93" s="2" t="s">
        <v>45</v>
      </c>
      <c r="C93" s="10"/>
      <c r="D93" s="10"/>
      <c r="E93" s="10"/>
      <c r="F93" s="10"/>
      <c r="G93" s="15"/>
      <c r="H93" s="10"/>
      <c r="I93" s="15"/>
    </row>
    <row r="94" spans="1:9" ht="20.149999999999999" customHeight="1">
      <c r="A94" t="s">
        <v>22</v>
      </c>
      <c r="D94" s="10"/>
      <c r="G94" s="15"/>
      <c r="H94" s="10"/>
      <c r="I94" s="15"/>
    </row>
    <row r="95" spans="1:9" ht="20.149999999999999" customHeight="1">
      <c r="A95" t="s">
        <v>48</v>
      </c>
      <c r="D95" s="10"/>
      <c r="G95" s="15"/>
      <c r="H95" s="10"/>
      <c r="I95" s="15"/>
    </row>
    <row r="96" spans="1:9" ht="20.149999999999999" customHeight="1" thickBot="1">
      <c r="A96" s="1" t="s">
        <v>225</v>
      </c>
      <c r="C96" s="122">
        <v>1911927</v>
      </c>
      <c r="D96" s="142"/>
      <c r="E96" s="122">
        <v>1911927</v>
      </c>
      <c r="F96" s="82"/>
      <c r="G96" s="123">
        <v>1911927</v>
      </c>
      <c r="H96" s="138"/>
      <c r="I96" s="123">
        <v>1911927</v>
      </c>
    </row>
    <row r="97" spans="1:9" ht="20.149999999999999" customHeight="1" thickTop="1">
      <c r="A97" t="s">
        <v>30</v>
      </c>
      <c r="C97" s="110"/>
      <c r="D97" s="142"/>
      <c r="E97" s="110"/>
      <c r="F97" s="82"/>
      <c r="G97" s="82"/>
      <c r="H97" s="138"/>
      <c r="I97" s="82"/>
    </row>
    <row r="98" spans="1:9" ht="20.149999999999999" customHeight="1">
      <c r="A98" s="1" t="s">
        <v>225</v>
      </c>
      <c r="C98" s="118">
        <v>1911927</v>
      </c>
      <c r="D98" s="110"/>
      <c r="E98" s="118">
        <v>1911927</v>
      </c>
      <c r="F98" s="83"/>
      <c r="G98" s="17">
        <v>1911927</v>
      </c>
      <c r="H98" s="143"/>
      <c r="I98" s="17">
        <v>1911927</v>
      </c>
    </row>
    <row r="99" spans="1:9" ht="20.25" customHeight="1">
      <c r="A99" t="s">
        <v>226</v>
      </c>
      <c r="C99" s="118">
        <v>5063196</v>
      </c>
      <c r="D99" s="110"/>
      <c r="E99" s="118">
        <v>5063196</v>
      </c>
      <c r="F99" s="83"/>
      <c r="G99" s="17">
        <v>5063196</v>
      </c>
      <c r="H99" s="143"/>
      <c r="I99" s="17">
        <v>5063196</v>
      </c>
    </row>
    <row r="100" spans="1:9" ht="20.25" customHeight="1">
      <c r="A100" t="s">
        <v>39</v>
      </c>
      <c r="C100" s="75"/>
      <c r="D100" s="143"/>
      <c r="E100" s="75"/>
      <c r="F100" s="144"/>
      <c r="G100" s="83"/>
      <c r="H100" s="143"/>
      <c r="I100" s="83"/>
    </row>
    <row r="101" spans="1:9" ht="20.25" customHeight="1">
      <c r="A101" t="s">
        <v>52</v>
      </c>
      <c r="C101" s="75"/>
      <c r="D101" s="143"/>
      <c r="E101" s="75"/>
      <c r="F101" s="83"/>
      <c r="G101" s="83"/>
      <c r="H101" s="143"/>
      <c r="I101" s="83"/>
    </row>
    <row r="102" spans="1:9" ht="20.25" customHeight="1">
      <c r="A102" t="s">
        <v>81</v>
      </c>
      <c r="C102" s="75">
        <v>333482</v>
      </c>
      <c r="D102" s="143"/>
      <c r="E102" s="75">
        <v>333482</v>
      </c>
      <c r="F102" s="124"/>
      <c r="G102" s="125">
        <v>331000</v>
      </c>
      <c r="H102" s="143"/>
      <c r="I102" s="125">
        <v>331000</v>
      </c>
    </row>
    <row r="103" spans="1:9" ht="20.25" customHeight="1">
      <c r="A103" t="s">
        <v>53</v>
      </c>
      <c r="B103" s="5">
        <v>4</v>
      </c>
      <c r="C103" s="75">
        <v>3735025</v>
      </c>
      <c r="D103" s="143"/>
      <c r="E103" s="75">
        <v>3320221</v>
      </c>
      <c r="F103" s="82"/>
      <c r="G103" s="77">
        <v>2410487</v>
      </c>
      <c r="H103" s="143"/>
      <c r="I103" s="77">
        <v>2416739</v>
      </c>
    </row>
    <row r="104" spans="1:9" ht="20.25" customHeight="1">
      <c r="A104" s="141" t="s">
        <v>69</v>
      </c>
      <c r="C104" s="120">
        <v>114613</v>
      </c>
      <c r="D104" s="143"/>
      <c r="E104" s="120">
        <v>102608</v>
      </c>
      <c r="F104" s="82"/>
      <c r="G104" s="68">
        <v>0</v>
      </c>
      <c r="H104" s="143"/>
      <c r="I104" s="68">
        <v>0</v>
      </c>
    </row>
    <row r="105" spans="1:9" ht="20.25" customHeight="1">
      <c r="A105" s="3" t="s">
        <v>161</v>
      </c>
      <c r="C105" s="84">
        <f>+SUM(C98:C104)</f>
        <v>11158243</v>
      </c>
      <c r="D105" s="139"/>
      <c r="E105" s="84">
        <f>+SUM(E98:E104)</f>
        <v>10731434</v>
      </c>
      <c r="F105" s="84"/>
      <c r="G105" s="84">
        <f>SUM(G98:G104)</f>
        <v>9716610</v>
      </c>
      <c r="H105" s="139"/>
      <c r="I105" s="84">
        <f>SUM(I98:I104)</f>
        <v>9722862</v>
      </c>
    </row>
    <row r="106" spans="1:9" ht="20.25" customHeight="1">
      <c r="A106" t="s">
        <v>60</v>
      </c>
      <c r="B106" s="5">
        <v>4</v>
      </c>
      <c r="C106" s="76">
        <v>3695637</v>
      </c>
      <c r="D106" s="143"/>
      <c r="E106" s="76">
        <v>2821169</v>
      </c>
      <c r="F106" s="82"/>
      <c r="G106" s="68">
        <v>0</v>
      </c>
      <c r="H106" s="143"/>
      <c r="I106" s="16">
        <v>0</v>
      </c>
    </row>
    <row r="107" spans="1:9" ht="20.25" customHeight="1">
      <c r="A107" s="3" t="s">
        <v>46</v>
      </c>
      <c r="C107" s="12">
        <f>SUM(C105:C106)</f>
        <v>14853880</v>
      </c>
      <c r="D107" s="139"/>
      <c r="E107" s="12">
        <f>SUM(E105:E106)</f>
        <v>13552603</v>
      </c>
      <c r="F107" s="81"/>
      <c r="G107" s="117">
        <f>SUM(G105:G106)</f>
        <v>9716610</v>
      </c>
      <c r="H107" s="139"/>
      <c r="I107" s="117">
        <f>SUM(I105:I106)</f>
        <v>9722862</v>
      </c>
    </row>
    <row r="108" spans="1:9" ht="20.25" customHeight="1">
      <c r="C108" s="118"/>
      <c r="D108" s="110"/>
      <c r="E108" s="118"/>
      <c r="F108" s="83"/>
      <c r="G108" s="17"/>
      <c r="H108" s="143"/>
      <c r="I108" s="17"/>
    </row>
    <row r="109" spans="1:9" ht="20.149999999999999" customHeight="1" thickBot="1">
      <c r="A109" s="145" t="s">
        <v>47</v>
      </c>
      <c r="B109" s="146"/>
      <c r="C109" s="126">
        <f>C82+C107</f>
        <v>41745256</v>
      </c>
      <c r="D109" s="147"/>
      <c r="E109" s="126">
        <f>E82+E107</f>
        <v>39852455</v>
      </c>
      <c r="F109" s="127"/>
      <c r="G109" s="126">
        <f>G82+G107</f>
        <v>13799193</v>
      </c>
      <c r="H109" s="127"/>
      <c r="I109" s="126">
        <f>I82+I107</f>
        <v>14032742</v>
      </c>
    </row>
    <row r="110" spans="1:9" ht="20.149999999999999" customHeight="1" thickTop="1">
      <c r="A110" s="145"/>
      <c r="B110" s="146"/>
      <c r="C110" s="127"/>
      <c r="D110" s="147"/>
      <c r="E110" s="127"/>
      <c r="F110" s="127"/>
      <c r="G110" s="127"/>
      <c r="H110" s="127"/>
      <c r="I110" s="127"/>
    </row>
    <row r="111" spans="1:9" ht="20.149999999999999" customHeight="1">
      <c r="C111" s="10"/>
      <c r="D111" s="4"/>
      <c r="E111" s="10"/>
      <c r="F111" s="10"/>
      <c r="G111" s="15"/>
      <c r="H111" s="10"/>
      <c r="I111" s="15"/>
    </row>
    <row r="112" spans="1:9" ht="20.25" customHeight="1">
      <c r="A112" s="148"/>
      <c r="C112" s="19">
        <f>C109-C46</f>
        <v>0</v>
      </c>
      <c r="E112" s="19">
        <f>E109-E46</f>
        <v>0</v>
      </c>
      <c r="G112" s="19">
        <f>G109-G46</f>
        <v>0</v>
      </c>
      <c r="I112" s="19">
        <f>I109-I46</f>
        <v>0</v>
      </c>
    </row>
    <row r="113" spans="3:9" ht="20.25" customHeight="1">
      <c r="C113" s="19"/>
      <c r="E113" s="19"/>
      <c r="F113" s="19"/>
      <c r="G113" s="19"/>
      <c r="H113" s="19"/>
      <c r="I113" s="19"/>
    </row>
    <row r="114" spans="3:9" ht="20.25" customHeight="1"/>
    <row r="115" spans="3:9" ht="20.25" customHeight="1"/>
    <row r="116" spans="3:9" ht="20.25" customHeight="1"/>
    <row r="117" spans="3:9" ht="20.25" customHeight="1"/>
    <row r="118" spans="3:9" ht="20.25" customHeight="1"/>
    <row r="119" spans="3:9" ht="20.25" customHeight="1"/>
    <row r="120" spans="3:9" ht="20.25" customHeight="1"/>
    <row r="121" spans="3:9" ht="20.25" customHeight="1"/>
    <row r="122" spans="3:9" ht="20.25" customHeight="1"/>
    <row r="123" spans="3:9" ht="20.25" customHeight="1"/>
    <row r="124" spans="3:9" ht="20.25" customHeight="1"/>
    <row r="125" spans="3:9" ht="8.9" customHeight="1"/>
    <row r="126" spans="3:9" ht="20.25" customHeight="1"/>
  </sheetData>
  <mergeCells count="15">
    <mergeCell ref="C4:F4"/>
    <mergeCell ref="G4:I4"/>
    <mergeCell ref="C5:F5"/>
    <mergeCell ref="G5:I5"/>
    <mergeCell ref="C9:I9"/>
    <mergeCell ref="C51:F51"/>
    <mergeCell ref="G51:I51"/>
    <mergeCell ref="C52:F52"/>
    <mergeCell ref="G52:I52"/>
    <mergeCell ref="C56:I56"/>
    <mergeCell ref="C87:F87"/>
    <mergeCell ref="G87:I87"/>
    <mergeCell ref="C88:F88"/>
    <mergeCell ref="G88:I88"/>
    <mergeCell ref="C92:I92"/>
  </mergeCells>
  <pageMargins left="0.7" right="0.7" top="0.48" bottom="0.5" header="0.5" footer="0.5"/>
  <pageSetup paperSize="9" scale="73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7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>
    <tabColor rgb="FF92D050"/>
  </sheetPr>
  <dimension ref="A1:J123"/>
  <sheetViews>
    <sheetView view="pageBreakPreview" topLeftCell="A67" zoomScale="70" zoomScaleNormal="90" zoomScaleSheetLayoutView="70" workbookViewId="0">
      <selection activeCell="R57" sqref="R57"/>
    </sheetView>
  </sheetViews>
  <sheetFormatPr defaultColWidth="9.1796875" defaultRowHeight="19.25" customHeight="1"/>
  <cols>
    <col min="1" max="1" width="58.08984375" style="155" customWidth="1"/>
    <col min="2" max="2" width="5.90625" style="150" customWidth="1"/>
    <col min="3" max="3" width="1.08984375" style="151" customWidth="1"/>
    <col min="4" max="4" width="12.1796875" style="28" customWidth="1"/>
    <col min="5" max="5" width="1.08984375" style="151" customWidth="1"/>
    <col min="6" max="6" width="12.1796875" style="28" customWidth="1"/>
    <col min="7" max="7" width="1.08984375" style="151" customWidth="1"/>
    <col min="8" max="8" width="12.1796875" style="28" customWidth="1"/>
    <col min="9" max="9" width="1.08984375" style="151" customWidth="1"/>
    <col min="10" max="10" width="12.1796875" style="28" customWidth="1"/>
    <col min="11" max="11" width="3.1796875" style="151" customWidth="1"/>
    <col min="12" max="16384" width="9.1796875" style="151"/>
  </cols>
  <sheetData>
    <row r="1" spans="1:10" ht="19.25" customHeight="1">
      <c r="A1" s="149" t="s">
        <v>36</v>
      </c>
    </row>
    <row r="2" spans="1:10" ht="19.25" customHeight="1">
      <c r="A2" s="152" t="s">
        <v>116</v>
      </c>
    </row>
    <row r="3" spans="1:10" ht="19.25" customHeight="1">
      <c r="A3" s="152"/>
    </row>
    <row r="4" spans="1:10" ht="19.25" customHeight="1">
      <c r="A4" s="174"/>
      <c r="B4" s="114"/>
      <c r="C4" s="114"/>
      <c r="D4" s="184" t="s">
        <v>5</v>
      </c>
      <c r="E4" s="184"/>
      <c r="F4" s="184"/>
      <c r="G4" s="172"/>
      <c r="H4" s="184" t="s">
        <v>34</v>
      </c>
      <c r="I4" s="184"/>
      <c r="J4" s="184"/>
    </row>
    <row r="5" spans="1:10" ht="19.25" customHeight="1">
      <c r="A5" s="174"/>
      <c r="B5" s="114"/>
      <c r="C5" s="114"/>
      <c r="D5" s="184" t="s">
        <v>32</v>
      </c>
      <c r="E5" s="184"/>
      <c r="F5" s="184"/>
      <c r="G5" s="172"/>
      <c r="H5" s="184" t="s">
        <v>32</v>
      </c>
      <c r="I5" s="184"/>
      <c r="J5" s="184"/>
    </row>
    <row r="6" spans="1:10" ht="19.25" customHeight="1">
      <c r="A6" s="174"/>
      <c r="B6" s="114"/>
      <c r="C6" s="114"/>
      <c r="D6" s="185" t="s">
        <v>177</v>
      </c>
      <c r="E6" s="185"/>
      <c r="F6" s="185"/>
      <c r="G6" s="173"/>
      <c r="H6" s="185" t="s">
        <v>177</v>
      </c>
      <c r="I6" s="185"/>
      <c r="J6" s="185"/>
    </row>
    <row r="7" spans="1:10" ht="19.25" customHeight="1">
      <c r="A7" s="174"/>
      <c r="B7" s="114"/>
      <c r="C7" s="114"/>
      <c r="D7" s="186" t="s">
        <v>152</v>
      </c>
      <c r="E7" s="185"/>
      <c r="F7" s="185"/>
      <c r="G7" s="173"/>
      <c r="H7" s="186" t="s">
        <v>152</v>
      </c>
      <c r="I7" s="185"/>
      <c r="J7" s="185"/>
    </row>
    <row r="8" spans="1:10" ht="19.25" customHeight="1">
      <c r="A8" s="174"/>
      <c r="B8" s="5" t="s">
        <v>9</v>
      </c>
      <c r="C8" s="173"/>
      <c r="D8" s="173">
        <v>2023</v>
      </c>
      <c r="E8" s="173"/>
      <c r="F8" s="173">
        <v>2022</v>
      </c>
      <c r="G8" s="173"/>
      <c r="H8" s="173">
        <v>2023</v>
      </c>
      <c r="I8" s="173"/>
      <c r="J8" s="173">
        <v>2022</v>
      </c>
    </row>
    <row r="9" spans="1:10" ht="19.25" customHeight="1">
      <c r="A9" s="174"/>
      <c r="B9" s="5"/>
      <c r="C9" s="173"/>
      <c r="D9" s="173"/>
      <c r="E9" s="173"/>
      <c r="F9" s="173" t="s">
        <v>168</v>
      </c>
      <c r="G9" s="173"/>
      <c r="H9" s="173"/>
      <c r="I9" s="173"/>
      <c r="J9" s="173"/>
    </row>
    <row r="10" spans="1:10" ht="19.25" customHeight="1">
      <c r="A10" s="174"/>
      <c r="B10" s="114"/>
      <c r="C10" s="114"/>
      <c r="D10" s="182" t="s">
        <v>97</v>
      </c>
      <c r="E10" s="182"/>
      <c r="F10" s="182"/>
      <c r="G10" s="182"/>
      <c r="H10" s="182"/>
      <c r="I10" s="182"/>
      <c r="J10" s="182"/>
    </row>
    <row r="11" spans="1:10" ht="19.25" customHeight="1">
      <c r="A11" s="153" t="s">
        <v>131</v>
      </c>
      <c r="B11" s="114"/>
      <c r="C11" s="154"/>
      <c r="D11" s="100"/>
      <c r="E11" s="154"/>
      <c r="F11" s="100"/>
      <c r="G11" s="154"/>
      <c r="H11" s="100"/>
      <c r="I11" s="154"/>
      <c r="J11" s="100"/>
    </row>
    <row r="12" spans="1:10" ht="19.25" customHeight="1">
      <c r="A12" s="155" t="s">
        <v>136</v>
      </c>
      <c r="B12" s="114"/>
      <c r="C12" s="156"/>
      <c r="D12" s="101">
        <v>3377545</v>
      </c>
      <c r="E12" s="156"/>
      <c r="F12" s="101">
        <v>3470633</v>
      </c>
      <c r="G12" s="82"/>
      <c r="H12" s="75">
        <v>0</v>
      </c>
      <c r="I12" s="75"/>
      <c r="J12" s="75">
        <v>0</v>
      </c>
    </row>
    <row r="13" spans="1:10" ht="19.25" customHeight="1">
      <c r="A13" s="155" t="s">
        <v>145</v>
      </c>
      <c r="B13" s="114"/>
      <c r="C13" s="156"/>
      <c r="D13" s="101">
        <v>416616</v>
      </c>
      <c r="E13" s="156"/>
      <c r="F13" s="101">
        <v>2022556</v>
      </c>
      <c r="G13" s="82"/>
      <c r="H13" s="102">
        <v>0</v>
      </c>
      <c r="I13" s="102"/>
      <c r="J13" s="102">
        <v>0</v>
      </c>
    </row>
    <row r="14" spans="1:10" ht="19.25" customHeight="1">
      <c r="A14" s="155" t="s">
        <v>84</v>
      </c>
      <c r="B14" s="114"/>
      <c r="C14" s="156"/>
      <c r="D14" s="101">
        <v>11024</v>
      </c>
      <c r="E14" s="156"/>
      <c r="F14" s="101">
        <v>11959</v>
      </c>
      <c r="G14" s="82"/>
      <c r="H14" s="103">
        <v>0</v>
      </c>
      <c r="I14" s="103"/>
      <c r="J14" s="103">
        <v>0</v>
      </c>
    </row>
    <row r="15" spans="1:10" ht="19.25" customHeight="1">
      <c r="A15" s="155" t="s">
        <v>105</v>
      </c>
      <c r="B15" s="114"/>
      <c r="C15" s="156"/>
      <c r="D15" s="82">
        <v>762</v>
      </c>
      <c r="E15" s="156"/>
      <c r="F15" s="82">
        <v>787</v>
      </c>
      <c r="G15" s="82"/>
      <c r="H15" s="103">
        <v>25504</v>
      </c>
      <c r="I15" s="156"/>
      <c r="J15" s="103">
        <v>26321</v>
      </c>
    </row>
    <row r="16" spans="1:10" ht="19.25" customHeight="1">
      <c r="A16" s="155" t="s">
        <v>44</v>
      </c>
      <c r="B16" s="114"/>
      <c r="C16" s="82"/>
      <c r="D16" s="85">
        <v>200</v>
      </c>
      <c r="E16" s="82"/>
      <c r="F16" s="85">
        <v>0</v>
      </c>
      <c r="G16" s="85"/>
      <c r="H16" s="75">
        <v>10200</v>
      </c>
      <c r="I16" s="156"/>
      <c r="J16" s="75">
        <v>20552</v>
      </c>
    </row>
    <row r="17" spans="1:10" ht="19.25" customHeight="1">
      <c r="A17" s="155" t="s">
        <v>3</v>
      </c>
      <c r="B17" s="114"/>
      <c r="C17" s="156"/>
      <c r="D17" s="82">
        <v>7116</v>
      </c>
      <c r="E17" s="156"/>
      <c r="F17" s="82">
        <v>4287</v>
      </c>
      <c r="G17" s="82"/>
      <c r="H17" s="104">
        <v>73146</v>
      </c>
      <c r="I17" s="156"/>
      <c r="J17" s="104">
        <v>56808</v>
      </c>
    </row>
    <row r="18" spans="1:10" ht="19.25" hidden="1" customHeight="1">
      <c r="A18" s="157"/>
      <c r="B18" s="114"/>
      <c r="C18" s="156"/>
      <c r="D18" s="82">
        <v>0</v>
      </c>
      <c r="E18" s="156"/>
      <c r="F18" s="82">
        <v>0</v>
      </c>
      <c r="G18" s="82"/>
      <c r="H18" s="104">
        <v>0</v>
      </c>
      <c r="I18" s="156"/>
      <c r="J18" s="104">
        <v>0</v>
      </c>
    </row>
    <row r="19" spans="1:10" ht="19.25" customHeight="1">
      <c r="A19" s="155" t="s">
        <v>4</v>
      </c>
      <c r="B19" s="5"/>
      <c r="C19" s="156"/>
      <c r="D19" s="105">
        <v>17101</v>
      </c>
      <c r="E19" s="156"/>
      <c r="F19" s="105">
        <v>9059</v>
      </c>
      <c r="G19" s="75"/>
      <c r="H19" s="104">
        <v>637</v>
      </c>
      <c r="I19" s="156"/>
      <c r="J19" s="104">
        <v>546</v>
      </c>
    </row>
    <row r="20" spans="1:10" ht="19.25" customHeight="1">
      <c r="A20" s="174" t="s">
        <v>200</v>
      </c>
      <c r="B20" s="114"/>
      <c r="C20" s="158"/>
      <c r="D20" s="14">
        <f>SUM(D12:D19)</f>
        <v>3830364</v>
      </c>
      <c r="E20" s="158"/>
      <c r="F20" s="14">
        <f>SUM(F12:F19)</f>
        <v>5519281</v>
      </c>
      <c r="G20" s="158"/>
      <c r="H20" s="12">
        <f>SUM(H12:H19)</f>
        <v>109487</v>
      </c>
      <c r="I20" s="158"/>
      <c r="J20" s="12">
        <f>SUM(J12:J19)</f>
        <v>104227</v>
      </c>
    </row>
    <row r="21" spans="1:10" ht="19.25" customHeight="1">
      <c r="B21" s="114"/>
      <c r="C21" s="159"/>
      <c r="D21" s="101"/>
      <c r="E21" s="159"/>
      <c r="F21" s="101"/>
      <c r="G21" s="159"/>
      <c r="H21" s="101"/>
      <c r="I21" s="159"/>
      <c r="J21" s="101"/>
    </row>
    <row r="22" spans="1:10" ht="19.25" customHeight="1">
      <c r="A22" s="153" t="s">
        <v>19</v>
      </c>
      <c r="B22" s="114"/>
      <c r="C22" s="159"/>
      <c r="D22" s="101"/>
      <c r="E22" s="159"/>
      <c r="F22" s="101"/>
      <c r="G22" s="159"/>
      <c r="H22" s="101"/>
      <c r="I22" s="159"/>
      <c r="J22" s="101"/>
    </row>
    <row r="23" spans="1:10" ht="19.25" customHeight="1">
      <c r="A23" s="155" t="s">
        <v>71</v>
      </c>
      <c r="B23" s="114">
        <v>4</v>
      </c>
      <c r="C23" s="156"/>
      <c r="D23" s="101">
        <v>2965006</v>
      </c>
      <c r="E23" s="156"/>
      <c r="F23" s="101">
        <v>3111990</v>
      </c>
      <c r="G23" s="82"/>
      <c r="H23" s="103">
        <v>0</v>
      </c>
      <c r="I23" s="156"/>
      <c r="J23" s="103">
        <v>0</v>
      </c>
    </row>
    <row r="24" spans="1:10" ht="19.25" customHeight="1">
      <c r="A24" s="155" t="s">
        <v>146</v>
      </c>
      <c r="B24" s="114"/>
      <c r="C24" s="156"/>
      <c r="D24" s="82">
        <v>306095</v>
      </c>
      <c r="E24" s="156"/>
      <c r="F24" s="82">
        <v>1406827</v>
      </c>
      <c r="G24" s="82"/>
      <c r="H24" s="102">
        <v>0</v>
      </c>
      <c r="I24" s="156"/>
      <c r="J24" s="102">
        <v>0</v>
      </c>
    </row>
    <row r="25" spans="1:10" ht="19.25" customHeight="1">
      <c r="A25" s="155" t="s">
        <v>85</v>
      </c>
      <c r="B25" s="114"/>
      <c r="C25" s="156"/>
      <c r="D25" s="82">
        <v>14642</v>
      </c>
      <c r="E25" s="156"/>
      <c r="F25" s="82">
        <v>12375</v>
      </c>
      <c r="G25" s="82"/>
      <c r="H25" s="103">
        <v>0</v>
      </c>
      <c r="I25" s="156"/>
      <c r="J25" s="103">
        <v>0</v>
      </c>
    </row>
    <row r="26" spans="1:10" ht="19.25" customHeight="1">
      <c r="A26" s="155" t="s">
        <v>106</v>
      </c>
      <c r="B26" s="114"/>
      <c r="C26" s="156"/>
      <c r="D26" s="82">
        <v>415</v>
      </c>
      <c r="E26" s="156"/>
      <c r="F26" s="82">
        <v>430</v>
      </c>
      <c r="G26" s="82"/>
      <c r="H26" s="103">
        <v>18604</v>
      </c>
      <c r="I26" s="156"/>
      <c r="J26" s="103">
        <v>25161</v>
      </c>
    </row>
    <row r="27" spans="1:10" ht="19.25" customHeight="1">
      <c r="A27" s="155" t="s">
        <v>125</v>
      </c>
      <c r="B27" s="114"/>
      <c r="C27" s="156"/>
      <c r="D27" s="82">
        <v>54771</v>
      </c>
      <c r="E27" s="156"/>
      <c r="F27" s="82">
        <v>138229</v>
      </c>
      <c r="G27" s="82"/>
      <c r="H27" s="103">
        <v>0</v>
      </c>
      <c r="I27" s="156"/>
      <c r="J27" s="103">
        <v>0</v>
      </c>
    </row>
    <row r="28" spans="1:10" ht="19.25" customHeight="1">
      <c r="A28" s="155" t="s">
        <v>54</v>
      </c>
      <c r="B28" s="5"/>
      <c r="C28" s="156"/>
      <c r="D28" s="82">
        <v>327297</v>
      </c>
      <c r="E28" s="156"/>
      <c r="F28" s="82">
        <v>361370</v>
      </c>
      <c r="G28" s="82"/>
      <c r="H28" s="75">
        <v>23582</v>
      </c>
      <c r="I28" s="156"/>
      <c r="J28" s="75">
        <v>34874</v>
      </c>
    </row>
    <row r="29" spans="1:10" ht="19.25" customHeight="1">
      <c r="A29" s="174" t="s">
        <v>23</v>
      </c>
      <c r="B29" s="114"/>
      <c r="C29" s="158"/>
      <c r="D29" s="42">
        <f>SUM(D23:D28)</f>
        <v>3668226</v>
      </c>
      <c r="E29" s="158"/>
      <c r="F29" s="42">
        <f>SUM(F23:F28)</f>
        <v>5031221</v>
      </c>
      <c r="G29" s="158"/>
      <c r="H29" s="42">
        <f>SUM(H23:H28)</f>
        <v>42186</v>
      </c>
      <c r="I29" s="24"/>
      <c r="J29" s="42">
        <f>SUM(J23:J28)</f>
        <v>60035</v>
      </c>
    </row>
    <row r="30" spans="1:10" ht="19.25" customHeight="1">
      <c r="A30" s="174"/>
      <c r="B30" s="114"/>
      <c r="C30" s="158"/>
      <c r="D30" s="24"/>
      <c r="E30" s="158"/>
      <c r="F30" s="24"/>
      <c r="G30" s="158"/>
      <c r="H30" s="24"/>
      <c r="I30" s="158"/>
      <c r="J30" s="24"/>
    </row>
    <row r="31" spans="1:10" ht="19.25" customHeight="1">
      <c r="A31" s="160" t="s">
        <v>137</v>
      </c>
      <c r="B31" s="114"/>
      <c r="C31" s="158"/>
      <c r="D31" s="24">
        <f>D20-D29</f>
        <v>162138</v>
      </c>
      <c r="E31" s="158"/>
      <c r="F31" s="24">
        <f>F20-F29</f>
        <v>488060</v>
      </c>
      <c r="G31" s="158"/>
      <c r="H31" s="24">
        <f>H20-H29</f>
        <v>67301</v>
      </c>
      <c r="I31" s="158"/>
      <c r="J31" s="24">
        <f>J20-J29</f>
        <v>44192</v>
      </c>
    </row>
    <row r="32" spans="1:10" ht="19.25" customHeight="1">
      <c r="A32" s="155" t="s">
        <v>55</v>
      </c>
      <c r="B32" s="114"/>
      <c r="C32" s="156"/>
      <c r="D32" s="82">
        <v>-232399</v>
      </c>
      <c r="E32" s="156"/>
      <c r="F32" s="82">
        <v>-216204</v>
      </c>
      <c r="G32" s="82"/>
      <c r="H32" s="103">
        <v>-40008</v>
      </c>
      <c r="I32" s="156"/>
      <c r="J32" s="103">
        <v>-26904</v>
      </c>
    </row>
    <row r="33" spans="1:10" ht="19.25" customHeight="1">
      <c r="A33" s="157" t="s">
        <v>245</v>
      </c>
      <c r="B33" s="114"/>
      <c r="C33" s="156"/>
      <c r="D33" s="82">
        <v>0</v>
      </c>
      <c r="E33" s="156"/>
      <c r="F33" s="82">
        <v>7511</v>
      </c>
      <c r="G33" s="82"/>
      <c r="H33" s="103">
        <v>0</v>
      </c>
      <c r="I33" s="156"/>
      <c r="J33" s="103">
        <v>0</v>
      </c>
    </row>
    <row r="34" spans="1:10" ht="19.25" customHeight="1">
      <c r="A34" s="174" t="s">
        <v>256</v>
      </c>
      <c r="B34" s="114"/>
      <c r="C34" s="159"/>
      <c r="D34" s="58">
        <f>SUM(D31:D33)</f>
        <v>-70261</v>
      </c>
      <c r="E34" s="159"/>
      <c r="F34" s="58">
        <f>SUM(F31:F33)</f>
        <v>279367</v>
      </c>
      <c r="G34" s="158"/>
      <c r="H34" s="58">
        <f>SUM(H31:H33)</f>
        <v>27293</v>
      </c>
      <c r="I34" s="159"/>
      <c r="J34" s="58">
        <f>SUM(J31:J33)</f>
        <v>17288</v>
      </c>
    </row>
    <row r="35" spans="1:10" ht="19.25" customHeight="1">
      <c r="A35" s="157" t="s">
        <v>277</v>
      </c>
      <c r="B35" s="5" t="s">
        <v>227</v>
      </c>
      <c r="C35" s="159"/>
      <c r="D35" s="76">
        <v>-135589</v>
      </c>
      <c r="E35" s="159"/>
      <c r="F35" s="76">
        <v>-35503</v>
      </c>
      <c r="G35" s="75"/>
      <c r="H35" s="75">
        <v>-4596</v>
      </c>
      <c r="I35" s="75"/>
      <c r="J35" s="75">
        <v>679</v>
      </c>
    </row>
    <row r="36" spans="1:10" ht="19.25" customHeight="1" thickBot="1">
      <c r="A36" s="174" t="s">
        <v>154</v>
      </c>
      <c r="B36" s="151"/>
      <c r="C36" s="161"/>
      <c r="D36" s="59">
        <f>SUM(D34:D35)</f>
        <v>-205850</v>
      </c>
      <c r="E36" s="161"/>
      <c r="F36" s="59">
        <f>SUM(F34:F35)</f>
        <v>243864</v>
      </c>
      <c r="G36" s="161"/>
      <c r="H36" s="60">
        <f>SUM(H34:H35)</f>
        <v>22697</v>
      </c>
      <c r="I36" s="161"/>
      <c r="J36" s="60">
        <f>SUM(J34:J35)</f>
        <v>17967</v>
      </c>
    </row>
    <row r="37" spans="1:10" ht="19.25" customHeight="1" thickTop="1">
      <c r="A37" s="151"/>
      <c r="B37" s="151"/>
      <c r="D37" s="106"/>
      <c r="F37" s="106"/>
      <c r="H37" s="106"/>
      <c r="J37" s="106"/>
    </row>
    <row r="38" spans="1:10" ht="19.25" customHeight="1">
      <c r="A38" s="149" t="s">
        <v>36</v>
      </c>
      <c r="D38" s="106"/>
      <c r="F38" s="106"/>
      <c r="H38" s="106"/>
      <c r="J38" s="106"/>
    </row>
    <row r="39" spans="1:10" ht="19.25" customHeight="1">
      <c r="A39" s="152" t="s">
        <v>116</v>
      </c>
      <c r="D39" s="106"/>
      <c r="F39" s="106"/>
      <c r="H39" s="106"/>
      <c r="J39" s="106"/>
    </row>
    <row r="40" spans="1:10" ht="19.25" customHeight="1">
      <c r="A40" s="174"/>
      <c r="D40" s="106"/>
      <c r="F40" s="106"/>
      <c r="H40" s="106"/>
      <c r="J40" s="106"/>
    </row>
    <row r="41" spans="1:10" ht="19.25" customHeight="1">
      <c r="A41" s="174"/>
      <c r="B41" s="114"/>
      <c r="C41" s="114"/>
      <c r="D41" s="184" t="s">
        <v>5</v>
      </c>
      <c r="E41" s="184"/>
      <c r="F41" s="184"/>
      <c r="G41" s="172"/>
      <c r="H41" s="184" t="s">
        <v>34</v>
      </c>
      <c r="I41" s="184"/>
      <c r="J41" s="184"/>
    </row>
    <row r="42" spans="1:10" ht="19.25" customHeight="1">
      <c r="A42" s="174"/>
      <c r="B42" s="114"/>
      <c r="C42" s="114"/>
      <c r="D42" s="184" t="s">
        <v>32</v>
      </c>
      <c r="E42" s="184"/>
      <c r="F42" s="184"/>
      <c r="G42" s="172"/>
      <c r="H42" s="184" t="s">
        <v>32</v>
      </c>
      <c r="I42" s="184"/>
      <c r="J42" s="184"/>
    </row>
    <row r="43" spans="1:10" ht="19.25" customHeight="1">
      <c r="A43" s="174"/>
      <c r="B43" s="114"/>
      <c r="C43" s="114"/>
      <c r="D43" s="185" t="s">
        <v>177</v>
      </c>
      <c r="E43" s="185"/>
      <c r="F43" s="185"/>
      <c r="G43" s="173"/>
      <c r="H43" s="185" t="s">
        <v>177</v>
      </c>
      <c r="I43" s="185"/>
      <c r="J43" s="185"/>
    </row>
    <row r="44" spans="1:10" ht="19.25" customHeight="1">
      <c r="A44" s="174"/>
      <c r="B44" s="151"/>
      <c r="D44" s="186" t="s">
        <v>152</v>
      </c>
      <c r="E44" s="185"/>
      <c r="F44" s="185"/>
      <c r="G44" s="173"/>
      <c r="H44" s="186" t="s">
        <v>152</v>
      </c>
      <c r="I44" s="185"/>
      <c r="J44" s="185"/>
    </row>
    <row r="45" spans="1:10" ht="19.25" customHeight="1">
      <c r="A45" s="174"/>
      <c r="B45" s="114" t="s">
        <v>9</v>
      </c>
      <c r="C45" s="173"/>
      <c r="D45" s="173">
        <v>2023</v>
      </c>
      <c r="E45" s="173"/>
      <c r="F45" s="173">
        <v>2022</v>
      </c>
      <c r="G45" s="173"/>
      <c r="H45" s="173">
        <v>2023</v>
      </c>
      <c r="I45" s="173"/>
      <c r="J45" s="173">
        <v>2022</v>
      </c>
    </row>
    <row r="46" spans="1:10" ht="19.25" customHeight="1">
      <c r="A46" s="174"/>
      <c r="B46" s="114"/>
      <c r="C46" s="173"/>
      <c r="D46" s="173"/>
      <c r="E46" s="173"/>
      <c r="F46" s="173" t="s">
        <v>168</v>
      </c>
      <c r="G46" s="173"/>
      <c r="H46" s="173"/>
      <c r="I46" s="173"/>
      <c r="J46" s="173"/>
    </row>
    <row r="47" spans="1:10" ht="19.25" customHeight="1">
      <c r="A47" s="174"/>
      <c r="B47" s="114"/>
      <c r="C47" s="114"/>
      <c r="D47" s="182" t="s">
        <v>97</v>
      </c>
      <c r="E47" s="182"/>
      <c r="F47" s="182"/>
      <c r="G47" s="182"/>
      <c r="H47" s="182"/>
      <c r="I47" s="182"/>
      <c r="J47" s="182"/>
    </row>
    <row r="48" spans="1:10" ht="19.25" customHeight="1">
      <c r="A48" s="174" t="s">
        <v>82</v>
      </c>
      <c r="B48" s="114"/>
      <c r="C48" s="114"/>
      <c r="D48" s="49"/>
      <c r="E48" s="114"/>
      <c r="F48" s="49"/>
      <c r="G48" s="114"/>
      <c r="H48" s="49"/>
      <c r="I48" s="114"/>
      <c r="J48" s="49"/>
    </row>
    <row r="49" spans="1:10" ht="19.25" customHeight="1">
      <c r="A49" s="153" t="s">
        <v>165</v>
      </c>
      <c r="B49" s="114"/>
      <c r="C49" s="114"/>
      <c r="D49" s="49"/>
      <c r="E49" s="114"/>
      <c r="F49" s="49"/>
      <c r="G49" s="114"/>
      <c r="H49" s="49"/>
      <c r="I49" s="114"/>
      <c r="J49" s="49"/>
    </row>
    <row r="50" spans="1:10" ht="19.25" customHeight="1">
      <c r="A50" s="155" t="s">
        <v>166</v>
      </c>
      <c r="B50" s="114"/>
      <c r="C50" s="173"/>
      <c r="D50" s="85">
        <v>38589</v>
      </c>
      <c r="E50" s="173"/>
      <c r="F50" s="75">
        <v>109642</v>
      </c>
      <c r="G50" s="173"/>
      <c r="H50" s="86">
        <v>0</v>
      </c>
      <c r="I50" s="173"/>
      <c r="J50" s="86">
        <v>0</v>
      </c>
    </row>
    <row r="51" spans="1:10" ht="19.25" customHeight="1">
      <c r="A51" s="157" t="s">
        <v>274</v>
      </c>
      <c r="B51" s="114"/>
      <c r="C51" s="173"/>
      <c r="D51" s="85">
        <v>-1482</v>
      </c>
      <c r="E51" s="173"/>
      <c r="F51" s="85">
        <v>-3570</v>
      </c>
      <c r="G51" s="173"/>
      <c r="H51" s="86">
        <v>0</v>
      </c>
      <c r="I51" s="173"/>
      <c r="J51" s="86">
        <v>0</v>
      </c>
    </row>
    <row r="52" spans="1:10" ht="19.25" customHeight="1">
      <c r="A52" s="174" t="s">
        <v>167</v>
      </c>
      <c r="B52" s="114"/>
      <c r="C52" s="172"/>
      <c r="D52" s="42">
        <f>SUM(D50:D51)</f>
        <v>37107</v>
      </c>
      <c r="E52" s="172"/>
      <c r="F52" s="42">
        <f>SUM(F50:F51)</f>
        <v>106072</v>
      </c>
      <c r="G52" s="172"/>
      <c r="H52" s="87">
        <f>SUM(H50:H51)</f>
        <v>0</v>
      </c>
      <c r="I52" s="172"/>
      <c r="J52" s="87">
        <f>SUM(J50:J51)</f>
        <v>0</v>
      </c>
    </row>
    <row r="53" spans="1:10" ht="19.25" customHeight="1">
      <c r="A53" s="3" t="s">
        <v>189</v>
      </c>
      <c r="B53" s="114"/>
      <c r="C53" s="172"/>
      <c r="D53" s="42">
        <f>D52</f>
        <v>37107</v>
      </c>
      <c r="E53" s="172"/>
      <c r="F53" s="42">
        <f>F52</f>
        <v>106072</v>
      </c>
      <c r="G53" s="172"/>
      <c r="H53" s="42">
        <f>H52</f>
        <v>0</v>
      </c>
      <c r="I53" s="172"/>
      <c r="J53" s="42">
        <f>J52</f>
        <v>0</v>
      </c>
    </row>
    <row r="54" spans="1:10" ht="19.25" customHeight="1" thickBot="1">
      <c r="A54" s="174" t="s">
        <v>190</v>
      </c>
      <c r="B54" s="162"/>
      <c r="C54" s="158"/>
      <c r="D54" s="70">
        <f>D53+D36</f>
        <v>-168743</v>
      </c>
      <c r="E54" s="158"/>
      <c r="F54" s="70">
        <f>F53+F36</f>
        <v>349936</v>
      </c>
      <c r="G54" s="158"/>
      <c r="H54" s="70">
        <f>H53+H36</f>
        <v>22697</v>
      </c>
      <c r="I54" s="158"/>
      <c r="J54" s="70">
        <f>J53+J36</f>
        <v>17967</v>
      </c>
    </row>
    <row r="55" spans="1:10" ht="19.25" customHeight="1" thickTop="1">
      <c r="A55" s="174"/>
      <c r="B55" s="162"/>
      <c r="C55" s="158"/>
      <c r="D55" s="62"/>
      <c r="E55" s="158"/>
      <c r="F55" s="62"/>
      <c r="G55" s="158"/>
      <c r="H55" s="23"/>
      <c r="I55" s="158"/>
      <c r="J55" s="23"/>
    </row>
    <row r="56" spans="1:10" ht="19.25" customHeight="1">
      <c r="A56" s="160" t="s">
        <v>178</v>
      </c>
      <c r="B56" s="114"/>
      <c r="C56" s="156"/>
      <c r="D56" s="82"/>
      <c r="E56" s="156"/>
      <c r="F56" s="82"/>
      <c r="G56" s="156"/>
      <c r="H56" s="82"/>
      <c r="I56" s="156"/>
      <c r="J56" s="82"/>
    </row>
    <row r="57" spans="1:10" ht="19.25" customHeight="1">
      <c r="A57" s="157" t="s">
        <v>176</v>
      </c>
      <c r="B57" s="114"/>
      <c r="C57" s="156"/>
      <c r="D57" s="85">
        <v>-205530</v>
      </c>
      <c r="E57" s="156"/>
      <c r="F57" s="85">
        <v>277185</v>
      </c>
      <c r="G57" s="156"/>
      <c r="H57" s="107">
        <v>22697</v>
      </c>
      <c r="I57" s="156"/>
      <c r="J57" s="107">
        <v>17967</v>
      </c>
    </row>
    <row r="58" spans="1:10" ht="19.25" customHeight="1">
      <c r="A58" s="151" t="s">
        <v>63</v>
      </c>
      <c r="B58" s="114"/>
      <c r="C58" s="156"/>
      <c r="D58" s="108">
        <v>-320</v>
      </c>
      <c r="E58" s="156"/>
      <c r="F58" s="108">
        <v>-33321</v>
      </c>
      <c r="G58" s="156"/>
      <c r="H58" s="109">
        <v>0</v>
      </c>
      <c r="I58" s="159"/>
      <c r="J58" s="109">
        <v>0</v>
      </c>
    </row>
    <row r="59" spans="1:10" ht="19.25" customHeight="1" thickBot="1">
      <c r="A59" s="160" t="s">
        <v>154</v>
      </c>
      <c r="B59" s="114"/>
      <c r="C59" s="23"/>
      <c r="D59" s="60">
        <f>D36</f>
        <v>-205850</v>
      </c>
      <c r="E59" s="23"/>
      <c r="F59" s="60">
        <f>F36</f>
        <v>243864</v>
      </c>
      <c r="G59" s="23"/>
      <c r="H59" s="60">
        <f>SUM(H57:H58)</f>
        <v>22697</v>
      </c>
      <c r="I59" s="23"/>
      <c r="J59" s="60">
        <f>SUM(J57:J58)</f>
        <v>17967</v>
      </c>
    </row>
    <row r="60" spans="1:10" ht="19.25" customHeight="1" thickTop="1">
      <c r="A60" s="174"/>
      <c r="B60" s="114"/>
      <c r="C60" s="161"/>
      <c r="D60" s="23"/>
      <c r="E60" s="161"/>
      <c r="F60" s="23"/>
      <c r="G60" s="161"/>
      <c r="H60" s="23"/>
      <c r="I60" s="161"/>
      <c r="J60" s="23"/>
    </row>
    <row r="61" spans="1:10" ht="19.25" customHeight="1">
      <c r="A61" s="160" t="s">
        <v>191</v>
      </c>
      <c r="B61" s="160"/>
      <c r="C61" s="161"/>
      <c r="D61" s="23"/>
      <c r="E61" s="161"/>
      <c r="F61" s="23"/>
      <c r="G61" s="161"/>
      <c r="H61" s="23"/>
      <c r="I61" s="161"/>
      <c r="J61" s="23"/>
    </row>
    <row r="62" spans="1:10" ht="19.25" customHeight="1">
      <c r="A62" s="157" t="s">
        <v>176</v>
      </c>
      <c r="B62" s="114"/>
      <c r="C62" s="156"/>
      <c r="D62" s="85">
        <v>-187949</v>
      </c>
      <c r="E62" s="156"/>
      <c r="F62" s="85">
        <v>328084</v>
      </c>
      <c r="G62" s="156"/>
      <c r="H62" s="107">
        <v>22697</v>
      </c>
      <c r="I62" s="156"/>
      <c r="J62" s="107">
        <v>17967</v>
      </c>
    </row>
    <row r="63" spans="1:10" ht="19.25" customHeight="1">
      <c r="A63" s="151" t="s">
        <v>63</v>
      </c>
      <c r="B63" s="114"/>
      <c r="C63" s="156"/>
      <c r="D63" s="108">
        <v>19206</v>
      </c>
      <c r="E63" s="156"/>
      <c r="F63" s="108">
        <v>21852</v>
      </c>
      <c r="G63" s="156"/>
      <c r="H63" s="109">
        <v>0</v>
      </c>
      <c r="I63" s="159"/>
      <c r="J63" s="109">
        <v>0</v>
      </c>
    </row>
    <row r="64" spans="1:10" ht="19.25" customHeight="1" thickBot="1">
      <c r="A64" s="183" t="s">
        <v>190</v>
      </c>
      <c r="B64" s="183"/>
      <c r="C64" s="161"/>
      <c r="D64" s="60">
        <f>D54</f>
        <v>-168743</v>
      </c>
      <c r="E64" s="161"/>
      <c r="F64" s="60">
        <f>F54</f>
        <v>349936</v>
      </c>
      <c r="G64" s="161"/>
      <c r="H64" s="29">
        <f>SUM(H62:H63)</f>
        <v>22697</v>
      </c>
      <c r="I64" s="161"/>
      <c r="J64" s="29">
        <f>SUM(J62:J63)</f>
        <v>17967</v>
      </c>
    </row>
    <row r="65" spans="1:10" ht="19.25" customHeight="1" thickTop="1">
      <c r="A65" s="174"/>
      <c r="B65" s="174"/>
      <c r="C65" s="161"/>
      <c r="D65" s="23"/>
      <c r="E65" s="161"/>
      <c r="F65" s="23"/>
      <c r="G65" s="161"/>
      <c r="H65" s="23"/>
      <c r="I65" s="161"/>
      <c r="J65" s="23"/>
    </row>
    <row r="66" spans="1:10" ht="19.25" customHeight="1">
      <c r="A66" s="174" t="s">
        <v>197</v>
      </c>
      <c r="B66" s="114"/>
      <c r="C66" s="163"/>
      <c r="D66" s="47"/>
      <c r="E66" s="163"/>
      <c r="F66" s="47"/>
      <c r="G66" s="163"/>
      <c r="H66" s="47"/>
      <c r="I66" s="163"/>
      <c r="J66" s="47"/>
    </row>
    <row r="67" spans="1:10" s="160" customFormat="1" ht="19.25" customHeight="1" thickBot="1">
      <c r="A67" s="151" t="s">
        <v>179</v>
      </c>
      <c r="B67" s="114">
        <v>4</v>
      </c>
      <c r="C67" s="115"/>
      <c r="D67" s="74">
        <v>-0.10749887417249718</v>
      </c>
      <c r="E67" s="115"/>
      <c r="F67" s="74">
        <v>0.14497676951055138</v>
      </c>
      <c r="G67" s="115"/>
      <c r="H67" s="74">
        <v>1.1871269143644083E-2</v>
      </c>
      <c r="I67" s="115"/>
      <c r="J67" s="74">
        <v>9.3973253162908423E-3</v>
      </c>
    </row>
    <row r="68" spans="1:10" ht="19.25" customHeight="1" thickTop="1">
      <c r="C68" s="163"/>
      <c r="E68" s="163"/>
      <c r="G68" s="163"/>
      <c r="I68" s="163"/>
    </row>
    <row r="69" spans="1:10" ht="19.25" customHeight="1">
      <c r="C69" s="163"/>
      <c r="E69" s="163"/>
      <c r="I69" s="163"/>
    </row>
    <row r="73" spans="1:10" ht="19.25" customHeight="1">
      <c r="A73" s="151"/>
      <c r="B73" s="151"/>
      <c r="D73" s="151"/>
      <c r="F73" s="151"/>
      <c r="H73" s="151"/>
      <c r="J73" s="151"/>
    </row>
    <row r="74" spans="1:10" ht="19.25" customHeight="1">
      <c r="A74" s="151"/>
      <c r="B74" s="151"/>
      <c r="D74" s="151"/>
      <c r="F74" s="151"/>
      <c r="H74" s="151"/>
      <c r="J74" s="151"/>
    </row>
    <row r="75" spans="1:10" ht="19.25" customHeight="1">
      <c r="A75" s="151"/>
      <c r="B75" s="151"/>
      <c r="D75" s="151"/>
      <c r="F75" s="151"/>
      <c r="H75" s="151"/>
      <c r="J75" s="151"/>
    </row>
    <row r="76" spans="1:10" ht="19.25" customHeight="1">
      <c r="A76" s="151"/>
      <c r="B76" s="151"/>
      <c r="D76" s="151"/>
      <c r="F76" s="151"/>
      <c r="H76" s="151"/>
      <c r="J76" s="151"/>
    </row>
    <row r="77" spans="1:10" ht="19.25" customHeight="1">
      <c r="A77" s="151"/>
      <c r="B77" s="151"/>
      <c r="D77" s="151"/>
      <c r="F77" s="151"/>
      <c r="H77" s="151"/>
      <c r="J77" s="151"/>
    </row>
    <row r="78" spans="1:10" ht="19.25" customHeight="1">
      <c r="A78" s="151"/>
      <c r="B78" s="151"/>
      <c r="D78" s="151"/>
      <c r="F78" s="151"/>
      <c r="H78" s="151"/>
      <c r="J78" s="151"/>
    </row>
    <row r="79" spans="1:10" ht="19.25" customHeight="1">
      <c r="A79" s="151"/>
      <c r="B79" s="151"/>
      <c r="D79" s="151"/>
      <c r="F79" s="151"/>
      <c r="H79" s="151"/>
      <c r="J79" s="151"/>
    </row>
    <row r="80" spans="1:10" ht="19.25" customHeight="1">
      <c r="A80" s="151"/>
      <c r="B80" s="151"/>
      <c r="D80" s="151"/>
      <c r="F80" s="151"/>
      <c r="H80" s="151"/>
      <c r="J80" s="151"/>
    </row>
    <row r="81" s="151" customFormat="1" ht="19.25" customHeight="1"/>
    <row r="82" s="151" customFormat="1" ht="19.25" customHeight="1"/>
    <row r="83" s="151" customFormat="1" ht="19.25" customHeight="1"/>
    <row r="84" s="151" customFormat="1" ht="19.25" customHeight="1"/>
    <row r="85" s="151" customFormat="1" ht="19.25" customHeight="1"/>
    <row r="86" s="151" customFormat="1" ht="19.25" customHeight="1"/>
    <row r="87" s="151" customFormat="1" ht="19.25" customHeight="1"/>
    <row r="88" s="151" customFormat="1" ht="19.25" customHeight="1"/>
    <row r="89" s="151" customFormat="1" ht="19.25" customHeight="1"/>
    <row r="90" s="151" customFormat="1" ht="19.25" customHeight="1"/>
    <row r="91" s="151" customFormat="1" ht="19.25" customHeight="1"/>
    <row r="92" s="151" customFormat="1" ht="19.25" customHeight="1"/>
    <row r="93" s="151" customFormat="1" ht="19.25" customHeight="1"/>
    <row r="94" s="151" customFormat="1" ht="19.25" customHeight="1"/>
    <row r="95" s="151" customFormat="1" ht="19.25" customHeight="1"/>
    <row r="96" s="151" customFormat="1" ht="19.25" customHeight="1"/>
    <row r="97" s="151" customFormat="1" ht="19.25" customHeight="1"/>
    <row r="98" s="151" customFormat="1" ht="19.25" customHeight="1"/>
    <row r="99" s="151" customFormat="1" ht="19.25" customHeight="1"/>
    <row r="100" s="151" customFormat="1" ht="19.25" customHeight="1"/>
    <row r="101" s="151" customFormat="1" ht="19.25" customHeight="1"/>
    <row r="102" s="151" customFormat="1" ht="19.25" customHeight="1"/>
    <row r="103" s="151" customFormat="1" ht="19.25" customHeight="1"/>
    <row r="104" s="151" customFormat="1" ht="19.25" customHeight="1"/>
    <row r="105" s="151" customFormat="1" ht="19.25" customHeight="1"/>
    <row r="106" s="151" customFormat="1" ht="19.25" customHeight="1"/>
    <row r="107" s="151" customFormat="1" ht="19.25" customHeight="1"/>
    <row r="108" s="151" customFormat="1" ht="19.25" customHeight="1"/>
    <row r="109" s="151" customFormat="1" ht="19.25" customHeight="1"/>
    <row r="110" s="151" customFormat="1" ht="19.25" customHeight="1"/>
    <row r="111" s="151" customFormat="1" ht="19.25" customHeight="1"/>
    <row r="112" s="151" customFormat="1" ht="19.25" customHeight="1"/>
    <row r="113" s="151" customFormat="1" ht="19.25" customHeight="1"/>
    <row r="114" s="151" customFormat="1" ht="19.25" customHeight="1"/>
    <row r="115" s="151" customFormat="1" ht="19.25" customHeight="1"/>
    <row r="116" s="151" customFormat="1" ht="19.25" customHeight="1"/>
    <row r="117" s="151" customFormat="1" ht="19.25" customHeight="1"/>
    <row r="118" s="151" customFormat="1" ht="19.25" customHeight="1"/>
    <row r="119" s="151" customFormat="1" ht="19.25" customHeight="1"/>
    <row r="120" s="151" customFormat="1" ht="19.25" customHeight="1"/>
    <row r="121" s="151" customFormat="1" ht="19.25" customHeight="1"/>
    <row r="122" s="151" customFormat="1" ht="19.25" customHeight="1"/>
    <row r="123" s="151" customFormat="1" ht="19.25" customHeight="1"/>
  </sheetData>
  <mergeCells count="19">
    <mergeCell ref="D4:F4"/>
    <mergeCell ref="H4:J4"/>
    <mergeCell ref="D7:F7"/>
    <mergeCell ref="H7:J7"/>
    <mergeCell ref="D44:F44"/>
    <mergeCell ref="H44:J44"/>
    <mergeCell ref="D5:F5"/>
    <mergeCell ref="H5:J5"/>
    <mergeCell ref="D6:F6"/>
    <mergeCell ref="H6:J6"/>
    <mergeCell ref="D47:J47"/>
    <mergeCell ref="A64:B64"/>
    <mergeCell ref="D10:J10"/>
    <mergeCell ref="D41:F41"/>
    <mergeCell ref="H41:J41"/>
    <mergeCell ref="D42:F42"/>
    <mergeCell ref="H42:J42"/>
    <mergeCell ref="D43:F43"/>
    <mergeCell ref="H43:J43"/>
  </mergeCells>
  <pageMargins left="0.7" right="0.65" top="0.48" bottom="0.5" header="0.5" footer="0.5"/>
  <pageSetup paperSize="9" scale="76" firstPageNumber="6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130"/>
  <sheetViews>
    <sheetView view="pageBreakPreview" zoomScale="70" zoomScaleNormal="90" zoomScaleSheetLayoutView="70" workbookViewId="0">
      <selection activeCell="N59" sqref="N59"/>
    </sheetView>
  </sheetViews>
  <sheetFormatPr defaultColWidth="9.1796875" defaultRowHeight="19.5" customHeight="1"/>
  <cols>
    <col min="1" max="1" width="59.453125" style="26" customWidth="1"/>
    <col min="2" max="2" width="5.81640625" style="1" customWidth="1"/>
    <col min="3" max="3" width="1.08984375" customWidth="1"/>
    <col min="4" max="4" width="12.453125" style="28" bestFit="1" customWidth="1"/>
    <col min="5" max="5" width="1.08984375" customWidth="1"/>
    <col min="6" max="6" width="12.453125" style="28" bestFit="1" customWidth="1"/>
    <col min="7" max="7" width="1.08984375" customWidth="1"/>
    <col min="8" max="8" width="12.08984375" style="28" customWidth="1"/>
    <col min="9" max="9" width="1.08984375" customWidth="1"/>
    <col min="10" max="10" width="12.08984375" style="28" customWidth="1"/>
  </cols>
  <sheetData>
    <row r="1" spans="1:10" ht="20.25" customHeight="1">
      <c r="A1" s="8" t="s">
        <v>36</v>
      </c>
    </row>
    <row r="2" spans="1:10" ht="20.25" customHeight="1">
      <c r="A2" s="140" t="s">
        <v>116</v>
      </c>
    </row>
    <row r="3" spans="1:10" ht="20.25" customHeight="1">
      <c r="A3" s="140"/>
    </row>
    <row r="4" spans="1:10" ht="20.25" customHeight="1">
      <c r="A4" s="9"/>
      <c r="B4" s="5"/>
      <c r="C4" s="5"/>
      <c r="D4" s="180" t="s">
        <v>5</v>
      </c>
      <c r="E4" s="180"/>
      <c r="F4" s="180"/>
      <c r="G4" s="7"/>
      <c r="H4" s="180" t="s">
        <v>34</v>
      </c>
      <c r="I4" s="180"/>
      <c r="J4" s="180"/>
    </row>
    <row r="5" spans="1:10" ht="20.25" customHeight="1">
      <c r="A5" s="9"/>
      <c r="B5" s="5"/>
      <c r="C5" s="5"/>
      <c r="D5" s="180" t="s">
        <v>32</v>
      </c>
      <c r="E5" s="180"/>
      <c r="F5" s="180"/>
      <c r="G5" s="7"/>
      <c r="H5" s="180" t="s">
        <v>32</v>
      </c>
      <c r="I5" s="180"/>
      <c r="J5" s="180"/>
    </row>
    <row r="6" spans="1:10" ht="20.25" customHeight="1">
      <c r="A6" s="9"/>
      <c r="B6" s="5"/>
      <c r="C6" s="5"/>
      <c r="D6" s="187" t="s">
        <v>153</v>
      </c>
      <c r="E6" s="187"/>
      <c r="F6" s="187"/>
      <c r="G6" s="22"/>
      <c r="H6" s="187" t="s">
        <v>153</v>
      </c>
      <c r="I6" s="187"/>
      <c r="J6" s="187"/>
    </row>
    <row r="7" spans="1:10" ht="20.25" customHeight="1">
      <c r="A7" s="9"/>
      <c r="B7" s="5"/>
      <c r="C7" s="5"/>
      <c r="D7" s="188" t="s">
        <v>152</v>
      </c>
      <c r="E7" s="187"/>
      <c r="F7" s="187"/>
      <c r="G7" s="22"/>
      <c r="H7" s="188" t="s">
        <v>152</v>
      </c>
      <c r="I7" s="187"/>
      <c r="J7" s="187"/>
    </row>
    <row r="8" spans="1:10" ht="20.25" customHeight="1">
      <c r="A8" s="9"/>
      <c r="B8" s="5" t="s">
        <v>9</v>
      </c>
      <c r="C8" s="22"/>
      <c r="D8" s="22">
        <v>2023</v>
      </c>
      <c r="E8" s="22"/>
      <c r="F8" s="22">
        <v>2022</v>
      </c>
      <c r="G8" s="22"/>
      <c r="H8" s="22">
        <v>2023</v>
      </c>
      <c r="I8" s="22"/>
      <c r="J8" s="22">
        <v>2022</v>
      </c>
    </row>
    <row r="9" spans="1:10" ht="20.25" customHeight="1">
      <c r="A9" s="9"/>
      <c r="B9" s="5"/>
      <c r="C9" s="22"/>
      <c r="D9" s="22"/>
      <c r="E9" s="22"/>
      <c r="F9" s="22" t="s">
        <v>168</v>
      </c>
      <c r="G9" s="22"/>
      <c r="H9" s="22"/>
      <c r="I9" s="22"/>
      <c r="J9" s="22"/>
    </row>
    <row r="10" spans="1:10" ht="20.25" customHeight="1">
      <c r="A10" s="9"/>
      <c r="B10" s="5"/>
      <c r="C10" s="5"/>
      <c r="D10" s="181" t="s">
        <v>97</v>
      </c>
      <c r="E10" s="181"/>
      <c r="F10" s="181"/>
      <c r="G10" s="181"/>
      <c r="H10" s="181"/>
      <c r="I10" s="181"/>
      <c r="J10" s="181"/>
    </row>
    <row r="11" spans="1:10" ht="20.25" customHeight="1">
      <c r="A11" s="176" t="s">
        <v>131</v>
      </c>
      <c r="B11" s="5"/>
      <c r="C11" s="137"/>
      <c r="D11" s="50"/>
      <c r="E11" s="137"/>
      <c r="F11" s="50"/>
      <c r="G11" s="137"/>
      <c r="H11" s="50"/>
      <c r="I11" s="137"/>
      <c r="J11" s="50"/>
    </row>
    <row r="12" spans="1:10" ht="20.25" customHeight="1">
      <c r="A12" s="26" t="s">
        <v>136</v>
      </c>
      <c r="B12" s="5">
        <v>5</v>
      </c>
      <c r="C12" s="19"/>
      <c r="D12" s="15">
        <v>10486698</v>
      </c>
      <c r="E12" s="19"/>
      <c r="F12" s="15">
        <v>7422874</v>
      </c>
      <c r="G12" s="20"/>
      <c r="H12" s="16">
        <v>0</v>
      </c>
      <c r="I12" s="19"/>
      <c r="J12" s="16">
        <v>0</v>
      </c>
    </row>
    <row r="13" spans="1:10" ht="20.25" customHeight="1">
      <c r="A13" s="26" t="s">
        <v>145</v>
      </c>
      <c r="B13" s="5">
        <v>5</v>
      </c>
      <c r="C13" s="19"/>
      <c r="D13" s="15">
        <v>1806253</v>
      </c>
      <c r="E13" s="19"/>
      <c r="F13" s="15">
        <v>2830391</v>
      </c>
      <c r="G13" s="20"/>
      <c r="H13" s="16">
        <v>0</v>
      </c>
      <c r="I13" s="19"/>
      <c r="J13" s="16">
        <v>0</v>
      </c>
    </row>
    <row r="14" spans="1:10" ht="20.25" customHeight="1">
      <c r="A14" s="26" t="s">
        <v>84</v>
      </c>
      <c r="B14" s="5"/>
      <c r="C14" s="19"/>
      <c r="D14" s="15">
        <v>17868</v>
      </c>
      <c r="E14" s="19"/>
      <c r="F14" s="15">
        <v>17782</v>
      </c>
      <c r="G14" s="20"/>
      <c r="H14" s="16">
        <v>0</v>
      </c>
      <c r="I14" s="19"/>
      <c r="J14" s="16">
        <v>0</v>
      </c>
    </row>
    <row r="15" spans="1:10" ht="20.25" customHeight="1">
      <c r="A15" s="26" t="s">
        <v>105</v>
      </c>
      <c r="B15" s="5">
        <v>5</v>
      </c>
      <c r="C15" s="19"/>
      <c r="D15" s="20">
        <v>2745</v>
      </c>
      <c r="E15" s="19"/>
      <c r="F15" s="20">
        <v>2327</v>
      </c>
      <c r="G15" s="20"/>
      <c r="H15" s="16">
        <v>76971</v>
      </c>
      <c r="I15" s="19"/>
      <c r="J15" s="16">
        <v>66531</v>
      </c>
    </row>
    <row r="16" spans="1:10" ht="20.25" customHeight="1">
      <c r="A16" s="26" t="s">
        <v>44</v>
      </c>
      <c r="B16" s="5">
        <v>5</v>
      </c>
      <c r="C16" s="20"/>
      <c r="D16" s="11">
        <v>200</v>
      </c>
      <c r="E16" s="20"/>
      <c r="F16" s="11">
        <v>0</v>
      </c>
      <c r="G16" s="11"/>
      <c r="H16" s="18">
        <v>70952</v>
      </c>
      <c r="I16" s="19"/>
      <c r="J16" s="18">
        <v>71104</v>
      </c>
    </row>
    <row r="17" spans="1:10" ht="20.25" customHeight="1">
      <c r="A17" s="26" t="s">
        <v>3</v>
      </c>
      <c r="B17" s="5">
        <v>5</v>
      </c>
      <c r="C17" s="19"/>
      <c r="D17" s="20">
        <v>19051</v>
      </c>
      <c r="E17" s="19"/>
      <c r="F17" s="20">
        <v>14612</v>
      </c>
      <c r="G17" s="20"/>
      <c r="H17" s="31">
        <v>190223</v>
      </c>
      <c r="I17" s="19"/>
      <c r="J17" s="31">
        <v>153407</v>
      </c>
    </row>
    <row r="18" spans="1:10" ht="20.25" customHeight="1">
      <c r="A18" t="s">
        <v>230</v>
      </c>
      <c r="B18" s="5">
        <v>4</v>
      </c>
      <c r="C18" s="19"/>
      <c r="D18" s="20">
        <v>642110</v>
      </c>
      <c r="E18" s="19"/>
      <c r="F18" s="20">
        <v>0</v>
      </c>
      <c r="G18" s="20"/>
      <c r="H18" s="11">
        <v>0</v>
      </c>
      <c r="I18" s="19"/>
      <c r="J18" s="11">
        <v>0</v>
      </c>
    </row>
    <row r="19" spans="1:10" ht="20.25" customHeight="1">
      <c r="A19" s="26" t="s">
        <v>4</v>
      </c>
      <c r="B19" s="5">
        <v>5</v>
      </c>
      <c r="C19" s="19"/>
      <c r="D19" s="57">
        <v>222479</v>
      </c>
      <c r="E19" s="19"/>
      <c r="F19" s="57">
        <v>91921</v>
      </c>
      <c r="G19" s="18"/>
      <c r="H19" s="31">
        <v>3284</v>
      </c>
      <c r="I19" s="19"/>
      <c r="J19" s="31">
        <v>2848</v>
      </c>
    </row>
    <row r="20" spans="1:10" ht="20.25" customHeight="1">
      <c r="A20" s="174" t="s">
        <v>200</v>
      </c>
      <c r="B20" s="5"/>
      <c r="C20" s="35"/>
      <c r="D20" s="14">
        <f>SUM(D12:D19)</f>
        <v>13197404</v>
      </c>
      <c r="E20" s="35"/>
      <c r="F20" s="14">
        <f>SUM(F12:F19)</f>
        <v>10379907</v>
      </c>
      <c r="G20" s="35"/>
      <c r="H20" s="12">
        <f>SUM(H12:H19)</f>
        <v>341430</v>
      </c>
      <c r="I20" s="35"/>
      <c r="J20" s="12">
        <f>SUM(J12:J19)</f>
        <v>293890</v>
      </c>
    </row>
    <row r="21" spans="1:10" ht="20.25" customHeight="1">
      <c r="B21" s="5"/>
      <c r="C21" s="39"/>
      <c r="D21" s="15"/>
      <c r="E21" s="39"/>
      <c r="F21" s="15"/>
      <c r="G21" s="39"/>
      <c r="H21" s="15"/>
      <c r="I21" s="39"/>
      <c r="J21" s="15"/>
    </row>
    <row r="22" spans="1:10" ht="20.25" customHeight="1">
      <c r="A22" s="176" t="s">
        <v>19</v>
      </c>
      <c r="B22" s="5"/>
      <c r="C22" s="39"/>
      <c r="D22" s="15"/>
      <c r="E22" s="39"/>
      <c r="F22" s="15"/>
      <c r="G22" s="39"/>
      <c r="H22" s="15"/>
      <c r="I22" s="39"/>
      <c r="J22" s="15"/>
    </row>
    <row r="23" spans="1:10" ht="20.25" customHeight="1">
      <c r="A23" s="26" t="s">
        <v>71</v>
      </c>
      <c r="B23" s="5" t="s">
        <v>231</v>
      </c>
      <c r="C23" s="19"/>
      <c r="D23" s="15">
        <v>9371194</v>
      </c>
      <c r="E23" s="19"/>
      <c r="F23" s="15">
        <v>6774619</v>
      </c>
      <c r="G23" s="20"/>
      <c r="H23" s="16">
        <v>0</v>
      </c>
      <c r="I23" s="19"/>
      <c r="J23" s="16">
        <v>0</v>
      </c>
    </row>
    <row r="24" spans="1:10" ht="20.25" customHeight="1">
      <c r="A24" s="26" t="s">
        <v>146</v>
      </c>
      <c r="B24" s="5">
        <v>5</v>
      </c>
      <c r="C24" s="19"/>
      <c r="D24" s="20">
        <v>1279225</v>
      </c>
      <c r="E24" s="19"/>
      <c r="F24" s="20">
        <v>1985256</v>
      </c>
      <c r="G24" s="20"/>
      <c r="H24" s="67">
        <v>0</v>
      </c>
      <c r="I24" s="19"/>
      <c r="J24" s="67">
        <v>0</v>
      </c>
    </row>
    <row r="25" spans="1:10" ht="20.25" customHeight="1">
      <c r="A25" s="26" t="s">
        <v>85</v>
      </c>
      <c r="B25" s="5"/>
      <c r="C25" s="19"/>
      <c r="D25" s="20">
        <v>22931</v>
      </c>
      <c r="E25" s="19"/>
      <c r="F25" s="20">
        <v>19390</v>
      </c>
      <c r="G25" s="20"/>
      <c r="H25" s="16">
        <v>0</v>
      </c>
      <c r="I25" s="19"/>
      <c r="J25" s="16">
        <v>0</v>
      </c>
    </row>
    <row r="26" spans="1:10" ht="20.25" customHeight="1">
      <c r="A26" s="26" t="s">
        <v>106</v>
      </c>
      <c r="B26" s="5"/>
      <c r="C26" s="19"/>
      <c r="D26" s="20">
        <v>1262</v>
      </c>
      <c r="E26" s="19"/>
      <c r="F26" s="20">
        <v>1405</v>
      </c>
      <c r="G26" s="20"/>
      <c r="H26" s="16">
        <v>69077</v>
      </c>
      <c r="I26" s="19"/>
      <c r="J26" s="16">
        <v>68196</v>
      </c>
    </row>
    <row r="27" spans="1:10" ht="20.25" customHeight="1">
      <c r="A27" s="26" t="s">
        <v>125</v>
      </c>
      <c r="B27" s="5"/>
      <c r="C27" s="19"/>
      <c r="D27" s="20">
        <v>203401</v>
      </c>
      <c r="E27" s="19"/>
      <c r="F27" s="20">
        <v>249002</v>
      </c>
      <c r="G27" s="20"/>
      <c r="H27" s="16">
        <v>0</v>
      </c>
      <c r="I27" s="19"/>
      <c r="J27" s="16">
        <v>0</v>
      </c>
    </row>
    <row r="28" spans="1:10" ht="20.25" customHeight="1">
      <c r="A28" s="26" t="s">
        <v>175</v>
      </c>
      <c r="B28" s="5"/>
      <c r="C28" s="19"/>
      <c r="D28" s="20">
        <v>0</v>
      </c>
      <c r="E28" s="19"/>
      <c r="F28" s="20">
        <v>74385</v>
      </c>
      <c r="G28" s="20"/>
      <c r="H28" s="16">
        <v>0</v>
      </c>
      <c r="I28" s="19"/>
      <c r="J28" s="16">
        <v>3000</v>
      </c>
    </row>
    <row r="29" spans="1:10" ht="20.25" customHeight="1">
      <c r="A29" s="26" t="s">
        <v>54</v>
      </c>
      <c r="B29" s="5">
        <v>5</v>
      </c>
      <c r="C29" s="19"/>
      <c r="D29" s="20">
        <v>701934</v>
      </c>
      <c r="E29" s="19"/>
      <c r="F29" s="20">
        <v>645276</v>
      </c>
      <c r="G29" s="20"/>
      <c r="H29" s="18">
        <v>86922</v>
      </c>
      <c r="I29" s="19"/>
      <c r="J29" s="18">
        <v>101646</v>
      </c>
    </row>
    <row r="30" spans="1:10" ht="20.25" customHeight="1">
      <c r="A30" s="9" t="s">
        <v>23</v>
      </c>
      <c r="B30" s="5"/>
      <c r="C30" s="35"/>
      <c r="D30" s="42">
        <f>SUM(D23:D29)</f>
        <v>11579947</v>
      </c>
      <c r="E30" s="35"/>
      <c r="F30" s="42">
        <f>SUM(F23:F29)</f>
        <v>9749333</v>
      </c>
      <c r="G30" s="35"/>
      <c r="H30" s="12">
        <f>SUM(H23:H29)</f>
        <v>155999</v>
      </c>
      <c r="I30" s="24"/>
      <c r="J30" s="12">
        <f>SUM(J23:J29)</f>
        <v>172842</v>
      </c>
    </row>
    <row r="31" spans="1:10" ht="20.25" customHeight="1">
      <c r="A31" s="9"/>
      <c r="B31" s="5"/>
      <c r="C31" s="35"/>
      <c r="D31" s="24"/>
      <c r="E31" s="35"/>
      <c r="F31" s="24"/>
      <c r="G31" s="35"/>
      <c r="H31" s="24"/>
      <c r="I31" s="35"/>
      <c r="J31" s="24"/>
    </row>
    <row r="32" spans="1:10" ht="20.25" customHeight="1">
      <c r="A32" s="3" t="s">
        <v>137</v>
      </c>
      <c r="B32" s="5"/>
      <c r="C32" s="35"/>
      <c r="D32" s="24">
        <f>D20-D30</f>
        <v>1617457</v>
      </c>
      <c r="E32" s="35"/>
      <c r="F32" s="24">
        <f>F20-F30</f>
        <v>630574</v>
      </c>
      <c r="G32" s="35"/>
      <c r="H32" s="24">
        <f>H20-H30</f>
        <v>185431</v>
      </c>
      <c r="I32" s="35"/>
      <c r="J32" s="24">
        <f>J20-J30</f>
        <v>121048</v>
      </c>
    </row>
    <row r="33" spans="1:10" ht="20.25" customHeight="1">
      <c r="A33" s="26" t="s">
        <v>55</v>
      </c>
      <c r="B33" s="5">
        <v>5</v>
      </c>
      <c r="C33" s="39"/>
      <c r="D33" s="16">
        <v>-673551</v>
      </c>
      <c r="E33" s="39"/>
      <c r="F33" s="16">
        <v>-456439</v>
      </c>
      <c r="G33" s="39"/>
      <c r="H33" s="15">
        <v>-101894</v>
      </c>
      <c r="I33" s="39"/>
      <c r="J33" s="15">
        <v>-68318</v>
      </c>
    </row>
    <row r="34" spans="1:10" ht="20.25" customHeight="1">
      <c r="A34" s="26" t="s">
        <v>245</v>
      </c>
      <c r="B34" s="5"/>
      <c r="C34" s="39"/>
      <c r="D34" s="27">
        <v>15198</v>
      </c>
      <c r="E34" s="39"/>
      <c r="F34" s="27">
        <v>22939</v>
      </c>
      <c r="G34" s="18"/>
      <c r="H34" s="21">
        <v>0</v>
      </c>
      <c r="I34" s="20"/>
      <c r="J34" s="21">
        <v>0</v>
      </c>
    </row>
    <row r="35" spans="1:10" ht="20.25" customHeight="1">
      <c r="A35" s="9" t="s">
        <v>257</v>
      </c>
      <c r="B35" s="5"/>
      <c r="C35" s="39"/>
      <c r="D35" s="58">
        <f>SUM(D32:D34)</f>
        <v>959104</v>
      </c>
      <c r="E35" s="39"/>
      <c r="F35" s="58">
        <f>SUM(F32:F34)</f>
        <v>197074</v>
      </c>
      <c r="G35" s="35"/>
      <c r="H35" s="58">
        <f>SUM(H32:H34)</f>
        <v>83537</v>
      </c>
      <c r="I35" s="39"/>
      <c r="J35" s="58">
        <f>SUM(J32:J34)</f>
        <v>52730</v>
      </c>
    </row>
    <row r="36" spans="1:10" ht="21" customHeight="1">
      <c r="A36" s="26" t="s">
        <v>277</v>
      </c>
      <c r="B36" s="5" t="s">
        <v>227</v>
      </c>
      <c r="C36" s="39"/>
      <c r="D36" s="27">
        <v>-252377</v>
      </c>
      <c r="E36" s="39"/>
      <c r="F36" s="27">
        <v>-38057</v>
      </c>
      <c r="G36" s="18"/>
      <c r="H36" s="18">
        <v>-3752</v>
      </c>
      <c r="I36" s="18"/>
      <c r="J36" s="18">
        <v>5410</v>
      </c>
    </row>
    <row r="37" spans="1:10" ht="20.25" customHeight="1" thickBot="1">
      <c r="A37" s="9" t="s">
        <v>99</v>
      </c>
      <c r="B37"/>
      <c r="C37" s="53"/>
      <c r="D37" s="59">
        <f>SUM(D35:D36)</f>
        <v>706727</v>
      </c>
      <c r="E37" s="53"/>
      <c r="F37" s="59">
        <f>SUM(F35:F36)</f>
        <v>159017</v>
      </c>
      <c r="G37" s="53"/>
      <c r="H37" s="60">
        <f>SUM(H35:H36)</f>
        <v>79785</v>
      </c>
      <c r="I37" s="53"/>
      <c r="J37" s="60">
        <f>SUM(J35:J36)</f>
        <v>58140</v>
      </c>
    </row>
    <row r="38" spans="1:10" ht="20.25" customHeight="1" thickTop="1">
      <c r="A38"/>
      <c r="B38"/>
    </row>
    <row r="39" spans="1:10" ht="20.25" customHeight="1">
      <c r="A39" s="8" t="s">
        <v>36</v>
      </c>
    </row>
    <row r="40" spans="1:10" ht="20.25" customHeight="1">
      <c r="A40" s="140" t="s">
        <v>116</v>
      </c>
    </row>
    <row r="41" spans="1:10" ht="20.25" customHeight="1">
      <c r="A41" s="140"/>
    </row>
    <row r="42" spans="1:10" ht="20.25" customHeight="1">
      <c r="A42" s="9"/>
      <c r="B42" s="5"/>
      <c r="C42" s="5"/>
      <c r="D42" s="180" t="s">
        <v>5</v>
      </c>
      <c r="E42" s="180"/>
      <c r="F42" s="180"/>
      <c r="G42" s="7"/>
      <c r="H42" s="180" t="s">
        <v>34</v>
      </c>
      <c r="I42" s="180"/>
      <c r="J42" s="180"/>
    </row>
    <row r="43" spans="1:10" ht="20.25" customHeight="1">
      <c r="A43" s="9"/>
      <c r="B43" s="5"/>
      <c r="C43" s="5"/>
      <c r="D43" s="180" t="s">
        <v>32</v>
      </c>
      <c r="E43" s="180"/>
      <c r="F43" s="180"/>
      <c r="G43" s="7"/>
      <c r="H43" s="180" t="s">
        <v>32</v>
      </c>
      <c r="I43" s="180"/>
      <c r="J43" s="180"/>
    </row>
    <row r="44" spans="1:10" ht="20.25" customHeight="1">
      <c r="A44" s="9"/>
      <c r="B44" s="5"/>
      <c r="C44" s="5"/>
      <c r="D44" s="187" t="s">
        <v>153</v>
      </c>
      <c r="E44" s="187"/>
      <c r="F44" s="187"/>
      <c r="G44" s="22"/>
      <c r="H44" s="187" t="s">
        <v>153</v>
      </c>
      <c r="I44" s="187"/>
      <c r="J44" s="187"/>
    </row>
    <row r="45" spans="1:10" ht="20.25" customHeight="1">
      <c r="A45" s="9"/>
      <c r="B45"/>
      <c r="D45" s="188" t="s">
        <v>152</v>
      </c>
      <c r="E45" s="187"/>
      <c r="F45" s="187"/>
      <c r="G45" s="22"/>
      <c r="H45" s="188" t="s">
        <v>152</v>
      </c>
      <c r="I45" s="187"/>
      <c r="J45" s="187"/>
    </row>
    <row r="46" spans="1:10" ht="20.25" customHeight="1">
      <c r="A46" s="9"/>
      <c r="B46" s="5" t="s">
        <v>9</v>
      </c>
      <c r="C46" s="22"/>
      <c r="D46" s="22">
        <v>2023</v>
      </c>
      <c r="E46" s="22"/>
      <c r="F46" s="22">
        <v>2022</v>
      </c>
      <c r="G46" s="22"/>
      <c r="H46" s="22">
        <v>2023</v>
      </c>
      <c r="I46" s="22"/>
      <c r="J46" s="22">
        <v>2022</v>
      </c>
    </row>
    <row r="47" spans="1:10" ht="20.25" customHeight="1">
      <c r="A47" s="9"/>
      <c r="B47" s="5"/>
      <c r="C47" s="22"/>
      <c r="D47" s="22"/>
      <c r="E47" s="22"/>
      <c r="F47" s="22" t="s">
        <v>168</v>
      </c>
      <c r="G47" s="22"/>
      <c r="H47" s="22"/>
      <c r="I47" s="22"/>
      <c r="J47" s="22"/>
    </row>
    <row r="48" spans="1:10" ht="20.25" customHeight="1">
      <c r="A48" s="9"/>
      <c r="B48" s="5"/>
      <c r="C48" s="5"/>
      <c r="D48" s="181" t="s">
        <v>97</v>
      </c>
      <c r="E48" s="181"/>
      <c r="F48" s="181"/>
      <c r="G48" s="181"/>
      <c r="H48" s="181"/>
      <c r="I48" s="181"/>
      <c r="J48" s="181"/>
    </row>
    <row r="49" spans="1:18" ht="22.4" customHeight="1">
      <c r="A49" s="9" t="s">
        <v>82</v>
      </c>
      <c r="B49" s="5"/>
      <c r="C49" s="5"/>
      <c r="D49" s="49"/>
      <c r="E49" s="5"/>
      <c r="F49" s="49"/>
      <c r="G49" s="5"/>
      <c r="H49" s="49"/>
      <c r="I49" s="5"/>
      <c r="J49" s="49"/>
    </row>
    <row r="50" spans="1:18" ht="22.4" customHeight="1">
      <c r="A50" s="176" t="s">
        <v>165</v>
      </c>
      <c r="B50" s="5"/>
      <c r="C50" s="5"/>
      <c r="D50" s="49"/>
      <c r="E50" s="5"/>
      <c r="F50" s="49"/>
      <c r="G50" s="5"/>
      <c r="H50" s="49"/>
      <c r="I50" s="5"/>
      <c r="J50" s="49"/>
    </row>
    <row r="51" spans="1:18" ht="22.4" customHeight="1">
      <c r="A51" s="26" t="s">
        <v>166</v>
      </c>
      <c r="B51" s="5"/>
      <c r="C51" s="22"/>
      <c r="D51" s="11">
        <v>28976</v>
      </c>
      <c r="E51" s="22"/>
      <c r="F51" s="11">
        <v>283704</v>
      </c>
      <c r="G51" s="22"/>
      <c r="H51" s="99">
        <v>0</v>
      </c>
      <c r="I51" s="22"/>
      <c r="J51" s="99">
        <v>0</v>
      </c>
    </row>
    <row r="52" spans="1:18" ht="22.4" customHeight="1">
      <c r="A52" s="26" t="s">
        <v>274</v>
      </c>
      <c r="B52" s="5"/>
      <c r="C52" s="22"/>
      <c r="D52" s="11">
        <v>-454</v>
      </c>
      <c r="E52" s="22"/>
      <c r="F52" s="11">
        <v>-9567</v>
      </c>
      <c r="G52" s="22"/>
      <c r="H52" s="99">
        <v>0</v>
      </c>
      <c r="I52" s="22"/>
      <c r="J52" s="99">
        <v>0</v>
      </c>
    </row>
    <row r="53" spans="1:18" ht="22" customHeight="1">
      <c r="A53" s="9" t="s">
        <v>167</v>
      </c>
      <c r="B53" s="5"/>
      <c r="C53" s="7"/>
      <c r="D53" s="42">
        <f>SUM(D51:D52)</f>
        <v>28522</v>
      </c>
      <c r="E53" s="7"/>
      <c r="F53" s="42">
        <f>SUM(F51:F52)</f>
        <v>274137</v>
      </c>
      <c r="G53" s="7"/>
      <c r="H53" s="87">
        <f>SUM(H51:H52)</f>
        <v>0</v>
      </c>
      <c r="I53" s="7"/>
      <c r="J53" s="87">
        <f>SUM(J51:J52)</f>
        <v>0</v>
      </c>
    </row>
    <row r="54" spans="1:18" ht="22" customHeight="1">
      <c r="A54" s="9"/>
      <c r="B54" s="5"/>
      <c r="C54" s="7"/>
      <c r="D54" s="62"/>
      <c r="E54" s="7"/>
      <c r="F54" s="62"/>
      <c r="G54" s="7"/>
      <c r="H54" s="88"/>
      <c r="I54" s="7"/>
      <c r="J54" s="88"/>
    </row>
    <row r="55" spans="1:18" ht="22.5" customHeight="1">
      <c r="A55" s="176" t="s">
        <v>174</v>
      </c>
      <c r="B55" s="5"/>
      <c r="C55" s="5"/>
      <c r="D55" s="49"/>
      <c r="E55" s="5"/>
      <c r="F55" s="49"/>
      <c r="G55" s="5"/>
      <c r="H55" s="49"/>
      <c r="I55" s="5"/>
      <c r="J55" s="49"/>
    </row>
    <row r="56" spans="1:18" ht="22.5" customHeight="1">
      <c r="A56" s="26" t="s">
        <v>258</v>
      </c>
      <c r="B56" s="177"/>
      <c r="C56" s="39"/>
      <c r="D56" s="18">
        <v>268</v>
      </c>
      <c r="E56" s="39"/>
      <c r="F56" s="18">
        <v>1795</v>
      </c>
      <c r="G56" s="11"/>
      <c r="H56" s="11">
        <v>0</v>
      </c>
      <c r="I56" s="39"/>
      <c r="J56" s="11">
        <v>0</v>
      </c>
    </row>
    <row r="57" spans="1:18" ht="22.5" customHeight="1">
      <c r="A57" s="26" t="s">
        <v>183</v>
      </c>
      <c r="B57" s="177"/>
      <c r="C57" s="39"/>
      <c r="D57" s="18">
        <v>0</v>
      </c>
      <c r="E57" s="39"/>
      <c r="F57" s="18">
        <v>2495</v>
      </c>
      <c r="G57" s="11"/>
      <c r="H57" s="11">
        <v>0</v>
      </c>
      <c r="I57" s="39"/>
      <c r="J57" s="11">
        <v>887</v>
      </c>
    </row>
    <row r="58" spans="1:18" ht="22.5" customHeight="1">
      <c r="A58" s="26" t="s">
        <v>278</v>
      </c>
      <c r="B58" s="177"/>
      <c r="C58" s="39"/>
      <c r="D58" s="18">
        <v>0</v>
      </c>
      <c r="E58" s="39"/>
      <c r="F58" s="18">
        <v>-499</v>
      </c>
      <c r="G58" s="11"/>
      <c r="H58" s="11">
        <v>0</v>
      </c>
      <c r="I58" s="39"/>
      <c r="J58" s="11">
        <v>-177</v>
      </c>
    </row>
    <row r="59" spans="1:18" ht="20.25" customHeight="1">
      <c r="A59" s="9" t="s">
        <v>184</v>
      </c>
      <c r="B59" s="6"/>
      <c r="C59" s="35"/>
      <c r="D59" s="12">
        <f>SUM(D56:D58)</f>
        <v>268</v>
      </c>
      <c r="E59" s="35"/>
      <c r="F59" s="12">
        <f>SUM(F56:F58)</f>
        <v>3791</v>
      </c>
      <c r="G59" s="11"/>
      <c r="H59" s="12">
        <f>SUM(H56:H58)</f>
        <v>0</v>
      </c>
      <c r="I59" s="39"/>
      <c r="J59" s="12">
        <f>SUM(J56:J58)</f>
        <v>710</v>
      </c>
    </row>
    <row r="60" spans="1:18" ht="20.25" customHeight="1">
      <c r="A60" s="9" t="s">
        <v>189</v>
      </c>
      <c r="B60" s="6"/>
      <c r="C60" s="35"/>
      <c r="D60" s="12">
        <f>D59+D53</f>
        <v>28790</v>
      </c>
      <c r="E60" s="35"/>
      <c r="F60" s="12">
        <f>F59+F53</f>
        <v>277928</v>
      </c>
      <c r="G60" s="11"/>
      <c r="H60" s="12">
        <f>H59+H53</f>
        <v>0</v>
      </c>
      <c r="I60" s="39"/>
      <c r="J60" s="12">
        <f>J59+J53</f>
        <v>710</v>
      </c>
    </row>
    <row r="61" spans="1:18" ht="22.5" customHeight="1" thickBot="1">
      <c r="A61" s="9" t="s">
        <v>98</v>
      </c>
      <c r="B61" s="135"/>
      <c r="C61" s="35"/>
      <c r="D61" s="70">
        <f>D60+D37</f>
        <v>735517</v>
      </c>
      <c r="E61" s="35"/>
      <c r="F61" s="70">
        <f>F60+F37</f>
        <v>436945</v>
      </c>
      <c r="G61" s="35"/>
      <c r="H61" s="70">
        <f>H60+H37</f>
        <v>79785</v>
      </c>
      <c r="I61" s="35"/>
      <c r="J61" s="70">
        <f>J60+J37</f>
        <v>58850</v>
      </c>
      <c r="L61" s="22"/>
    </row>
    <row r="62" spans="1:18" ht="20.25" customHeight="1" thickTop="1">
      <c r="A62" s="9"/>
      <c r="B62" s="5"/>
      <c r="C62" s="178"/>
      <c r="D62" s="61"/>
      <c r="E62" s="178"/>
      <c r="F62" s="61"/>
      <c r="G62" s="178"/>
      <c r="H62" s="61"/>
      <c r="I62" s="178"/>
      <c r="J62" s="61"/>
      <c r="R62" s="9"/>
    </row>
    <row r="63" spans="1:18" ht="20.25" customHeight="1">
      <c r="A63" s="3" t="s">
        <v>64</v>
      </c>
      <c r="B63" s="5"/>
      <c r="C63" s="19"/>
      <c r="D63" s="20"/>
      <c r="E63" s="19"/>
      <c r="F63" s="20"/>
      <c r="G63" s="19"/>
      <c r="H63" s="20"/>
      <c r="I63" s="19"/>
      <c r="J63" s="20"/>
    </row>
    <row r="64" spans="1:18" ht="20.25" customHeight="1">
      <c r="A64" s="26" t="s">
        <v>176</v>
      </c>
      <c r="B64" s="5"/>
      <c r="C64" s="19"/>
      <c r="D64" s="69">
        <v>500573</v>
      </c>
      <c r="E64" s="19"/>
      <c r="F64" s="69">
        <v>236237</v>
      </c>
      <c r="G64" s="19"/>
      <c r="H64" s="69">
        <v>79785</v>
      </c>
      <c r="I64" s="19"/>
      <c r="J64" s="69">
        <v>58140</v>
      </c>
    </row>
    <row r="65" spans="1:10" ht="20.25" customHeight="1">
      <c r="A65" t="s">
        <v>63</v>
      </c>
      <c r="B65" s="5"/>
      <c r="C65" s="19"/>
      <c r="D65" s="21">
        <v>206154</v>
      </c>
      <c r="E65" s="19"/>
      <c r="F65" s="21">
        <v>-77220</v>
      </c>
      <c r="G65" s="19"/>
      <c r="H65" s="21">
        <v>0</v>
      </c>
      <c r="I65" s="39"/>
      <c r="J65" s="21">
        <v>0</v>
      </c>
    </row>
    <row r="66" spans="1:10" ht="20.25" customHeight="1" thickBot="1">
      <c r="A66" s="3" t="s">
        <v>99</v>
      </c>
      <c r="B66" s="5"/>
      <c r="C66" s="23"/>
      <c r="D66" s="60">
        <f>D37</f>
        <v>706727</v>
      </c>
      <c r="E66" s="23"/>
      <c r="F66" s="60">
        <f>F37</f>
        <v>159017</v>
      </c>
      <c r="G66" s="23"/>
      <c r="H66" s="60">
        <f>SUM(H64:H65)</f>
        <v>79785</v>
      </c>
      <c r="I66" s="23"/>
      <c r="J66" s="60">
        <f>SUM(J64:J65)</f>
        <v>58140</v>
      </c>
    </row>
    <row r="67" spans="1:10" ht="20.25" customHeight="1" thickTop="1">
      <c r="A67" s="9"/>
      <c r="B67" s="5"/>
      <c r="C67" s="53"/>
      <c r="D67" s="23"/>
      <c r="E67" s="53"/>
      <c r="F67" s="23"/>
      <c r="G67" s="53"/>
      <c r="H67" s="23"/>
      <c r="I67" s="53"/>
      <c r="J67" s="23"/>
    </row>
    <row r="68" spans="1:10" ht="20.25" customHeight="1">
      <c r="A68" s="3" t="s">
        <v>201</v>
      </c>
      <c r="B68" s="3"/>
      <c r="C68" s="53"/>
      <c r="D68" s="23"/>
      <c r="E68" s="53"/>
      <c r="F68" s="23"/>
      <c r="G68" s="53"/>
      <c r="H68" s="23"/>
      <c r="I68" s="53"/>
      <c r="J68" s="23"/>
    </row>
    <row r="69" spans="1:10" ht="20.25" customHeight="1">
      <c r="A69" s="26" t="s">
        <v>176</v>
      </c>
      <c r="B69" s="5"/>
      <c r="C69" s="19"/>
      <c r="D69" s="17">
        <v>512846</v>
      </c>
      <c r="E69" s="19"/>
      <c r="F69" s="17">
        <v>375278</v>
      </c>
      <c r="G69" s="19"/>
      <c r="H69" s="17">
        <v>79785</v>
      </c>
      <c r="I69" s="19"/>
      <c r="J69" s="17">
        <v>58850</v>
      </c>
    </row>
    <row r="70" spans="1:10" ht="20.25" customHeight="1">
      <c r="A70" t="s">
        <v>63</v>
      </c>
      <c r="B70" s="5"/>
      <c r="C70" s="19"/>
      <c r="D70" s="21">
        <v>222671</v>
      </c>
      <c r="E70" s="19"/>
      <c r="F70" s="21">
        <v>61667</v>
      </c>
      <c r="G70" s="19"/>
      <c r="H70" s="68">
        <v>0</v>
      </c>
      <c r="I70" s="39"/>
      <c r="J70" s="68">
        <v>0</v>
      </c>
    </row>
    <row r="71" spans="1:10" ht="20.25" customHeight="1" thickBot="1">
      <c r="A71" s="3" t="s">
        <v>98</v>
      </c>
      <c r="B71" s="3"/>
      <c r="C71" s="53"/>
      <c r="D71" s="60">
        <f>D61</f>
        <v>735517</v>
      </c>
      <c r="E71" s="53"/>
      <c r="F71" s="60">
        <f>F61</f>
        <v>436945</v>
      </c>
      <c r="G71" s="53"/>
      <c r="H71" s="29">
        <f>SUM(H69:H70)</f>
        <v>79785</v>
      </c>
      <c r="I71" s="53"/>
      <c r="J71" s="29">
        <f>SUM(J69:J70)</f>
        <v>58850</v>
      </c>
    </row>
    <row r="72" spans="1:10" ht="20.25" customHeight="1" thickTop="1">
      <c r="A72" s="9"/>
      <c r="B72" s="9"/>
      <c r="C72" s="53"/>
      <c r="D72" s="23"/>
      <c r="E72" s="53"/>
      <c r="F72" s="23"/>
      <c r="G72" s="53"/>
      <c r="H72" s="23"/>
      <c r="I72" s="53"/>
      <c r="J72" s="23"/>
    </row>
    <row r="73" spans="1:10" ht="20.25" customHeight="1">
      <c r="A73" s="9" t="s">
        <v>198</v>
      </c>
      <c r="B73" s="5"/>
      <c r="C73" s="33"/>
      <c r="D73" s="47"/>
      <c r="E73" s="33"/>
      <c r="F73" s="47"/>
      <c r="G73" s="33"/>
      <c r="H73" s="47"/>
      <c r="I73" s="33"/>
      <c r="J73" s="47"/>
    </row>
    <row r="74" spans="1:10" s="3" customFormat="1" ht="20.25" customHeight="1" thickBot="1">
      <c r="A74" t="s">
        <v>109</v>
      </c>
      <c r="B74" s="5">
        <v>4</v>
      </c>
      <c r="C74" s="179"/>
      <c r="D74" s="74">
        <v>0.26181595845448075</v>
      </c>
      <c r="E74" s="179"/>
      <c r="F74" s="74">
        <v>0.12355963381447095</v>
      </c>
      <c r="G74" s="179"/>
      <c r="H74" s="74">
        <v>4.1730149738980621E-2</v>
      </c>
      <c r="I74" s="179"/>
      <c r="J74" s="74">
        <v>3.0409110808100936E-2</v>
      </c>
    </row>
    <row r="75" spans="1:10" ht="20.25" customHeight="1" thickTop="1">
      <c r="C75" s="33"/>
      <c r="E75" s="33"/>
      <c r="G75" s="33"/>
      <c r="I75" s="33"/>
    </row>
    <row r="76" spans="1:10" ht="20.25" customHeight="1">
      <c r="C76" s="33"/>
      <c r="E76" s="33"/>
      <c r="I76" s="33"/>
    </row>
    <row r="77" spans="1:10" ht="20.25" customHeight="1"/>
    <row r="78" spans="1:10" ht="20.25" customHeight="1"/>
    <row r="79" spans="1:10" ht="20.25" customHeight="1"/>
    <row r="80" spans="1:10" ht="20.25" customHeight="1">
      <c r="A80"/>
      <c r="B80"/>
      <c r="D80"/>
      <c r="F80"/>
      <c r="H80"/>
      <c r="J80"/>
    </row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 ht="20.25" customHeight="1"/>
    <row r="97" customFormat="1" ht="20.25" customHeight="1"/>
    <row r="98" customFormat="1" ht="20.25" customHeight="1"/>
    <row r="99" customFormat="1" ht="20.25" customHeight="1"/>
    <row r="100" customFormat="1" ht="20.25" customHeight="1"/>
    <row r="101" customFormat="1" ht="20.25" customHeight="1"/>
    <row r="102" customFormat="1" ht="20.25" customHeight="1"/>
    <row r="103" customFormat="1" ht="20.25" customHeight="1"/>
    <row r="104" customFormat="1" ht="20.25" customHeight="1"/>
    <row r="105" customFormat="1" ht="20.25" customHeight="1"/>
    <row r="106" customFormat="1" ht="20.25" customHeight="1"/>
    <row r="107" customFormat="1" ht="20.25" customHeight="1"/>
    <row r="108" customFormat="1" ht="20.25" customHeight="1"/>
    <row r="109" customFormat="1" ht="20.25" customHeight="1"/>
    <row r="110" customFormat="1" ht="20.25" customHeight="1"/>
    <row r="111" customFormat="1" ht="20.25" customHeight="1"/>
    <row r="112" customFormat="1" ht="20.25" customHeight="1"/>
    <row r="113" customFormat="1" ht="20.25" customHeight="1"/>
    <row r="114" customFormat="1" ht="20.25" customHeight="1"/>
    <row r="115" customFormat="1" ht="20.25" customHeight="1"/>
    <row r="116" customFormat="1" ht="20.25" customHeight="1"/>
    <row r="117" customFormat="1" ht="20.25" customHeight="1"/>
    <row r="118" customFormat="1" ht="20.25" customHeight="1"/>
    <row r="119" customFormat="1" ht="20.25" customHeight="1"/>
    <row r="120" customFormat="1" ht="20.25" customHeight="1"/>
    <row r="121" customFormat="1" ht="20.25" customHeight="1"/>
    <row r="122" customFormat="1" ht="20.25" customHeight="1"/>
    <row r="123" customFormat="1" ht="20.25" customHeight="1"/>
    <row r="124" customFormat="1" ht="20.25" customHeight="1"/>
    <row r="125" customFormat="1" ht="20.25" customHeight="1"/>
    <row r="126" customFormat="1" ht="20.25" customHeight="1"/>
    <row r="127" customFormat="1" ht="20.25" customHeight="1"/>
    <row r="128" customFormat="1" ht="20.25" customHeight="1"/>
    <row r="129" customFormat="1" ht="20.25" customHeight="1"/>
    <row r="130" customFormat="1" ht="20.25" customHeight="1"/>
  </sheetData>
  <mergeCells count="18">
    <mergeCell ref="D48:J48"/>
    <mergeCell ref="D43:F43"/>
    <mergeCell ref="H43:J43"/>
    <mergeCell ref="D44:F44"/>
    <mergeCell ref="H44:J44"/>
    <mergeCell ref="D45:F45"/>
    <mergeCell ref="H45:J45"/>
    <mergeCell ref="D7:F7"/>
    <mergeCell ref="H7:J7"/>
    <mergeCell ref="D10:J10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65" top="0.48" bottom="0.5" header="0.5" footer="0.5"/>
  <pageSetup paperSize="9" scale="75" firstPageNumber="8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32"/>
  <sheetViews>
    <sheetView view="pageBreakPreview" topLeftCell="A25" zoomScale="60" zoomScaleNormal="50" zoomScalePageLayoutView="80" workbookViewId="0">
      <selection activeCell="M76" sqref="M76"/>
    </sheetView>
  </sheetViews>
  <sheetFormatPr defaultColWidth="9.1796875" defaultRowHeight="19.5" customHeight="1"/>
  <cols>
    <col min="1" max="1" width="49.26953125" customWidth="1"/>
    <col min="2" max="2" width="5.453125" customWidth="1"/>
    <col min="3" max="3" width="1.08984375" customWidth="1"/>
    <col min="4" max="4" width="11.08984375" customWidth="1"/>
    <col min="5" max="5" width="1.08984375" customWidth="1"/>
    <col min="6" max="6" width="11.08984375" style="3" customWidth="1"/>
    <col min="7" max="7" width="1.08984375" customWidth="1"/>
    <col min="8" max="8" width="11.08984375" customWidth="1"/>
    <col min="9" max="9" width="1.08984375" customWidth="1"/>
    <col min="10" max="10" width="12.1796875" style="3" customWidth="1"/>
    <col min="11" max="11" width="1.08984375" customWidth="1"/>
    <col min="12" max="12" width="11.08984375" customWidth="1"/>
    <col min="13" max="13" width="1.08984375" customWidth="1"/>
    <col min="14" max="14" width="11.08984375" customWidth="1"/>
    <col min="15" max="15" width="1.08984375" customWidth="1"/>
    <col min="16" max="16" width="11.08984375" customWidth="1"/>
    <col min="17" max="17" width="1.08984375" customWidth="1"/>
    <col min="18" max="18" width="11.08984375" customWidth="1"/>
    <col min="19" max="19" width="1.08984375" customWidth="1"/>
    <col min="20" max="20" width="12.1796875" customWidth="1"/>
    <col min="21" max="21" width="1.08984375" customWidth="1"/>
    <col min="22" max="22" width="11.08984375" customWidth="1"/>
    <col min="23" max="23" width="1.08984375" customWidth="1"/>
    <col min="24" max="24" width="12.1796875" customWidth="1"/>
    <col min="25" max="25" width="18.54296875" hidden="1" customWidth="1"/>
    <col min="26" max="26" width="10.81640625" hidden="1" customWidth="1"/>
    <col min="27" max="27" width="0" hidden="1" customWidth="1"/>
    <col min="28" max="28" width="15.81640625" hidden="1" customWidth="1"/>
    <col min="29" max="30" width="0" hidden="1" customWidth="1"/>
  </cols>
  <sheetData>
    <row r="1" spans="1:28" ht="20.25" customHeight="1">
      <c r="A1" s="8" t="s">
        <v>36</v>
      </c>
      <c r="D1" s="33"/>
      <c r="E1" s="33"/>
      <c r="F1" s="33"/>
      <c r="G1" s="33"/>
      <c r="H1" s="33"/>
      <c r="I1" s="33"/>
      <c r="J1" s="33"/>
      <c r="K1" s="33"/>
      <c r="L1" s="34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8" ht="20.25" customHeight="1">
      <c r="A2" s="189" t="s">
        <v>117</v>
      </c>
      <c r="B2" s="189"/>
      <c r="C2" s="189"/>
      <c r="D2" s="189"/>
      <c r="E2" s="189"/>
      <c r="G2" s="3"/>
      <c r="H2" s="3"/>
      <c r="I2" s="3"/>
      <c r="J2"/>
      <c r="K2" s="9"/>
    </row>
    <row r="3" spans="1:28" ht="19.5" customHeight="1">
      <c r="A3" s="9"/>
      <c r="J3"/>
    </row>
    <row r="4" spans="1:28" ht="19.5" customHeight="1">
      <c r="A4" s="3"/>
      <c r="D4" s="180" t="s">
        <v>86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28" ht="19.5" customHeight="1">
      <c r="A5" s="26"/>
      <c r="D5" s="22"/>
      <c r="F5" s="22"/>
      <c r="H5" s="190" t="s">
        <v>39</v>
      </c>
      <c r="I5" s="190"/>
      <c r="J5" s="190"/>
      <c r="K5" s="22"/>
      <c r="L5" s="190" t="s">
        <v>69</v>
      </c>
      <c r="M5" s="190"/>
      <c r="N5" s="190"/>
      <c r="O5" s="190"/>
      <c r="P5" s="190"/>
      <c r="Q5" s="190"/>
      <c r="R5" s="190"/>
      <c r="T5" s="22"/>
      <c r="U5" s="7"/>
      <c r="V5" s="7"/>
      <c r="W5" s="22"/>
    </row>
    <row r="6" spans="1:28" ht="19.5" customHeight="1">
      <c r="A6" s="26"/>
      <c r="D6" s="22"/>
      <c r="F6" s="22"/>
      <c r="J6" s="22"/>
      <c r="K6" s="22"/>
      <c r="L6" s="116" t="s">
        <v>72</v>
      </c>
      <c r="N6" s="22"/>
      <c r="O6" s="7"/>
      <c r="P6" s="7"/>
      <c r="W6" s="22"/>
    </row>
    <row r="7" spans="1:28" ht="19.5" customHeight="1">
      <c r="A7" s="26"/>
      <c r="F7" s="22"/>
      <c r="J7" s="46"/>
      <c r="K7" s="22"/>
      <c r="L7" s="116" t="s">
        <v>172</v>
      </c>
      <c r="N7" s="22"/>
      <c r="O7" s="22"/>
      <c r="P7" s="22"/>
      <c r="R7" s="22" t="s">
        <v>28</v>
      </c>
      <c r="T7" s="22" t="s">
        <v>87</v>
      </c>
      <c r="U7" s="7"/>
      <c r="V7" s="7"/>
      <c r="W7" s="22"/>
    </row>
    <row r="8" spans="1:28" ht="19.5" customHeight="1">
      <c r="A8" s="26"/>
      <c r="D8" s="22" t="s">
        <v>56</v>
      </c>
      <c r="F8" s="22"/>
      <c r="J8" s="46"/>
      <c r="K8" s="22"/>
      <c r="L8" s="116" t="s">
        <v>202</v>
      </c>
      <c r="N8" s="22" t="s">
        <v>169</v>
      </c>
      <c r="O8" s="22"/>
      <c r="P8" s="22"/>
      <c r="R8" s="22" t="s">
        <v>185</v>
      </c>
      <c r="T8" s="22" t="s">
        <v>88</v>
      </c>
      <c r="U8" s="22"/>
      <c r="V8" s="22" t="s">
        <v>89</v>
      </c>
      <c r="W8" s="22"/>
    </row>
    <row r="9" spans="1:28" ht="19.5" customHeight="1">
      <c r="A9" s="26"/>
      <c r="D9" s="22" t="s">
        <v>26</v>
      </c>
      <c r="F9" s="22" t="s">
        <v>111</v>
      </c>
      <c r="H9" s="22" t="s">
        <v>57</v>
      </c>
      <c r="I9" s="22"/>
      <c r="J9" s="46"/>
      <c r="K9" s="22"/>
      <c r="L9" s="116" t="s">
        <v>49</v>
      </c>
      <c r="N9" s="22" t="s">
        <v>203</v>
      </c>
      <c r="O9" s="22"/>
      <c r="P9" s="22" t="s">
        <v>170</v>
      </c>
      <c r="R9" s="22" t="s">
        <v>186</v>
      </c>
      <c r="T9" s="22" t="s">
        <v>90</v>
      </c>
      <c r="U9" s="5"/>
      <c r="V9" s="22" t="s">
        <v>61</v>
      </c>
      <c r="W9" s="22"/>
      <c r="X9" s="22" t="s">
        <v>28</v>
      </c>
    </row>
    <row r="10" spans="1:28" ht="19.5" customHeight="1">
      <c r="A10" s="26"/>
      <c r="B10" s="5" t="s">
        <v>9</v>
      </c>
      <c r="C10" s="5"/>
      <c r="D10" s="22" t="s">
        <v>58</v>
      </c>
      <c r="F10" s="22" t="s">
        <v>110</v>
      </c>
      <c r="H10" s="22" t="s">
        <v>42</v>
      </c>
      <c r="I10" s="22"/>
      <c r="J10" s="22" t="s">
        <v>40</v>
      </c>
      <c r="K10" s="22"/>
      <c r="L10" s="116" t="s">
        <v>173</v>
      </c>
      <c r="N10" s="22" t="s">
        <v>42</v>
      </c>
      <c r="O10" s="22"/>
      <c r="P10" s="22" t="s">
        <v>171</v>
      </c>
      <c r="R10" s="22" t="s">
        <v>187</v>
      </c>
      <c r="T10" s="22" t="s">
        <v>261</v>
      </c>
      <c r="U10" s="22"/>
      <c r="V10" s="22" t="s">
        <v>49</v>
      </c>
      <c r="W10" s="22"/>
      <c r="X10" s="22" t="s">
        <v>41</v>
      </c>
    </row>
    <row r="11" spans="1:28" ht="19.5" customHeight="1">
      <c r="A11" s="26"/>
      <c r="D11" s="181" t="s">
        <v>97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</row>
    <row r="12" spans="1:28" ht="19.5" customHeight="1">
      <c r="A12" s="9" t="s">
        <v>162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8" ht="19.5" customHeight="1">
      <c r="A13" s="9" t="s">
        <v>163</v>
      </c>
      <c r="D13" s="54">
        <v>1911927</v>
      </c>
      <c r="E13" s="97"/>
      <c r="F13" s="54">
        <v>5063196</v>
      </c>
      <c r="G13" s="97"/>
      <c r="H13" s="54">
        <v>333482</v>
      </c>
      <c r="I13" s="78"/>
      <c r="J13" s="54">
        <v>3233318</v>
      </c>
      <c r="K13" s="78"/>
      <c r="L13" s="54">
        <v>-81935</v>
      </c>
      <c r="M13" s="35"/>
      <c r="N13" s="54">
        <v>0</v>
      </c>
      <c r="O13" s="78"/>
      <c r="P13" s="54">
        <v>6668</v>
      </c>
      <c r="Q13" s="78"/>
      <c r="R13" s="54">
        <f>SUM(L13:P13)</f>
        <v>-75267</v>
      </c>
      <c r="S13" s="78"/>
      <c r="T13" s="54">
        <f>SUM(D13:J13,R13)</f>
        <v>10466656</v>
      </c>
      <c r="U13" s="78"/>
      <c r="V13" s="54">
        <v>29423</v>
      </c>
      <c r="W13" s="10"/>
      <c r="X13" s="54">
        <f>SUM(T13:V13)</f>
        <v>10496079</v>
      </c>
      <c r="Y13" s="78"/>
      <c r="Z13" s="54">
        <v>29423</v>
      </c>
      <c r="AA13" s="10"/>
      <c r="AB13" s="54">
        <f>SUM(X13:Z13)</f>
        <v>10525502</v>
      </c>
    </row>
    <row r="14" spans="1:28" ht="19.5" customHeight="1">
      <c r="A14" s="9"/>
      <c r="D14" s="54"/>
      <c r="E14" s="97"/>
      <c r="F14" s="54"/>
      <c r="G14" s="97"/>
      <c r="H14" s="54"/>
      <c r="I14" s="78"/>
      <c r="J14" s="54"/>
      <c r="K14" s="78"/>
      <c r="L14" s="54"/>
      <c r="M14" s="35"/>
      <c r="N14" s="54"/>
      <c r="O14" s="78"/>
      <c r="P14" s="54"/>
      <c r="Q14" s="78"/>
      <c r="R14" s="54"/>
      <c r="S14" s="78"/>
      <c r="T14" s="54"/>
      <c r="U14" s="78"/>
      <c r="V14" s="54"/>
      <c r="W14" s="10"/>
      <c r="X14" s="54"/>
      <c r="Y14" s="78"/>
      <c r="Z14" s="54"/>
      <c r="AA14" s="10"/>
      <c r="AB14" s="54"/>
    </row>
    <row r="15" spans="1:28" ht="19.5" customHeight="1">
      <c r="A15" s="9" t="s">
        <v>236</v>
      </c>
      <c r="D15" s="54"/>
      <c r="E15" s="97"/>
      <c r="F15" s="54"/>
      <c r="G15" s="97"/>
      <c r="H15" s="54"/>
      <c r="I15" s="78"/>
      <c r="J15" s="54"/>
      <c r="K15" s="78"/>
      <c r="L15" s="54"/>
      <c r="M15" s="35"/>
      <c r="N15" s="54"/>
      <c r="O15" s="78"/>
      <c r="P15" s="54"/>
      <c r="Q15" s="78"/>
      <c r="R15" s="54"/>
      <c r="S15" s="78"/>
      <c r="T15" s="54"/>
      <c r="U15" s="78"/>
      <c r="V15" s="54"/>
      <c r="W15" s="10"/>
      <c r="X15" s="54"/>
      <c r="Y15" s="78"/>
      <c r="Z15" s="54"/>
      <c r="AA15" s="10"/>
      <c r="AB15" s="54"/>
    </row>
    <row r="16" spans="1:28" ht="19.399999999999999" customHeight="1">
      <c r="A16" s="64" t="s">
        <v>259</v>
      </c>
      <c r="B16" s="5"/>
      <c r="C16" s="5"/>
      <c r="D16" s="48"/>
      <c r="E16" s="48"/>
      <c r="F16" s="48"/>
      <c r="G16" s="48"/>
      <c r="H16" s="48"/>
      <c r="I16" s="48"/>
      <c r="J16" s="48"/>
      <c r="K16" s="35"/>
      <c r="L16" s="48"/>
      <c r="M16" s="35"/>
      <c r="N16" s="48"/>
      <c r="O16" s="35"/>
      <c r="P16" s="11"/>
      <c r="Q16" s="35"/>
      <c r="R16" s="111"/>
      <c r="S16" s="35"/>
      <c r="T16" s="48"/>
      <c r="U16" s="35"/>
      <c r="V16" s="11"/>
      <c r="W16" s="35"/>
      <c r="X16" s="11"/>
    </row>
    <row r="17" spans="1:24" ht="19.5" customHeight="1">
      <c r="A17" t="s">
        <v>124</v>
      </c>
      <c r="B17" s="5">
        <v>12</v>
      </c>
      <c r="C17" s="5"/>
      <c r="D17" s="71">
        <v>0</v>
      </c>
      <c r="E17" s="48"/>
      <c r="F17" s="71">
        <v>0</v>
      </c>
      <c r="G17" s="48"/>
      <c r="H17" s="71">
        <v>0</v>
      </c>
      <c r="I17" s="48"/>
      <c r="J17" s="27">
        <v>-30591</v>
      </c>
      <c r="K17" s="35"/>
      <c r="L17" s="71">
        <v>0</v>
      </c>
      <c r="M17" s="35"/>
      <c r="N17" s="21">
        <v>0</v>
      </c>
      <c r="O17" s="35"/>
      <c r="P17" s="21">
        <v>0</v>
      </c>
      <c r="Q17" s="35"/>
      <c r="R17" s="112">
        <f t="shared" ref="R17" si="0">SUM(L17:P17)</f>
        <v>0</v>
      </c>
      <c r="S17" s="35"/>
      <c r="T17" s="10">
        <f>SUM(D17:J17,R17)</f>
        <v>-30591</v>
      </c>
      <c r="U17" s="40"/>
      <c r="V17" s="89">
        <v>0</v>
      </c>
      <c r="W17" s="10"/>
      <c r="X17" s="10">
        <f>SUM(T17:V17)</f>
        <v>-30591</v>
      </c>
    </row>
    <row r="18" spans="1:24" s="3" customFormat="1" ht="19.25" customHeight="1">
      <c r="A18" s="3" t="s">
        <v>260</v>
      </c>
      <c r="B18" s="6"/>
      <c r="C18" s="6"/>
      <c r="D18" s="72">
        <f>SUM(D17)</f>
        <v>0</v>
      </c>
      <c r="E18" s="73"/>
      <c r="F18" s="72">
        <f>SUM(F17)</f>
        <v>0</v>
      </c>
      <c r="G18" s="73"/>
      <c r="H18" s="72">
        <f>SUM(H17)</f>
        <v>0</v>
      </c>
      <c r="I18" s="73"/>
      <c r="J18" s="12">
        <f>SUM(J17)</f>
        <v>-30591</v>
      </c>
      <c r="K18" s="35"/>
      <c r="L18" s="72">
        <f>SUM(L17)</f>
        <v>0</v>
      </c>
      <c r="M18" s="35"/>
      <c r="N18" s="14">
        <f>SUM(N17)</f>
        <v>0</v>
      </c>
      <c r="O18" s="35"/>
      <c r="P18" s="14">
        <f>SUM(P17)</f>
        <v>0</v>
      </c>
      <c r="Q18" s="35"/>
      <c r="R18" s="12">
        <f>SUM(R17)</f>
        <v>0</v>
      </c>
      <c r="S18" s="35"/>
      <c r="T18" s="12">
        <f>SUM(T17)</f>
        <v>-30591</v>
      </c>
      <c r="U18" s="78"/>
      <c r="V18" s="12">
        <f>SUM(V17)</f>
        <v>0</v>
      </c>
      <c r="W18" s="10"/>
      <c r="X18" s="12">
        <f>SUM(X17)</f>
        <v>-30591</v>
      </c>
    </row>
    <row r="19" spans="1:24" ht="19.5" customHeight="1">
      <c r="A19" s="2" t="s">
        <v>79</v>
      </c>
      <c r="B19" s="5"/>
      <c r="C19" s="5"/>
      <c r="D19" s="48"/>
      <c r="E19" s="48"/>
      <c r="F19" s="48"/>
      <c r="G19" s="48"/>
      <c r="H19" s="48"/>
      <c r="I19" s="48"/>
      <c r="J19" s="63"/>
      <c r="K19" s="35"/>
      <c r="L19" s="48"/>
      <c r="M19" s="35"/>
      <c r="N19" s="11"/>
      <c r="O19" s="35"/>
      <c r="P19" s="11"/>
      <c r="Q19" s="35"/>
      <c r="R19" s="35"/>
      <c r="S19" s="35"/>
      <c r="T19" s="11"/>
      <c r="U19" s="35"/>
      <c r="V19" s="11"/>
      <c r="W19" s="35"/>
      <c r="X19" s="11"/>
    </row>
    <row r="20" spans="1:24" ht="19.5" customHeight="1">
      <c r="A20" t="s">
        <v>181</v>
      </c>
      <c r="B20" s="5"/>
      <c r="C20" s="5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35"/>
      <c r="L20" s="48">
        <v>0</v>
      </c>
      <c r="M20" s="35"/>
      <c r="N20" s="48">
        <v>0</v>
      </c>
      <c r="O20" s="35"/>
      <c r="P20" s="48">
        <v>0</v>
      </c>
      <c r="Q20" s="35"/>
      <c r="R20" s="111">
        <f>SUM(L20:P20)</f>
        <v>0</v>
      </c>
      <c r="S20" s="35"/>
      <c r="T20" s="50">
        <f t="shared" ref="T20:T21" si="1">SUM(D20:J20,R20)</f>
        <v>0</v>
      </c>
      <c r="U20" s="40"/>
      <c r="V20" s="89">
        <v>1800000</v>
      </c>
      <c r="W20" s="10"/>
      <c r="X20" s="89">
        <f t="shared" ref="X20:X21" si="2">SUM(T20:V20)</f>
        <v>1800000</v>
      </c>
    </row>
    <row r="21" spans="1:24" ht="19.5" customHeight="1">
      <c r="A21" t="s">
        <v>228</v>
      </c>
      <c r="B21" s="5"/>
      <c r="C21" s="5"/>
      <c r="D21" s="71">
        <v>0</v>
      </c>
      <c r="E21" s="48"/>
      <c r="F21" s="71">
        <v>0</v>
      </c>
      <c r="G21" s="48"/>
      <c r="H21" s="71">
        <v>0</v>
      </c>
      <c r="I21" s="48"/>
      <c r="J21" s="71">
        <v>0</v>
      </c>
      <c r="K21" s="35"/>
      <c r="L21" s="71">
        <v>0</v>
      </c>
      <c r="M21" s="35"/>
      <c r="N21" s="71">
        <v>0</v>
      </c>
      <c r="O21" s="35"/>
      <c r="P21" s="71">
        <v>0</v>
      </c>
      <c r="Q21" s="35"/>
      <c r="R21" s="112">
        <f>SUM(L21:P21)</f>
        <v>0</v>
      </c>
      <c r="S21" s="35"/>
      <c r="T21" s="50">
        <f t="shared" si="1"/>
        <v>0</v>
      </c>
      <c r="U21" s="40"/>
      <c r="V21" s="89">
        <v>999085</v>
      </c>
      <c r="W21" s="10"/>
      <c r="X21" s="89">
        <f t="shared" si="2"/>
        <v>999085</v>
      </c>
    </row>
    <row r="22" spans="1:24" ht="19.5" customHeight="1">
      <c r="A22" s="3" t="s">
        <v>120</v>
      </c>
      <c r="B22" s="5"/>
      <c r="C22" s="5"/>
      <c r="D22" s="72">
        <f>SUM(D20)</f>
        <v>0</v>
      </c>
      <c r="E22" s="48"/>
      <c r="F22" s="72">
        <f>SUM(F20)</f>
        <v>0</v>
      </c>
      <c r="G22" s="48"/>
      <c r="H22" s="72">
        <f>SUM(H20)</f>
        <v>0</v>
      </c>
      <c r="I22" s="48"/>
      <c r="J22" s="72">
        <f>SUM(J20)</f>
        <v>0</v>
      </c>
      <c r="K22" s="35"/>
      <c r="L22" s="72">
        <f>SUM(L20)</f>
        <v>0</v>
      </c>
      <c r="M22" s="35"/>
      <c r="N22" s="72">
        <f>SUM(N20)</f>
        <v>0</v>
      </c>
      <c r="O22" s="35"/>
      <c r="P22" s="42">
        <f>SUM(P20:P21)</f>
        <v>0</v>
      </c>
      <c r="Q22" s="35"/>
      <c r="R22" s="14">
        <f>SUM(R20:R21)</f>
        <v>0</v>
      </c>
      <c r="S22" s="35"/>
      <c r="T22" s="12">
        <f>SUM(T20:T21)</f>
        <v>0</v>
      </c>
      <c r="U22" s="40"/>
      <c r="V22" s="12">
        <f>SUM(V20:V21)</f>
        <v>2799085</v>
      </c>
      <c r="W22" s="10"/>
      <c r="X22" s="12">
        <f>SUM(X20:X21)</f>
        <v>2799085</v>
      </c>
    </row>
    <row r="23" spans="1:24" ht="19.25" customHeight="1">
      <c r="A23" s="65" t="s">
        <v>114</v>
      </c>
      <c r="B23" s="6"/>
      <c r="C23" s="6"/>
      <c r="D23" s="14">
        <f>SUM(D16:D17)</f>
        <v>0</v>
      </c>
      <c r="E23" s="51"/>
      <c r="F23" s="14">
        <f>SUM(F16:F17)</f>
        <v>0</v>
      </c>
      <c r="G23" s="51"/>
      <c r="H23" s="14">
        <f>SUM(H16:H17)</f>
        <v>0</v>
      </c>
      <c r="I23" s="52"/>
      <c r="J23" s="14">
        <f>SUM(J18+J22)</f>
        <v>-30591</v>
      </c>
      <c r="K23" s="35"/>
      <c r="L23" s="14">
        <f>SUM(L16:L17)</f>
        <v>0</v>
      </c>
      <c r="M23" s="35"/>
      <c r="N23" s="14">
        <f>SUM(N18+N22)</f>
        <v>0</v>
      </c>
      <c r="O23" s="35"/>
      <c r="P23" s="14">
        <f>SUM(P18+P22)</f>
        <v>0</v>
      </c>
      <c r="Q23" s="35"/>
      <c r="R23" s="14">
        <f>SUM(R18+R22)</f>
        <v>0</v>
      </c>
      <c r="S23" s="35"/>
      <c r="T23" s="98">
        <f>SUM(T22,T18)</f>
        <v>-30591</v>
      </c>
      <c r="U23" s="78"/>
      <c r="V23" s="98">
        <f>SUM(V22,V18)</f>
        <v>2799085</v>
      </c>
      <c r="W23" s="4"/>
      <c r="X23" s="98">
        <f>SUM(X22,X18)</f>
        <v>2768494</v>
      </c>
    </row>
    <row r="24" spans="1:24" ht="19.5" customHeight="1">
      <c r="B24" s="22"/>
      <c r="C24" s="22"/>
      <c r="D24" s="19"/>
      <c r="E24" s="19"/>
      <c r="F24" s="53"/>
      <c r="G24" s="19"/>
      <c r="H24" s="53"/>
      <c r="I24" s="53"/>
      <c r="J24" s="53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ht="19.5" customHeight="1">
      <c r="A25" s="9" t="s">
        <v>100</v>
      </c>
      <c r="B25" s="5"/>
      <c r="C25" s="5"/>
      <c r="D25" s="11"/>
      <c r="E25" s="39"/>
      <c r="F25" s="11"/>
      <c r="G25" s="39"/>
      <c r="H25" s="11"/>
      <c r="I25" s="11"/>
      <c r="J25" s="19"/>
      <c r="K25" s="39"/>
      <c r="L25" s="39"/>
      <c r="M25" s="11"/>
      <c r="N25" s="39"/>
      <c r="O25" s="39"/>
      <c r="P25" s="20"/>
      <c r="Q25" s="11"/>
      <c r="R25" s="20"/>
      <c r="S25" s="11"/>
      <c r="T25" s="39"/>
      <c r="U25" s="39"/>
      <c r="V25" s="20"/>
      <c r="W25" s="39"/>
      <c r="X25" s="19"/>
    </row>
    <row r="26" spans="1:24" ht="19.5" customHeight="1">
      <c r="A26" s="66" t="s">
        <v>229</v>
      </c>
      <c r="B26" s="5"/>
      <c r="C26" s="5"/>
      <c r="D26" s="48">
        <v>0</v>
      </c>
      <c r="E26" s="48"/>
      <c r="F26" s="48">
        <v>0</v>
      </c>
      <c r="G26" s="48"/>
      <c r="H26" s="48">
        <v>0</v>
      </c>
      <c r="I26" s="11"/>
      <c r="J26" s="11">
        <v>236237</v>
      </c>
      <c r="K26" s="39"/>
      <c r="L26" s="48">
        <v>0</v>
      </c>
      <c r="M26" s="39"/>
      <c r="N26" s="11">
        <v>0</v>
      </c>
      <c r="O26" s="51"/>
      <c r="P26" s="48">
        <v>0</v>
      </c>
      <c r="Q26" s="39"/>
      <c r="R26" s="111">
        <v>0</v>
      </c>
      <c r="S26" s="39"/>
      <c r="T26" s="11">
        <f>SUM(D26:J26,R26)</f>
        <v>236237</v>
      </c>
      <c r="U26" s="51"/>
      <c r="V26" s="11">
        <v>-77220</v>
      </c>
      <c r="W26" s="51"/>
      <c r="X26" s="11">
        <f t="shared" ref="X26:X27" si="3">SUM(T26:V26)</f>
        <v>159017</v>
      </c>
    </row>
    <row r="27" spans="1:24" ht="19.5" customHeight="1">
      <c r="A27" s="66" t="s">
        <v>127</v>
      </c>
      <c r="B27" s="5"/>
      <c r="C27" s="5"/>
      <c r="D27" s="71">
        <v>0</v>
      </c>
      <c r="E27" s="48"/>
      <c r="F27" s="71">
        <v>0</v>
      </c>
      <c r="G27" s="48"/>
      <c r="H27" s="71">
        <v>0</v>
      </c>
      <c r="I27" s="11"/>
      <c r="J27" s="21">
        <v>3638</v>
      </c>
      <c r="K27" s="39"/>
      <c r="L27" s="71">
        <v>0</v>
      </c>
      <c r="M27" s="39"/>
      <c r="N27" s="11">
        <v>135403</v>
      </c>
      <c r="O27" s="51"/>
      <c r="P27" s="71">
        <v>0</v>
      </c>
      <c r="Q27" s="39"/>
      <c r="R27" s="111">
        <v>135403</v>
      </c>
      <c r="S27" s="39"/>
      <c r="T27" s="11">
        <f>SUM(D27:J27,R27)</f>
        <v>139041</v>
      </c>
      <c r="U27" s="51"/>
      <c r="V27" s="11">
        <v>138887</v>
      </c>
      <c r="W27" s="51"/>
      <c r="X27" s="11">
        <f t="shared" si="3"/>
        <v>277928</v>
      </c>
    </row>
    <row r="28" spans="1:24" ht="19.5" customHeight="1">
      <c r="A28" s="9" t="s">
        <v>98</v>
      </c>
      <c r="B28" s="5"/>
      <c r="C28" s="5"/>
      <c r="D28" s="42">
        <f>SUM(D26:D27)</f>
        <v>0</v>
      </c>
      <c r="E28" s="54"/>
      <c r="F28" s="42">
        <f>SUM(F26:F27)</f>
        <v>0</v>
      </c>
      <c r="G28" s="54"/>
      <c r="H28" s="42">
        <f>SUM(H26:H27)</f>
        <v>0</v>
      </c>
      <c r="I28" s="54"/>
      <c r="J28" s="42">
        <f>SUM(J26:J27)</f>
        <v>239875</v>
      </c>
      <c r="K28" s="35"/>
      <c r="L28" s="42">
        <f>SUM(L26:L27)</f>
        <v>0</v>
      </c>
      <c r="M28" s="35"/>
      <c r="N28" s="42">
        <f>SUM(N26:N27)</f>
        <v>135403</v>
      </c>
      <c r="O28" s="11"/>
      <c r="P28" s="42">
        <f>SUM(P26:P27)</f>
        <v>0</v>
      </c>
      <c r="Q28" s="35"/>
      <c r="R28" s="42">
        <f>SUM(R26:R27)</f>
        <v>135403</v>
      </c>
      <c r="S28" s="35"/>
      <c r="T28" s="42">
        <f>SUM(T26:T27)</f>
        <v>375278</v>
      </c>
      <c r="U28" s="11"/>
      <c r="V28" s="42">
        <f>SUM(V26:V27)</f>
        <v>61667</v>
      </c>
      <c r="W28" s="35"/>
      <c r="X28" s="42">
        <f>SUM(T28:V28)</f>
        <v>436945</v>
      </c>
    </row>
    <row r="29" spans="1:24" ht="19.5" customHeight="1">
      <c r="A29" s="9"/>
      <c r="B29" s="5"/>
      <c r="C29" s="5"/>
      <c r="D29" s="58"/>
      <c r="E29" s="54"/>
      <c r="F29" s="58"/>
      <c r="G29" s="54"/>
      <c r="H29" s="58"/>
      <c r="I29" s="54"/>
      <c r="J29" s="58"/>
      <c r="K29" s="35"/>
      <c r="L29" s="58"/>
      <c r="M29" s="35"/>
      <c r="N29" s="58"/>
      <c r="O29" s="11"/>
      <c r="P29" s="58"/>
      <c r="Q29" s="35"/>
      <c r="R29" s="58"/>
      <c r="S29" s="35"/>
      <c r="T29" s="58"/>
      <c r="U29" s="11"/>
      <c r="V29" s="58"/>
      <c r="W29" s="35"/>
      <c r="X29" s="58"/>
    </row>
    <row r="30" spans="1:24" ht="19.5" customHeight="1" thickBot="1">
      <c r="A30" s="9" t="s">
        <v>232</v>
      </c>
      <c r="B30" s="5"/>
      <c r="C30" s="5"/>
      <c r="D30" s="44">
        <f>SUM(D13,D23,D28)</f>
        <v>1911927</v>
      </c>
      <c r="E30" s="54"/>
      <c r="F30" s="44">
        <f>SUM(F13,F23,F28)</f>
        <v>5063196</v>
      </c>
      <c r="G30" s="54"/>
      <c r="H30" s="44">
        <f>SUM(H13,H23,H28)</f>
        <v>333482</v>
      </c>
      <c r="I30" s="54"/>
      <c r="J30" s="44">
        <f>SUM(J13,J23,J28)</f>
        <v>3442602</v>
      </c>
      <c r="K30" s="54"/>
      <c r="L30" s="44">
        <f>SUM(L13,L23,L28)</f>
        <v>-81935</v>
      </c>
      <c r="M30" s="54"/>
      <c r="N30" s="44">
        <f>SUM(N13,N23,N28)</f>
        <v>135403</v>
      </c>
      <c r="O30" s="54"/>
      <c r="P30" s="44">
        <f>SUM(P13,P23,P28)</f>
        <v>6668</v>
      </c>
      <c r="Q30" s="54"/>
      <c r="R30" s="44">
        <f>SUM(R13,R23,R28)</f>
        <v>60136</v>
      </c>
      <c r="S30" s="54"/>
      <c r="T30" s="44">
        <f>SUM(T13,T23,T28)</f>
        <v>10811343</v>
      </c>
      <c r="U30" s="54"/>
      <c r="V30" s="44">
        <f>SUM(V13,V23,V28)</f>
        <v>2890175</v>
      </c>
      <c r="W30" s="54"/>
      <c r="X30" s="44">
        <f>SUM(X13,X23,X28)</f>
        <v>13701518</v>
      </c>
    </row>
    <row r="31" spans="1:24" ht="19.5" customHeight="1" thickTop="1">
      <c r="A31" s="43"/>
      <c r="B31" s="5"/>
      <c r="C31" s="5"/>
      <c r="D31" s="35"/>
      <c r="E31" s="54"/>
      <c r="F31" s="35"/>
      <c r="G31" s="54"/>
      <c r="H31" s="35"/>
      <c r="I31" s="54"/>
      <c r="J31" s="35"/>
      <c r="K31" s="54"/>
      <c r="L31" s="35"/>
      <c r="M31" s="54"/>
      <c r="N31" s="35"/>
      <c r="O31" s="54"/>
      <c r="P31" s="35"/>
      <c r="Q31" s="54"/>
      <c r="R31" s="38"/>
      <c r="S31" s="54"/>
      <c r="T31" s="35"/>
      <c r="U31" s="54"/>
      <c r="V31" s="35"/>
      <c r="W31" s="54"/>
      <c r="X31" s="35"/>
    </row>
    <row r="32" spans="1:24" ht="19.5" customHeight="1">
      <c r="B32" s="22"/>
      <c r="C32" s="22"/>
    </row>
  </sheetData>
  <mergeCells count="5">
    <mergeCell ref="A2:E2"/>
    <mergeCell ref="D4:X4"/>
    <mergeCell ref="H5:J5"/>
    <mergeCell ref="L5:R5"/>
    <mergeCell ref="D11:X11"/>
  </mergeCells>
  <pageMargins left="0.7" right="0.55000000000000004" top="0.48" bottom="0.75" header="0.3" footer="0.3"/>
  <pageSetup paperSize="9" scale="70" firstPageNumber="1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B35"/>
  <sheetViews>
    <sheetView view="pageBreakPreview" topLeftCell="A22" zoomScale="60" zoomScaleNormal="70" zoomScalePageLayoutView="80" workbookViewId="0">
      <selection activeCell="M76" sqref="M76"/>
    </sheetView>
  </sheetViews>
  <sheetFormatPr defaultColWidth="9.1796875" defaultRowHeight="19.5" customHeight="1"/>
  <cols>
    <col min="1" max="1" width="50.90625" customWidth="1"/>
    <col min="2" max="2" width="5.453125" customWidth="1"/>
    <col min="3" max="3" width="1.08984375" customWidth="1"/>
    <col min="4" max="4" width="11.08984375" customWidth="1"/>
    <col min="5" max="5" width="1.08984375" customWidth="1"/>
    <col min="6" max="6" width="11.08984375" style="3" customWidth="1"/>
    <col min="7" max="7" width="1.08984375" customWidth="1"/>
    <col min="8" max="8" width="11.08984375" customWidth="1"/>
    <col min="9" max="9" width="1.08984375" customWidth="1"/>
    <col min="10" max="10" width="12.1796875" style="3" customWidth="1"/>
    <col min="11" max="11" width="1.08984375" customWidth="1"/>
    <col min="12" max="12" width="11.08984375" customWidth="1"/>
    <col min="13" max="13" width="1.08984375" customWidth="1"/>
    <col min="14" max="14" width="11.08984375" customWidth="1"/>
    <col min="15" max="15" width="1.08984375" customWidth="1"/>
    <col min="16" max="16" width="11.08984375" customWidth="1"/>
    <col min="17" max="17" width="1.08984375" customWidth="1"/>
    <col min="18" max="18" width="11.08984375" customWidth="1"/>
    <col min="19" max="19" width="1.08984375" customWidth="1"/>
    <col min="20" max="20" width="12.1796875" customWidth="1"/>
    <col min="21" max="21" width="1.08984375" customWidth="1"/>
    <col min="22" max="22" width="11.08984375" customWidth="1"/>
    <col min="23" max="23" width="1.08984375" customWidth="1"/>
    <col min="24" max="24" width="12.1796875" customWidth="1"/>
    <col min="25" max="25" width="18.54296875" hidden="1" customWidth="1"/>
    <col min="26" max="26" width="10.81640625" hidden="1" customWidth="1"/>
    <col min="27" max="27" width="0" hidden="1" customWidth="1"/>
    <col min="28" max="28" width="15.81640625" hidden="1" customWidth="1"/>
    <col min="29" max="30" width="0" hidden="1" customWidth="1"/>
  </cols>
  <sheetData>
    <row r="1" spans="1:28" ht="20.25" customHeight="1">
      <c r="A1" s="8" t="s">
        <v>36</v>
      </c>
      <c r="D1" s="33"/>
      <c r="E1" s="33"/>
      <c r="F1" s="33"/>
      <c r="G1" s="33"/>
      <c r="H1" s="33"/>
      <c r="I1" s="33"/>
      <c r="J1" s="33"/>
      <c r="K1" s="33"/>
      <c r="L1" s="34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8" ht="20.25" customHeight="1">
      <c r="A2" s="189" t="s">
        <v>117</v>
      </c>
      <c r="B2" s="189"/>
      <c r="C2" s="189"/>
      <c r="D2" s="189"/>
      <c r="E2" s="189"/>
      <c r="G2" s="3"/>
      <c r="H2" s="3"/>
      <c r="I2" s="3"/>
      <c r="J2"/>
      <c r="K2" s="9"/>
    </row>
    <row r="3" spans="1:28" ht="19.5" customHeight="1">
      <c r="A3" s="9"/>
      <c r="J3"/>
    </row>
    <row r="4" spans="1:28" ht="19.5" customHeight="1">
      <c r="A4" s="3"/>
      <c r="D4" s="180" t="s">
        <v>86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28" ht="19.5" customHeight="1">
      <c r="A5" s="26"/>
      <c r="D5" s="22"/>
      <c r="F5" s="22"/>
      <c r="H5" s="190" t="s">
        <v>39</v>
      </c>
      <c r="I5" s="190"/>
      <c r="J5" s="190"/>
      <c r="K5" s="22"/>
      <c r="L5" s="190" t="s">
        <v>69</v>
      </c>
      <c r="M5" s="190"/>
      <c r="N5" s="190"/>
      <c r="O5" s="190"/>
      <c r="P5" s="190"/>
      <c r="Q5" s="190"/>
      <c r="R5" s="190"/>
      <c r="T5" s="22"/>
      <c r="U5" s="7"/>
      <c r="V5" s="7"/>
      <c r="W5" s="22"/>
    </row>
    <row r="6" spans="1:28" ht="19.5" customHeight="1">
      <c r="A6" s="26"/>
      <c r="D6" s="22"/>
      <c r="F6" s="22"/>
      <c r="J6" s="22"/>
      <c r="K6" s="22"/>
      <c r="L6" s="116" t="s">
        <v>72</v>
      </c>
      <c r="N6" s="22"/>
      <c r="O6" s="7"/>
      <c r="P6" s="7"/>
      <c r="W6" s="22"/>
    </row>
    <row r="7" spans="1:28" ht="19.5" customHeight="1">
      <c r="A7" s="26"/>
      <c r="F7" s="22"/>
      <c r="J7" s="46"/>
      <c r="K7" s="22"/>
      <c r="L7" s="116" t="s">
        <v>172</v>
      </c>
      <c r="N7" s="22"/>
      <c r="O7" s="22"/>
      <c r="P7" s="22"/>
      <c r="R7" s="22" t="s">
        <v>28</v>
      </c>
      <c r="T7" s="22" t="s">
        <v>87</v>
      </c>
      <c r="U7" s="7"/>
      <c r="V7" s="7"/>
      <c r="W7" s="22"/>
    </row>
    <row r="8" spans="1:28" ht="19.5" customHeight="1">
      <c r="A8" s="26"/>
      <c r="D8" s="22" t="s">
        <v>56</v>
      </c>
      <c r="F8" s="22"/>
      <c r="J8" s="46"/>
      <c r="K8" s="22"/>
      <c r="L8" s="116" t="s">
        <v>202</v>
      </c>
      <c r="N8" s="22" t="s">
        <v>169</v>
      </c>
      <c r="O8" s="22"/>
      <c r="P8" s="22"/>
      <c r="R8" s="22" t="s">
        <v>185</v>
      </c>
      <c r="T8" s="22" t="s">
        <v>88</v>
      </c>
      <c r="U8" s="22"/>
      <c r="V8" s="22" t="s">
        <v>89</v>
      </c>
      <c r="W8" s="22"/>
    </row>
    <row r="9" spans="1:28" ht="19.5" customHeight="1">
      <c r="A9" s="26"/>
      <c r="D9" s="22" t="s">
        <v>26</v>
      </c>
      <c r="F9" s="22" t="s">
        <v>111</v>
      </c>
      <c r="H9" s="22" t="s">
        <v>57</v>
      </c>
      <c r="I9" s="22"/>
      <c r="J9" s="46"/>
      <c r="K9" s="22"/>
      <c r="L9" s="116" t="s">
        <v>49</v>
      </c>
      <c r="N9" s="22" t="s">
        <v>203</v>
      </c>
      <c r="O9" s="22"/>
      <c r="P9" s="22" t="s">
        <v>170</v>
      </c>
      <c r="R9" s="22" t="s">
        <v>186</v>
      </c>
      <c r="T9" s="22" t="s">
        <v>90</v>
      </c>
      <c r="U9" s="5"/>
      <c r="V9" s="22" t="s">
        <v>61</v>
      </c>
      <c r="W9" s="22"/>
      <c r="X9" s="22" t="s">
        <v>28</v>
      </c>
    </row>
    <row r="10" spans="1:28" ht="19.5" customHeight="1">
      <c r="A10" s="26"/>
      <c r="B10" s="5" t="s">
        <v>9</v>
      </c>
      <c r="C10" s="5"/>
      <c r="D10" s="22" t="s">
        <v>58</v>
      </c>
      <c r="F10" s="22" t="s">
        <v>110</v>
      </c>
      <c r="H10" s="22" t="s">
        <v>42</v>
      </c>
      <c r="I10" s="22"/>
      <c r="J10" s="22" t="s">
        <v>40</v>
      </c>
      <c r="K10" s="22"/>
      <c r="L10" s="116" t="s">
        <v>173</v>
      </c>
      <c r="N10" s="22" t="s">
        <v>42</v>
      </c>
      <c r="O10" s="22"/>
      <c r="P10" s="22" t="s">
        <v>171</v>
      </c>
      <c r="R10" s="22" t="s">
        <v>187</v>
      </c>
      <c r="T10" s="22" t="s">
        <v>261</v>
      </c>
      <c r="U10" s="22"/>
      <c r="V10" s="22" t="s">
        <v>49</v>
      </c>
      <c r="W10" s="22"/>
      <c r="X10" s="22" t="s">
        <v>41</v>
      </c>
    </row>
    <row r="11" spans="1:28" ht="19.5" customHeight="1">
      <c r="A11" s="26"/>
      <c r="D11" s="181" t="s">
        <v>97</v>
      </c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</row>
    <row r="12" spans="1:28" ht="19.5" customHeight="1">
      <c r="A12" s="9" t="s">
        <v>204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8" ht="19.5" customHeight="1">
      <c r="A13" s="9" t="s">
        <v>233</v>
      </c>
      <c r="D13" s="54">
        <v>1911927</v>
      </c>
      <c r="E13" s="97"/>
      <c r="F13" s="54">
        <v>5063196</v>
      </c>
      <c r="G13" s="97"/>
      <c r="H13" s="54">
        <v>333482</v>
      </c>
      <c r="I13" s="78"/>
      <c r="J13" s="54">
        <v>3380992</v>
      </c>
      <c r="K13" s="78"/>
      <c r="L13" s="54">
        <v>-81935</v>
      </c>
      <c r="M13" s="35"/>
      <c r="N13" s="54">
        <v>177875</v>
      </c>
      <c r="O13" s="78"/>
      <c r="P13" s="54">
        <v>6668</v>
      </c>
      <c r="Q13" s="78"/>
      <c r="R13" s="54">
        <v>102608</v>
      </c>
      <c r="S13" s="78"/>
      <c r="T13" s="54">
        <v>10792205</v>
      </c>
      <c r="U13" s="78"/>
      <c r="V13" s="54">
        <v>2707636</v>
      </c>
      <c r="W13" s="10"/>
      <c r="X13" s="54">
        <v>13499841</v>
      </c>
      <c r="Y13" s="78"/>
      <c r="Z13" s="54">
        <v>29423</v>
      </c>
      <c r="AA13" s="10"/>
      <c r="AB13" s="54">
        <f>SUM(X13:Z13)</f>
        <v>13529264</v>
      </c>
    </row>
    <row r="14" spans="1:28" ht="19.5" customHeight="1">
      <c r="A14" t="s">
        <v>234</v>
      </c>
      <c r="D14" s="103"/>
      <c r="E14" s="130"/>
      <c r="F14" s="103"/>
      <c r="G14" s="85"/>
      <c r="H14" s="103"/>
      <c r="I14" s="85"/>
      <c r="J14" s="103"/>
      <c r="K14" s="85"/>
      <c r="L14" s="103"/>
      <c r="M14" s="85"/>
      <c r="N14" s="103"/>
      <c r="O14" s="85"/>
      <c r="P14" s="103"/>
      <c r="Q14" s="85"/>
      <c r="R14" s="103"/>
      <c r="S14" s="85"/>
      <c r="T14" s="103"/>
      <c r="U14" s="85"/>
      <c r="V14" s="103"/>
      <c r="W14" s="85"/>
      <c r="X14" s="103"/>
      <c r="Y14" s="78"/>
      <c r="Z14" s="54"/>
      <c r="AA14" s="10"/>
      <c r="AB14" s="54"/>
    </row>
    <row r="15" spans="1:28" ht="19.5" customHeight="1">
      <c r="A15" t="s">
        <v>235</v>
      </c>
      <c r="B15" s="5">
        <v>4</v>
      </c>
      <c r="D15" s="111">
        <v>0</v>
      </c>
      <c r="E15" s="128"/>
      <c r="F15" s="111">
        <v>0</v>
      </c>
      <c r="G15" s="128"/>
      <c r="H15" s="111">
        <v>0</v>
      </c>
      <c r="I15" s="131"/>
      <c r="J15" s="111">
        <v>-60771</v>
      </c>
      <c r="K15" s="131"/>
      <c r="L15" s="111">
        <v>0</v>
      </c>
      <c r="M15" s="131"/>
      <c r="N15" s="111">
        <v>0</v>
      </c>
      <c r="O15" s="131"/>
      <c r="P15" s="111">
        <v>0</v>
      </c>
      <c r="Q15" s="111"/>
      <c r="R15" s="103">
        <v>0</v>
      </c>
      <c r="S15" s="131"/>
      <c r="T15" s="103">
        <v>-60771</v>
      </c>
      <c r="U15" s="131"/>
      <c r="V15" s="111">
        <v>113533</v>
      </c>
      <c r="W15" s="132"/>
      <c r="X15" s="103">
        <v>52762</v>
      </c>
      <c r="Y15" s="78"/>
      <c r="Z15" s="54"/>
      <c r="AA15" s="10"/>
      <c r="AB15" s="54"/>
    </row>
    <row r="16" spans="1:28" ht="19.5" customHeight="1">
      <c r="A16" s="9" t="s">
        <v>237</v>
      </c>
      <c r="D16" s="12">
        <f>SUM(D13:D15)</f>
        <v>1911927</v>
      </c>
      <c r="E16" s="73"/>
      <c r="F16" s="12">
        <f>SUM(F13:F15)</f>
        <v>5063196</v>
      </c>
      <c r="G16" s="73"/>
      <c r="H16" s="12">
        <f>SUM(H13:H15)</f>
        <v>333482</v>
      </c>
      <c r="I16" s="73"/>
      <c r="J16" s="12">
        <f>SUM(J13:J15)</f>
        <v>3320221</v>
      </c>
      <c r="K16" s="35"/>
      <c r="L16" s="12">
        <f>SUM(L13:L15)</f>
        <v>-81935</v>
      </c>
      <c r="M16" s="35"/>
      <c r="N16" s="12">
        <f>SUM(N13:N15)</f>
        <v>177875</v>
      </c>
      <c r="O16" s="35"/>
      <c r="P16" s="12">
        <f>SUM(P13:P15)</f>
        <v>6668</v>
      </c>
      <c r="Q16" s="35"/>
      <c r="R16" s="12">
        <f>SUM(R13:R15)</f>
        <v>102608</v>
      </c>
      <c r="S16" s="35"/>
      <c r="T16" s="12">
        <f>SUM(T13:T15)</f>
        <v>10731434</v>
      </c>
      <c r="U16" s="78"/>
      <c r="V16" s="12">
        <f>SUM(V13:V15)</f>
        <v>2821169</v>
      </c>
      <c r="W16" s="10"/>
      <c r="X16" s="12">
        <f>SUM(X13:X15)</f>
        <v>13552603</v>
      </c>
      <c r="Y16" s="78"/>
      <c r="Z16" s="54"/>
      <c r="AA16" s="10"/>
      <c r="AB16" s="54"/>
    </row>
    <row r="17" spans="1:28" ht="19.5" customHeight="1">
      <c r="A17" s="9" t="s">
        <v>205</v>
      </c>
      <c r="D17" s="12">
        <f>SUM(D16)</f>
        <v>1911927</v>
      </c>
      <c r="E17" s="73"/>
      <c r="F17" s="12">
        <f>SUM(F16)</f>
        <v>5063196</v>
      </c>
      <c r="G17" s="73"/>
      <c r="H17" s="12">
        <f>SUM(H16)</f>
        <v>333482</v>
      </c>
      <c r="I17" s="73"/>
      <c r="J17" s="12">
        <f>SUM(J16)</f>
        <v>3320221</v>
      </c>
      <c r="K17" s="35"/>
      <c r="L17" s="12">
        <f>SUM(L16)</f>
        <v>-81935</v>
      </c>
      <c r="M17" s="35"/>
      <c r="N17" s="12">
        <f>SUM(N16)</f>
        <v>177875</v>
      </c>
      <c r="O17" s="35"/>
      <c r="P17" s="12">
        <f>SUM(P16)</f>
        <v>6668</v>
      </c>
      <c r="Q17" s="35"/>
      <c r="R17" s="12">
        <f>SUM(R16)</f>
        <v>102608</v>
      </c>
      <c r="S17" s="35"/>
      <c r="T17" s="12">
        <f>SUM(T16)</f>
        <v>10731434</v>
      </c>
      <c r="U17" s="78"/>
      <c r="V17" s="12">
        <f>SUM(V16)</f>
        <v>2821169</v>
      </c>
      <c r="W17" s="10"/>
      <c r="X17" s="12">
        <f>SUM(X16)</f>
        <v>13552603</v>
      </c>
      <c r="Y17" s="78"/>
      <c r="Z17" s="54"/>
      <c r="AA17" s="10"/>
      <c r="AB17" s="54"/>
    </row>
    <row r="18" spans="1:28" ht="19.5" customHeight="1">
      <c r="A18" s="9"/>
      <c r="D18" s="54"/>
      <c r="E18" s="97"/>
      <c r="F18" s="54"/>
      <c r="G18" s="97"/>
      <c r="H18" s="54"/>
      <c r="I18" s="78"/>
      <c r="J18" s="54"/>
      <c r="K18" s="78"/>
      <c r="L18" s="54"/>
      <c r="M18" s="35"/>
      <c r="N18" s="54"/>
      <c r="O18" s="78"/>
      <c r="P18" s="54"/>
      <c r="Q18" s="78"/>
      <c r="R18" s="54"/>
      <c r="S18" s="78"/>
      <c r="T18" s="54"/>
      <c r="U18" s="78"/>
      <c r="V18" s="54"/>
      <c r="W18" s="10"/>
      <c r="X18" s="54"/>
      <c r="Y18" s="78"/>
      <c r="Z18" s="54"/>
      <c r="AA18" s="10"/>
      <c r="AB18" s="54"/>
    </row>
    <row r="19" spans="1:28" ht="19.5" customHeight="1">
      <c r="A19" s="9" t="s">
        <v>112</v>
      </c>
      <c r="D19" s="35"/>
      <c r="E19" s="39"/>
      <c r="F19" s="35"/>
      <c r="G19" s="39"/>
      <c r="H19" s="35"/>
      <c r="I19" s="35"/>
      <c r="J19" s="35"/>
      <c r="K19" s="39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1:28" ht="19.399999999999999" customHeight="1">
      <c r="A20" s="64" t="s">
        <v>262</v>
      </c>
      <c r="B20" s="5"/>
      <c r="C20" s="5"/>
      <c r="D20" s="48"/>
      <c r="E20" s="48"/>
      <c r="F20" s="48"/>
      <c r="G20" s="48"/>
      <c r="H20" s="48"/>
      <c r="I20" s="48"/>
      <c r="J20" s="48"/>
      <c r="K20" s="35"/>
      <c r="L20" s="48"/>
      <c r="M20" s="35"/>
      <c r="N20" s="48"/>
      <c r="O20" s="35"/>
      <c r="P20" s="11"/>
      <c r="Q20" s="35"/>
      <c r="R20" s="111"/>
      <c r="S20" s="35"/>
      <c r="T20" s="48"/>
      <c r="U20" s="35"/>
      <c r="V20" s="11"/>
      <c r="W20" s="35"/>
      <c r="X20" s="11"/>
    </row>
    <row r="21" spans="1:28" ht="19.5" customHeight="1">
      <c r="A21" t="s">
        <v>124</v>
      </c>
      <c r="B21" s="5">
        <v>12</v>
      </c>
      <c r="C21" s="5"/>
      <c r="D21" s="71">
        <v>0</v>
      </c>
      <c r="E21" s="48"/>
      <c r="F21" s="71">
        <v>0</v>
      </c>
      <c r="G21" s="48"/>
      <c r="H21" s="71">
        <v>0</v>
      </c>
      <c r="I21" s="48"/>
      <c r="J21" s="27">
        <v>-86037</v>
      </c>
      <c r="K21" s="35"/>
      <c r="L21" s="71">
        <v>0</v>
      </c>
      <c r="M21" s="35"/>
      <c r="N21" s="21">
        <v>0</v>
      </c>
      <c r="O21" s="35"/>
      <c r="P21" s="21">
        <v>0</v>
      </c>
      <c r="Q21" s="35"/>
      <c r="R21" s="112">
        <v>0</v>
      </c>
      <c r="S21" s="35"/>
      <c r="T21" s="10">
        <v>-86037</v>
      </c>
      <c r="U21" s="40"/>
      <c r="V21" s="89">
        <v>-63433</v>
      </c>
      <c r="W21" s="10"/>
      <c r="X21" s="10">
        <v>-149470</v>
      </c>
    </row>
    <row r="22" spans="1:28" s="3" customFormat="1" ht="19.25" customHeight="1">
      <c r="A22" s="3" t="s">
        <v>260</v>
      </c>
      <c r="B22" s="6"/>
      <c r="C22" s="6"/>
      <c r="D22" s="72">
        <f>SUM(D21)</f>
        <v>0</v>
      </c>
      <c r="E22" s="73"/>
      <c r="F22" s="72">
        <f>SUM(F21)</f>
        <v>0</v>
      </c>
      <c r="G22" s="73"/>
      <c r="H22" s="72">
        <f>SUM(H21)</f>
        <v>0</v>
      </c>
      <c r="I22" s="73"/>
      <c r="J22" s="12">
        <f>SUM(J21)</f>
        <v>-86037</v>
      </c>
      <c r="K22" s="35"/>
      <c r="L22" s="72">
        <f>SUM(L21)</f>
        <v>0</v>
      </c>
      <c r="M22" s="35"/>
      <c r="N22" s="14">
        <f>SUM(N21)</f>
        <v>0</v>
      </c>
      <c r="O22" s="35"/>
      <c r="P22" s="14">
        <f>SUM(P21)</f>
        <v>0</v>
      </c>
      <c r="Q22" s="35"/>
      <c r="R22" s="12">
        <f>SUM(R21)</f>
        <v>0</v>
      </c>
      <c r="S22" s="35"/>
      <c r="T22" s="12">
        <f>SUM(T21)</f>
        <v>-86037</v>
      </c>
      <c r="U22" s="78"/>
      <c r="V22" s="12">
        <f>SUM(V21)</f>
        <v>-63433</v>
      </c>
      <c r="W22" s="10"/>
      <c r="X22" s="12">
        <f>SUM(X21)</f>
        <v>-149470</v>
      </c>
    </row>
    <row r="23" spans="1:28" ht="19.5" customHeight="1">
      <c r="A23" s="2" t="s">
        <v>263</v>
      </c>
      <c r="B23" s="5"/>
      <c r="C23" s="5"/>
      <c r="D23" s="48"/>
      <c r="E23" s="48"/>
      <c r="F23" s="48"/>
      <c r="G23" s="48"/>
      <c r="H23" s="48"/>
      <c r="I23" s="48"/>
      <c r="J23" s="63"/>
      <c r="K23" s="35"/>
      <c r="L23" s="48"/>
      <c r="M23" s="35"/>
      <c r="N23" s="11"/>
      <c r="O23" s="35"/>
      <c r="P23" s="11"/>
      <c r="Q23" s="35"/>
      <c r="R23" s="35"/>
      <c r="S23" s="35"/>
      <c r="T23" s="11"/>
      <c r="U23" s="35"/>
      <c r="V23" s="11"/>
      <c r="W23" s="35"/>
      <c r="X23" s="11"/>
    </row>
    <row r="24" spans="1:28" ht="19.5" customHeight="1">
      <c r="A24" t="s">
        <v>264</v>
      </c>
      <c r="B24" s="5"/>
      <c r="C24" s="5"/>
      <c r="D24" s="48">
        <v>0</v>
      </c>
      <c r="E24" s="48"/>
      <c r="F24" s="48">
        <v>0</v>
      </c>
      <c r="G24" s="48"/>
      <c r="H24" s="48">
        <v>0</v>
      </c>
      <c r="I24" s="48"/>
      <c r="J24" s="48">
        <v>0</v>
      </c>
      <c r="K24" s="35"/>
      <c r="L24" s="48">
        <v>0</v>
      </c>
      <c r="M24" s="35"/>
      <c r="N24" s="48">
        <v>0</v>
      </c>
      <c r="O24" s="35"/>
      <c r="P24" s="48">
        <v>0</v>
      </c>
      <c r="Q24" s="35"/>
      <c r="R24" s="111">
        <v>0</v>
      </c>
      <c r="S24" s="35"/>
      <c r="T24" s="50">
        <v>0</v>
      </c>
      <c r="U24" s="40"/>
      <c r="V24" s="89">
        <v>715230</v>
      </c>
      <c r="W24" s="10"/>
      <c r="X24" s="89">
        <v>715230</v>
      </c>
    </row>
    <row r="25" spans="1:28" ht="19.5" customHeight="1">
      <c r="A25" s="3" t="s">
        <v>265</v>
      </c>
      <c r="B25" s="5"/>
      <c r="C25" s="5"/>
      <c r="D25" s="12">
        <f>SUM(D24:D24)</f>
        <v>0</v>
      </c>
      <c r="E25" s="48"/>
      <c r="F25" s="12">
        <f>SUM(F24:F24)</f>
        <v>0</v>
      </c>
      <c r="G25" s="48"/>
      <c r="H25" s="12">
        <f>SUM(H24:H24)</f>
        <v>0</v>
      </c>
      <c r="I25" s="48"/>
      <c r="J25" s="12">
        <f>SUM(J24:J24)</f>
        <v>0</v>
      </c>
      <c r="K25" s="35"/>
      <c r="L25" s="12">
        <f>SUM(L24:L24)</f>
        <v>0</v>
      </c>
      <c r="M25" s="35"/>
      <c r="N25" s="12">
        <f>SUM(N24:N24)</f>
        <v>0</v>
      </c>
      <c r="O25" s="35"/>
      <c r="P25" s="12">
        <f>SUM(P24:P24)</f>
        <v>0</v>
      </c>
      <c r="Q25" s="35"/>
      <c r="R25" s="12">
        <f>SUM(R24:R24)</f>
        <v>0</v>
      </c>
      <c r="S25" s="35"/>
      <c r="T25" s="12">
        <f>SUM(T24:T24)</f>
        <v>0</v>
      </c>
      <c r="U25" s="40"/>
      <c r="V25" s="12">
        <f>SUM(V24:V24)</f>
        <v>715230</v>
      </c>
      <c r="W25" s="10"/>
      <c r="X25" s="12">
        <f>SUM(X24:X24)</f>
        <v>715230</v>
      </c>
    </row>
    <row r="26" spans="1:28" ht="19.25" customHeight="1">
      <c r="A26" s="65" t="s">
        <v>114</v>
      </c>
      <c r="B26" s="6"/>
      <c r="C26" s="6"/>
      <c r="D26" s="14">
        <f>SUM(D20:D21)</f>
        <v>0</v>
      </c>
      <c r="E26" s="51"/>
      <c r="F26" s="14">
        <f>SUM(F20:F21)</f>
        <v>0</v>
      </c>
      <c r="G26" s="51"/>
      <c r="H26" s="14">
        <f>SUM(H20:H21)</f>
        <v>0</v>
      </c>
      <c r="I26" s="52"/>
      <c r="J26" s="14">
        <f>SUM(J22+J25)</f>
        <v>-86037</v>
      </c>
      <c r="K26" s="35"/>
      <c r="L26" s="14">
        <f>SUM(L20:L21)</f>
        <v>0</v>
      </c>
      <c r="M26" s="35"/>
      <c r="N26" s="14">
        <f>SUM(N22+N25)</f>
        <v>0</v>
      </c>
      <c r="O26" s="35"/>
      <c r="P26" s="14">
        <f>SUM(P22+P25)</f>
        <v>0</v>
      </c>
      <c r="Q26" s="35"/>
      <c r="R26" s="14">
        <f>SUM(R22+R25)</f>
        <v>0</v>
      </c>
      <c r="S26" s="35"/>
      <c r="T26" s="98">
        <f>SUM(T25,T22)</f>
        <v>-86037</v>
      </c>
      <c r="U26" s="78"/>
      <c r="V26" s="98">
        <f>SUM(V25,V22)</f>
        <v>651797</v>
      </c>
      <c r="W26" s="4"/>
      <c r="X26" s="98">
        <f>SUM(X25,X22)</f>
        <v>565760</v>
      </c>
    </row>
    <row r="27" spans="1:28" ht="19.5" customHeight="1">
      <c r="B27" s="22"/>
      <c r="C27" s="22"/>
      <c r="D27" s="19"/>
      <c r="E27" s="19"/>
      <c r="F27" s="53"/>
      <c r="G27" s="19"/>
      <c r="H27" s="53"/>
      <c r="I27" s="53"/>
      <c r="J27" s="53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8" ht="19.5" customHeight="1">
      <c r="A28" s="9" t="s">
        <v>100</v>
      </c>
      <c r="B28" s="5"/>
      <c r="C28" s="5"/>
      <c r="D28" s="11"/>
      <c r="E28" s="39"/>
      <c r="F28" s="11"/>
      <c r="G28" s="39"/>
      <c r="H28" s="11"/>
      <c r="I28" s="11"/>
      <c r="J28" s="19"/>
      <c r="K28" s="39"/>
      <c r="L28" s="39"/>
      <c r="M28" s="11"/>
      <c r="N28" s="39"/>
      <c r="O28" s="39"/>
      <c r="P28" s="20"/>
      <c r="Q28" s="11"/>
      <c r="R28" s="20"/>
      <c r="S28" s="11"/>
      <c r="T28" s="39"/>
      <c r="U28" s="39"/>
      <c r="V28" s="20"/>
      <c r="W28" s="39"/>
      <c r="X28" s="19"/>
    </row>
    <row r="29" spans="1:28" ht="19.5" customHeight="1">
      <c r="A29" s="66" t="s">
        <v>192</v>
      </c>
      <c r="B29" s="5"/>
      <c r="C29" s="5"/>
      <c r="D29" s="48">
        <v>0</v>
      </c>
      <c r="E29" s="48"/>
      <c r="F29" s="48">
        <v>0</v>
      </c>
      <c r="G29" s="48"/>
      <c r="H29" s="48">
        <v>0</v>
      </c>
      <c r="I29" s="11"/>
      <c r="J29" s="11">
        <v>500573</v>
      </c>
      <c r="K29" s="39"/>
      <c r="L29" s="48">
        <v>0</v>
      </c>
      <c r="M29" s="39"/>
      <c r="N29" s="11">
        <v>0</v>
      </c>
      <c r="O29" s="51"/>
      <c r="P29" s="48">
        <v>0</v>
      </c>
      <c r="Q29" s="39"/>
      <c r="R29" s="111">
        <v>0</v>
      </c>
      <c r="S29" s="39"/>
      <c r="T29" s="11">
        <v>500573</v>
      </c>
      <c r="U29" s="51"/>
      <c r="V29" s="11">
        <v>206154</v>
      </c>
      <c r="W29" s="51"/>
      <c r="X29" s="11">
        <v>706727</v>
      </c>
    </row>
    <row r="30" spans="1:28" ht="19.5" customHeight="1">
      <c r="A30" s="66" t="s">
        <v>127</v>
      </c>
      <c r="B30" s="5"/>
      <c r="C30" s="5"/>
      <c r="D30" s="71">
        <v>0</v>
      </c>
      <c r="E30" s="48"/>
      <c r="F30" s="71">
        <v>0</v>
      </c>
      <c r="G30" s="48"/>
      <c r="H30" s="71">
        <v>0</v>
      </c>
      <c r="I30" s="11"/>
      <c r="J30" s="21">
        <v>268</v>
      </c>
      <c r="K30" s="39"/>
      <c r="L30" s="71">
        <v>0</v>
      </c>
      <c r="M30" s="39"/>
      <c r="N30" s="11">
        <v>12005</v>
      </c>
      <c r="O30" s="51"/>
      <c r="P30" s="71">
        <v>0</v>
      </c>
      <c r="Q30" s="39"/>
      <c r="R30" s="111">
        <v>12005</v>
      </c>
      <c r="S30" s="39"/>
      <c r="T30" s="11">
        <v>12273</v>
      </c>
      <c r="U30" s="51"/>
      <c r="V30" s="11">
        <v>16517</v>
      </c>
      <c r="W30" s="51"/>
      <c r="X30" s="11">
        <v>28790</v>
      </c>
    </row>
    <row r="31" spans="1:28" ht="19.5" customHeight="1">
      <c r="A31" s="9" t="s">
        <v>98</v>
      </c>
      <c r="B31" s="5"/>
      <c r="C31" s="5"/>
      <c r="D31" s="42">
        <f>SUM(D29:D30)</f>
        <v>0</v>
      </c>
      <c r="E31" s="54"/>
      <c r="F31" s="42">
        <f>SUM(F29:F30)</f>
        <v>0</v>
      </c>
      <c r="G31" s="54"/>
      <c r="H31" s="42">
        <f>SUM(H29:H30)</f>
        <v>0</v>
      </c>
      <c r="I31" s="54"/>
      <c r="J31" s="42">
        <f>SUM(J29:J30)</f>
        <v>500841</v>
      </c>
      <c r="K31" s="35"/>
      <c r="L31" s="42">
        <f>SUM(L29:L30)</f>
        <v>0</v>
      </c>
      <c r="M31" s="35"/>
      <c r="N31" s="42">
        <f>SUM(N29:N30)</f>
        <v>12005</v>
      </c>
      <c r="O31" s="11"/>
      <c r="P31" s="42">
        <f>SUM(P29:P30)</f>
        <v>0</v>
      </c>
      <c r="Q31" s="35"/>
      <c r="R31" s="42">
        <f>SUM(R29:R30)</f>
        <v>12005</v>
      </c>
      <c r="S31" s="35"/>
      <c r="T31" s="42">
        <f>SUM(T29:T30)</f>
        <v>512846</v>
      </c>
      <c r="U31" s="11"/>
      <c r="V31" s="42">
        <f>SUM(V29:V30)</f>
        <v>222671</v>
      </c>
      <c r="W31" s="35"/>
      <c r="X31" s="42">
        <f>SUM(T31:V31)</f>
        <v>735517</v>
      </c>
    </row>
    <row r="32" spans="1:28" ht="19.5" customHeight="1">
      <c r="A32" s="9"/>
      <c r="B32" s="5"/>
      <c r="C32" s="5"/>
      <c r="D32" s="58"/>
      <c r="E32" s="54"/>
      <c r="F32" s="58"/>
      <c r="G32" s="54"/>
      <c r="H32" s="58"/>
      <c r="I32" s="54"/>
      <c r="J32" s="58"/>
      <c r="K32" s="35"/>
      <c r="L32" s="58"/>
      <c r="M32" s="35"/>
      <c r="N32" s="58"/>
      <c r="O32" s="11"/>
      <c r="P32" s="58"/>
      <c r="Q32" s="35"/>
      <c r="R32" s="58"/>
      <c r="S32" s="35"/>
      <c r="T32" s="58"/>
      <c r="U32" s="11"/>
      <c r="V32" s="58"/>
      <c r="W32" s="35"/>
      <c r="X32" s="58"/>
    </row>
    <row r="33" spans="1:24" ht="19.5" customHeight="1" thickBot="1">
      <c r="A33" s="9" t="s">
        <v>206</v>
      </c>
      <c r="B33" s="5"/>
      <c r="C33" s="5"/>
      <c r="D33" s="44">
        <f>SUM(D17,D26,D31)</f>
        <v>1911927</v>
      </c>
      <c r="E33" s="54"/>
      <c r="F33" s="44">
        <f>SUM(F17,F26,F31)</f>
        <v>5063196</v>
      </c>
      <c r="G33" s="54"/>
      <c r="H33" s="44">
        <f>SUM(H17,H26,H31)</f>
        <v>333482</v>
      </c>
      <c r="I33" s="54"/>
      <c r="J33" s="44">
        <f>SUM(J17,J26,J31)</f>
        <v>3735025</v>
      </c>
      <c r="K33" s="54"/>
      <c r="L33" s="44">
        <f>SUM(L17,L26,L31)</f>
        <v>-81935</v>
      </c>
      <c r="M33" s="54"/>
      <c r="N33" s="44">
        <f>SUM(N17,N26,N31)</f>
        <v>189880</v>
      </c>
      <c r="O33" s="54"/>
      <c r="P33" s="44">
        <f>SUM(P17,P26,P31)</f>
        <v>6668</v>
      </c>
      <c r="Q33" s="54"/>
      <c r="R33" s="44">
        <f>SUM(R17,R26,R31)</f>
        <v>114613</v>
      </c>
      <c r="S33" s="54"/>
      <c r="T33" s="44">
        <f>SUM(T17,T26,T31)</f>
        <v>11158243</v>
      </c>
      <c r="U33" s="54"/>
      <c r="V33" s="44">
        <f>SUM(V17,V26,V31)</f>
        <v>3695637</v>
      </c>
      <c r="W33" s="54"/>
      <c r="X33" s="44">
        <f>SUM(X17,X26,X31)</f>
        <v>14853880</v>
      </c>
    </row>
    <row r="34" spans="1:24" ht="19.5" customHeight="1" thickTop="1">
      <c r="A34" s="43"/>
      <c r="B34" s="5"/>
      <c r="C34" s="5"/>
      <c r="D34" s="35"/>
      <c r="E34" s="54"/>
      <c r="F34" s="35"/>
      <c r="G34" s="54"/>
      <c r="H34" s="35"/>
      <c r="I34" s="54"/>
      <c r="J34" s="35"/>
      <c r="K34" s="54"/>
      <c r="L34" s="35"/>
      <c r="M34" s="54"/>
      <c r="N34" s="35"/>
      <c r="O34" s="54"/>
      <c r="P34" s="35"/>
      <c r="Q34" s="54"/>
      <c r="R34" s="38"/>
      <c r="S34" s="54"/>
      <c r="T34" s="35"/>
      <c r="U34" s="54"/>
      <c r="V34" s="35"/>
      <c r="W34" s="54"/>
      <c r="X34" s="35"/>
    </row>
    <row r="35" spans="1:24" ht="19.5" customHeight="1">
      <c r="B35" s="22"/>
      <c r="C35" s="22"/>
    </row>
  </sheetData>
  <mergeCells count="5">
    <mergeCell ref="D4:X4"/>
    <mergeCell ref="H5:J5"/>
    <mergeCell ref="D11:X11"/>
    <mergeCell ref="A2:E2"/>
    <mergeCell ref="L5:R5"/>
  </mergeCells>
  <phoneticPr fontId="4" type="noConversion"/>
  <pageMargins left="0.7" right="0.55000000000000004" top="0.48" bottom="0.75" header="0.3" footer="0.3"/>
  <pageSetup paperSize="9" scale="70" firstPageNumber="11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92D050"/>
    <pageSetUpPr fitToPage="1"/>
  </sheetPr>
  <dimension ref="A1:L45"/>
  <sheetViews>
    <sheetView view="pageBreakPreview" topLeftCell="A43" zoomScale="70" zoomScaleNormal="80" zoomScaleSheetLayoutView="70" workbookViewId="0">
      <selection activeCell="M76" sqref="M76"/>
    </sheetView>
  </sheetViews>
  <sheetFormatPr defaultColWidth="9.1796875" defaultRowHeight="19.75" customHeight="1"/>
  <cols>
    <col min="1" max="1" width="62" customWidth="1"/>
    <col min="2" max="2" width="7.81640625" customWidth="1"/>
    <col min="3" max="3" width="1.08984375" customWidth="1"/>
    <col min="4" max="4" width="15.453125" customWidth="1"/>
    <col min="5" max="5" width="1.08984375" customWidth="1"/>
    <col min="6" max="6" width="15.453125" style="3" customWidth="1"/>
    <col min="7" max="7" width="1.08984375" customWidth="1"/>
    <col min="8" max="8" width="15.453125" style="3" customWidth="1"/>
    <col min="9" max="9" width="1.08984375" customWidth="1"/>
    <col min="10" max="10" width="15.453125" customWidth="1"/>
    <col min="11" max="11" width="1.08984375" customWidth="1"/>
    <col min="12" max="12" width="15.453125" customWidth="1"/>
  </cols>
  <sheetData>
    <row r="1" spans="1:12" ht="19.75" customHeight="1">
      <c r="A1" s="8" t="s">
        <v>36</v>
      </c>
    </row>
    <row r="2" spans="1:12" ht="19.75" customHeight="1">
      <c r="A2" s="189" t="s">
        <v>117</v>
      </c>
      <c r="B2" s="189"/>
      <c r="C2" s="189"/>
      <c r="D2" s="189"/>
      <c r="E2" s="189"/>
      <c r="G2" s="9"/>
    </row>
    <row r="3" spans="1:12" ht="19.75" customHeight="1">
      <c r="A3" s="3"/>
    </row>
    <row r="4" spans="1:12" ht="19.75" customHeight="1">
      <c r="A4" s="9"/>
      <c r="B4" s="3"/>
      <c r="C4" s="32"/>
      <c r="D4" s="191" t="s">
        <v>91</v>
      </c>
      <c r="E4" s="191"/>
      <c r="F4" s="191"/>
      <c r="G4" s="191"/>
      <c r="H4" s="191"/>
      <c r="I4" s="191"/>
      <c r="J4" s="191"/>
      <c r="K4" s="191"/>
      <c r="L4" s="191"/>
    </row>
    <row r="5" spans="1:12" ht="19.75" customHeight="1">
      <c r="A5" s="9"/>
      <c r="D5" s="22" t="s">
        <v>56</v>
      </c>
      <c r="E5" s="7"/>
      <c r="F5" s="22"/>
      <c r="G5" s="22"/>
      <c r="H5" s="190" t="s">
        <v>39</v>
      </c>
      <c r="I5" s="190"/>
      <c r="J5" s="190"/>
      <c r="L5" s="22"/>
    </row>
    <row r="6" spans="1:12" ht="19.75" customHeight="1">
      <c r="A6" s="9"/>
      <c r="D6" s="22" t="s">
        <v>26</v>
      </c>
      <c r="F6" s="22" t="s">
        <v>111</v>
      </c>
      <c r="G6" s="22"/>
      <c r="H6" s="22" t="s">
        <v>57</v>
      </c>
      <c r="I6" s="22"/>
      <c r="J6" s="22"/>
      <c r="L6" s="22" t="s">
        <v>28</v>
      </c>
    </row>
    <row r="7" spans="1:12" ht="19.75" customHeight="1">
      <c r="A7" s="9"/>
      <c r="B7" s="5" t="s">
        <v>9</v>
      </c>
      <c r="D7" s="22" t="s">
        <v>58</v>
      </c>
      <c r="F7" s="22" t="s">
        <v>110</v>
      </c>
      <c r="G7" s="22"/>
      <c r="H7" s="22" t="s">
        <v>42</v>
      </c>
      <c r="I7" s="22"/>
      <c r="J7" s="22" t="s">
        <v>40</v>
      </c>
      <c r="L7" s="22" t="s">
        <v>41</v>
      </c>
    </row>
    <row r="8" spans="1:12" ht="19.75" customHeight="1">
      <c r="A8" s="9"/>
      <c r="C8" s="1"/>
      <c r="D8" s="181" t="s">
        <v>97</v>
      </c>
      <c r="E8" s="181"/>
      <c r="F8" s="181"/>
      <c r="G8" s="181"/>
      <c r="H8" s="181"/>
      <c r="I8" s="181"/>
      <c r="J8" s="181"/>
      <c r="K8" s="181"/>
      <c r="L8" s="181"/>
    </row>
    <row r="9" spans="1:12" ht="19.75" customHeight="1">
      <c r="A9" s="9" t="s">
        <v>162</v>
      </c>
      <c r="C9" s="10"/>
      <c r="D9" s="4"/>
      <c r="E9" s="10"/>
      <c r="F9" s="4"/>
      <c r="G9" s="4"/>
      <c r="H9" s="4"/>
      <c r="J9" s="4"/>
      <c r="K9" s="92"/>
      <c r="L9" s="92"/>
    </row>
    <row r="10" spans="1:12" ht="19.75" customHeight="1">
      <c r="A10" s="9" t="s">
        <v>163</v>
      </c>
      <c r="B10" s="5"/>
      <c r="C10" s="33"/>
      <c r="D10" s="96">
        <v>1911927</v>
      </c>
      <c r="E10" s="96"/>
      <c r="F10" s="96">
        <v>5063196</v>
      </c>
      <c r="G10" s="91"/>
      <c r="H10" s="96">
        <v>331000</v>
      </c>
      <c r="I10" s="91"/>
      <c r="J10" s="96">
        <v>2269236</v>
      </c>
      <c r="K10" s="84"/>
      <c r="L10" s="84">
        <f>SUM(D10:K10)</f>
        <v>9575359</v>
      </c>
    </row>
    <row r="11" spans="1:12" ht="19.75" customHeight="1">
      <c r="A11" s="9" t="s">
        <v>112</v>
      </c>
      <c r="B11" s="5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ht="19.75" customHeight="1">
      <c r="A12" s="2" t="s">
        <v>238</v>
      </c>
      <c r="B12" s="5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ht="19.75" customHeight="1">
      <c r="A13" t="s">
        <v>124</v>
      </c>
      <c r="B13" s="114">
        <v>12</v>
      </c>
      <c r="C13" s="33"/>
      <c r="D13" s="93">
        <v>0</v>
      </c>
      <c r="E13" s="94"/>
      <c r="F13" s="93">
        <v>0</v>
      </c>
      <c r="G13" s="94"/>
      <c r="H13" s="93">
        <v>0</v>
      </c>
      <c r="I13" s="33"/>
      <c r="J13" s="21">
        <v>-30591</v>
      </c>
      <c r="K13" s="11"/>
      <c r="L13" s="21">
        <f>SUM(D13:K13)</f>
        <v>-30591</v>
      </c>
    </row>
    <row r="14" spans="1:12" ht="19.75" customHeight="1">
      <c r="A14" s="3" t="s">
        <v>114</v>
      </c>
      <c r="B14" s="5"/>
      <c r="C14" s="33"/>
      <c r="D14" s="90">
        <f>SUM(D12:D13)</f>
        <v>0</v>
      </c>
      <c r="E14" s="33"/>
      <c r="F14" s="90">
        <f>SUM(F12:F13)</f>
        <v>0</v>
      </c>
      <c r="G14" s="33"/>
      <c r="H14" s="90">
        <f>SUM(H12:H13)</f>
        <v>0</v>
      </c>
      <c r="I14" s="33"/>
      <c r="J14" s="14">
        <f>SUM(J12:J13)</f>
        <v>-30591</v>
      </c>
      <c r="K14" s="33"/>
      <c r="L14" s="95">
        <f>SUM(D14:J14)</f>
        <v>-30591</v>
      </c>
    </row>
    <row r="15" spans="1:12" ht="19.75" customHeight="1">
      <c r="A15" s="9"/>
      <c r="B15" s="5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ht="19.75" customHeight="1">
      <c r="A16" s="9" t="s">
        <v>100</v>
      </c>
      <c r="B16" s="5"/>
      <c r="C16" s="36"/>
      <c r="D16" s="41"/>
      <c r="E16" s="41"/>
      <c r="F16" s="41"/>
      <c r="G16" s="41"/>
      <c r="H16" s="41"/>
      <c r="I16" s="41"/>
      <c r="J16" s="4"/>
      <c r="K16" s="4"/>
      <c r="L16" s="94"/>
    </row>
    <row r="17" spans="1:12" ht="19.75" customHeight="1">
      <c r="A17" s="26" t="s">
        <v>192</v>
      </c>
      <c r="B17" s="5"/>
      <c r="C17" s="36"/>
      <c r="D17" s="113">
        <v>0</v>
      </c>
      <c r="E17" s="47"/>
      <c r="F17" s="113">
        <v>0</v>
      </c>
      <c r="G17" s="47"/>
      <c r="H17" s="113">
        <v>0</v>
      </c>
      <c r="I17" s="47"/>
      <c r="J17" s="82">
        <v>58140</v>
      </c>
      <c r="K17" s="82"/>
      <c r="L17" s="82">
        <f>SUM(D17:K17)</f>
        <v>58140</v>
      </c>
    </row>
    <row r="18" spans="1:12" ht="19.75" customHeight="1">
      <c r="A18" s="26" t="s">
        <v>127</v>
      </c>
      <c r="B18" s="5"/>
      <c r="C18" s="36"/>
      <c r="D18" s="93">
        <v>0</v>
      </c>
      <c r="E18" s="94"/>
      <c r="F18" s="93">
        <v>0</v>
      </c>
      <c r="G18" s="94"/>
      <c r="H18" s="93">
        <v>0</v>
      </c>
      <c r="I18" s="33"/>
      <c r="J18" s="21">
        <v>710</v>
      </c>
      <c r="K18" s="11"/>
      <c r="L18" s="21">
        <f>SUM(D18:K18)</f>
        <v>710</v>
      </c>
    </row>
    <row r="19" spans="1:12" ht="19.75" customHeight="1">
      <c r="A19" s="9" t="s">
        <v>98</v>
      </c>
      <c r="B19" s="5"/>
      <c r="C19" s="36"/>
      <c r="D19" s="90">
        <f>SUM(D17:D18)</f>
        <v>0</v>
      </c>
      <c r="E19" s="33"/>
      <c r="F19" s="90">
        <f>SUM(F17:F18)</f>
        <v>0</v>
      </c>
      <c r="G19" s="33"/>
      <c r="H19" s="90">
        <f>SUM(H17:H18)</f>
        <v>0</v>
      </c>
      <c r="I19" s="33"/>
      <c r="J19" s="14">
        <f>SUM(J17:J18)</f>
        <v>58850</v>
      </c>
      <c r="K19" s="33"/>
      <c r="L19" s="95">
        <f>SUM(L17:L18)</f>
        <v>58850</v>
      </c>
    </row>
    <row r="20" spans="1:12" ht="19.75" customHeight="1">
      <c r="A20" s="9"/>
      <c r="B20" s="5"/>
      <c r="C20" s="36"/>
      <c r="D20" s="25"/>
      <c r="E20" s="45"/>
      <c r="F20" s="25"/>
      <c r="G20" s="45"/>
      <c r="H20" s="25"/>
      <c r="I20" s="45"/>
      <c r="J20" s="10"/>
      <c r="K20" s="10"/>
      <c r="L20" s="10"/>
    </row>
    <row r="21" spans="1:12" ht="19.75" customHeight="1" thickBot="1">
      <c r="A21" s="3" t="s">
        <v>164</v>
      </c>
      <c r="B21" s="33"/>
      <c r="C21" s="33">
        <f>SUM(C10:C20)</f>
        <v>0</v>
      </c>
      <c r="D21" s="44">
        <f>SUM(D10,D14,D19)</f>
        <v>1911927</v>
      </c>
      <c r="E21" s="33">
        <f>SUM(E10:E20)</f>
        <v>0</v>
      </c>
      <c r="F21" s="44">
        <f>SUM(F10,F14,F19)</f>
        <v>5063196</v>
      </c>
      <c r="G21" s="33">
        <f>SUM(G10:G20)</f>
        <v>0</v>
      </c>
      <c r="H21" s="44">
        <f>SUM(H10,H14,H19)</f>
        <v>331000</v>
      </c>
      <c r="I21" s="33">
        <f>SUM(I10:I20)</f>
        <v>0</v>
      </c>
      <c r="J21" s="44">
        <f>SUM(J10,J14,J19)</f>
        <v>2297495</v>
      </c>
      <c r="K21" s="33">
        <f>SUM(K10:K20)</f>
        <v>0</v>
      </c>
      <c r="L21" s="44">
        <f>SUM(L10,L14,L19)</f>
        <v>9603618</v>
      </c>
    </row>
    <row r="22" spans="1:12" ht="19.75" customHeight="1" thickTop="1"/>
    <row r="24" spans="1:12" ht="19.75" customHeight="1">
      <c r="A24" s="8" t="s">
        <v>36</v>
      </c>
    </row>
    <row r="25" spans="1:12" ht="19.75" customHeight="1">
      <c r="A25" s="189" t="s">
        <v>117</v>
      </c>
      <c r="B25" s="189"/>
      <c r="C25" s="189"/>
      <c r="D25" s="189"/>
      <c r="E25" s="189"/>
      <c r="G25" s="9"/>
    </row>
    <row r="26" spans="1:12" ht="19.75" customHeight="1">
      <c r="A26" s="3"/>
    </row>
    <row r="27" spans="1:12" ht="19.75" customHeight="1">
      <c r="A27" s="9"/>
      <c r="B27" s="3"/>
      <c r="C27" s="32"/>
      <c r="D27" s="191" t="s">
        <v>91</v>
      </c>
      <c r="E27" s="191"/>
      <c r="F27" s="191"/>
      <c r="G27" s="191"/>
      <c r="H27" s="191"/>
      <c r="I27" s="191"/>
      <c r="J27" s="191"/>
      <c r="K27" s="191"/>
      <c r="L27" s="191"/>
    </row>
    <row r="28" spans="1:12" ht="19.75" customHeight="1">
      <c r="A28" s="9"/>
      <c r="D28" s="22" t="s">
        <v>56</v>
      </c>
      <c r="E28" s="7"/>
      <c r="F28" s="22"/>
      <c r="G28" s="22"/>
      <c r="H28" s="190" t="s">
        <v>39</v>
      </c>
      <c r="I28" s="190"/>
      <c r="J28" s="190"/>
      <c r="L28" s="22"/>
    </row>
    <row r="29" spans="1:12" ht="19.75" customHeight="1">
      <c r="A29" s="9"/>
      <c r="D29" s="22" t="s">
        <v>26</v>
      </c>
      <c r="F29" s="22" t="s">
        <v>111</v>
      </c>
      <c r="G29" s="22"/>
      <c r="H29" s="22" t="s">
        <v>57</v>
      </c>
      <c r="I29" s="22"/>
      <c r="J29" s="22"/>
      <c r="L29" s="22" t="s">
        <v>28</v>
      </c>
    </row>
    <row r="30" spans="1:12" ht="19.75" customHeight="1">
      <c r="A30" s="9"/>
      <c r="B30" s="5" t="s">
        <v>9</v>
      </c>
      <c r="D30" s="22" t="s">
        <v>58</v>
      </c>
      <c r="F30" s="22" t="s">
        <v>110</v>
      </c>
      <c r="G30" s="22"/>
      <c r="H30" s="22" t="s">
        <v>42</v>
      </c>
      <c r="I30" s="22"/>
      <c r="J30" s="22" t="s">
        <v>40</v>
      </c>
      <c r="L30" s="22" t="s">
        <v>41</v>
      </c>
    </row>
    <row r="31" spans="1:12" ht="19.75" customHeight="1">
      <c r="A31" s="9"/>
      <c r="C31" s="1"/>
      <c r="D31" s="181" t="s">
        <v>97</v>
      </c>
      <c r="E31" s="181"/>
      <c r="F31" s="181"/>
      <c r="G31" s="181"/>
      <c r="H31" s="181"/>
      <c r="I31" s="181"/>
      <c r="J31" s="181"/>
      <c r="K31" s="181"/>
      <c r="L31" s="181"/>
    </row>
    <row r="32" spans="1:12" ht="19.75" customHeight="1">
      <c r="A32" s="9" t="s">
        <v>204</v>
      </c>
      <c r="C32" s="10"/>
      <c r="D32" s="4"/>
      <c r="E32" s="10"/>
      <c r="F32" s="4"/>
      <c r="G32" s="4"/>
      <c r="H32" s="4"/>
      <c r="J32" s="4"/>
      <c r="K32" s="92"/>
      <c r="L32" s="92"/>
    </row>
    <row r="33" spans="1:12" ht="19.75" customHeight="1">
      <c r="A33" s="9" t="s">
        <v>205</v>
      </c>
      <c r="B33" s="5"/>
      <c r="C33" s="33"/>
      <c r="D33" s="96">
        <v>1911927</v>
      </c>
      <c r="E33" s="96"/>
      <c r="F33" s="96">
        <v>5063196</v>
      </c>
      <c r="G33" s="91"/>
      <c r="H33" s="96">
        <v>331000</v>
      </c>
      <c r="I33" s="91"/>
      <c r="J33" s="96">
        <v>2416739</v>
      </c>
      <c r="K33" s="84"/>
      <c r="L33" s="84">
        <v>9722862</v>
      </c>
    </row>
    <row r="34" spans="1:12" ht="19.75" customHeight="1">
      <c r="A34" s="9" t="s">
        <v>112</v>
      </c>
      <c r="B34" s="5"/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 ht="19.75" customHeight="1">
      <c r="A35" s="2" t="s">
        <v>238</v>
      </c>
      <c r="B35" s="5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19.75" customHeight="1">
      <c r="A36" t="s">
        <v>124</v>
      </c>
      <c r="B36" s="114">
        <v>12</v>
      </c>
      <c r="C36" s="33"/>
      <c r="D36" s="93">
        <v>0</v>
      </c>
      <c r="E36" s="94"/>
      <c r="F36" s="93">
        <v>0</v>
      </c>
      <c r="G36" s="94"/>
      <c r="H36" s="93">
        <v>0</v>
      </c>
      <c r="I36" s="33"/>
      <c r="J36" s="21">
        <v>-86037</v>
      </c>
      <c r="K36" s="11"/>
      <c r="L36" s="21">
        <v>-86037</v>
      </c>
    </row>
    <row r="37" spans="1:12" ht="19.75" customHeight="1">
      <c r="A37" s="3" t="s">
        <v>114</v>
      </c>
      <c r="B37" s="5"/>
      <c r="C37" s="33"/>
      <c r="D37" s="90">
        <f>SUM(D35:D36)</f>
        <v>0</v>
      </c>
      <c r="E37" s="33"/>
      <c r="F37" s="90">
        <f>SUM(F35:F36)</f>
        <v>0</v>
      </c>
      <c r="G37" s="33"/>
      <c r="H37" s="90">
        <f>SUM(H35:H36)</f>
        <v>0</v>
      </c>
      <c r="I37" s="33"/>
      <c r="J37" s="14">
        <f>SUM(J35:J36)</f>
        <v>-86037</v>
      </c>
      <c r="K37" s="33"/>
      <c r="L37" s="95">
        <f>SUM(D37:J37)</f>
        <v>-86037</v>
      </c>
    </row>
    <row r="38" spans="1:12" ht="19.75" customHeight="1">
      <c r="A38" s="9"/>
      <c r="B38" s="5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2" ht="19.75" customHeight="1">
      <c r="A39" s="9" t="s">
        <v>100</v>
      </c>
      <c r="B39" s="5"/>
      <c r="C39" s="36"/>
      <c r="D39" s="41"/>
      <c r="E39" s="41"/>
      <c r="F39" s="41"/>
      <c r="G39" s="41"/>
      <c r="H39" s="41"/>
      <c r="I39" s="41"/>
      <c r="J39" s="4"/>
      <c r="K39" s="4"/>
      <c r="L39" s="94"/>
    </row>
    <row r="40" spans="1:12" ht="19.75" customHeight="1">
      <c r="A40" s="26" t="s">
        <v>192</v>
      </c>
      <c r="B40" s="5"/>
      <c r="C40" s="36"/>
      <c r="D40" s="113">
        <v>0</v>
      </c>
      <c r="E40" s="47"/>
      <c r="F40" s="113">
        <v>0</v>
      </c>
      <c r="G40" s="47"/>
      <c r="H40" s="113">
        <v>0</v>
      </c>
      <c r="I40" s="47"/>
      <c r="J40" s="82">
        <v>79785</v>
      </c>
      <c r="K40" s="82"/>
      <c r="L40" s="82">
        <v>79785</v>
      </c>
    </row>
    <row r="41" spans="1:12" ht="19.75" customHeight="1">
      <c r="A41" s="26" t="s">
        <v>127</v>
      </c>
      <c r="B41" s="5"/>
      <c r="C41" s="36"/>
      <c r="D41" s="93">
        <v>0</v>
      </c>
      <c r="E41" s="94"/>
      <c r="F41" s="93">
        <v>0</v>
      </c>
      <c r="G41" s="94"/>
      <c r="H41" s="93">
        <v>0</v>
      </c>
      <c r="I41" s="33"/>
      <c r="J41" s="21">
        <v>0</v>
      </c>
      <c r="K41" s="11"/>
      <c r="L41" s="21">
        <v>0</v>
      </c>
    </row>
    <row r="42" spans="1:12" ht="19.75" customHeight="1">
      <c r="A42" s="9" t="s">
        <v>98</v>
      </c>
      <c r="B42" s="5"/>
      <c r="C42" s="36"/>
      <c r="D42" s="90">
        <f>SUM(D40:D41)</f>
        <v>0</v>
      </c>
      <c r="E42" s="33"/>
      <c r="F42" s="90">
        <f>SUM(F40:F41)</f>
        <v>0</v>
      </c>
      <c r="G42" s="33"/>
      <c r="H42" s="90">
        <f>SUM(H40:H41)</f>
        <v>0</v>
      </c>
      <c r="I42" s="33"/>
      <c r="J42" s="14">
        <f>SUM(J40:J41)</f>
        <v>79785</v>
      </c>
      <c r="K42" s="33"/>
      <c r="L42" s="95">
        <f>SUM(L40:L41)</f>
        <v>79785</v>
      </c>
    </row>
    <row r="43" spans="1:12" ht="19.75" customHeight="1">
      <c r="A43" s="9"/>
      <c r="B43" s="5"/>
      <c r="C43" s="36"/>
      <c r="D43" s="25"/>
      <c r="E43" s="45"/>
      <c r="F43" s="25"/>
      <c r="G43" s="45"/>
      <c r="H43" s="25"/>
      <c r="I43" s="45"/>
      <c r="J43" s="10"/>
      <c r="K43" s="10"/>
      <c r="L43" s="10"/>
    </row>
    <row r="44" spans="1:12" ht="19.75" customHeight="1" thickBot="1">
      <c r="A44" s="3" t="s">
        <v>206</v>
      </c>
      <c r="B44" s="33"/>
      <c r="C44" s="33">
        <f>SUM(C33:C43)</f>
        <v>0</v>
      </c>
      <c r="D44" s="44">
        <f>SUM(D33,D37,D42)</f>
        <v>1911927</v>
      </c>
      <c r="E44" s="33">
        <f>SUM(E33:E43)</f>
        <v>0</v>
      </c>
      <c r="F44" s="44">
        <f>SUM(F33,F37,F42)</f>
        <v>5063196</v>
      </c>
      <c r="G44" s="33">
        <f>SUM(G33:G43)</f>
        <v>0</v>
      </c>
      <c r="H44" s="44">
        <f>SUM(H33,H37,H42)</f>
        <v>331000</v>
      </c>
      <c r="I44" s="33">
        <f>SUM(I33:I43)</f>
        <v>0</v>
      </c>
      <c r="J44" s="44">
        <f>SUM(J33,J37,J42)</f>
        <v>2410487</v>
      </c>
      <c r="K44" s="33">
        <f>SUM(K33:K43)</f>
        <v>0</v>
      </c>
      <c r="L44" s="44">
        <f>SUM(L33,L37,L42)</f>
        <v>9716610</v>
      </c>
    </row>
    <row r="45" spans="1:12" ht="19.75" customHeight="1" thickTop="1"/>
  </sheetData>
  <mergeCells count="8">
    <mergeCell ref="A25:E25"/>
    <mergeCell ref="D27:L27"/>
    <mergeCell ref="H28:J28"/>
    <mergeCell ref="D31:L31"/>
    <mergeCell ref="A2:E2"/>
    <mergeCell ref="D4:L4"/>
    <mergeCell ref="H5:J5"/>
    <mergeCell ref="D8:L8"/>
  </mergeCells>
  <phoneticPr fontId="4" type="noConversion"/>
  <pageMargins left="0.7" right="0.45" top="0.48" bottom="0.5" header="0.5" footer="0.5"/>
  <pageSetup paperSize="9" scale="89" firstPageNumber="12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92D050"/>
  </sheetPr>
  <dimension ref="A1:K125"/>
  <sheetViews>
    <sheetView tabSelected="1" view="pageBreakPreview" topLeftCell="A73" zoomScale="80" zoomScaleNormal="90" zoomScaleSheetLayoutView="80" workbookViewId="0">
      <selection activeCell="F129" sqref="F129"/>
    </sheetView>
  </sheetViews>
  <sheetFormatPr defaultColWidth="9.1796875" defaultRowHeight="19.25" customHeight="1"/>
  <cols>
    <col min="1" max="1" width="52" customWidth="1"/>
    <col min="2" max="2" width="1.08984375" style="6" customWidth="1"/>
    <col min="3" max="3" width="1.08984375" customWidth="1"/>
    <col min="4" max="4" width="14.453125" style="15" customWidth="1"/>
    <col min="5" max="5" width="1.08984375" customWidth="1"/>
    <col min="6" max="6" width="14.453125" style="15" customWidth="1"/>
    <col min="7" max="7" width="1.08984375" customWidth="1"/>
    <col min="8" max="8" width="14.453125" style="137" customWidth="1"/>
    <col min="9" max="9" width="1.08984375" customWidth="1"/>
    <col min="10" max="10" width="14.453125" style="137" customWidth="1"/>
  </cols>
  <sheetData>
    <row r="1" spans="1:10" ht="19.25" customHeight="1">
      <c r="A1" s="8" t="s">
        <v>36</v>
      </c>
      <c r="D1" s="37"/>
      <c r="F1" s="37"/>
    </row>
    <row r="2" spans="1:10" ht="19.25" customHeight="1">
      <c r="A2" s="140" t="s">
        <v>118</v>
      </c>
      <c r="C2" s="9"/>
      <c r="D2" s="38"/>
      <c r="E2" s="9"/>
      <c r="F2" s="38"/>
      <c r="G2" s="9"/>
      <c r="H2" s="164"/>
      <c r="I2" s="9"/>
      <c r="J2" s="164"/>
    </row>
    <row r="3" spans="1:10" ht="19.25" customHeight="1">
      <c r="A3" s="9"/>
      <c r="C3" s="9"/>
      <c r="D3" s="38"/>
      <c r="E3" s="9"/>
      <c r="F3" s="38"/>
      <c r="G3" s="9"/>
      <c r="H3" s="164"/>
      <c r="I3" s="9"/>
      <c r="J3" s="164"/>
    </row>
    <row r="4" spans="1:10" ht="19.25" customHeight="1">
      <c r="A4" s="9"/>
      <c r="C4" s="6"/>
      <c r="D4" s="180" t="s">
        <v>5</v>
      </c>
      <c r="E4" s="180"/>
      <c r="F4" s="180"/>
      <c r="G4" s="164"/>
      <c r="H4" s="180" t="s">
        <v>34</v>
      </c>
      <c r="I4" s="180"/>
      <c r="J4" s="180"/>
    </row>
    <row r="5" spans="1:10" ht="19.25" customHeight="1">
      <c r="A5" s="9"/>
      <c r="C5" s="6"/>
      <c r="D5" s="180" t="s">
        <v>33</v>
      </c>
      <c r="E5" s="180"/>
      <c r="F5" s="180"/>
      <c r="G5" s="164"/>
      <c r="H5" s="180" t="s">
        <v>33</v>
      </c>
      <c r="I5" s="180"/>
      <c r="J5" s="180"/>
    </row>
    <row r="6" spans="1:10" ht="19.25" customHeight="1">
      <c r="A6" s="9"/>
      <c r="C6" s="6"/>
      <c r="D6" s="193" t="s">
        <v>153</v>
      </c>
      <c r="E6" s="193"/>
      <c r="F6" s="193"/>
      <c r="G6" s="164"/>
      <c r="H6" s="193" t="s">
        <v>153</v>
      </c>
      <c r="I6" s="193"/>
      <c r="J6" s="193"/>
    </row>
    <row r="7" spans="1:10" ht="19.25" customHeight="1">
      <c r="A7" s="9"/>
      <c r="C7" s="6"/>
      <c r="D7" s="192" t="s">
        <v>152</v>
      </c>
      <c r="E7" s="193"/>
      <c r="F7" s="193"/>
      <c r="G7" s="164"/>
      <c r="H7" s="192" t="s">
        <v>152</v>
      </c>
      <c r="I7" s="193"/>
      <c r="J7" s="193"/>
    </row>
    <row r="8" spans="1:10" ht="19.25" customHeight="1">
      <c r="A8" s="9"/>
      <c r="C8" s="22"/>
      <c r="D8" s="22">
        <v>2023</v>
      </c>
      <c r="E8" s="22"/>
      <c r="F8" s="22">
        <v>2022</v>
      </c>
      <c r="G8" s="22"/>
      <c r="H8" s="22">
        <v>2023</v>
      </c>
      <c r="I8" s="22"/>
      <c r="J8" s="22">
        <v>2022</v>
      </c>
    </row>
    <row r="9" spans="1:10" ht="19.25" customHeight="1">
      <c r="A9" s="9"/>
      <c r="C9" s="22"/>
      <c r="D9" s="22"/>
      <c r="E9" s="22"/>
      <c r="F9" s="22" t="s">
        <v>168</v>
      </c>
      <c r="G9" s="22"/>
      <c r="H9" s="22"/>
      <c r="I9" s="22"/>
      <c r="J9" s="22"/>
    </row>
    <row r="10" spans="1:10" ht="19.25" customHeight="1">
      <c r="A10" s="9"/>
      <c r="C10" s="6"/>
      <c r="D10" s="181" t="s">
        <v>97</v>
      </c>
      <c r="E10" s="181"/>
      <c r="F10" s="181"/>
      <c r="G10" s="181"/>
      <c r="H10" s="181"/>
      <c r="I10" s="181"/>
      <c r="J10" s="181"/>
    </row>
    <row r="11" spans="1:10" s="3" customFormat="1" ht="19.25" customHeight="1">
      <c r="A11" s="2" t="s">
        <v>20</v>
      </c>
      <c r="B11" s="6"/>
      <c r="C11" s="31"/>
      <c r="D11" s="39"/>
      <c r="E11" s="31"/>
      <c r="F11" s="39"/>
      <c r="G11" s="31"/>
      <c r="H11" s="31"/>
      <c r="I11" s="31"/>
      <c r="J11" s="31"/>
    </row>
    <row r="12" spans="1:10" ht="19.25" customHeight="1">
      <c r="A12" t="s">
        <v>99</v>
      </c>
      <c r="C12" s="31"/>
      <c r="D12" s="18">
        <v>706727</v>
      </c>
      <c r="E12" s="31"/>
      <c r="F12" s="18">
        <v>159017</v>
      </c>
      <c r="G12" s="31"/>
      <c r="H12" s="18">
        <v>79785</v>
      </c>
      <c r="I12" s="31"/>
      <c r="J12" s="18">
        <v>58140</v>
      </c>
    </row>
    <row r="13" spans="1:10" ht="19.25" customHeight="1">
      <c r="A13" s="1" t="s">
        <v>113</v>
      </c>
      <c r="C13" s="31"/>
      <c r="D13" s="18"/>
      <c r="E13" s="31"/>
      <c r="F13" s="18"/>
      <c r="G13" s="31"/>
      <c r="H13" s="165"/>
      <c r="I13" s="31"/>
      <c r="J13" s="165"/>
    </row>
    <row r="14" spans="1:10" ht="19.25" customHeight="1">
      <c r="A14" t="s">
        <v>50</v>
      </c>
      <c r="B14" s="166"/>
      <c r="C14" s="31"/>
      <c r="D14" s="18">
        <v>870717</v>
      </c>
      <c r="E14" s="31"/>
      <c r="F14" s="18">
        <v>609681</v>
      </c>
      <c r="G14" s="31"/>
      <c r="H14" s="18">
        <v>13935</v>
      </c>
      <c r="I14" s="31"/>
      <c r="J14" s="18">
        <v>15856</v>
      </c>
    </row>
    <row r="15" spans="1:10" ht="19.25" customHeight="1">
      <c r="A15" t="s">
        <v>144</v>
      </c>
      <c r="B15" s="166"/>
      <c r="C15" s="31"/>
      <c r="D15" s="18">
        <v>0</v>
      </c>
      <c r="E15" s="31"/>
      <c r="F15" s="18">
        <v>1716</v>
      </c>
      <c r="G15" s="31"/>
      <c r="H15" s="18">
        <v>0</v>
      </c>
      <c r="I15" s="31"/>
      <c r="J15" s="18">
        <v>0</v>
      </c>
    </row>
    <row r="16" spans="1:10" ht="19.25" customHeight="1">
      <c r="A16" t="s">
        <v>3</v>
      </c>
      <c r="B16" s="166"/>
      <c r="C16" s="31"/>
      <c r="D16" s="18">
        <v>-19051</v>
      </c>
      <c r="E16" s="31"/>
      <c r="F16" s="18">
        <v>-14612</v>
      </c>
      <c r="G16" s="31"/>
      <c r="H16" s="18">
        <v>-190223</v>
      </c>
      <c r="I16" s="31"/>
      <c r="J16" s="18">
        <v>-153407</v>
      </c>
    </row>
    <row r="17" spans="1:10" ht="19.25" customHeight="1">
      <c r="A17" t="s">
        <v>44</v>
      </c>
      <c r="B17" s="166"/>
      <c r="C17" s="31"/>
      <c r="D17" s="18">
        <v>-200</v>
      </c>
      <c r="E17" s="31"/>
      <c r="F17" s="18">
        <v>0</v>
      </c>
      <c r="G17" s="31"/>
      <c r="H17" s="18">
        <v>-70952</v>
      </c>
      <c r="I17" s="31"/>
      <c r="J17" s="18">
        <v>-71104</v>
      </c>
    </row>
    <row r="18" spans="1:10" ht="19.25" customHeight="1">
      <c r="A18" t="s">
        <v>55</v>
      </c>
      <c r="B18" s="166"/>
      <c r="C18" s="31"/>
      <c r="D18" s="18">
        <v>673551</v>
      </c>
      <c r="E18" s="31"/>
      <c r="F18" s="18">
        <v>456439</v>
      </c>
      <c r="G18" s="31"/>
      <c r="H18" s="18">
        <v>101894</v>
      </c>
      <c r="I18" s="31"/>
      <c r="J18" s="18">
        <v>68318</v>
      </c>
    </row>
    <row r="19" spans="1:10" ht="19.25" customHeight="1">
      <c r="A19" t="s">
        <v>239</v>
      </c>
      <c r="B19" s="166"/>
      <c r="C19" s="31"/>
      <c r="D19" s="18">
        <v>5646</v>
      </c>
      <c r="E19" s="31"/>
      <c r="F19" s="18">
        <v>-3096</v>
      </c>
      <c r="G19" s="31"/>
      <c r="H19" s="39">
        <v>0</v>
      </c>
      <c r="I19" s="31"/>
      <c r="J19" s="39">
        <v>0</v>
      </c>
    </row>
    <row r="20" spans="1:10" ht="19.25" customHeight="1">
      <c r="A20" t="s">
        <v>240</v>
      </c>
      <c r="B20" s="166"/>
      <c r="C20" s="31"/>
      <c r="D20" s="18">
        <v>61675</v>
      </c>
      <c r="E20" s="31"/>
      <c r="F20" s="18">
        <v>6360</v>
      </c>
      <c r="G20" s="31"/>
      <c r="H20" s="39">
        <v>0</v>
      </c>
      <c r="I20" s="31"/>
      <c r="J20" s="39">
        <v>0</v>
      </c>
    </row>
    <row r="21" spans="1:10" ht="19.25" customHeight="1">
      <c r="A21" t="s">
        <v>138</v>
      </c>
      <c r="B21" s="166"/>
      <c r="C21" s="31"/>
      <c r="D21" s="18">
        <v>22494</v>
      </c>
      <c r="E21" s="31"/>
      <c r="F21" s="18">
        <v>8755</v>
      </c>
      <c r="G21" s="31"/>
      <c r="H21" s="18">
        <v>3407</v>
      </c>
      <c r="I21" s="31"/>
      <c r="J21" s="18">
        <v>2375</v>
      </c>
    </row>
    <row r="22" spans="1:10" ht="19.25" customHeight="1">
      <c r="A22" t="s">
        <v>241</v>
      </c>
      <c r="B22" s="166"/>
      <c r="C22" s="17"/>
      <c r="D22" s="17">
        <v>-1216</v>
      </c>
      <c r="E22" s="17"/>
      <c r="F22" s="17">
        <v>-8925</v>
      </c>
      <c r="G22" s="17"/>
      <c r="H22" s="39">
        <v>0</v>
      </c>
      <c r="I22" s="17"/>
      <c r="J22" s="39">
        <v>-8923</v>
      </c>
    </row>
    <row r="23" spans="1:10" ht="19.25" customHeight="1">
      <c r="A23" t="s">
        <v>242</v>
      </c>
      <c r="B23" s="166"/>
      <c r="C23" s="31"/>
      <c r="D23" s="18">
        <v>0</v>
      </c>
      <c r="E23" s="31"/>
      <c r="F23" s="18">
        <v>-45677</v>
      </c>
      <c r="G23" s="31"/>
      <c r="H23" s="39">
        <v>0</v>
      </c>
      <c r="I23" s="31"/>
      <c r="J23" s="39">
        <v>0</v>
      </c>
    </row>
    <row r="24" spans="1:10" ht="19.25" customHeight="1">
      <c r="A24" t="s">
        <v>122</v>
      </c>
      <c r="B24" s="166"/>
      <c r="C24" s="31"/>
      <c r="D24" s="18">
        <v>12151</v>
      </c>
      <c r="E24" s="31"/>
      <c r="F24" s="18">
        <v>11494</v>
      </c>
      <c r="G24" s="31"/>
      <c r="H24" s="39">
        <v>0</v>
      </c>
      <c r="I24" s="31"/>
      <c r="J24" s="39">
        <v>8983</v>
      </c>
    </row>
    <row r="25" spans="1:10" ht="19.25" customHeight="1">
      <c r="A25" s="167" t="s">
        <v>243</v>
      </c>
      <c r="B25" s="166"/>
      <c r="C25" s="31"/>
      <c r="D25" s="17">
        <v>30249</v>
      </c>
      <c r="E25" s="31"/>
      <c r="F25" s="17">
        <v>7738</v>
      </c>
      <c r="G25" s="31"/>
      <c r="H25" s="39">
        <v>0</v>
      </c>
      <c r="I25" s="31"/>
      <c r="J25" s="39">
        <v>0</v>
      </c>
    </row>
    <row r="26" spans="1:10" ht="19.25" customHeight="1">
      <c r="A26" s="26" t="s">
        <v>244</v>
      </c>
      <c r="B26" s="166"/>
      <c r="C26" s="31"/>
      <c r="D26" s="18">
        <v>-233982</v>
      </c>
      <c r="E26" s="31"/>
      <c r="F26" s="18">
        <v>144924</v>
      </c>
      <c r="G26" s="31"/>
      <c r="H26" s="39">
        <v>0</v>
      </c>
      <c r="I26" s="31"/>
      <c r="J26" s="39">
        <v>0</v>
      </c>
    </row>
    <row r="27" spans="1:10" ht="19.25" customHeight="1">
      <c r="A27" t="s">
        <v>148</v>
      </c>
      <c r="B27" s="166"/>
      <c r="D27" s="18"/>
      <c r="F27" s="18"/>
      <c r="H27"/>
      <c r="J27"/>
    </row>
    <row r="28" spans="1:10" ht="19.25" customHeight="1">
      <c r="A28" s="26" t="s">
        <v>128</v>
      </c>
      <c r="B28" s="166"/>
      <c r="C28" s="31"/>
      <c r="D28" s="15">
        <v>2528</v>
      </c>
      <c r="E28" s="31"/>
      <c r="F28" s="15">
        <v>-416</v>
      </c>
      <c r="G28" s="31"/>
      <c r="H28" s="31">
        <v>28</v>
      </c>
      <c r="I28" s="31"/>
      <c r="J28" s="31">
        <v>159</v>
      </c>
    </row>
    <row r="29" spans="1:10" ht="19.25" customHeight="1">
      <c r="A29" t="s">
        <v>245</v>
      </c>
      <c r="B29" s="166"/>
      <c r="C29" s="31"/>
      <c r="D29" s="18">
        <v>-15198</v>
      </c>
      <c r="E29" s="31"/>
      <c r="F29" s="18">
        <v>-22939</v>
      </c>
      <c r="G29" s="31"/>
      <c r="H29" s="39">
        <v>0</v>
      </c>
      <c r="I29" s="31"/>
      <c r="J29" s="39">
        <v>0</v>
      </c>
    </row>
    <row r="30" spans="1:10" ht="19.25" customHeight="1">
      <c r="A30" s="26" t="s">
        <v>230</v>
      </c>
      <c r="B30" s="166"/>
      <c r="C30" s="31"/>
      <c r="D30" s="15">
        <v>-642110</v>
      </c>
      <c r="E30" s="31"/>
      <c r="F30" s="15">
        <v>0</v>
      </c>
      <c r="G30" s="31"/>
      <c r="H30" s="15">
        <v>0</v>
      </c>
      <c r="I30" s="31"/>
      <c r="J30" s="15">
        <v>0</v>
      </c>
    </row>
    <row r="31" spans="1:10" ht="19.25" customHeight="1">
      <c r="A31" t="s">
        <v>266</v>
      </c>
      <c r="B31" s="166"/>
      <c r="C31" s="31"/>
      <c r="D31" s="27">
        <v>252377</v>
      </c>
      <c r="E31" s="31"/>
      <c r="F31" s="27">
        <v>38057</v>
      </c>
      <c r="G31" s="31"/>
      <c r="H31" s="55">
        <v>3752</v>
      </c>
      <c r="I31" s="31"/>
      <c r="J31" s="55">
        <v>-5410</v>
      </c>
    </row>
    <row r="32" spans="1:10" ht="19.25" customHeight="1">
      <c r="A32" s="3"/>
      <c r="B32" s="166"/>
      <c r="C32" s="18"/>
      <c r="D32" s="18">
        <f>SUM(D11:D31)</f>
        <v>1726358</v>
      </c>
      <c r="E32" s="18"/>
      <c r="F32" s="18">
        <f>SUM(F11:F31)</f>
        <v>1348516</v>
      </c>
      <c r="G32" s="18"/>
      <c r="H32" s="18">
        <f>SUM(H11:H31)</f>
        <v>-58374</v>
      </c>
      <c r="I32" s="18"/>
      <c r="J32" s="18">
        <f>SUM(J11:J31)</f>
        <v>-85013</v>
      </c>
    </row>
    <row r="33" spans="1:10" ht="19.25" customHeight="1">
      <c r="A33" s="1" t="s">
        <v>24</v>
      </c>
      <c r="B33" s="166"/>
      <c r="C33" s="31"/>
      <c r="D33" s="31"/>
      <c r="E33" s="31"/>
      <c r="F33" s="31"/>
      <c r="G33" s="31"/>
      <c r="H33" s="31"/>
      <c r="I33" s="31"/>
      <c r="J33" s="31"/>
    </row>
    <row r="34" spans="1:10" ht="19.25" customHeight="1">
      <c r="A34" s="26" t="s">
        <v>150</v>
      </c>
      <c r="B34" s="166"/>
      <c r="C34" s="31"/>
      <c r="D34" s="18">
        <v>451169</v>
      </c>
      <c r="E34" s="31"/>
      <c r="F34" s="18">
        <v>-338685</v>
      </c>
      <c r="G34" s="31"/>
      <c r="H34" s="39">
        <v>0</v>
      </c>
      <c r="I34" s="31"/>
      <c r="J34" s="39">
        <v>0</v>
      </c>
    </row>
    <row r="35" spans="1:10" ht="19.25" customHeight="1">
      <c r="A35" s="26" t="s">
        <v>140</v>
      </c>
      <c r="B35" s="166"/>
      <c r="C35" s="31"/>
      <c r="D35" s="18">
        <v>46834</v>
      </c>
      <c r="E35" s="31"/>
      <c r="F35" s="18">
        <v>271358</v>
      </c>
      <c r="G35" s="31"/>
      <c r="H35" s="18">
        <v>12501</v>
      </c>
      <c r="I35" s="31"/>
      <c r="J35" s="18">
        <v>17525</v>
      </c>
    </row>
    <row r="36" spans="1:10" ht="19.25" customHeight="1">
      <c r="A36" s="26" t="s">
        <v>209</v>
      </c>
      <c r="B36" s="166"/>
      <c r="C36" s="31"/>
      <c r="D36" s="18">
        <v>551165</v>
      </c>
      <c r="E36" s="31"/>
      <c r="F36" s="18">
        <v>-383696</v>
      </c>
      <c r="G36" s="31"/>
      <c r="H36" s="18">
        <v>0</v>
      </c>
      <c r="I36" s="31"/>
      <c r="J36" s="18">
        <v>0</v>
      </c>
    </row>
    <row r="37" spans="1:10" ht="19.25" customHeight="1">
      <c r="A37" s="26" t="s">
        <v>6</v>
      </c>
      <c r="B37" s="166"/>
      <c r="C37" s="31"/>
      <c r="D37" s="18">
        <v>62879</v>
      </c>
      <c r="E37" s="31"/>
      <c r="F37" s="18">
        <v>-475525</v>
      </c>
      <c r="G37" s="31"/>
      <c r="H37" s="39">
        <v>0</v>
      </c>
      <c r="I37" s="31"/>
      <c r="J37" s="39">
        <v>0</v>
      </c>
    </row>
    <row r="38" spans="1:10" ht="19.25" customHeight="1">
      <c r="A38" t="s">
        <v>139</v>
      </c>
      <c r="C38" s="31"/>
      <c r="D38" s="18">
        <v>761402</v>
      </c>
      <c r="E38" s="31"/>
      <c r="F38" s="18">
        <v>821182</v>
      </c>
      <c r="G38" s="31"/>
      <c r="H38" s="39">
        <v>0</v>
      </c>
      <c r="I38" s="31"/>
      <c r="J38" s="39">
        <v>0</v>
      </c>
    </row>
    <row r="39" spans="1:10" ht="19.25" customHeight="1">
      <c r="A39" t="s">
        <v>275</v>
      </c>
      <c r="C39" s="31"/>
      <c r="D39" s="18">
        <v>81139</v>
      </c>
      <c r="E39" s="31"/>
      <c r="F39" s="18">
        <v>94428</v>
      </c>
      <c r="G39" s="31"/>
      <c r="H39" s="39">
        <v>0</v>
      </c>
      <c r="I39" s="31"/>
      <c r="J39" s="39">
        <v>0</v>
      </c>
    </row>
    <row r="40" spans="1:10" ht="19.25" customHeight="1">
      <c r="A40" s="26" t="s">
        <v>129</v>
      </c>
      <c r="C40" s="31"/>
      <c r="D40" s="18">
        <v>17136</v>
      </c>
      <c r="E40" s="31"/>
      <c r="F40" s="18">
        <v>43506</v>
      </c>
      <c r="G40" s="31"/>
      <c r="H40" s="39">
        <v>0</v>
      </c>
      <c r="I40" s="31"/>
      <c r="J40" s="39">
        <v>0</v>
      </c>
    </row>
    <row r="41" spans="1:10" ht="19.25" customHeight="1">
      <c r="A41" s="26" t="s">
        <v>7</v>
      </c>
      <c r="C41" s="31"/>
      <c r="D41" s="18">
        <v>16583</v>
      </c>
      <c r="E41" s="31"/>
      <c r="F41" s="18">
        <v>88565</v>
      </c>
      <c r="G41" s="31"/>
      <c r="H41" s="18">
        <v>216</v>
      </c>
      <c r="I41" s="31"/>
      <c r="J41" s="18">
        <v>657</v>
      </c>
    </row>
    <row r="42" spans="1:10" ht="19.25" customHeight="1">
      <c r="A42" s="26"/>
      <c r="C42" s="31"/>
      <c r="D42" s="18"/>
      <c r="E42" s="31"/>
      <c r="F42" s="18"/>
      <c r="G42" s="31"/>
      <c r="H42" s="18"/>
      <c r="I42" s="31"/>
      <c r="J42" s="18"/>
    </row>
    <row r="43" spans="1:10" ht="19.25" customHeight="1">
      <c r="A43" s="8" t="s">
        <v>36</v>
      </c>
      <c r="C43" s="31"/>
      <c r="D43" s="31"/>
      <c r="E43" s="31"/>
      <c r="F43" s="31"/>
      <c r="G43" s="31"/>
      <c r="H43" s="31"/>
      <c r="I43" s="31"/>
      <c r="J43" s="31"/>
    </row>
    <row r="44" spans="1:10" ht="19.25" customHeight="1">
      <c r="A44" s="140" t="s">
        <v>118</v>
      </c>
      <c r="C44" s="31"/>
      <c r="D44" s="31"/>
      <c r="E44" s="31"/>
      <c r="F44" s="31"/>
      <c r="G44" s="31"/>
      <c r="H44" s="31"/>
      <c r="I44" s="31"/>
      <c r="J44" s="31"/>
    </row>
    <row r="45" spans="1:10" ht="19.25" customHeight="1">
      <c r="A45" s="9"/>
      <c r="C45" s="31"/>
      <c r="D45" s="31"/>
      <c r="E45" s="31"/>
      <c r="F45" s="31"/>
      <c r="G45" s="31"/>
      <c r="H45" s="31"/>
      <c r="I45" s="31"/>
      <c r="J45" s="31"/>
    </row>
    <row r="46" spans="1:10" ht="19.25" customHeight="1">
      <c r="A46" s="9"/>
      <c r="C46" s="6"/>
      <c r="D46" s="180" t="s">
        <v>5</v>
      </c>
      <c r="E46" s="180"/>
      <c r="F46" s="180"/>
      <c r="G46" s="31"/>
      <c r="H46" s="180" t="s">
        <v>34</v>
      </c>
      <c r="I46" s="180"/>
      <c r="J46" s="180"/>
    </row>
    <row r="47" spans="1:10" ht="19.25" customHeight="1">
      <c r="A47" s="9"/>
      <c r="C47" s="6"/>
      <c r="D47" s="180" t="s">
        <v>33</v>
      </c>
      <c r="E47" s="180"/>
      <c r="F47" s="180"/>
      <c r="G47" s="31"/>
      <c r="H47" s="180" t="s">
        <v>33</v>
      </c>
      <c r="I47" s="180"/>
      <c r="J47" s="180"/>
    </row>
    <row r="48" spans="1:10" ht="19.25" customHeight="1">
      <c r="A48" s="9"/>
      <c r="C48" s="6"/>
      <c r="D48" s="193" t="s">
        <v>153</v>
      </c>
      <c r="E48" s="193"/>
      <c r="F48" s="193"/>
      <c r="G48" s="164"/>
      <c r="H48" s="193" t="s">
        <v>153</v>
      </c>
      <c r="I48" s="193"/>
      <c r="J48" s="193"/>
    </row>
    <row r="49" spans="1:10" ht="19.25" customHeight="1">
      <c r="A49" s="9"/>
      <c r="C49" s="6"/>
      <c r="D49" s="192" t="s">
        <v>152</v>
      </c>
      <c r="E49" s="193"/>
      <c r="F49" s="193"/>
      <c r="G49" s="164"/>
      <c r="H49" s="192" t="s">
        <v>152</v>
      </c>
      <c r="I49" s="193"/>
      <c r="J49" s="193"/>
    </row>
    <row r="50" spans="1:10" ht="19.25" customHeight="1">
      <c r="A50" s="9"/>
      <c r="B50" s="5"/>
      <c r="C50" s="22"/>
      <c r="D50" s="22">
        <v>2023</v>
      </c>
      <c r="E50" s="22"/>
      <c r="F50" s="22">
        <v>2022</v>
      </c>
      <c r="G50" s="22"/>
      <c r="H50" s="22">
        <v>2023</v>
      </c>
      <c r="I50" s="22"/>
      <c r="J50" s="22">
        <v>2022</v>
      </c>
    </row>
    <row r="51" spans="1:10" ht="19.25" customHeight="1">
      <c r="A51" s="9"/>
      <c r="C51" s="22"/>
      <c r="D51" s="22"/>
      <c r="E51" s="22"/>
      <c r="F51" s="22" t="s">
        <v>168</v>
      </c>
      <c r="G51" s="22"/>
      <c r="H51" s="22"/>
      <c r="I51" s="22"/>
      <c r="J51" s="22"/>
    </row>
    <row r="52" spans="1:10" ht="19.25" customHeight="1">
      <c r="A52" s="9"/>
      <c r="C52" s="6"/>
      <c r="D52" s="194" t="s">
        <v>97</v>
      </c>
      <c r="E52" s="194"/>
      <c r="F52" s="194"/>
      <c r="G52" s="194"/>
      <c r="H52" s="194"/>
      <c r="I52" s="194"/>
      <c r="J52" s="194"/>
    </row>
    <row r="53" spans="1:10" ht="19.25" customHeight="1">
      <c r="A53" s="2" t="s">
        <v>149</v>
      </c>
      <c r="C53" s="175"/>
      <c r="D53" s="175"/>
      <c r="E53" s="175"/>
      <c r="F53" s="175"/>
      <c r="G53" s="175"/>
      <c r="H53" s="175"/>
      <c r="I53" s="175"/>
      <c r="J53" s="175"/>
    </row>
    <row r="54" spans="1:10" ht="19.25" customHeight="1">
      <c r="A54" t="s">
        <v>219</v>
      </c>
      <c r="C54" s="175"/>
      <c r="D54" s="17">
        <v>7263</v>
      </c>
      <c r="E54" s="175"/>
      <c r="F54" s="17">
        <v>0</v>
      </c>
      <c r="G54" s="175"/>
      <c r="H54" s="17">
        <v>0</v>
      </c>
      <c r="I54" s="175"/>
      <c r="J54" s="17">
        <v>0</v>
      </c>
    </row>
    <row r="55" spans="1:10" ht="19.25" customHeight="1">
      <c r="A55" t="s">
        <v>8</v>
      </c>
      <c r="C55" s="175"/>
      <c r="D55" s="17">
        <v>-365600</v>
      </c>
      <c r="E55" s="175"/>
      <c r="F55" s="17">
        <v>-65853</v>
      </c>
      <c r="G55" s="175"/>
      <c r="H55" s="17">
        <v>-44</v>
      </c>
      <c r="I55" s="175"/>
      <c r="J55" s="17">
        <v>0</v>
      </c>
    </row>
    <row r="56" spans="1:10" ht="19.25" customHeight="1">
      <c r="A56" t="s">
        <v>151</v>
      </c>
      <c r="C56" s="31"/>
      <c r="D56" s="17">
        <v>-894445</v>
      </c>
      <c r="E56" s="31"/>
      <c r="F56" s="17">
        <v>242808</v>
      </c>
      <c r="G56" s="31"/>
      <c r="H56" s="17">
        <v>0</v>
      </c>
      <c r="I56" s="31"/>
      <c r="J56" s="17">
        <v>0</v>
      </c>
    </row>
    <row r="57" spans="1:10" ht="19.25" customHeight="1">
      <c r="A57" t="s">
        <v>141</v>
      </c>
      <c r="B57" s="166"/>
      <c r="C57" s="31"/>
      <c r="D57" s="17">
        <v>43308</v>
      </c>
      <c r="E57" s="31"/>
      <c r="F57" s="17">
        <v>-102906</v>
      </c>
      <c r="G57" s="31"/>
      <c r="H57" s="17">
        <v>-45427</v>
      </c>
      <c r="I57" s="31"/>
      <c r="J57" s="17">
        <v>1870</v>
      </c>
    </row>
    <row r="58" spans="1:10" ht="19.25" customHeight="1">
      <c r="A58" t="s">
        <v>59</v>
      </c>
      <c r="B58" s="166"/>
      <c r="C58" s="31"/>
      <c r="D58" s="17">
        <v>-149233</v>
      </c>
      <c r="E58" s="31"/>
      <c r="F58" s="17">
        <v>-419717</v>
      </c>
      <c r="G58" s="31"/>
      <c r="H58" s="17">
        <v>0</v>
      </c>
      <c r="I58" s="31"/>
      <c r="J58" s="17">
        <v>0</v>
      </c>
    </row>
    <row r="59" spans="1:10" ht="19.25" customHeight="1">
      <c r="A59" t="s">
        <v>135</v>
      </c>
      <c r="B59" s="166"/>
      <c r="C59" s="31"/>
      <c r="D59" s="17">
        <v>-28206</v>
      </c>
      <c r="E59" s="31"/>
      <c r="F59" s="17">
        <v>-26236</v>
      </c>
      <c r="G59" s="31"/>
      <c r="H59" s="17">
        <v>0</v>
      </c>
      <c r="I59" s="31"/>
      <c r="J59" s="17">
        <v>0</v>
      </c>
    </row>
    <row r="60" spans="1:10" ht="19.25" customHeight="1">
      <c r="A60" t="s">
        <v>2</v>
      </c>
      <c r="B60" s="166"/>
      <c r="C60" s="31"/>
      <c r="D60" s="17">
        <v>651267</v>
      </c>
      <c r="E60" s="31"/>
      <c r="F60" s="17">
        <v>15559</v>
      </c>
      <c r="G60" s="31"/>
      <c r="H60" s="17">
        <v>754</v>
      </c>
      <c r="I60" s="31"/>
      <c r="J60" s="17">
        <v>487</v>
      </c>
    </row>
    <row r="61" spans="1:10" ht="19.25" customHeight="1">
      <c r="A61" t="s">
        <v>65</v>
      </c>
      <c r="B61" s="166"/>
      <c r="C61" s="31"/>
      <c r="D61" s="17">
        <v>7842</v>
      </c>
      <c r="E61" s="31"/>
      <c r="F61" s="17">
        <v>139</v>
      </c>
      <c r="G61" s="31"/>
      <c r="H61" s="17">
        <v>-54</v>
      </c>
      <c r="I61" s="31"/>
      <c r="J61" s="17">
        <v>-20</v>
      </c>
    </row>
    <row r="62" spans="1:10" ht="19.25" customHeight="1">
      <c r="A62" t="s">
        <v>83</v>
      </c>
      <c r="B62" s="166"/>
      <c r="C62" s="31"/>
      <c r="D62" s="17">
        <v>-2750</v>
      </c>
      <c r="E62" s="31"/>
      <c r="F62" s="17">
        <v>-4532</v>
      </c>
      <c r="G62" s="31"/>
      <c r="H62" s="17">
        <v>0</v>
      </c>
      <c r="I62" s="31"/>
      <c r="J62" s="17">
        <v>-3519</v>
      </c>
    </row>
    <row r="63" spans="1:10" ht="19.25" customHeight="1">
      <c r="A63" t="s">
        <v>246</v>
      </c>
      <c r="B63" s="166"/>
      <c r="C63" s="31"/>
      <c r="D63" s="27">
        <v>-844</v>
      </c>
      <c r="E63" s="31"/>
      <c r="F63" s="27">
        <v>0</v>
      </c>
      <c r="G63" s="31"/>
      <c r="H63" s="27">
        <v>0</v>
      </c>
      <c r="I63" s="31"/>
      <c r="J63" s="27">
        <v>0</v>
      </c>
    </row>
    <row r="64" spans="1:10" ht="19.25" customHeight="1">
      <c r="A64" t="s">
        <v>267</v>
      </c>
      <c r="B64" s="166"/>
      <c r="C64" s="18"/>
      <c r="D64" s="18">
        <f>SUM(D32:D41)+SUM(D54:D63)</f>
        <v>2983267</v>
      </c>
      <c r="E64" s="18"/>
      <c r="F64" s="18">
        <f>SUM(F32:F41)+SUM(F54:F63)</f>
        <v>1108911</v>
      </c>
      <c r="G64" s="18"/>
      <c r="H64" s="18">
        <f>SUM(H32:H41)+SUM(H54:H63)</f>
        <v>-90428</v>
      </c>
      <c r="I64" s="18"/>
      <c r="J64" s="18">
        <f>SUM(J32:J41)+SUM(J54:J63)</f>
        <v>-68013</v>
      </c>
    </row>
    <row r="65" spans="1:10" ht="19.25" customHeight="1">
      <c r="A65" t="s">
        <v>193</v>
      </c>
      <c r="B65" s="166"/>
      <c r="C65" s="18"/>
      <c r="D65" s="27">
        <v>-55859</v>
      </c>
      <c r="E65" s="18"/>
      <c r="F65" s="27">
        <v>-54010</v>
      </c>
      <c r="G65" s="18"/>
      <c r="H65" s="27">
        <v>-5037</v>
      </c>
      <c r="I65" s="18"/>
      <c r="J65" s="27">
        <v>228</v>
      </c>
    </row>
    <row r="66" spans="1:10" ht="19.25" customHeight="1">
      <c r="A66" s="3" t="s">
        <v>194</v>
      </c>
      <c r="B66" s="166"/>
      <c r="C66" s="24"/>
      <c r="D66" s="12">
        <f>SUM(D64:D65)</f>
        <v>2927408</v>
      </c>
      <c r="E66" s="24"/>
      <c r="F66" s="12">
        <f>SUM(F64:F65)</f>
        <v>1054901</v>
      </c>
      <c r="G66" s="24"/>
      <c r="H66" s="12">
        <f>SUM(H64:H65)</f>
        <v>-95465</v>
      </c>
      <c r="I66" s="24"/>
      <c r="J66" s="12">
        <f>SUM(J64:J65)</f>
        <v>-67785</v>
      </c>
    </row>
    <row r="67" spans="1:10" ht="19.25" customHeight="1">
      <c r="A67" s="9"/>
      <c r="C67" s="175"/>
      <c r="D67" s="175"/>
      <c r="E67" s="175"/>
      <c r="F67" s="175"/>
      <c r="G67" s="175"/>
      <c r="H67" s="175"/>
      <c r="I67" s="175"/>
      <c r="J67" s="175"/>
    </row>
    <row r="68" spans="1:10" ht="19.25" customHeight="1">
      <c r="A68" s="2" t="s">
        <v>21</v>
      </c>
      <c r="B68" s="168"/>
      <c r="C68" s="31"/>
      <c r="D68" s="31"/>
      <c r="E68" s="31"/>
      <c r="F68" s="31"/>
      <c r="G68" s="31"/>
      <c r="H68" s="31"/>
      <c r="I68" s="31"/>
      <c r="J68" s="31"/>
    </row>
    <row r="69" spans="1:10" ht="19.25" customHeight="1">
      <c r="A69" t="s">
        <v>182</v>
      </c>
      <c r="B69" s="168"/>
      <c r="C69" s="31"/>
      <c r="D69" s="18">
        <v>-326410</v>
      </c>
      <c r="E69" s="18"/>
      <c r="F69" s="18">
        <v>-4915248</v>
      </c>
      <c r="G69" s="31"/>
      <c r="H69" s="18">
        <v>0</v>
      </c>
      <c r="I69" s="31"/>
      <c r="J69" s="18">
        <v>0</v>
      </c>
    </row>
    <row r="70" spans="1:10" ht="19.25" customHeight="1">
      <c r="A70" t="s">
        <v>247</v>
      </c>
      <c r="B70" s="168"/>
      <c r="C70" s="31"/>
      <c r="D70" s="18">
        <v>-32000</v>
      </c>
      <c r="E70" s="18"/>
      <c r="F70" s="18">
        <v>0</v>
      </c>
      <c r="G70" s="31"/>
      <c r="H70" s="18">
        <v>0</v>
      </c>
      <c r="I70" s="31"/>
      <c r="J70" s="18">
        <v>0</v>
      </c>
    </row>
    <row r="71" spans="1:10" ht="19.25" customHeight="1">
      <c r="A71" t="s">
        <v>272</v>
      </c>
      <c r="B71" s="168"/>
      <c r="C71" s="31"/>
      <c r="D71" s="31">
        <v>37000</v>
      </c>
      <c r="E71" s="31"/>
      <c r="F71" s="18">
        <v>0</v>
      </c>
      <c r="G71" s="31"/>
      <c r="H71" s="18">
        <v>0</v>
      </c>
      <c r="I71" s="31"/>
      <c r="J71" s="18">
        <v>0</v>
      </c>
    </row>
    <row r="72" spans="1:10" ht="19.25" customHeight="1">
      <c r="A72" t="s">
        <v>27</v>
      </c>
      <c r="B72" s="168"/>
      <c r="C72" s="31"/>
      <c r="D72" s="18">
        <v>10445</v>
      </c>
      <c r="E72" s="31"/>
      <c r="F72" s="18">
        <v>12728</v>
      </c>
      <c r="G72" s="31"/>
      <c r="H72" s="18">
        <v>214472</v>
      </c>
      <c r="I72" s="31"/>
      <c r="J72" s="18">
        <v>186082</v>
      </c>
    </row>
    <row r="73" spans="1:10" ht="19.25" customHeight="1">
      <c r="A73" t="s">
        <v>92</v>
      </c>
      <c r="B73" s="168"/>
      <c r="C73" s="31"/>
      <c r="D73" s="18">
        <v>200</v>
      </c>
      <c r="E73" s="31"/>
      <c r="F73" s="18">
        <v>4861</v>
      </c>
      <c r="G73" s="31"/>
      <c r="H73" s="18">
        <v>211352</v>
      </c>
      <c r="I73" s="31"/>
      <c r="J73" s="18">
        <v>50552</v>
      </c>
    </row>
    <row r="74" spans="1:10" ht="19.25" customHeight="1">
      <c r="A74" t="s">
        <v>248</v>
      </c>
      <c r="B74" s="168"/>
      <c r="C74" s="31"/>
      <c r="D74" s="18"/>
      <c r="E74" s="31"/>
      <c r="F74" s="18"/>
      <c r="G74" s="31"/>
      <c r="H74" s="18"/>
      <c r="I74" s="31"/>
      <c r="J74" s="18"/>
    </row>
    <row r="75" spans="1:10" ht="19.25" customHeight="1">
      <c r="A75" t="s">
        <v>249</v>
      </c>
      <c r="B75" s="168"/>
      <c r="C75" s="31"/>
      <c r="D75" s="18">
        <v>-724232</v>
      </c>
      <c r="E75" s="31"/>
      <c r="F75" s="18">
        <v>678077</v>
      </c>
      <c r="G75" s="31"/>
      <c r="H75" s="18">
        <v>0</v>
      </c>
      <c r="I75" s="31"/>
      <c r="J75" s="18">
        <v>0</v>
      </c>
    </row>
    <row r="76" spans="1:10" ht="19.25" customHeight="1">
      <c r="A76" t="s">
        <v>250</v>
      </c>
      <c r="B76" s="166"/>
      <c r="D76"/>
      <c r="F76"/>
      <c r="H76"/>
      <c r="J76"/>
    </row>
    <row r="77" spans="1:10" ht="19.25" customHeight="1">
      <c r="A77" t="s">
        <v>251</v>
      </c>
      <c r="B77" s="166"/>
      <c r="C77" s="31"/>
      <c r="D77" s="18">
        <v>-496159</v>
      </c>
      <c r="E77" s="31"/>
      <c r="F77" s="18">
        <v>-296045</v>
      </c>
      <c r="G77" s="31"/>
      <c r="H77" s="18">
        <v>-1742</v>
      </c>
      <c r="I77" s="31"/>
      <c r="J77" s="18">
        <v>-1411</v>
      </c>
    </row>
    <row r="78" spans="1:10" ht="19.25" customHeight="1">
      <c r="A78" t="s">
        <v>268</v>
      </c>
      <c r="B78" s="166"/>
      <c r="C78" s="31"/>
      <c r="D78" s="31"/>
      <c r="E78" s="31"/>
      <c r="F78" s="31"/>
      <c r="G78" s="31"/>
      <c r="H78" s="31"/>
      <c r="I78" s="31"/>
      <c r="J78" s="31"/>
    </row>
    <row r="79" spans="1:10" ht="19.25" customHeight="1">
      <c r="A79" t="s">
        <v>130</v>
      </c>
      <c r="B79" s="166"/>
      <c r="C79" s="31"/>
      <c r="D79" s="18">
        <v>13141</v>
      </c>
      <c r="E79" s="31"/>
      <c r="F79" s="18">
        <v>983</v>
      </c>
      <c r="G79" s="31"/>
      <c r="H79" s="18">
        <v>51</v>
      </c>
      <c r="I79" s="31"/>
      <c r="J79" s="18">
        <v>200</v>
      </c>
    </row>
    <row r="80" spans="1:10" ht="19.25" customHeight="1">
      <c r="A80" t="s">
        <v>147</v>
      </c>
      <c r="B80" s="166"/>
      <c r="C80" s="31"/>
      <c r="D80" s="18">
        <v>-5835</v>
      </c>
      <c r="E80" s="31"/>
      <c r="F80" s="18">
        <v>-10752</v>
      </c>
      <c r="G80" s="31"/>
      <c r="H80" s="18">
        <v>-6</v>
      </c>
      <c r="I80" s="31"/>
      <c r="J80" s="18">
        <v>-376</v>
      </c>
    </row>
    <row r="81" spans="1:10" ht="19.25" customHeight="1">
      <c r="A81" t="s">
        <v>156</v>
      </c>
      <c r="B81" s="166"/>
      <c r="C81" s="31"/>
      <c r="D81" s="39">
        <v>0</v>
      </c>
      <c r="E81" s="31"/>
      <c r="F81" s="39">
        <v>84000</v>
      </c>
      <c r="G81" s="31"/>
      <c r="H81" s="18">
        <v>2993500</v>
      </c>
      <c r="I81" s="31"/>
      <c r="J81" s="18">
        <v>471000</v>
      </c>
    </row>
    <row r="82" spans="1:10" ht="19.25" customHeight="1">
      <c r="A82" t="s">
        <v>76</v>
      </c>
      <c r="B82" s="166"/>
      <c r="C82" s="31"/>
      <c r="D82" s="39">
        <v>0</v>
      </c>
      <c r="E82" s="31"/>
      <c r="F82" s="39">
        <v>0</v>
      </c>
      <c r="G82" s="31"/>
      <c r="H82" s="39">
        <v>-3197200</v>
      </c>
      <c r="I82" s="31"/>
      <c r="J82" s="39">
        <v>-2035025</v>
      </c>
    </row>
    <row r="83" spans="1:10" ht="19.25" customHeight="1">
      <c r="A83" t="s">
        <v>158</v>
      </c>
      <c r="B83" s="166"/>
      <c r="C83" s="31"/>
      <c r="D83" s="39">
        <v>0</v>
      </c>
      <c r="E83" s="31"/>
      <c r="F83" s="39">
        <v>0</v>
      </c>
      <c r="G83" s="31"/>
      <c r="H83" s="18">
        <v>0</v>
      </c>
      <c r="I83" s="31"/>
      <c r="J83" s="18">
        <v>-2405000</v>
      </c>
    </row>
    <row r="84" spans="1:10" ht="19.25" customHeight="1">
      <c r="A84" t="s">
        <v>159</v>
      </c>
      <c r="B84" s="166"/>
      <c r="C84" s="31"/>
      <c r="D84" s="18">
        <v>0</v>
      </c>
      <c r="E84" s="31"/>
      <c r="F84" s="18">
        <v>1800000</v>
      </c>
      <c r="G84" s="31"/>
      <c r="H84" s="39">
        <v>0</v>
      </c>
      <c r="I84" s="31"/>
      <c r="J84" s="39">
        <v>0</v>
      </c>
    </row>
    <row r="85" spans="1:10" ht="19.25" customHeight="1">
      <c r="A85" s="3" t="s">
        <v>195</v>
      </c>
      <c r="B85" s="166"/>
      <c r="C85" s="56"/>
      <c r="D85" s="12">
        <f>SUM(D69:D84)</f>
        <v>-1523850</v>
      </c>
      <c r="E85" s="56"/>
      <c r="F85" s="12">
        <f>SUM(F69:F84)</f>
        <v>-2641396</v>
      </c>
      <c r="G85" s="56">
        <f>SUM(G72:G84)</f>
        <v>0</v>
      </c>
      <c r="H85" s="12">
        <f>SUM(H69:H84)</f>
        <v>220427</v>
      </c>
      <c r="I85" s="56">
        <f>SUM(I72:I84)</f>
        <v>0</v>
      </c>
      <c r="J85" s="12">
        <f>SUM(J69:J84)</f>
        <v>-3733978</v>
      </c>
    </row>
    <row r="86" spans="1:10" ht="19.25" customHeight="1">
      <c r="A86" s="3"/>
      <c r="B86" s="166"/>
      <c r="C86" s="56"/>
      <c r="D86" s="24"/>
      <c r="E86" s="56"/>
      <c r="F86" s="24"/>
      <c r="G86" s="56"/>
      <c r="H86" s="62"/>
      <c r="I86" s="56"/>
      <c r="J86" s="62"/>
    </row>
    <row r="87" spans="1:10" ht="19.25" customHeight="1">
      <c r="A87" s="8" t="s">
        <v>36</v>
      </c>
      <c r="C87" s="31"/>
      <c r="D87" s="31"/>
      <c r="E87" s="31"/>
      <c r="F87" s="31"/>
      <c r="G87" s="31"/>
      <c r="H87" s="31"/>
      <c r="I87" s="31"/>
      <c r="J87" s="31"/>
    </row>
    <row r="88" spans="1:10" ht="19.25" customHeight="1">
      <c r="A88" s="140" t="s">
        <v>118</v>
      </c>
      <c r="C88" s="31"/>
      <c r="D88" s="31"/>
      <c r="E88" s="31"/>
      <c r="F88" s="31"/>
      <c r="G88" s="31"/>
      <c r="H88" s="31"/>
      <c r="I88" s="31"/>
      <c r="J88" s="31"/>
    </row>
    <row r="89" spans="1:10" ht="19.25" customHeight="1">
      <c r="A89" s="9"/>
      <c r="C89" s="31"/>
      <c r="D89" s="31"/>
      <c r="E89" s="31"/>
      <c r="F89" s="31"/>
      <c r="G89" s="31"/>
      <c r="H89" s="31"/>
      <c r="I89" s="31"/>
      <c r="J89" s="31"/>
    </row>
    <row r="90" spans="1:10" ht="19.25" customHeight="1">
      <c r="A90" s="9"/>
      <c r="C90" s="6"/>
      <c r="D90" s="180" t="s">
        <v>5</v>
      </c>
      <c r="E90" s="180"/>
      <c r="F90" s="180"/>
      <c r="G90" s="31"/>
      <c r="H90" s="180" t="s">
        <v>34</v>
      </c>
      <c r="I90" s="180"/>
      <c r="J90" s="180"/>
    </row>
    <row r="91" spans="1:10" ht="19.25" customHeight="1">
      <c r="A91" s="9"/>
      <c r="C91" s="6"/>
      <c r="D91" s="180" t="s">
        <v>33</v>
      </c>
      <c r="E91" s="180"/>
      <c r="F91" s="180"/>
      <c r="G91" s="31"/>
      <c r="H91" s="180" t="s">
        <v>33</v>
      </c>
      <c r="I91" s="180"/>
      <c r="J91" s="180"/>
    </row>
    <row r="92" spans="1:10" ht="19.25" customHeight="1">
      <c r="A92" s="9"/>
      <c r="C92" s="6"/>
      <c r="D92" s="193" t="s">
        <v>153</v>
      </c>
      <c r="E92" s="193"/>
      <c r="F92" s="193"/>
      <c r="G92" s="164"/>
      <c r="H92" s="193" t="s">
        <v>153</v>
      </c>
      <c r="I92" s="193"/>
      <c r="J92" s="193"/>
    </row>
    <row r="93" spans="1:10" ht="19.25" customHeight="1">
      <c r="A93" s="9"/>
      <c r="C93" s="6"/>
      <c r="D93" s="192" t="s">
        <v>152</v>
      </c>
      <c r="E93" s="193"/>
      <c r="F93" s="193"/>
      <c r="G93" s="164"/>
      <c r="H93" s="192" t="s">
        <v>152</v>
      </c>
      <c r="I93" s="193"/>
      <c r="J93" s="193"/>
    </row>
    <row r="94" spans="1:10" ht="19.25" customHeight="1">
      <c r="A94" s="9"/>
      <c r="B94" s="5"/>
      <c r="C94" s="22"/>
      <c r="D94" s="22">
        <v>2023</v>
      </c>
      <c r="E94" s="22"/>
      <c r="F94" s="22">
        <v>2022</v>
      </c>
      <c r="G94" s="22"/>
      <c r="H94" s="22">
        <v>2023</v>
      </c>
      <c r="I94" s="22"/>
      <c r="J94" s="22">
        <v>2022</v>
      </c>
    </row>
    <row r="95" spans="1:10" ht="19.25" customHeight="1">
      <c r="A95" s="9"/>
      <c r="B95" s="5"/>
      <c r="C95" s="22"/>
      <c r="D95" s="22"/>
      <c r="E95" s="22"/>
      <c r="F95" s="22" t="s">
        <v>168</v>
      </c>
      <c r="G95" s="22"/>
      <c r="H95" s="22"/>
      <c r="I95" s="22"/>
      <c r="J95" s="22"/>
    </row>
    <row r="96" spans="1:10" ht="19.25" customHeight="1">
      <c r="A96" s="9"/>
      <c r="C96" s="6"/>
      <c r="D96" s="194" t="s">
        <v>97</v>
      </c>
      <c r="E96" s="194"/>
      <c r="F96" s="194"/>
      <c r="G96" s="194"/>
      <c r="H96" s="194"/>
      <c r="I96" s="194"/>
      <c r="J96" s="194"/>
    </row>
    <row r="97" spans="1:10" ht="19.25" customHeight="1">
      <c r="A97" s="2" t="s">
        <v>25</v>
      </c>
      <c r="B97" s="166"/>
      <c r="C97" s="31"/>
      <c r="D97" s="31"/>
      <c r="E97" s="31"/>
      <c r="F97" s="31"/>
      <c r="G97" s="31"/>
      <c r="H97" s="31"/>
      <c r="I97" s="31"/>
      <c r="J97" s="31"/>
    </row>
    <row r="98" spans="1:10" ht="19.25" customHeight="1">
      <c r="A98" t="s">
        <v>93</v>
      </c>
      <c r="B98" s="169"/>
      <c r="C98" s="31"/>
      <c r="D98" s="18">
        <v>-734098</v>
      </c>
      <c r="E98" s="31"/>
      <c r="F98" s="18">
        <v>-474668</v>
      </c>
      <c r="G98" s="31"/>
      <c r="H98" s="18">
        <v>-113983</v>
      </c>
      <c r="I98" s="31"/>
      <c r="J98" s="18">
        <v>-74361</v>
      </c>
    </row>
    <row r="99" spans="1:10" ht="19.25" customHeight="1">
      <c r="A99" t="s">
        <v>123</v>
      </c>
      <c r="B99" s="169"/>
      <c r="C99" s="31"/>
      <c r="D99" s="18">
        <v>-86037</v>
      </c>
      <c r="E99" s="31"/>
      <c r="F99" s="18">
        <v>-30591</v>
      </c>
      <c r="G99" s="31"/>
      <c r="H99" s="18">
        <v>-86037</v>
      </c>
      <c r="I99" s="31"/>
      <c r="J99" s="18">
        <v>-30591</v>
      </c>
    </row>
    <row r="100" spans="1:10" ht="19.25" customHeight="1">
      <c r="A100" t="s">
        <v>119</v>
      </c>
      <c r="B100" s="169"/>
      <c r="C100" s="31"/>
      <c r="D100" s="39">
        <v>-63433</v>
      </c>
      <c r="E100" s="31"/>
      <c r="F100" s="39">
        <v>0</v>
      </c>
      <c r="G100" s="31"/>
      <c r="H100" s="39">
        <v>0</v>
      </c>
      <c r="I100" s="31"/>
      <c r="J100" s="39">
        <v>0</v>
      </c>
    </row>
    <row r="101" spans="1:10" ht="19.25" customHeight="1">
      <c r="A101" t="s">
        <v>273</v>
      </c>
      <c r="B101" s="169"/>
      <c r="C101" s="31"/>
      <c r="D101" s="18"/>
      <c r="E101" s="31"/>
      <c r="G101" s="31"/>
      <c r="H101" s="39"/>
      <c r="I101" s="31"/>
    </row>
    <row r="102" spans="1:10" ht="19.25" customHeight="1">
      <c r="A102" t="s">
        <v>271</v>
      </c>
      <c r="B102" s="169"/>
      <c r="C102" s="31"/>
      <c r="D102" s="18">
        <v>2367682</v>
      </c>
      <c r="E102" s="31"/>
      <c r="F102" s="18">
        <v>-33251</v>
      </c>
      <c r="G102" s="31"/>
      <c r="H102" s="39">
        <v>1897000</v>
      </c>
      <c r="I102" s="31"/>
      <c r="J102" s="39">
        <v>0</v>
      </c>
    </row>
    <row r="103" spans="1:10" ht="19.25" customHeight="1">
      <c r="A103" t="s">
        <v>73</v>
      </c>
      <c r="B103" s="169"/>
      <c r="C103" s="31"/>
      <c r="D103" s="18">
        <v>327700</v>
      </c>
      <c r="E103" s="31"/>
      <c r="F103" s="18">
        <v>503675</v>
      </c>
      <c r="G103" s="31"/>
      <c r="H103" s="18">
        <v>775000</v>
      </c>
      <c r="I103" s="31"/>
      <c r="J103" s="18">
        <v>545000</v>
      </c>
    </row>
    <row r="104" spans="1:10" ht="19.25" customHeight="1">
      <c r="A104" t="s">
        <v>74</v>
      </c>
      <c r="B104" s="169"/>
      <c r="C104" s="31"/>
      <c r="D104" s="39">
        <v>0</v>
      </c>
      <c r="E104" s="31"/>
      <c r="F104" s="39">
        <v>-24022</v>
      </c>
      <c r="G104" s="31"/>
      <c r="H104" s="18">
        <v>-1237000</v>
      </c>
      <c r="I104" s="31"/>
      <c r="J104" s="18">
        <v>-527500</v>
      </c>
    </row>
    <row r="105" spans="1:10" ht="19.25" customHeight="1">
      <c r="A105" t="s">
        <v>196</v>
      </c>
      <c r="B105" s="169"/>
      <c r="C105" s="31"/>
      <c r="D105" s="39">
        <v>0</v>
      </c>
      <c r="E105" s="31"/>
      <c r="F105" s="39">
        <v>-6539440</v>
      </c>
      <c r="G105" s="31"/>
      <c r="H105" s="39">
        <v>0</v>
      </c>
      <c r="I105" s="31"/>
      <c r="J105" s="39">
        <v>0</v>
      </c>
    </row>
    <row r="106" spans="1:10" ht="19.25" customHeight="1">
      <c r="A106" t="s">
        <v>157</v>
      </c>
      <c r="B106" s="169"/>
      <c r="C106" s="31"/>
      <c r="D106" s="39">
        <v>-72855</v>
      </c>
      <c r="E106" s="31"/>
      <c r="F106" s="39">
        <v>-41832</v>
      </c>
      <c r="G106" s="31"/>
      <c r="H106" s="18">
        <v>-11023</v>
      </c>
      <c r="I106" s="31"/>
      <c r="J106" s="18">
        <v>-11163</v>
      </c>
    </row>
    <row r="107" spans="1:10" ht="19.25" customHeight="1">
      <c r="A107" t="s">
        <v>107</v>
      </c>
      <c r="B107" s="169"/>
      <c r="C107" s="31"/>
      <c r="D107" s="39">
        <v>1748000</v>
      </c>
      <c r="E107" s="31"/>
      <c r="F107" s="39">
        <v>8783500</v>
      </c>
      <c r="G107" s="31"/>
      <c r="H107" s="18">
        <v>1370000</v>
      </c>
      <c r="I107" s="48"/>
      <c r="J107" s="18">
        <v>2000000</v>
      </c>
    </row>
    <row r="108" spans="1:10" ht="19.25" customHeight="1">
      <c r="A108" t="s">
        <v>108</v>
      </c>
      <c r="B108" s="169"/>
      <c r="C108" s="31"/>
      <c r="D108" s="18">
        <v>-3975358</v>
      </c>
      <c r="E108" s="31"/>
      <c r="F108" s="18">
        <v>-2007606</v>
      </c>
      <c r="G108" s="31"/>
      <c r="H108" s="18">
        <v>-2000000</v>
      </c>
      <c r="I108" s="48"/>
      <c r="J108" s="48">
        <v>0</v>
      </c>
    </row>
    <row r="109" spans="1:10" ht="19.25" customHeight="1">
      <c r="A109" t="s">
        <v>252</v>
      </c>
      <c r="B109" s="166"/>
      <c r="C109" s="31"/>
      <c r="D109" s="18">
        <v>0</v>
      </c>
      <c r="E109" s="31"/>
      <c r="F109" s="18">
        <v>-31004</v>
      </c>
      <c r="G109" s="31"/>
      <c r="H109" s="39">
        <v>0</v>
      </c>
      <c r="I109" s="31"/>
      <c r="J109" s="39">
        <v>-431</v>
      </c>
    </row>
    <row r="110" spans="1:10" ht="19.25" customHeight="1">
      <c r="A110" t="s">
        <v>199</v>
      </c>
      <c r="B110" s="166"/>
      <c r="C110" s="31"/>
      <c r="D110" s="39">
        <v>-994500</v>
      </c>
      <c r="E110" s="31"/>
      <c r="F110" s="39">
        <v>0</v>
      </c>
      <c r="G110" s="31"/>
      <c r="H110" s="39">
        <v>-994500</v>
      </c>
      <c r="I110" s="31"/>
      <c r="J110" s="39">
        <v>0</v>
      </c>
    </row>
    <row r="111" spans="1:10" ht="19.25" customHeight="1">
      <c r="A111" s="3" t="s">
        <v>126</v>
      </c>
      <c r="B111" s="169"/>
      <c r="C111" s="4"/>
      <c r="D111" s="12">
        <f>SUM(D98:D110)</f>
        <v>-1482899</v>
      </c>
      <c r="E111" s="4"/>
      <c r="F111" s="12">
        <f>SUM(F98:F110)</f>
        <v>104761</v>
      </c>
      <c r="G111" s="4"/>
      <c r="H111" s="12">
        <f>SUM(H98:H110)</f>
        <v>-400543</v>
      </c>
      <c r="I111" s="4"/>
      <c r="J111" s="12">
        <f>SUM(J98:J110)</f>
        <v>1900954</v>
      </c>
    </row>
    <row r="112" spans="1:10" ht="19.25" customHeight="1">
      <c r="A112" s="3"/>
      <c r="B112" s="166"/>
      <c r="C112" s="40"/>
      <c r="E112" s="40"/>
      <c r="G112" s="40"/>
      <c r="H112" s="40"/>
      <c r="I112" s="40"/>
      <c r="J112" s="40"/>
    </row>
    <row r="113" spans="1:11" ht="19.25" customHeight="1">
      <c r="A113" s="3" t="s">
        <v>155</v>
      </c>
      <c r="B113" s="166"/>
      <c r="C113" s="40"/>
      <c r="E113" s="40"/>
      <c r="G113" s="40"/>
      <c r="H113" s="40"/>
      <c r="I113" s="40"/>
      <c r="J113" s="40"/>
    </row>
    <row r="114" spans="1:11" ht="19.25" customHeight="1">
      <c r="A114" s="3" t="s">
        <v>103</v>
      </c>
      <c r="B114" s="166"/>
      <c r="C114" s="24"/>
      <c r="D114" s="38">
        <f>D66+D85+D111</f>
        <v>-79341</v>
      </c>
      <c r="E114" s="24"/>
      <c r="F114" s="38">
        <f>F66+F85+F111</f>
        <v>-1481734</v>
      </c>
      <c r="G114" s="38"/>
      <c r="H114" s="38">
        <f>H66+H85+H111</f>
        <v>-275581</v>
      </c>
      <c r="I114" s="38"/>
      <c r="J114" s="38">
        <f>J66+J85+J111</f>
        <v>-1900809</v>
      </c>
    </row>
    <row r="115" spans="1:11" ht="19.25" customHeight="1">
      <c r="A115" t="s">
        <v>104</v>
      </c>
      <c r="B115" s="166"/>
      <c r="C115" s="40"/>
      <c r="D115" s="170">
        <v>1185</v>
      </c>
      <c r="E115" s="40"/>
      <c r="F115" s="170">
        <v>37217</v>
      </c>
      <c r="G115" s="40"/>
      <c r="H115" s="21">
        <v>0</v>
      </c>
      <c r="I115" s="39"/>
      <c r="J115" s="21">
        <v>0</v>
      </c>
    </row>
    <row r="116" spans="1:11" ht="19.25" customHeight="1">
      <c r="A116" s="3" t="s">
        <v>155</v>
      </c>
      <c r="B116" s="166"/>
      <c r="C116" s="78"/>
      <c r="D116" s="35">
        <f>SUM(D114:D115)</f>
        <v>-78156</v>
      </c>
      <c r="E116" s="78"/>
      <c r="F116" s="35">
        <f>SUM(F114:F115)</f>
        <v>-1444517</v>
      </c>
      <c r="G116" s="78"/>
      <c r="H116" s="35">
        <f>SUM(H114:H115)</f>
        <v>-275581</v>
      </c>
      <c r="I116" s="35"/>
      <c r="J116" s="35">
        <f>SUM(J114:J115)</f>
        <v>-1900809</v>
      </c>
    </row>
    <row r="117" spans="1:11" ht="19.25" customHeight="1">
      <c r="A117" t="s">
        <v>101</v>
      </c>
      <c r="B117" s="166"/>
      <c r="C117" s="40"/>
      <c r="D117" s="170">
        <v>738433</v>
      </c>
      <c r="E117" s="40"/>
      <c r="F117" s="170">
        <v>2310260</v>
      </c>
      <c r="G117" s="40"/>
      <c r="H117" s="170">
        <v>372765</v>
      </c>
      <c r="I117" s="39"/>
      <c r="J117" s="170">
        <v>2143886</v>
      </c>
    </row>
    <row r="118" spans="1:11" ht="19.25" customHeight="1" thickBot="1">
      <c r="A118" s="3" t="s">
        <v>102</v>
      </c>
      <c r="B118" s="171"/>
      <c r="C118" s="24"/>
      <c r="D118" s="13">
        <f>SUM(D116:D117)</f>
        <v>660277</v>
      </c>
      <c r="E118" s="24"/>
      <c r="F118" s="13">
        <f>SUM(F116:F117)</f>
        <v>865743</v>
      </c>
      <c r="G118" s="38"/>
      <c r="H118" s="13">
        <f>SUM(H116:H117)</f>
        <v>97184</v>
      </c>
      <c r="I118" s="24"/>
      <c r="J118" s="13">
        <f>SUM(J116:J117)</f>
        <v>243077</v>
      </c>
      <c r="K118" s="28"/>
    </row>
    <row r="119" spans="1:11" ht="20.25" customHeight="1" thickTop="1">
      <c r="C119" s="15"/>
      <c r="D119"/>
      <c r="E119" s="15"/>
      <c r="F119"/>
      <c r="G119" s="137"/>
      <c r="H119"/>
      <c r="I119" s="137"/>
      <c r="J119"/>
    </row>
    <row r="120" spans="1:11" ht="20.25" customHeight="1">
      <c r="A120" s="2" t="s">
        <v>253</v>
      </c>
      <c r="C120" s="15"/>
      <c r="D120"/>
      <c r="E120" s="15"/>
      <c r="F120"/>
      <c r="G120" s="15"/>
      <c r="H120"/>
      <c r="I120" s="15"/>
      <c r="J120"/>
    </row>
    <row r="121" spans="1:11" ht="20.25" customHeight="1">
      <c r="A121" t="s">
        <v>254</v>
      </c>
      <c r="C121" s="15">
        <v>403080</v>
      </c>
      <c r="D121" s="129">
        <v>403080</v>
      </c>
      <c r="E121" s="15"/>
      <c r="F121" s="129">
        <v>403080</v>
      </c>
      <c r="G121" s="15"/>
      <c r="H121" s="129">
        <v>0</v>
      </c>
      <c r="I121" s="15"/>
      <c r="J121" s="129">
        <v>0</v>
      </c>
    </row>
    <row r="122" spans="1:11" ht="20.25" customHeight="1">
      <c r="A122" t="s">
        <v>255</v>
      </c>
      <c r="C122" s="15">
        <v>303622</v>
      </c>
      <c r="D122" s="129">
        <v>391033</v>
      </c>
      <c r="E122" s="15"/>
      <c r="F122" s="129">
        <v>294612</v>
      </c>
      <c r="G122" s="15"/>
      <c r="H122" s="129">
        <v>758</v>
      </c>
      <c r="I122" s="15"/>
      <c r="J122">
        <v>563</v>
      </c>
    </row>
    <row r="124" spans="1:11" ht="19.25" customHeight="1">
      <c r="H124" s="15"/>
      <c r="J124" s="15"/>
    </row>
    <row r="125" spans="1:11" ht="19.25" customHeight="1">
      <c r="D125" s="15">
        <f>D118-'SFP-3-5'!C11</f>
        <v>0</v>
      </c>
    </row>
  </sheetData>
  <mergeCells count="27">
    <mergeCell ref="H48:J48"/>
    <mergeCell ref="H49:J49"/>
    <mergeCell ref="D52:J52"/>
    <mergeCell ref="D7:F7"/>
    <mergeCell ref="H7:J7"/>
    <mergeCell ref="D10:J10"/>
    <mergeCell ref="D46:F46"/>
    <mergeCell ref="D47:F47"/>
    <mergeCell ref="D48:F48"/>
    <mergeCell ref="D49:F49"/>
    <mergeCell ref="H46:J46"/>
    <mergeCell ref="H47:J47"/>
    <mergeCell ref="D4:F4"/>
    <mergeCell ref="H4:J4"/>
    <mergeCell ref="D5:F5"/>
    <mergeCell ref="H5:J5"/>
    <mergeCell ref="D6:F6"/>
    <mergeCell ref="H6:J6"/>
    <mergeCell ref="D93:F93"/>
    <mergeCell ref="H93:J93"/>
    <mergeCell ref="D96:J96"/>
    <mergeCell ref="D90:F90"/>
    <mergeCell ref="H90:J90"/>
    <mergeCell ref="D91:F91"/>
    <mergeCell ref="H91:J91"/>
    <mergeCell ref="D92:F92"/>
    <mergeCell ref="H92:J92"/>
  </mergeCells>
  <phoneticPr fontId="4" type="noConversion"/>
  <pageMargins left="0.7" right="0.6" top="0.48" bottom="0.5" header="0.5" footer="0.5"/>
  <pageSetup paperSize="9" scale="78" firstPageNumber="14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PL6M-8-9</vt:lpstr>
      <vt:lpstr>SH-10</vt:lpstr>
      <vt:lpstr>SH-11</vt:lpstr>
      <vt:lpstr>SH-12-13</vt:lpstr>
      <vt:lpstr>CF-14-16</vt:lpstr>
      <vt:lpstr>'CF-14-16'!Print_Area</vt:lpstr>
      <vt:lpstr>'PL3M-6-7'!Print_Area</vt:lpstr>
      <vt:lpstr>'PL6M-8-9'!Print_Area</vt:lpstr>
      <vt:lpstr>'SFP-3-5'!Print_Area</vt:lpstr>
      <vt:lpstr>'SH-10'!Print_Area</vt:lpstr>
      <vt:lpstr>'SH-11'!Print_Area</vt:lpstr>
      <vt:lpstr>'SH-12-13'!Print_Area</vt:lpstr>
      <vt:lpstr>'SFP-3-5'!Title2nd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2023-08-10T02:00:16Z</cp:lastPrinted>
  <dcterms:created xsi:type="dcterms:W3CDTF">2004-12-30T01:37:17Z</dcterms:created>
  <dcterms:modified xsi:type="dcterms:W3CDTF">2023-08-10T07:43:53Z</dcterms:modified>
</cp:coreProperties>
</file>