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3\Qtr2'2023\"/>
    </mc:Choice>
  </mc:AlternateContent>
  <xr:revisionPtr revIDLastSave="0" documentId="13_ncr:1_{E02B47FF-B8FA-4A48-90F3-A8B355DF581C}" xr6:coauthVersionLast="47" xr6:coauthVersionMax="47" xr10:uidLastSave="{00000000-0000-0000-0000-000000000000}"/>
  <bookViews>
    <workbookView xWindow="-120" yWindow="-120" windowWidth="29040" windowHeight="15840" tabRatio="599" activeTab="1" xr2:uid="{00000000-000D-0000-FFFF-FFFF00000000}"/>
  </bookViews>
  <sheets>
    <sheet name="BS " sheetId="7" r:id="rId1"/>
    <sheet name="PL" sheetId="18" r:id="rId2"/>
    <sheet name="SC-Conso" sheetId="8" r:id="rId3"/>
    <sheet name="SC-Company" sheetId="20" r:id="rId4"/>
    <sheet name="CF" sheetId="19" r:id="rId5"/>
  </sheets>
  <definedNames>
    <definedName name="_xlnm.Print_Area" localSheetId="0">'BS '!$A$1:$K$100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5" i="19" l="1"/>
  <c r="G95" i="19"/>
  <c r="I26" i="8"/>
  <c r="U26" i="20" l="1"/>
  <c r="I26" i="20"/>
  <c r="I120" i="18" l="1"/>
  <c r="G120" i="18"/>
  <c r="E120" i="18"/>
  <c r="J115" i="18"/>
  <c r="J120" i="18" s="1"/>
  <c r="H115" i="18"/>
  <c r="H120" i="18" s="1"/>
  <c r="F115" i="18"/>
  <c r="F120" i="18" s="1"/>
  <c r="D115" i="18"/>
  <c r="D120" i="18" s="1"/>
  <c r="J90" i="18"/>
  <c r="H90" i="18"/>
  <c r="F90" i="18"/>
  <c r="D90" i="18"/>
  <c r="J83" i="18"/>
  <c r="H83" i="18"/>
  <c r="F83" i="18"/>
  <c r="D83" i="18"/>
  <c r="E53" i="18"/>
  <c r="G53" i="18"/>
  <c r="I53" i="18"/>
  <c r="I95" i="19"/>
  <c r="E95" i="19"/>
  <c r="S17" i="20"/>
  <c r="R19" i="20"/>
  <c r="S19" i="20"/>
  <c r="D19" i="20"/>
  <c r="E19" i="20"/>
  <c r="F19" i="20"/>
  <c r="G19" i="20"/>
  <c r="H19" i="20"/>
  <c r="I19" i="20"/>
  <c r="J19" i="20"/>
  <c r="K19" i="20"/>
  <c r="L19" i="20"/>
  <c r="M19" i="20"/>
  <c r="N19" i="20"/>
  <c r="O19" i="20"/>
  <c r="P19" i="20"/>
  <c r="Q19" i="20"/>
  <c r="C19" i="20"/>
  <c r="U19" i="20"/>
  <c r="U15" i="20"/>
  <c r="S15" i="20"/>
  <c r="U22" i="20"/>
  <c r="S22" i="20"/>
  <c r="D19" i="8"/>
  <c r="E19" i="8"/>
  <c r="F19" i="8"/>
  <c r="G19" i="8"/>
  <c r="H19" i="8"/>
  <c r="I19" i="8"/>
  <c r="J19" i="8"/>
  <c r="K19" i="8"/>
  <c r="L19" i="8"/>
  <c r="M19" i="8"/>
  <c r="N19" i="8"/>
  <c r="O19" i="8"/>
  <c r="P19" i="8"/>
  <c r="Q19" i="8"/>
  <c r="R19" i="8"/>
  <c r="S19" i="8"/>
  <c r="T19" i="8"/>
  <c r="C19" i="8"/>
  <c r="U19" i="8"/>
  <c r="U15" i="8"/>
  <c r="S15" i="8"/>
  <c r="U22" i="8"/>
  <c r="S22" i="8"/>
  <c r="S24" i="8"/>
  <c r="D91" i="18" l="1"/>
  <c r="D94" i="18" s="1"/>
  <c r="H91" i="18"/>
  <c r="H94" i="18" s="1"/>
  <c r="J91" i="18"/>
  <c r="J94" i="18" s="1"/>
  <c r="J96" i="18" s="1"/>
  <c r="F91" i="18"/>
  <c r="F94" i="18" s="1"/>
  <c r="F96" i="18" s="1"/>
  <c r="F122" i="18" s="1"/>
  <c r="H96" i="18" l="1"/>
  <c r="G9" i="19"/>
  <c r="D96" i="18"/>
  <c r="C9" i="19"/>
  <c r="D122" i="18"/>
  <c r="H122" i="18"/>
  <c r="J122" i="18"/>
  <c r="C97" i="19" l="1"/>
  <c r="G97" i="19"/>
  <c r="S14" i="20"/>
  <c r="F61" i="7" l="1"/>
  <c r="I87" i="19" l="1"/>
  <c r="E87" i="19"/>
  <c r="I33" i="19"/>
  <c r="I61" i="19" s="1"/>
  <c r="I65" i="19" s="1"/>
  <c r="I96" i="19" s="1"/>
  <c r="I98" i="19" s="1"/>
  <c r="J48" i="18"/>
  <c r="J53" i="18" s="1"/>
  <c r="F48" i="18"/>
  <c r="F53" i="18" s="1"/>
  <c r="J23" i="18"/>
  <c r="J16" i="18"/>
  <c r="F23" i="18"/>
  <c r="F16" i="18"/>
  <c r="J70" i="7"/>
  <c r="J61" i="7"/>
  <c r="F70" i="7"/>
  <c r="J93" i="7"/>
  <c r="F93" i="7"/>
  <c r="H93" i="7"/>
  <c r="D93" i="7"/>
  <c r="H70" i="7"/>
  <c r="D70" i="7"/>
  <c r="H61" i="7"/>
  <c r="D61" i="7"/>
  <c r="J24" i="18" l="1"/>
  <c r="J27" i="18" s="1"/>
  <c r="J29" i="18" s="1"/>
  <c r="J55" i="18" s="1"/>
  <c r="F24" i="18"/>
  <c r="F27" i="18" s="1"/>
  <c r="F29" i="18" s="1"/>
  <c r="F55" i="18" s="1"/>
  <c r="E33" i="19"/>
  <c r="E61" i="19" s="1"/>
  <c r="E65" i="19" s="1"/>
  <c r="E96" i="19" s="1"/>
  <c r="E98" i="19" s="1"/>
  <c r="J71" i="7"/>
  <c r="J94" i="7" s="1"/>
  <c r="F71" i="7"/>
  <c r="F94" i="7" s="1"/>
  <c r="H71" i="7"/>
  <c r="H94" i="7" s="1"/>
  <c r="D71" i="7"/>
  <c r="D94" i="7" s="1"/>
  <c r="J34" i="7" l="1"/>
  <c r="J22" i="7"/>
  <c r="F34" i="7"/>
  <c r="F22" i="7"/>
  <c r="H34" i="7"/>
  <c r="D34" i="7"/>
  <c r="H22" i="7"/>
  <c r="D22" i="7"/>
  <c r="H35" i="7" l="1"/>
  <c r="H95" i="7" s="1"/>
  <c r="J35" i="7"/>
  <c r="J95" i="7" s="1"/>
  <c r="F35" i="7"/>
  <c r="F95" i="7" s="1"/>
  <c r="D35" i="7"/>
  <c r="D95" i="7" s="1"/>
  <c r="C18" i="8" l="1"/>
  <c r="E18" i="8"/>
  <c r="G18" i="8"/>
  <c r="Q18" i="20"/>
  <c r="O18" i="20"/>
  <c r="M18" i="20"/>
  <c r="K18" i="20"/>
  <c r="C18" i="20"/>
  <c r="E18" i="20"/>
  <c r="G18" i="20"/>
  <c r="S17" i="8" l="1"/>
  <c r="Q18" i="8"/>
  <c r="O18" i="8"/>
  <c r="M18" i="8"/>
  <c r="K18" i="8"/>
  <c r="S18" i="8" l="1"/>
  <c r="S14" i="8" l="1"/>
  <c r="H16" i="18" l="1"/>
  <c r="D16" i="18"/>
  <c r="Q25" i="20"/>
  <c r="O25" i="20"/>
  <c r="M25" i="20"/>
  <c r="K25" i="20"/>
  <c r="G25" i="20"/>
  <c r="E25" i="20"/>
  <c r="C25" i="20"/>
  <c r="U24" i="20"/>
  <c r="S23" i="20"/>
  <c r="Q26" i="20"/>
  <c r="S18" i="20"/>
  <c r="U17" i="20"/>
  <c r="S16" i="20"/>
  <c r="U14" i="20"/>
  <c r="M25" i="8"/>
  <c r="M26" i="8" s="1"/>
  <c r="E26" i="20" l="1"/>
  <c r="E28" i="20" s="1"/>
  <c r="G26" i="20"/>
  <c r="G28" i="20" s="1"/>
  <c r="O26" i="20"/>
  <c r="K26" i="20"/>
  <c r="M26" i="20"/>
  <c r="C26" i="20"/>
  <c r="C28" i="20" s="1"/>
  <c r="S25" i="20"/>
  <c r="C27" i="20"/>
  <c r="E27" i="20"/>
  <c r="I27" i="20"/>
  <c r="G27" i="20"/>
  <c r="S21" i="20"/>
  <c r="I18" i="8"/>
  <c r="S26" i="20" l="1"/>
  <c r="S28" i="20" s="1"/>
  <c r="S27" i="20"/>
  <c r="U21" i="20"/>
  <c r="Q25" i="8"/>
  <c r="Q26" i="8" s="1"/>
  <c r="I18" i="20" l="1"/>
  <c r="U16" i="20"/>
  <c r="U27" i="20"/>
  <c r="U18" i="20" l="1"/>
  <c r="C87" i="19"/>
  <c r="G87" i="19"/>
  <c r="H48" i="18" l="1"/>
  <c r="H53" i="18" s="1"/>
  <c r="D48" i="18"/>
  <c r="D53" i="18" s="1"/>
  <c r="H23" i="18"/>
  <c r="D23" i="18"/>
  <c r="H24" i="18" l="1"/>
  <c r="H27" i="18" s="1"/>
  <c r="D24" i="18"/>
  <c r="D27" i="18" s="1"/>
  <c r="H29" i="18" l="1"/>
  <c r="G33" i="19"/>
  <c r="D29" i="18"/>
  <c r="C33" i="19"/>
  <c r="C61" i="19" s="1"/>
  <c r="C65" i="19" s="1"/>
  <c r="C96" i="19" s="1"/>
  <c r="C98" i="19" s="1"/>
  <c r="C99" i="19" s="1"/>
  <c r="D55" i="18" l="1"/>
  <c r="H55" i="18"/>
  <c r="G61" i="19"/>
  <c r="G65" i="19" s="1"/>
  <c r="G96" i="19" s="1"/>
  <c r="G98" i="19" s="1"/>
  <c r="G99" i="19" s="1"/>
  <c r="I25" i="20" l="1"/>
  <c r="I28" i="20" s="1"/>
  <c r="U23" i="20"/>
  <c r="U25" i="20" s="1"/>
  <c r="S23" i="8" l="1"/>
  <c r="U17" i="8"/>
  <c r="U16" i="8"/>
  <c r="U14" i="8"/>
  <c r="S16" i="8"/>
  <c r="K25" i="8" l="1"/>
  <c r="K26" i="8" s="1"/>
  <c r="G25" i="8" l="1"/>
  <c r="E25" i="8"/>
  <c r="C25" i="8"/>
  <c r="S27" i="8" l="1"/>
  <c r="O25" i="8"/>
  <c r="O26" i="8" s="1"/>
  <c r="S25" i="8" l="1"/>
  <c r="S26" i="8" s="1"/>
  <c r="U24" i="8"/>
  <c r="U28" i="20" l="1"/>
  <c r="G21" i="8" l="1"/>
  <c r="G26" i="8" s="1"/>
  <c r="E21" i="8"/>
  <c r="E26" i="8" s="1"/>
  <c r="C21" i="8"/>
  <c r="C26" i="8" s="1"/>
  <c r="E28" i="8" l="1"/>
  <c r="E27" i="8"/>
  <c r="C28" i="8"/>
  <c r="C27" i="8"/>
  <c r="G28" i="8"/>
  <c r="G27" i="8"/>
  <c r="I27" i="8" l="1"/>
  <c r="U21" i="8"/>
  <c r="U18" i="8"/>
  <c r="S28" i="8"/>
  <c r="U27" i="8" l="1"/>
  <c r="U23" i="8" l="1"/>
  <c r="U25" i="8" s="1"/>
  <c r="U26" i="8" s="1"/>
  <c r="I25" i="8"/>
  <c r="I28" i="8" s="1"/>
  <c r="U28" i="8" l="1"/>
</calcChain>
</file>

<file path=xl/sharedStrings.xml><?xml version="1.0" encoding="utf-8"?>
<sst xmlns="http://schemas.openxmlformats.org/spreadsheetml/2006/main" count="446" uniqueCount="241">
  <si>
    <t>บริษัท เอเซีย พลัส กรุ๊ป โฮลดิ้งส์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</si>
  <si>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</si>
  <si>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</si>
  <si>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</si>
  <si>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</si>
  <si>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</si>
  <si>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</si>
  <si>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</si>
  <si>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</si>
  <si>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</si>
  <si>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</si>
  <si>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</si>
  <si>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</si>
  <si>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</si>
  <si>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หลักทรัพย์ซื้อโดยมีสัญญาขายคืน</t>
  </si>
  <si>
    <t>เงินให้กู้ยืมระยะสั้นแก่กิจการที่เกี่ยวข้องกัน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</si>
  <si>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</si>
  <si>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</si>
  <si>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</t>
  </si>
  <si>
    <t xml:space="preserve">   จัดการกองทุน</t>
  </si>
  <si>
    <t>สินทรัพย์ตราสารอนุพันธ์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</si>
  <si>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</si>
  <si>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</si>
  <si>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</si>
  <si>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</si>
  <si>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</si>
  <si>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</si>
  <si>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</si>
  <si>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</si>
  <si>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</si>
  <si>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</si>
  <si>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</si>
  <si>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</si>
  <si>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เงินสมทบกองทุนชำระราคา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</si>
  <si>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</si>
  <si>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</si>
  <si>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</si>
  <si>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</si>
  <si>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</si>
  <si>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</si>
  <si>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</si>
  <si>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</si>
  <si>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</si>
  <si>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</si>
  <si>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</si>
  <si>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ค่าธรรมเนียมและบริการค้างจ่ายจากธุรกิจจัดการกองทุน</t>
  </si>
  <si>
    <t>เจ้าหนี้อื่น</t>
  </si>
  <si>
    <t>เงินกู้ยืมระยะสั้น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</si>
  <si>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</si>
  <si>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</si>
  <si>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</si>
  <si>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</si>
  <si>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</si>
  <si>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</si>
  <si>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</si>
  <si>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</si>
  <si>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</si>
  <si>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</si>
  <si>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</si>
  <si>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</si>
  <si>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</si>
  <si>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</si>
  <si>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</si>
  <si>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</si>
  <si>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</si>
  <si>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</si>
  <si>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</si>
  <si>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</si>
  <si>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</si>
  <si>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</si>
  <si>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</si>
  <si>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</si>
  <si>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</si>
  <si>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</si>
  <si>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</si>
  <si>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</si>
  <si>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</si>
  <si>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</si>
  <si>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</si>
  <si>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</si>
  <si>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</si>
  <si>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</si>
  <si>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</si>
  <si>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 (ขาดทุน) และผลตอบแทนจากเครื่องมือทางการเงิน</t>
  </si>
  <si>
    <t>รายได้จากการให้บริการสนับสนุนทรัพยากรบุคคล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</si>
  <si>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</si>
  <si>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</si>
  <si>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</si>
  <si>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</si>
  <si>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</si>
  <si>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</si>
  <si>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</si>
  <si>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</si>
  <si>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>รวมค่าใช้จ่าย</t>
  </si>
  <si>
    <t>กำไร (ขาดทุน) จากกิจกรรมดำเนินงาน</t>
  </si>
  <si>
    <t>ส่วนแบ่งขาดทุนจากเงินลงทุนในบริษัทร่วม</t>
  </si>
  <si>
    <t>ส่วนแบ่งกำไรจากเงินลงทุนในบริษัทย่อย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</si>
  <si>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</si>
  <si>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</si>
  <si>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</si>
  <si>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</si>
  <si>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</si>
  <si>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</si>
  <si>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</si>
  <si>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>กำไร (ขาดทุน) จากการวัดมูลค่าเงินลงทุนในตราสารหนี้</t>
  </si>
  <si>
    <t xml:space="preserve">   ที่วัดมูลค่ายุติธรรมผ่านกำไรขาดทุนเบ็ดเสร็จอื่น</t>
  </si>
  <si>
    <t>ผลต่างของอัตราแลกเปลี่ยนจากการแปลงค่า</t>
  </si>
  <si>
    <t xml:space="preserve">   งบการเงินของบริษัทร่วมที่เป็นเงินตราต่างประเทศ</t>
  </si>
  <si>
    <t>หัก: ผลกระทบของภาษีเงินได้</t>
  </si>
  <si>
    <t xml:space="preserve">   กำไรหรือขาดทุนในภายหลัง - สุทธิจากภาษีเงินได้</t>
  </si>
  <si>
    <t>รายการที่จะไม่ถูกจัดประเภทรายการใหม่เข้าไปในส่วนของ</t>
  </si>
  <si>
    <t>ส่วนแบ่งกำไรขาดทุนเบ็ดเสร็จอื่นในบริษัทร่วม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</si>
  <si>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</si>
  <si>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</si>
  <si>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</si>
  <si>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</si>
  <si>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 กำไรสำหรับงวด (บาท/หุ้น)</t>
  </si>
  <si>
    <t>งบแสดงการเปลี่ยนแปลงส่วนของผู้ถือหุ้น</t>
  </si>
  <si>
    <t>กำไรขาดทุนเบ็ดเสร็จอื่น</t>
  </si>
  <si>
    <t>ขาดทุนจากการวัด</t>
  </si>
  <si>
    <t>ผลต่างจาก</t>
  </si>
  <si>
    <t>กำไร (ขาดทุน) จากการวัด</t>
  </si>
  <si>
    <t>มูลค่าเงินลงทุน</t>
  </si>
  <si>
    <t xml:space="preserve">กำไรสะสม </t>
  </si>
  <si>
    <t>ส่วนแบ่งกำไรขาดทุน</t>
  </si>
  <si>
    <t>การแปลงค่า</t>
  </si>
  <si>
    <t>มูลค่าเงินลงทุนในตราสารหนี้</t>
  </si>
  <si>
    <t>ในตราสารทุนที่วัดมูลค่า</t>
  </si>
  <si>
    <t>รวม</t>
  </si>
  <si>
    <t>ส่วนเกินมูลค่า</t>
  </si>
  <si>
    <t>จัดสรรแล้ว -</t>
  </si>
  <si>
    <t>เบ็ดเสร็จอื่น</t>
  </si>
  <si>
    <t>งบการเงินที่เป็น</t>
  </si>
  <si>
    <t>ที่วัดมูลค่าด้วยมูลค่ายุติธรรม</t>
  </si>
  <si>
    <t>ยุติธรรมผ่านกำไรขาดทุน</t>
  </si>
  <si>
    <t>องค์ประกอบอื่น</t>
  </si>
  <si>
    <t>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</si>
  <si>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</si>
  <si>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</si>
  <si>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</si>
  <si>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</si>
  <si>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ในบริษัทร่วม</t>
  </si>
  <si>
    <t>เงินตราต่างประเทศ</t>
  </si>
  <si>
    <t>ผ่านกำไรขาดทุนเบ็ดเสร็จอื่น</t>
  </si>
  <si>
    <t>ของส่วนของผู้ถือหุ้น</t>
  </si>
  <si>
    <t>ผู้ถือหุ้น</t>
  </si>
  <si>
    <t>ยอดคงเหลือ ณ วันที่ 1 มกราคม 2565</t>
  </si>
  <si>
    <t>ยอดคงเหลือ ณ วันที่ 1 มกราคม 2566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</si>
  <si>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</si>
  <si>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</si>
  <si>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</si>
  <si>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</si>
  <si>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รายการปรับกระทบกำไรก่อนภาษีเงินได้เป็นเงินสดรับ (จ่าย)</t>
  </si>
  <si>
    <t xml:space="preserve">   จากกิจกรรมดำเนินงาน: -</t>
  </si>
  <si>
    <t xml:space="preserve">      ค่าเสื่อมราคาและรายจ่ายตัดบัญชี</t>
  </si>
  <si>
    <t xml:space="preserve">         ของสินทรัพย์ตราสารอนุพันธ์</t>
  </si>
  <si>
    <t xml:space="preserve">      ขาดทุน (กำไร) จากการเปลี่ยนแปลงในมูลค่ายุติธรรม</t>
  </si>
  <si>
    <t xml:space="preserve">         ของหนี้สินตราสารอนุพันธ์</t>
  </si>
  <si>
    <t xml:space="preserve">      ขาดทุน (กำไร) จากการเปลี่ยนแปลงมูลค่ายุติธรรมของเงินลงทุน</t>
  </si>
  <si>
    <t xml:space="preserve">      ค่าใช้จ่ายผลประโยชน์ระยะยาวของพนักงาน </t>
  </si>
  <si>
    <t xml:space="preserve">      ส่วนแบ่งขาดทุนจากเงินลงทุนในบริษัทร่วม</t>
  </si>
  <si>
    <t xml:space="preserve">      ส่วนแบ่งกำไรจากเงินลงทุนในบริษัทย่อย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</si>
  <si>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</si>
  <si>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</si>
  <si>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</si>
  <si>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</si>
  <si>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</si>
  <si>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</si>
  <si>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</si>
  <si>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</si>
  <si>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หลักทรัพย์ซื้อโดยมีสัญญาขายคืน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</si>
  <si>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</si>
  <si>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</si>
  <si>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</si>
  <si>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สินทรัพย์ตราสารอนุพันธ์</t>
  </si>
  <si>
    <t xml:space="preserve">   สินค้าคงเหลือ - สินทรัพย์ดิจิทัล</t>
  </si>
  <si>
    <t xml:space="preserve">   สินทรัพย์อื่น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</si>
  <si>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</si>
  <si>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</si>
  <si>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</si>
  <si>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</si>
  <si>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ค่าธรรมเนียมและบริการค้างจ่ายจากธุรกิจจัดการกองทุน</t>
  </si>
  <si>
    <t xml:space="preserve">   หนี้สินตราสารอนุพันธ์</t>
  </si>
  <si>
    <t xml:space="preserve">   เจ้าหนี้อื่น</t>
  </si>
  <si>
    <t xml:space="preserve">   เงินสดจ่ายผลประโยชน์ระยะยาวของพนักงาน</t>
  </si>
  <si>
    <t xml:space="preserve">   หนี้สินอื่น</t>
  </si>
  <si>
    <t>เงินสดจาก (ใช้ไปใน) กิจกรรมดำเนินงาน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</si>
  <si>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</si>
  <si>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</si>
  <si>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</si>
  <si>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</si>
  <si>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</si>
  <si>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เงินปันผลรับจากบริษัทย่อย</t>
  </si>
  <si>
    <t>เงินสดจ่ายซื้อเงินลงทุนทั่วไป</t>
  </si>
  <si>
    <t>เงินสดจากเงินปันผลรับจากเงินลงทุนในตราสารทุน</t>
  </si>
  <si>
    <t>เงินสดรับจากดอกเบี้ยรับจากเงินลงทุนในตราสารหนี้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</si>
  <si>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</si>
  <si>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</si>
  <si>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</si>
  <si>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</si>
  <si>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</si>
  <si>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</si>
  <si>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</si>
  <si>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เงินสดรับจากหุ้นกู้ระยะยาว</t>
  </si>
  <si>
    <t>เงินสดจ่ายชำระหนี้สินตามสัญญาเช่า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</si>
  <si>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</si>
  <si>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</si>
  <si>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</si>
  <si>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</si>
  <si>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ข้อมูลเพิ่มเติมประกอบกระแสเงินสด</t>
  </si>
  <si>
    <t>รายการที่มิใช่เงินสด: -</t>
  </si>
  <si>
    <t xml:space="preserve">   กำไร (ขาดทุน) จากการวัดมูลค่าเงินลงทุนในตราสารหนี้</t>
  </si>
  <si>
    <t xml:space="preserve">      ที่วัดมูลค่ายุติธรรมผ่านกำไรขาดทุนเบ็ดเสร็จอื่น</t>
  </si>
  <si>
    <t xml:space="preserve">   เงินปันผลค้างรับ</t>
  </si>
  <si>
    <t xml:space="preserve">  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</si>
  <si>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</si>
  <si>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</si>
  <si>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 xml:space="preserve">      กำไรจากการจำหน่ายที่ดิน อาคารและอุปกรณ์</t>
  </si>
  <si>
    <t xml:space="preserve">      ขาดทุนจากการตัดจำหน่ายอุปกรณ์</t>
  </si>
  <si>
    <t>หุ้นกู้ระยะยาว - สุทธิจากส่วนที่ถึงกำหนด</t>
  </si>
  <si>
    <t xml:space="preserve">   ชำระภายในหนึ่งปี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</si>
  <si>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</si>
  <si>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</si>
  <si>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</si>
  <si>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</si>
  <si>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</si>
  <si>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</si>
  <si>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 xml:space="preserve">      โอนกลับผลขาดทุนจากการปรับลดมูลค่าสินค้าคงเหลือ</t>
  </si>
  <si>
    <t xml:space="preserve">         - สินทรัพย์ดิจิทัล</t>
  </si>
  <si>
    <t xml:space="preserve">      กำไรจากการยกเลิกสัญญาเช่า</t>
  </si>
  <si>
    <t>เงินสดรับจากการขายเงินลงทุนทั่วไป</t>
  </si>
  <si>
    <t>จ่ายเงินปันผล</t>
  </si>
  <si>
    <t xml:space="preserve">      ขาดทุนจากการเปลี่ยนแปลงในมูลค่ายุติธรรม</t>
  </si>
  <si>
    <t xml:space="preserve">      ขาดทุนจากการขายเงินลงทุน</t>
  </si>
  <si>
    <t xml:space="preserve">      ขาดทุน (กำไร) จากการเปลี่ยนแปลงมูลค่ายุติธรรมของหุ้นยืม</t>
  </si>
  <si>
    <t>เงินกู้ยืมระยะสั้นลดลง</t>
  </si>
  <si>
    <t>ส่วนของหุ้นกู้ระยะยาวที่ถึงกำหนดชำระภายในหนึ่งปี</t>
  </si>
  <si>
    <t>ขาดทุนจากการวัดมูลค่าเงินลงทุนในตราสารหนี้</t>
  </si>
  <si>
    <t>เงินปันผลจ่าย (หมายเหตุ 17)</t>
  </si>
  <si>
    <t xml:space="preserve">      ขาดทุนจากการตัดจำหน่ายเงินลงทุน</t>
  </si>
  <si>
    <t>เงินให้กู้ยืมระยะสั้นแก่กิจการที่เกี่ยวข้องกันลดลง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</si>
</sst>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30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37" fontId="30" fillId="0" borderId="0" xfId="3" applyNumberFormat="1" applyFont="1" applyAlignment="1">
      <alignment vertical="center"/>
    </xf>
    <xf numFmtId="37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41" fontId="31" fillId="0" borderId="0" xfId="3" applyNumberFormat="1" applyFont="1" applyAlignment="1">
      <alignment horizontal="right" vertical="center"/>
    </xf>
    <xf numFmtId="0" fontId="31" fillId="0" borderId="0" xfId="3" applyFont="1" applyAlignment="1">
      <alignment horizontal="right" vertical="center"/>
    </xf>
    <xf numFmtId="43" fontId="31" fillId="0" borderId="0" xfId="4" applyNumberFormat="1" applyFont="1" applyFill="1" applyAlignment="1">
      <alignment horizontal="right" vertical="center"/>
    </xf>
    <xf numFmtId="0" fontId="31" fillId="0" borderId="4" xfId="3" applyFont="1" applyBorder="1" applyAlignment="1">
      <alignment vertical="center"/>
    </xf>
    <xf numFmtId="38" fontId="31" fillId="0" borderId="0" xfId="3" applyNumberFormat="1" applyFont="1" applyAlignment="1">
      <alignment horizontal="centerContinuous" vertical="center"/>
    </xf>
    <xf numFmtId="0" fontId="31" fillId="0" borderId="1" xfId="3" quotePrefix="1" applyFont="1" applyBorder="1" applyAlignment="1">
      <alignment horizontal="center" vertical="center"/>
    </xf>
    <xf numFmtId="0" fontId="32" fillId="0" borderId="0" xfId="3" applyFont="1" applyAlignment="1">
      <alignment vertical="center"/>
    </xf>
    <xf numFmtId="41" fontId="31" fillId="0" borderId="0" xfId="3" applyNumberFormat="1" applyFont="1" applyAlignment="1">
      <alignment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vertical="center"/>
    </xf>
    <xf numFmtId="41" fontId="31" fillId="0" borderId="11" xfId="3" applyNumberFormat="1" applyFont="1" applyBorder="1" applyAlignment="1">
      <alignment vertical="center"/>
    </xf>
    <xf numFmtId="165" fontId="31" fillId="0" borderId="0" xfId="0" applyNumberFormat="1" applyFont="1" applyAlignment="1">
      <alignment horizontal="center" vertical="top"/>
    </xf>
    <xf numFmtId="165" fontId="31" fillId="0" borderId="1" xfId="0" applyNumberFormat="1" applyFont="1" applyBorder="1" applyAlignment="1">
      <alignment horizontal="center" vertical="top"/>
    </xf>
    <xf numFmtId="0" fontId="31" fillId="0" borderId="0" xfId="3" applyFont="1" applyAlignment="1">
      <alignment horizontal="center" vertical="center"/>
    </xf>
    <xf numFmtId="41" fontId="31" fillId="0" borderId="0" xfId="3" applyNumberFormat="1" applyFont="1" applyAlignment="1">
      <alignment horizontal="center"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38" fontId="31" fillId="0" borderId="0" xfId="3" applyNumberFormat="1" applyFont="1" applyAlignment="1">
      <alignment horizontal="left" vertical="center"/>
    </xf>
    <xf numFmtId="0" fontId="30" fillId="0" borderId="0" xfId="3" applyFont="1" applyAlignment="1">
      <alignment horizontal="center" vertical="center"/>
    </xf>
    <xf numFmtId="37" fontId="31" fillId="0" borderId="0" xfId="3" applyNumberFormat="1" applyFont="1" applyAlignment="1">
      <alignment horizontal="center" vertical="center"/>
    </xf>
    <xf numFmtId="37" fontId="31" fillId="0" borderId="1" xfId="3" applyNumberFormat="1" applyFont="1" applyBorder="1" applyAlignment="1">
      <alignment horizontal="center" vertical="center"/>
    </xf>
    <xf numFmtId="41" fontId="31" fillId="0" borderId="10" xfId="3" applyNumberFormat="1" applyFont="1" applyBorder="1" applyAlignment="1">
      <alignment vertical="center"/>
    </xf>
    <xf numFmtId="41" fontId="31" fillId="0" borderId="2" xfId="3" applyNumberFormat="1" applyFont="1" applyBorder="1" applyAlignment="1">
      <alignment vertical="center"/>
    </xf>
    <xf numFmtId="38" fontId="31" fillId="0" borderId="0" xfId="3" applyNumberFormat="1" applyFont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1" fillId="0" borderId="0" xfId="3" applyFont="1" applyAlignment="1">
      <alignment horizontal="center" vertical="center" wrapText="1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applyFont="1" applyBorder="1" applyAlignment="1">
      <alignment horizontal="center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5" xfId="3" applyNumberFormat="1" applyFont="1" applyBorder="1" applyAlignment="1">
      <alignment horizontal="right" vertical="center"/>
    </xf>
    <xf numFmtId="41" fontId="34" fillId="0" borderId="5" xfId="3" applyNumberFormat="1" applyFont="1" applyBorder="1" applyAlignment="1">
      <alignment vertical="center"/>
    </xf>
    <xf numFmtId="37" fontId="35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38" fontId="37" fillId="0" borderId="0" xfId="3" applyNumberFormat="1" applyFont="1" applyAlignment="1">
      <alignment horizontal="center" vertical="center"/>
    </xf>
    <xf numFmtId="38" fontId="36" fillId="0" borderId="0" xfId="3" applyNumberFormat="1" applyFont="1" applyAlignment="1">
      <alignment horizontal="center" vertical="center"/>
    </xf>
    <xf numFmtId="41" fontId="36" fillId="0" borderId="0" xfId="3" quotePrefix="1" applyNumberFormat="1" applyFont="1" applyAlignment="1">
      <alignment horizontal="center" vertical="center"/>
    </xf>
    <xf numFmtId="41" fontId="36" fillId="0" borderId="0" xfId="3" applyNumberFormat="1" applyFont="1" applyAlignment="1">
      <alignment horizontal="center" vertical="center"/>
    </xf>
    <xf numFmtId="41" fontId="34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164" fontId="37" fillId="0" borderId="0" xfId="3" applyNumberFormat="1" applyFont="1" applyAlignment="1">
      <alignment horizontal="center" vertical="center"/>
    </xf>
    <xf numFmtId="41" fontId="34" fillId="0" borderId="10" xfId="3" applyNumberFormat="1" applyFont="1" applyBorder="1" applyAlignment="1">
      <alignment vertical="center"/>
    </xf>
    <xf numFmtId="41" fontId="34" fillId="0" borderId="8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41" fontId="34" fillId="0" borderId="11" xfId="3" applyNumberFormat="1" applyFont="1" applyBorder="1" applyAlignment="1">
      <alignment vertical="center"/>
    </xf>
    <xf numFmtId="41" fontId="34" fillId="0" borderId="3" xfId="3" applyNumberFormat="1" applyFont="1" applyBorder="1" applyAlignment="1">
      <alignment vertical="center"/>
    </xf>
    <xf numFmtId="39" fontId="34" fillId="0" borderId="3" xfId="0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0" fontId="34" fillId="0" borderId="4" xfId="3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38" fontId="34" fillId="0" borderId="0" xfId="3" applyNumberFormat="1" applyFont="1" applyAlignment="1">
      <alignment horizontal="centerContinuous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4" fillId="0" borderId="0" xfId="4" applyNumberFormat="1" applyFont="1" applyAlignment="1">
      <alignment horizontal="right"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0" fontId="32" fillId="0" borderId="0" xfId="3" applyFont="1" applyAlignment="1">
      <alignment horizontal="center" vertical="center"/>
    </xf>
    <xf numFmtId="0" fontId="33" fillId="0" borderId="0" xfId="3" applyFont="1" applyAlignment="1">
      <alignment horizontal="center" vertical="center"/>
    </xf>
    <xf numFmtId="41" fontId="31" fillId="0" borderId="5" xfId="3" applyNumberFormat="1" applyFont="1" applyBorder="1" applyAlignment="1">
      <alignment horizontal="right" vertical="center"/>
    </xf>
    <xf numFmtId="41" fontId="31" fillId="0" borderId="1" xfId="3" applyNumberFormat="1" applyFont="1" applyBorder="1" applyAlignment="1">
      <alignment horizontal="right" vertical="center"/>
    </xf>
    <xf numFmtId="41" fontId="31" fillId="0" borderId="3" xfId="3" applyNumberFormat="1" applyFont="1" applyBorder="1" applyAlignment="1">
      <alignment vertical="center"/>
    </xf>
    <xf numFmtId="0" fontId="31" fillId="0" borderId="0" xfId="0" quotePrefix="1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41" fontId="31" fillId="0" borderId="3" xfId="3" applyNumberFormat="1" applyFont="1" applyBorder="1" applyAlignment="1">
      <alignment horizontal="right" vertical="center"/>
    </xf>
    <xf numFmtId="41" fontId="31" fillId="0" borderId="2" xfId="3" applyNumberFormat="1" applyFont="1" applyBorder="1" applyAlignment="1">
      <alignment horizontal="right" vertical="center"/>
    </xf>
    <xf numFmtId="41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horizontal="right" vertical="center"/>
    </xf>
    <xf numFmtId="41" fontId="31" fillId="0" borderId="1" xfId="3" applyNumberFormat="1" applyFont="1" applyFill="1" applyBorder="1" applyAlignment="1">
      <alignment horizontal="right" vertical="center"/>
    </xf>
    <xf numFmtId="41" fontId="31" fillId="0" borderId="0" xfId="3" applyNumberFormat="1" applyFont="1" applyFill="1" applyAlignment="1">
      <alignment horizontal="center" vertical="center"/>
    </xf>
    <xf numFmtId="38" fontId="34" fillId="0" borderId="0" xfId="3" applyNumberFormat="1" applyFont="1" applyFill="1" applyAlignment="1">
      <alignment vertical="center"/>
    </xf>
    <xf numFmtId="38" fontId="37" fillId="0" borderId="0" xfId="3" applyNumberFormat="1" applyFont="1" applyFill="1" applyAlignment="1">
      <alignment horizontal="center" vertical="center"/>
    </xf>
    <xf numFmtId="38" fontId="36" fillId="0" borderId="0" xfId="3" applyNumberFormat="1" applyFont="1" applyFill="1" applyAlignment="1">
      <alignment horizontal="center" vertical="center"/>
    </xf>
    <xf numFmtId="41" fontId="36" fillId="0" borderId="0" xfId="3" applyNumberFormat="1" applyFont="1" applyFill="1" applyAlignment="1">
      <alignment horizontal="center" vertical="center"/>
    </xf>
    <xf numFmtId="41" fontId="34" fillId="0" borderId="0" xfId="3" applyNumberFormat="1" applyFont="1" applyFill="1" applyAlignment="1">
      <alignment horizontal="center" vertical="center"/>
    </xf>
    <xf numFmtId="0" fontId="34" fillId="0" borderId="0" xfId="3" applyFont="1" applyFill="1" applyAlignment="1">
      <alignment vertical="center"/>
    </xf>
    <xf numFmtId="164" fontId="37" fillId="0" borderId="0" xfId="3" applyNumberFormat="1" applyFont="1" applyFill="1" applyAlignment="1">
      <alignment horizontal="center" vertical="center"/>
    </xf>
    <xf numFmtId="38" fontId="31" fillId="0" borderId="0" xfId="3" applyNumberFormat="1" applyFont="1" applyFill="1" applyAlignment="1">
      <alignment vertical="center"/>
    </xf>
    <xf numFmtId="41" fontId="34" fillId="0" borderId="1" xfId="3" quotePrefix="1" applyNumberFormat="1" applyFont="1" applyFill="1" applyBorder="1" applyAlignment="1">
      <alignment horizontal="center" vertical="center"/>
    </xf>
    <xf numFmtId="38" fontId="36" fillId="0" borderId="0" xfId="3" applyNumberFormat="1" applyFont="1" applyFill="1" applyBorder="1" applyAlignment="1">
      <alignment horizontal="center" vertical="center"/>
    </xf>
    <xf numFmtId="41" fontId="36" fillId="0" borderId="0" xfId="3" applyNumberFormat="1" applyFont="1" applyFill="1" applyBorder="1" applyAlignment="1">
      <alignment horizontal="center" vertical="center"/>
    </xf>
    <xf numFmtId="41" fontId="34" fillId="0" borderId="1" xfId="3" quotePrefix="1" applyNumberFormat="1" applyFont="1" applyBorder="1" applyAlignment="1">
      <alignment horizontal="center" vertical="center"/>
    </xf>
    <xf numFmtId="37" fontId="30" fillId="0" borderId="1" xfId="3" applyNumberFormat="1" applyFont="1" applyBorder="1" applyAlignment="1">
      <alignment horizontal="center" vertical="center"/>
    </xf>
    <xf numFmtId="38" fontId="31" fillId="0" borderId="0" xfId="3" applyNumberFormat="1" applyFont="1" applyAlignment="1">
      <alignment horizontal="center" vertical="center"/>
    </xf>
    <xf numFmtId="38" fontId="34" fillId="0" borderId="0" xfId="3" applyNumberFormat="1" applyFont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</cellXfs>
  <cellStyles count="49"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33877D0-EB91-4C78-B4B6-B3BF456B78D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AC258BE-F038-4E34-966A-B2CF4CDE7C6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68</xdr:row>
      <xdr:rowOff>0</xdr:rowOff>
    </xdr:from>
    <xdr:to>
      <xdr:col>1</xdr:col>
      <xdr:colOff>0</xdr:colOff>
      <xdr:row>68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4A801AAF-6AA2-4F30-80E0-2B54872F2755}"/>
            </a:ext>
          </a:extLst>
        </xdr:cNvPr>
        <xdr:cNvSpPr>
          <a:spLocks noChangeShapeType="1"/>
        </xdr:cNvSpPr>
      </xdr:nvSpPr>
      <xdr:spPr bwMode="auto">
        <a:xfrm>
          <a:off x="3567545" y="30018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68</xdr:row>
      <xdr:rowOff>0</xdr:rowOff>
    </xdr:from>
    <xdr:to>
      <xdr:col>1</xdr:col>
      <xdr:colOff>0</xdr:colOff>
      <xdr:row>68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2928B5D7-5574-4103-8A82-698743FB043A}"/>
            </a:ext>
          </a:extLst>
        </xdr:cNvPr>
        <xdr:cNvSpPr>
          <a:spLocks noChangeShapeType="1"/>
        </xdr:cNvSpPr>
      </xdr:nvSpPr>
      <xdr:spPr bwMode="auto">
        <a:xfrm>
          <a:off x="3567545" y="30018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68</xdr:row>
      <xdr:rowOff>0</xdr:rowOff>
    </xdr:from>
    <xdr:to>
      <xdr:col>1</xdr:col>
      <xdr:colOff>0</xdr:colOff>
      <xdr:row>68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80252872-FE7C-4F08-8C2E-85E5D1FE1E0A}"/>
            </a:ext>
          </a:extLst>
        </xdr:cNvPr>
        <xdr:cNvSpPr>
          <a:spLocks noChangeShapeType="1"/>
        </xdr:cNvSpPr>
      </xdr:nvSpPr>
      <xdr:spPr bwMode="auto">
        <a:xfrm>
          <a:off x="3567545" y="30018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68</xdr:row>
      <xdr:rowOff>0</xdr:rowOff>
    </xdr:from>
    <xdr:to>
      <xdr:col>1</xdr:col>
      <xdr:colOff>0</xdr:colOff>
      <xdr:row>68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C7916202-37ED-4E36-8D47-12C11AE13F8D}"/>
            </a:ext>
          </a:extLst>
        </xdr:cNvPr>
        <xdr:cNvSpPr>
          <a:spLocks noChangeShapeType="1"/>
        </xdr:cNvSpPr>
      </xdr:nvSpPr>
      <xdr:spPr bwMode="auto">
        <a:xfrm>
          <a:off x="3567545" y="30018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7D3DAE2-C8CB-42DE-B298-B4702870A438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B78083A-0216-42CB-BF18-32D2786CB7C4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showGridLines="0" view="pageBreakPreview" zoomScale="70" zoomScaleNormal="100" zoomScaleSheetLayoutView="70" workbookViewId="0">
      <selection activeCell="B27" sqref="B27"/>
    </sheetView>
  </sheetViews>
  <sheetFormatPr defaultColWidth="10.7109375" defaultRowHeight="23.45" customHeight="1"/>
  <cols>
    <col min="1" max="1" width="44.140625" style="2" customWidth="1"/>
    <col min="2" max="2" width="7.7109375" style="2" customWidth="1"/>
    <col min="3" max="3" width="2.28515625" style="2" customWidth="1"/>
    <col min="4" max="4" width="16.42578125" style="4" customWidth="1"/>
    <col min="5" max="5" width="1.28515625" style="2" customWidth="1"/>
    <col min="6" max="6" width="16.42578125" style="4" customWidth="1"/>
    <col min="7" max="7" width="1.28515625" style="2" customWidth="1"/>
    <col min="8" max="8" width="16.42578125" style="4" customWidth="1"/>
    <col min="9" max="9" width="1.28515625" style="2" customWidth="1"/>
    <col min="10" max="10" width="16.42578125" style="4" customWidth="1"/>
    <col min="11" max="11" width="1.28515625" style="2" customWidth="1"/>
    <col min="12" max="16384" width="10.7109375" style="2"/>
  </cols>
  <sheetData>
    <row r="1" spans="1:11" s="1" customFormat="1" ht="23.45" customHeight="1">
      <c r="A1" s="1" t="s">
        <v>0</v>
      </c>
    </row>
    <row r="2" spans="1:11" s="1" customFormat="1" ht="23.45" customHeight="1">
      <c r="A2" s="1" t="s">
        <v>1</v>
      </c>
    </row>
    <row r="3" spans="1:11" s="1" customFormat="1" ht="23.45" customHeight="1">
      <c r="A3" s="1" t="s">
        <v>221</v>
      </c>
    </row>
    <row r="4" spans="1:11" ht="23.45" customHeight="1">
      <c r="J4" s="5" t="s">
        <v>2</v>
      </c>
    </row>
    <row r="5" spans="1:11" ht="23.45" customHeight="1">
      <c r="D5" s="105" t="s">
        <v>3</v>
      </c>
      <c r="E5" s="105"/>
      <c r="F5" s="105"/>
      <c r="G5" s="3"/>
      <c r="H5" s="105" t="s">
        <v>4</v>
      </c>
      <c r="I5" s="105"/>
      <c r="J5" s="105"/>
      <c r="K5" s="3"/>
    </row>
    <row r="6" spans="1:11" ht="23.45" customHeight="1">
      <c r="B6" s="30" t="s">
        <v>5</v>
      </c>
      <c r="D6" s="11" t="s">
        <v>222</v>
      </c>
      <c r="F6" s="11" t="s">
        <v>6</v>
      </c>
      <c r="H6" s="11" t="s">
        <v>222</v>
      </c>
      <c r="J6" s="11" t="s">
        <v>6</v>
      </c>
      <c r="K6" s="12"/>
    </row>
    <row r="7" spans="1:11" ht="23.65" customHeight="1">
      <c r="B7" s="79"/>
      <c r="D7" s="19" t="s">
        <v>7</v>
      </c>
      <c r="F7" s="19" t="s">
        <v>8</v>
      </c>
      <c r="H7" s="19" t="s">
        <v>7</v>
      </c>
      <c r="J7" s="19" t="s">
        <v>8</v>
      </c>
    </row>
    <row r="8" spans="1:11" ht="23.65" customHeight="1">
      <c r="B8" s="79"/>
      <c r="D8" s="19" t="s">
        <v>9</v>
      </c>
      <c r="F8" s="19"/>
      <c r="H8" s="19" t="s">
        <v>9</v>
      </c>
      <c r="J8" s="19"/>
    </row>
    <row r="9" spans="1:11" ht="23.45" customHeight="1">
      <c r="A9" s="1" t="s">
        <v>10</v>
      </c>
    </row>
    <row r="10" spans="1:11" ht="23.45" customHeight="1">
      <c r="A10" s="1" t="s">
        <v>11</v>
      </c>
      <c r="B10" s="80"/>
      <c r="G10" s="4"/>
      <c r="I10" s="4"/>
      <c r="K10" s="4"/>
    </row>
    <row r="11" spans="1:11" ht="23.45" customHeight="1">
      <c r="A11" s="2" t="s">
        <v>12</v>
      </c>
      <c r="B11" s="80">
        <v>3</v>
      </c>
      <c r="D11" s="89">
        <v>1108494</v>
      </c>
      <c r="E11" s="13"/>
      <c r="F11" s="13">
        <v>925369</v>
      </c>
      <c r="G11" s="13"/>
      <c r="H11" s="13">
        <v>493580</v>
      </c>
      <c r="I11" s="13"/>
      <c r="J11" s="13">
        <v>311896</v>
      </c>
      <c r="K11" s="13"/>
    </row>
    <row r="12" spans="1:11" ht="23.45" customHeight="1">
      <c r="A12" s="2" t="s">
        <v>13</v>
      </c>
      <c r="B12" s="80">
        <v>4</v>
      </c>
      <c r="D12" s="13">
        <v>3343862</v>
      </c>
      <c r="E12" s="13"/>
      <c r="F12" s="13">
        <v>2540834</v>
      </c>
      <c r="G12" s="13"/>
      <c r="H12" s="13">
        <v>1192816</v>
      </c>
      <c r="I12" s="13"/>
      <c r="J12" s="89">
        <v>1099897</v>
      </c>
      <c r="K12" s="13"/>
    </row>
    <row r="13" spans="1:11" ht="23.45" customHeight="1">
      <c r="A13" s="2" t="s">
        <v>14</v>
      </c>
      <c r="B13" s="80"/>
      <c r="D13" s="13">
        <v>3941028</v>
      </c>
      <c r="E13" s="13"/>
      <c r="F13" s="13">
        <v>1898443</v>
      </c>
      <c r="G13" s="13"/>
      <c r="H13" s="13">
        <v>0</v>
      </c>
      <c r="I13" s="13"/>
      <c r="J13" s="13">
        <v>0</v>
      </c>
      <c r="K13" s="13"/>
    </row>
    <row r="14" spans="1:11" ht="23.45" customHeight="1">
      <c r="A14" s="2" t="s">
        <v>15</v>
      </c>
      <c r="B14" s="80">
        <v>18</v>
      </c>
      <c r="D14" s="13">
        <v>0</v>
      </c>
      <c r="E14" s="13"/>
      <c r="F14" s="13">
        <v>0</v>
      </c>
      <c r="G14" s="13"/>
      <c r="H14" s="13">
        <v>150000</v>
      </c>
      <c r="I14" s="13"/>
      <c r="J14" s="13">
        <v>870000</v>
      </c>
      <c r="K14" s="13"/>
    </row>
    <row r="15" spans="1:11" ht="23.45" customHeight="1">
      <c r="A15" s="2" t="s">
        <v>16</v>
      </c>
      <c r="B15" s="80"/>
      <c r="D15" s="6">
        <v>257316</v>
      </c>
      <c r="E15" s="13"/>
      <c r="F15" s="6">
        <v>1704698</v>
      </c>
      <c r="G15" s="13"/>
      <c r="H15" s="13">
        <v>0</v>
      </c>
      <c r="I15" s="13"/>
      <c r="J15" s="13">
        <v>0</v>
      </c>
      <c r="K15" s="13"/>
    </row>
    <row r="16" spans="1:11" ht="23.45" customHeight="1">
      <c r="A16" s="2" t="s">
        <v>17</v>
      </c>
      <c r="B16" s="80">
        <v>5</v>
      </c>
      <c r="D16" s="6">
        <v>5169617</v>
      </c>
      <c r="E16" s="13"/>
      <c r="F16" s="6">
        <v>7664867</v>
      </c>
      <c r="G16" s="13"/>
      <c r="H16" s="13">
        <v>0</v>
      </c>
      <c r="I16" s="13"/>
      <c r="J16" s="13">
        <v>0</v>
      </c>
      <c r="K16" s="13"/>
    </row>
    <row r="17" spans="1:11" ht="23.45" customHeight="1">
      <c r="A17" s="2" t="s">
        <v>18</v>
      </c>
      <c r="B17" s="80"/>
      <c r="D17" s="6"/>
      <c r="E17" s="13"/>
      <c r="F17" s="6"/>
      <c r="G17" s="13"/>
      <c r="H17" s="6"/>
      <c r="I17" s="13"/>
      <c r="J17" s="6"/>
      <c r="K17" s="13"/>
    </row>
    <row r="18" spans="1:11" ht="23.45" customHeight="1">
      <c r="A18" s="2" t="s">
        <v>19</v>
      </c>
      <c r="B18" s="80"/>
      <c r="D18" s="6">
        <v>89886</v>
      </c>
      <c r="E18" s="13"/>
      <c r="F18" s="6">
        <v>96967</v>
      </c>
      <c r="G18" s="13"/>
      <c r="H18" s="6">
        <v>0</v>
      </c>
      <c r="I18" s="13"/>
      <c r="J18" s="6">
        <v>0</v>
      </c>
      <c r="K18" s="13"/>
    </row>
    <row r="19" spans="1:11" ht="23.45" customHeight="1">
      <c r="A19" s="2" t="s">
        <v>20</v>
      </c>
      <c r="B19" s="80">
        <v>6</v>
      </c>
      <c r="D19" s="13">
        <v>8600</v>
      </c>
      <c r="E19" s="13"/>
      <c r="F19" s="13">
        <v>21345</v>
      </c>
      <c r="G19" s="13"/>
      <c r="H19" s="13">
        <v>27</v>
      </c>
      <c r="I19" s="13"/>
      <c r="J19" s="13">
        <v>12616</v>
      </c>
      <c r="K19" s="13"/>
    </row>
    <row r="20" spans="1:11" ht="23.45" customHeight="1">
      <c r="A20" s="2" t="s">
        <v>21</v>
      </c>
      <c r="B20" s="80"/>
      <c r="D20" s="92">
        <v>59465</v>
      </c>
      <c r="E20" s="13"/>
      <c r="F20" s="20">
        <v>70729</v>
      </c>
      <c r="G20" s="13"/>
      <c r="H20" s="20">
        <v>190454</v>
      </c>
      <c r="I20" s="13"/>
      <c r="J20" s="20">
        <v>171997</v>
      </c>
      <c r="K20" s="13"/>
    </row>
    <row r="21" spans="1:11" ht="23.45" customHeight="1">
      <c r="A21" s="2" t="s">
        <v>22</v>
      </c>
      <c r="B21" s="80"/>
      <c r="D21" s="92">
        <v>62568</v>
      </c>
      <c r="E21" s="13"/>
      <c r="F21" s="20">
        <v>45422</v>
      </c>
      <c r="G21" s="13"/>
      <c r="H21" s="20">
        <v>27899</v>
      </c>
      <c r="I21" s="13"/>
      <c r="J21" s="20">
        <v>23483</v>
      </c>
      <c r="K21" s="13"/>
    </row>
    <row r="22" spans="1:11" ht="23.45" customHeight="1">
      <c r="A22" s="1" t="s">
        <v>23</v>
      </c>
      <c r="B22" s="80"/>
      <c r="D22" s="81">
        <f>SUM(D11:D21)</f>
        <v>14040836</v>
      </c>
      <c r="E22" s="13"/>
      <c r="F22" s="81">
        <f>SUM(F11:F21)</f>
        <v>14968674</v>
      </c>
      <c r="G22" s="13"/>
      <c r="H22" s="81">
        <f>SUM(H11:H21)</f>
        <v>2054776</v>
      </c>
      <c r="I22" s="13"/>
      <c r="J22" s="81">
        <f>SUM(J11:J21)</f>
        <v>2489889</v>
      </c>
      <c r="K22" s="13"/>
    </row>
    <row r="23" spans="1:11" ht="23.45" customHeight="1">
      <c r="A23" s="1" t="s">
        <v>24</v>
      </c>
      <c r="B23" s="80"/>
      <c r="D23" s="6"/>
      <c r="E23" s="13"/>
      <c r="F23" s="6"/>
      <c r="G23" s="13"/>
      <c r="H23" s="6"/>
      <c r="I23" s="13"/>
      <c r="J23" s="6"/>
      <c r="K23" s="13"/>
    </row>
    <row r="24" spans="1:11" ht="23.45" customHeight="1">
      <c r="A24" s="2" t="s">
        <v>25</v>
      </c>
      <c r="B24" s="80">
        <v>4</v>
      </c>
      <c r="D24" s="6">
        <v>496179</v>
      </c>
      <c r="E24" s="13"/>
      <c r="F24" s="6">
        <v>470367</v>
      </c>
      <c r="G24" s="13"/>
      <c r="H24" s="6">
        <v>495077</v>
      </c>
      <c r="I24" s="13"/>
      <c r="J24" s="90">
        <v>469297</v>
      </c>
      <c r="K24" s="13"/>
    </row>
    <row r="25" spans="1:11" ht="23.45" customHeight="1">
      <c r="A25" s="2" t="s">
        <v>26</v>
      </c>
      <c r="B25" s="80">
        <v>7</v>
      </c>
      <c r="D25" s="6">
        <v>2191</v>
      </c>
      <c r="E25" s="13"/>
      <c r="F25" s="6">
        <v>3117</v>
      </c>
      <c r="G25" s="13"/>
      <c r="H25" s="6">
        <v>2191</v>
      </c>
      <c r="I25" s="13"/>
      <c r="J25" s="6">
        <v>3117</v>
      </c>
      <c r="K25" s="13"/>
    </row>
    <row r="26" spans="1:11" ht="23.45" customHeight="1">
      <c r="A26" s="2" t="s">
        <v>27</v>
      </c>
      <c r="B26" s="80">
        <v>8.1</v>
      </c>
      <c r="D26" s="20">
        <v>0</v>
      </c>
      <c r="E26" s="13"/>
      <c r="F26" s="20">
        <v>0</v>
      </c>
      <c r="G26" s="13"/>
      <c r="H26" s="20">
        <v>5327670</v>
      </c>
      <c r="I26" s="13"/>
      <c r="J26" s="20">
        <v>5456243</v>
      </c>
      <c r="K26" s="13"/>
    </row>
    <row r="27" spans="1:11" ht="23.45" customHeight="1">
      <c r="A27" s="2" t="s">
        <v>28</v>
      </c>
      <c r="B27" s="80"/>
      <c r="D27" s="6">
        <v>0</v>
      </c>
      <c r="E27" s="13"/>
      <c r="F27" s="6">
        <v>0</v>
      </c>
      <c r="G27" s="13"/>
      <c r="H27" s="6">
        <v>57151</v>
      </c>
      <c r="I27" s="13"/>
      <c r="J27" s="6">
        <v>61255</v>
      </c>
      <c r="K27" s="13"/>
    </row>
    <row r="28" spans="1:11" ht="23.45" customHeight="1">
      <c r="A28" s="2" t="s">
        <v>29</v>
      </c>
      <c r="B28" s="80"/>
      <c r="D28" s="6">
        <v>128411</v>
      </c>
      <c r="E28" s="13"/>
      <c r="F28" s="6">
        <v>124255</v>
      </c>
      <c r="G28" s="13"/>
      <c r="H28" s="6">
        <v>8518</v>
      </c>
      <c r="I28" s="13"/>
      <c r="J28" s="6">
        <v>9632</v>
      </c>
      <c r="K28" s="13"/>
    </row>
    <row r="29" spans="1:11" ht="23.45" customHeight="1">
      <c r="A29" s="2" t="s">
        <v>30</v>
      </c>
      <c r="B29" s="80"/>
      <c r="D29" s="6">
        <v>320589</v>
      </c>
      <c r="E29" s="13"/>
      <c r="F29" s="6">
        <v>269649</v>
      </c>
      <c r="G29" s="13"/>
      <c r="H29" s="6">
        <v>39553</v>
      </c>
      <c r="I29" s="13"/>
      <c r="J29" s="6">
        <v>55386</v>
      </c>
      <c r="K29" s="13"/>
    </row>
    <row r="30" spans="1:11" ht="23.45" customHeight="1">
      <c r="A30" s="2" t="s">
        <v>31</v>
      </c>
      <c r="B30" s="80"/>
      <c r="D30" s="6">
        <v>45309</v>
      </c>
      <c r="E30" s="13"/>
      <c r="F30" s="6">
        <v>40103</v>
      </c>
      <c r="G30" s="13"/>
      <c r="H30" s="6">
        <v>1070</v>
      </c>
      <c r="I30" s="13"/>
      <c r="J30" s="6">
        <v>884</v>
      </c>
      <c r="K30" s="13"/>
    </row>
    <row r="31" spans="1:11" ht="23.45" customHeight="1">
      <c r="A31" s="2" t="s">
        <v>32</v>
      </c>
      <c r="B31" s="80"/>
      <c r="D31" s="6">
        <v>83470</v>
      </c>
      <c r="E31" s="13"/>
      <c r="F31" s="6">
        <v>78454</v>
      </c>
      <c r="G31" s="13"/>
      <c r="H31" s="6">
        <v>6284</v>
      </c>
      <c r="I31" s="13"/>
      <c r="J31" s="6">
        <v>9013</v>
      </c>
      <c r="K31" s="13"/>
    </row>
    <row r="32" spans="1:11" ht="23.45" customHeight="1">
      <c r="A32" s="2" t="s">
        <v>33</v>
      </c>
      <c r="B32" s="80"/>
      <c r="D32" s="6">
        <v>151695</v>
      </c>
      <c r="E32" s="13"/>
      <c r="F32" s="6">
        <v>150323</v>
      </c>
      <c r="G32" s="13"/>
      <c r="H32" s="6">
        <v>0</v>
      </c>
      <c r="I32" s="13"/>
      <c r="J32" s="6">
        <v>0</v>
      </c>
      <c r="K32" s="13"/>
    </row>
    <row r="33" spans="1:13" ht="23.45" customHeight="1">
      <c r="A33" s="2" t="s">
        <v>34</v>
      </c>
      <c r="B33" s="80"/>
      <c r="D33" s="82">
        <v>24000</v>
      </c>
      <c r="E33" s="13"/>
      <c r="F33" s="82">
        <v>23748</v>
      </c>
      <c r="G33" s="13"/>
      <c r="H33" s="82">
        <v>5171</v>
      </c>
      <c r="I33" s="13"/>
      <c r="J33" s="91">
        <v>6238</v>
      </c>
      <c r="K33" s="13"/>
    </row>
    <row r="34" spans="1:13" ht="23.45" customHeight="1">
      <c r="A34" s="1" t="s">
        <v>35</v>
      </c>
      <c r="B34" s="80"/>
      <c r="D34" s="81">
        <f>SUM(D24:D33)</f>
        <v>1251844</v>
      </c>
      <c r="E34" s="13"/>
      <c r="F34" s="81">
        <f>SUM(F24:F33)</f>
        <v>1160016</v>
      </c>
      <c r="G34" s="13"/>
      <c r="H34" s="81">
        <f>SUM(H24:H33)</f>
        <v>5942685</v>
      </c>
      <c r="I34" s="13"/>
      <c r="J34" s="81">
        <f>SUM(J24:J33)</f>
        <v>6071065</v>
      </c>
      <c r="K34" s="13"/>
    </row>
    <row r="35" spans="1:13" ht="23.45" customHeight="1" thickBot="1">
      <c r="A35" s="1" t="s">
        <v>36</v>
      </c>
      <c r="B35" s="80"/>
      <c r="D35" s="83">
        <f>SUM(D22+D34)</f>
        <v>15292680</v>
      </c>
      <c r="E35" s="13"/>
      <c r="F35" s="83">
        <f>SUM(F22+F34)</f>
        <v>16128690</v>
      </c>
      <c r="G35" s="13"/>
      <c r="H35" s="83">
        <f>SUM(H22+H34)</f>
        <v>7997461</v>
      </c>
      <c r="I35" s="13"/>
      <c r="J35" s="83">
        <f>SUM(J22+J34)</f>
        <v>8560954</v>
      </c>
      <c r="K35" s="13"/>
    </row>
    <row r="36" spans="1:13" ht="23.45" customHeight="1" thickTop="1"/>
    <row r="37" spans="1:13" ht="23.45" customHeight="1">
      <c r="A37" s="2" t="s">
        <v>37</v>
      </c>
    </row>
    <row r="38" spans="1:13" s="1" customFormat="1" ht="23.45" customHeight="1">
      <c r="A38" s="1" t="s">
        <v>0</v>
      </c>
    </row>
    <row r="39" spans="1:13" s="1" customFormat="1" ht="23.45" customHeight="1">
      <c r="A39" s="1" t="s">
        <v>38</v>
      </c>
      <c r="D39" s="3"/>
      <c r="F39" s="3"/>
      <c r="H39" s="3"/>
      <c r="J39" s="3"/>
    </row>
    <row r="40" spans="1:13" s="1" customFormat="1" ht="23.45" customHeight="1">
      <c r="A40" s="1" t="s">
        <v>221</v>
      </c>
    </row>
    <row r="41" spans="1:13" ht="23.45" customHeight="1">
      <c r="J41" s="5" t="s">
        <v>2</v>
      </c>
      <c r="K41" s="5"/>
    </row>
    <row r="42" spans="1:13" ht="23.45" customHeight="1">
      <c r="D42" s="105" t="s">
        <v>3</v>
      </c>
      <c r="E42" s="105"/>
      <c r="F42" s="105"/>
      <c r="G42" s="3"/>
      <c r="H42" s="105" t="s">
        <v>4</v>
      </c>
      <c r="I42" s="105"/>
      <c r="J42" s="105"/>
      <c r="K42" s="3"/>
    </row>
    <row r="43" spans="1:13" ht="23.45" customHeight="1">
      <c r="B43" s="30" t="s">
        <v>5</v>
      </c>
      <c r="D43" s="11" t="s">
        <v>222</v>
      </c>
      <c r="F43" s="11" t="s">
        <v>6</v>
      </c>
      <c r="H43" s="11" t="s">
        <v>222</v>
      </c>
      <c r="J43" s="11" t="s">
        <v>6</v>
      </c>
      <c r="K43" s="12"/>
    </row>
    <row r="44" spans="1:13" ht="23.65" customHeight="1">
      <c r="B44" s="79"/>
      <c r="D44" s="19" t="s">
        <v>7</v>
      </c>
      <c r="F44" s="19" t="s">
        <v>8</v>
      </c>
      <c r="H44" s="19" t="s">
        <v>7</v>
      </c>
      <c r="J44" s="19" t="s">
        <v>8</v>
      </c>
    </row>
    <row r="45" spans="1:13" ht="23.65" customHeight="1">
      <c r="B45" s="79"/>
      <c r="D45" s="19" t="s">
        <v>9</v>
      </c>
      <c r="F45" s="19"/>
      <c r="H45" s="19" t="s">
        <v>9</v>
      </c>
      <c r="J45" s="19"/>
    </row>
    <row r="46" spans="1:13" ht="23.45" customHeight="1">
      <c r="A46" s="1" t="s">
        <v>39</v>
      </c>
    </row>
    <row r="47" spans="1:13" ht="23.45" customHeight="1">
      <c r="A47" s="1" t="s">
        <v>40</v>
      </c>
      <c r="G47" s="4"/>
      <c r="I47" s="4"/>
      <c r="K47" s="4"/>
      <c r="L47" s="4"/>
      <c r="M47" s="4"/>
    </row>
    <row r="48" spans="1:13" ht="23.45" customHeight="1">
      <c r="A48" s="2" t="s">
        <v>41</v>
      </c>
      <c r="B48" s="80">
        <v>10</v>
      </c>
      <c r="D48" s="6">
        <v>1600000</v>
      </c>
      <c r="E48" s="6"/>
      <c r="F48" s="6">
        <v>2565000</v>
      </c>
      <c r="G48" s="6"/>
      <c r="H48" s="6">
        <v>0</v>
      </c>
      <c r="I48" s="6"/>
      <c r="J48" s="6">
        <v>0</v>
      </c>
      <c r="K48" s="6"/>
    </row>
    <row r="49" spans="1:11" ht="23.45" customHeight="1">
      <c r="A49" s="2" t="s">
        <v>42</v>
      </c>
      <c r="B49" s="80"/>
      <c r="D49" s="6">
        <v>3939384</v>
      </c>
      <c r="E49" s="6"/>
      <c r="F49" s="6">
        <v>1897944</v>
      </c>
      <c r="G49" s="6"/>
      <c r="H49" s="6">
        <v>0</v>
      </c>
      <c r="I49" s="6"/>
      <c r="J49" s="6">
        <v>0</v>
      </c>
      <c r="K49" s="6"/>
    </row>
    <row r="50" spans="1:11" ht="23.45" customHeight="1">
      <c r="A50" s="2" t="s">
        <v>43</v>
      </c>
      <c r="B50" s="80"/>
      <c r="D50" s="6">
        <v>216968</v>
      </c>
      <c r="E50" s="6"/>
      <c r="F50" s="6">
        <v>47895</v>
      </c>
      <c r="G50" s="6"/>
      <c r="H50" s="6">
        <v>0</v>
      </c>
      <c r="I50" s="6"/>
      <c r="J50" s="6">
        <v>0</v>
      </c>
      <c r="K50" s="6"/>
    </row>
    <row r="51" spans="1:11" ht="23.45" customHeight="1">
      <c r="A51" s="2" t="s">
        <v>44</v>
      </c>
      <c r="B51" s="80">
        <v>11</v>
      </c>
      <c r="D51" s="6">
        <v>807086</v>
      </c>
      <c r="E51" s="6"/>
      <c r="F51" s="6">
        <v>2249351</v>
      </c>
      <c r="G51" s="6"/>
      <c r="H51" s="6">
        <v>0</v>
      </c>
      <c r="I51" s="6"/>
      <c r="J51" s="6">
        <v>0</v>
      </c>
      <c r="K51" s="6"/>
    </row>
    <row r="52" spans="1:11" ht="23.45" customHeight="1">
      <c r="A52" s="2" t="s">
        <v>45</v>
      </c>
      <c r="B52" s="80"/>
      <c r="D52" s="6">
        <v>23718</v>
      </c>
      <c r="E52" s="6"/>
      <c r="F52" s="6">
        <v>19465</v>
      </c>
      <c r="G52" s="6"/>
      <c r="H52" s="6">
        <v>0</v>
      </c>
      <c r="I52" s="6"/>
      <c r="J52" s="6">
        <v>0</v>
      </c>
      <c r="K52" s="6"/>
    </row>
    <row r="53" spans="1:11" ht="23.45" customHeight="1">
      <c r="A53" s="2" t="s">
        <v>46</v>
      </c>
      <c r="B53" s="80"/>
      <c r="D53" s="20">
        <v>249845</v>
      </c>
      <c r="E53" s="6"/>
      <c r="F53" s="20">
        <v>388993</v>
      </c>
      <c r="G53" s="6"/>
      <c r="H53" s="20">
        <v>151485</v>
      </c>
      <c r="I53" s="6"/>
      <c r="J53" s="20">
        <v>152755</v>
      </c>
      <c r="K53" s="6"/>
    </row>
    <row r="54" spans="1:11" ht="23.45" customHeight="1">
      <c r="A54" s="2" t="s">
        <v>47</v>
      </c>
      <c r="B54" s="80">
        <v>10</v>
      </c>
      <c r="D54" s="6">
        <v>1430369</v>
      </c>
      <c r="E54" s="6"/>
      <c r="F54" s="6">
        <v>1952895</v>
      </c>
      <c r="G54" s="6"/>
      <c r="H54" s="6">
        <v>1396073</v>
      </c>
      <c r="I54" s="6"/>
      <c r="J54" s="90">
        <v>1920533</v>
      </c>
      <c r="K54" s="6"/>
    </row>
    <row r="55" spans="1:11" ht="23.45" customHeight="1">
      <c r="A55" s="84" t="s">
        <v>48</v>
      </c>
      <c r="B55" s="80"/>
      <c r="D55" s="6"/>
      <c r="E55" s="6"/>
      <c r="F55" s="6"/>
      <c r="G55" s="6"/>
      <c r="H55" s="6"/>
      <c r="I55" s="6"/>
      <c r="J55" s="6"/>
      <c r="K55" s="6"/>
    </row>
    <row r="56" spans="1:11" ht="23.45" customHeight="1">
      <c r="A56" s="85" t="s">
        <v>49</v>
      </c>
      <c r="B56" s="80"/>
      <c r="D56" s="6">
        <v>49201</v>
      </c>
      <c r="E56" s="6"/>
      <c r="F56" s="6">
        <v>49061</v>
      </c>
      <c r="G56" s="6"/>
      <c r="H56" s="6">
        <v>6986</v>
      </c>
      <c r="I56" s="6"/>
      <c r="J56" s="6">
        <v>10739</v>
      </c>
      <c r="K56" s="6"/>
    </row>
    <row r="57" spans="1:11" ht="23.45" customHeight="1">
      <c r="A57" s="85" t="s">
        <v>236</v>
      </c>
      <c r="B57" s="80">
        <v>12</v>
      </c>
      <c r="D57" s="6">
        <v>493688</v>
      </c>
      <c r="E57" s="6"/>
      <c r="F57" s="6">
        <v>0</v>
      </c>
      <c r="G57" s="6"/>
      <c r="H57" s="6">
        <v>493688</v>
      </c>
      <c r="I57" s="6"/>
      <c r="J57" s="6">
        <v>0</v>
      </c>
      <c r="K57" s="6"/>
    </row>
    <row r="58" spans="1:11" ht="23.45" customHeight="1">
      <c r="A58" s="2" t="s">
        <v>50</v>
      </c>
      <c r="D58" s="6">
        <v>45182</v>
      </c>
      <c r="E58" s="6"/>
      <c r="F58" s="6">
        <v>52504</v>
      </c>
      <c r="G58" s="6"/>
      <c r="H58" s="6">
        <v>0</v>
      </c>
      <c r="I58" s="6"/>
      <c r="J58" s="6">
        <v>0</v>
      </c>
      <c r="K58" s="6"/>
    </row>
    <row r="59" spans="1:11" ht="23.45" customHeight="1">
      <c r="A59" s="2" t="s">
        <v>51</v>
      </c>
      <c r="B59" s="80">
        <v>6</v>
      </c>
      <c r="D59" s="6">
        <v>20622</v>
      </c>
      <c r="E59" s="6"/>
      <c r="F59" s="6">
        <v>12533</v>
      </c>
      <c r="G59" s="6"/>
      <c r="H59" s="6">
        <v>13133</v>
      </c>
      <c r="I59" s="6"/>
      <c r="J59" s="6">
        <v>293</v>
      </c>
      <c r="K59" s="6"/>
    </row>
    <row r="60" spans="1:11" ht="23.45" customHeight="1">
      <c r="A60" s="2" t="s">
        <v>52</v>
      </c>
      <c r="D60" s="6">
        <v>18066</v>
      </c>
      <c r="E60" s="6"/>
      <c r="F60" s="6">
        <v>24930</v>
      </c>
      <c r="G60" s="6"/>
      <c r="H60" s="6">
        <v>3834</v>
      </c>
      <c r="I60" s="6"/>
      <c r="J60" s="6">
        <v>3585</v>
      </c>
      <c r="K60" s="6"/>
    </row>
    <row r="61" spans="1:11" ht="23.45" customHeight="1">
      <c r="A61" s="1" t="s">
        <v>53</v>
      </c>
      <c r="D61" s="81">
        <f>SUM(D48:D60)</f>
        <v>8894129</v>
      </c>
      <c r="E61" s="6"/>
      <c r="F61" s="81">
        <f>SUM(F48:F60)</f>
        <v>9260571</v>
      </c>
      <c r="G61" s="6"/>
      <c r="H61" s="81">
        <f>SUM(H48:H60)</f>
        <v>2065199</v>
      </c>
      <c r="I61" s="6"/>
      <c r="J61" s="81">
        <f>SUM(J48:J60)</f>
        <v>2087905</v>
      </c>
      <c r="K61" s="6"/>
    </row>
    <row r="62" spans="1:11" ht="23.45" customHeight="1">
      <c r="A62" s="1" t="s">
        <v>54</v>
      </c>
      <c r="D62" s="6"/>
      <c r="E62" s="6"/>
      <c r="F62" s="6"/>
      <c r="G62" s="6"/>
      <c r="H62" s="6"/>
      <c r="I62" s="6"/>
      <c r="J62" s="6"/>
      <c r="K62" s="6"/>
    </row>
    <row r="63" spans="1:11" ht="23.45" customHeight="1">
      <c r="A63" s="86" t="s">
        <v>55</v>
      </c>
      <c r="D63" s="6"/>
      <c r="E63" s="6"/>
      <c r="F63" s="6"/>
      <c r="G63" s="6"/>
      <c r="H63" s="6"/>
      <c r="I63" s="6"/>
      <c r="J63" s="6"/>
      <c r="K63" s="6"/>
    </row>
    <row r="64" spans="1:11" ht="23.45" customHeight="1">
      <c r="A64" s="86" t="s">
        <v>56</v>
      </c>
      <c r="B64" s="80"/>
      <c r="D64" s="6">
        <v>267419</v>
      </c>
      <c r="E64" s="6"/>
      <c r="F64" s="6">
        <v>219004</v>
      </c>
      <c r="G64" s="6"/>
      <c r="H64" s="6">
        <v>31115</v>
      </c>
      <c r="I64" s="6"/>
      <c r="J64" s="6">
        <v>44141</v>
      </c>
      <c r="K64" s="6"/>
    </row>
    <row r="65" spans="1:11" ht="23.45" customHeight="1">
      <c r="A65" s="86" t="s">
        <v>219</v>
      </c>
      <c r="B65" s="80"/>
      <c r="D65" s="6"/>
      <c r="E65" s="6"/>
      <c r="F65" s="6"/>
      <c r="G65" s="6"/>
      <c r="H65" s="6"/>
      <c r="I65" s="6"/>
      <c r="J65" s="6"/>
      <c r="K65" s="6"/>
    </row>
    <row r="66" spans="1:11" ht="23.45" customHeight="1">
      <c r="A66" s="86" t="s">
        <v>220</v>
      </c>
      <c r="B66" s="80">
        <v>12</v>
      </c>
      <c r="D66" s="6">
        <v>1000000</v>
      </c>
      <c r="E66" s="6"/>
      <c r="F66" s="90">
        <v>1489173</v>
      </c>
      <c r="G66" s="6"/>
      <c r="H66" s="6">
        <v>1000000</v>
      </c>
      <c r="I66" s="6"/>
      <c r="J66" s="6">
        <v>1489173</v>
      </c>
      <c r="K66" s="6"/>
    </row>
    <row r="67" spans="1:11" ht="23.45" customHeight="1">
      <c r="A67" s="2" t="s">
        <v>57</v>
      </c>
      <c r="B67" s="80"/>
      <c r="D67" s="6">
        <v>257977</v>
      </c>
      <c r="E67" s="6"/>
      <c r="F67" s="90">
        <v>253189</v>
      </c>
      <c r="G67" s="6"/>
      <c r="H67" s="6">
        <v>45766</v>
      </c>
      <c r="I67" s="6"/>
      <c r="J67" s="6">
        <v>47343</v>
      </c>
      <c r="K67" s="6"/>
    </row>
    <row r="68" spans="1:11" ht="23.45" customHeight="1">
      <c r="A68" s="86" t="s">
        <v>58</v>
      </c>
      <c r="B68" s="80"/>
      <c r="D68" s="6">
        <v>22248</v>
      </c>
      <c r="E68" s="6"/>
      <c r="F68" s="90">
        <v>20182</v>
      </c>
      <c r="G68" s="6"/>
      <c r="H68" s="6">
        <v>4474</v>
      </c>
      <c r="I68" s="6"/>
      <c r="J68" s="6">
        <v>5819</v>
      </c>
      <c r="K68" s="6"/>
    </row>
    <row r="69" spans="1:11" ht="23.45" customHeight="1">
      <c r="A69" s="2" t="s">
        <v>59</v>
      </c>
      <c r="B69" s="80"/>
      <c r="D69" s="82">
        <v>12519</v>
      </c>
      <c r="E69" s="6"/>
      <c r="F69" s="91">
        <v>12024</v>
      </c>
      <c r="G69" s="6"/>
      <c r="H69" s="82">
        <v>12519</v>
      </c>
      <c r="I69" s="6"/>
      <c r="J69" s="82">
        <v>12026</v>
      </c>
      <c r="K69" s="6"/>
    </row>
    <row r="70" spans="1:11" ht="23.45" customHeight="1">
      <c r="A70" s="1" t="s">
        <v>60</v>
      </c>
      <c r="D70" s="81">
        <f>SUM(D63:D69)</f>
        <v>1560163</v>
      </c>
      <c r="E70" s="6"/>
      <c r="F70" s="81">
        <f>SUM(F63:F69)</f>
        <v>1993572</v>
      </c>
      <c r="G70" s="6"/>
      <c r="H70" s="81">
        <f>SUM(H63:H69)</f>
        <v>1093874</v>
      </c>
      <c r="I70" s="6"/>
      <c r="J70" s="81">
        <f>SUM(J63:J69)</f>
        <v>1598502</v>
      </c>
      <c r="K70" s="6"/>
    </row>
    <row r="71" spans="1:11" ht="23.45" customHeight="1">
      <c r="A71" s="1" t="s">
        <v>61</v>
      </c>
      <c r="D71" s="81">
        <f>SUM(D61+D70)</f>
        <v>10454292</v>
      </c>
      <c r="E71" s="6"/>
      <c r="F71" s="81">
        <f>SUM(F61+F70)</f>
        <v>11254143</v>
      </c>
      <c r="G71" s="6"/>
      <c r="H71" s="81">
        <f>SUM(H61+H70)</f>
        <v>3159073</v>
      </c>
      <c r="I71" s="6"/>
      <c r="J71" s="81">
        <f>SUM(J61+J70)</f>
        <v>3686407</v>
      </c>
      <c r="K71" s="6"/>
    </row>
    <row r="72" spans="1:11" ht="23.45" customHeight="1">
      <c r="A72" s="1"/>
      <c r="D72" s="6"/>
      <c r="E72" s="6"/>
      <c r="F72" s="6"/>
      <c r="G72" s="6"/>
      <c r="H72" s="6"/>
      <c r="I72" s="6"/>
      <c r="J72" s="6"/>
      <c r="K72" s="6"/>
    </row>
    <row r="73" spans="1:11" ht="23.45" customHeight="1">
      <c r="A73" s="2" t="s">
        <v>37</v>
      </c>
    </row>
    <row r="74" spans="1:11" s="1" customFormat="1" ht="23.45" customHeight="1">
      <c r="A74" s="1" t="s">
        <v>0</v>
      </c>
    </row>
    <row r="75" spans="1:11" s="1" customFormat="1" ht="23.45" customHeight="1">
      <c r="A75" s="1" t="s">
        <v>38</v>
      </c>
      <c r="D75" s="3"/>
      <c r="F75" s="3"/>
      <c r="H75" s="3"/>
      <c r="J75" s="3"/>
    </row>
    <row r="76" spans="1:11" s="1" customFormat="1" ht="23.45" customHeight="1">
      <c r="A76" s="1" t="s">
        <v>221</v>
      </c>
    </row>
    <row r="77" spans="1:11" ht="23.45" customHeight="1">
      <c r="J77" s="5" t="s">
        <v>2</v>
      </c>
      <c r="K77" s="5"/>
    </row>
    <row r="78" spans="1:11" ht="23.45" customHeight="1">
      <c r="D78" s="105" t="s">
        <v>3</v>
      </c>
      <c r="E78" s="105"/>
      <c r="F78" s="105"/>
      <c r="G78" s="3"/>
      <c r="H78" s="105" t="s">
        <v>4</v>
      </c>
      <c r="I78" s="105"/>
      <c r="J78" s="105"/>
      <c r="K78" s="3"/>
    </row>
    <row r="79" spans="1:11" ht="23.45" customHeight="1">
      <c r="D79" s="11" t="s">
        <v>222</v>
      </c>
      <c r="F79" s="11" t="s">
        <v>6</v>
      </c>
      <c r="H79" s="11" t="s">
        <v>222</v>
      </c>
      <c r="J79" s="11" t="s">
        <v>6</v>
      </c>
      <c r="K79" s="12"/>
    </row>
    <row r="80" spans="1:11" ht="23.65" customHeight="1">
      <c r="B80" s="79"/>
      <c r="D80" s="19" t="s">
        <v>7</v>
      </c>
      <c r="F80" s="19" t="s">
        <v>8</v>
      </c>
      <c r="H80" s="19" t="s">
        <v>7</v>
      </c>
      <c r="J80" s="19" t="s">
        <v>8</v>
      </c>
    </row>
    <row r="81" spans="1:11" ht="23.65" customHeight="1">
      <c r="B81" s="79"/>
      <c r="D81" s="19" t="s">
        <v>9</v>
      </c>
      <c r="F81" s="19"/>
      <c r="H81" s="19" t="s">
        <v>9</v>
      </c>
      <c r="J81" s="19"/>
    </row>
    <row r="82" spans="1:11" ht="23.45" customHeight="1">
      <c r="A82" s="1" t="s">
        <v>62</v>
      </c>
      <c r="D82" s="5"/>
      <c r="E82" s="7"/>
      <c r="F82" s="5"/>
      <c r="G82" s="7"/>
      <c r="H82" s="5"/>
      <c r="I82" s="7"/>
      <c r="J82" s="5"/>
      <c r="K82" s="7"/>
    </row>
    <row r="83" spans="1:11" ht="23.45" customHeight="1">
      <c r="A83" s="2" t="s">
        <v>63</v>
      </c>
      <c r="B83" s="80"/>
      <c r="D83" s="5"/>
      <c r="E83" s="7"/>
      <c r="F83" s="5"/>
      <c r="G83" s="7"/>
      <c r="H83" s="5"/>
      <c r="I83" s="7"/>
      <c r="J83" s="5"/>
      <c r="K83" s="7"/>
    </row>
    <row r="84" spans="1:11" ht="23.45" customHeight="1">
      <c r="A84" s="2" t="s">
        <v>64</v>
      </c>
      <c r="D84" s="5"/>
      <c r="E84" s="7"/>
      <c r="F84" s="5"/>
      <c r="G84" s="7"/>
      <c r="H84" s="5"/>
      <c r="I84" s="7"/>
      <c r="J84" s="5"/>
      <c r="K84" s="7"/>
    </row>
    <row r="85" spans="1:11" ht="23.45" customHeight="1" thickBot="1">
      <c r="A85" s="2" t="s">
        <v>65</v>
      </c>
      <c r="D85" s="87">
        <v>2521945</v>
      </c>
      <c r="E85" s="6"/>
      <c r="F85" s="87">
        <v>2521945</v>
      </c>
      <c r="G85" s="6"/>
      <c r="H85" s="87">
        <v>2521945</v>
      </c>
      <c r="I85" s="6"/>
      <c r="J85" s="87">
        <v>2521945</v>
      </c>
      <c r="K85" s="6"/>
    </row>
    <row r="86" spans="1:11" ht="23.45" customHeight="1" thickTop="1">
      <c r="A86" s="2" t="s">
        <v>66</v>
      </c>
      <c r="D86" s="13"/>
      <c r="E86" s="13"/>
      <c r="F86" s="13"/>
      <c r="G86" s="13"/>
      <c r="H86" s="13"/>
      <c r="I86" s="13"/>
      <c r="J86" s="13"/>
      <c r="K86" s="13"/>
    </row>
    <row r="87" spans="1:11" ht="23.45" customHeight="1">
      <c r="A87" s="2" t="s">
        <v>67</v>
      </c>
      <c r="D87" s="13">
        <v>2105656</v>
      </c>
      <c r="E87" s="13"/>
      <c r="F87" s="13">
        <v>2105656</v>
      </c>
      <c r="G87" s="13"/>
      <c r="H87" s="13">
        <v>2105656</v>
      </c>
      <c r="I87" s="13"/>
      <c r="J87" s="13">
        <v>2105656</v>
      </c>
      <c r="K87" s="13"/>
    </row>
    <row r="88" spans="1:11" ht="23.45" customHeight="1">
      <c r="A88" s="2" t="s">
        <v>68</v>
      </c>
      <c r="D88" s="13">
        <v>1139184</v>
      </c>
      <c r="E88" s="13"/>
      <c r="F88" s="13">
        <v>1139184</v>
      </c>
      <c r="G88" s="13"/>
      <c r="H88" s="13">
        <v>1139184</v>
      </c>
      <c r="I88" s="13"/>
      <c r="J88" s="13">
        <v>1139184</v>
      </c>
      <c r="K88" s="13"/>
    </row>
    <row r="89" spans="1:11" ht="23.45" customHeight="1">
      <c r="A89" s="2" t="s">
        <v>69</v>
      </c>
      <c r="D89" s="6"/>
      <c r="E89" s="6"/>
      <c r="F89" s="6"/>
      <c r="G89" s="6"/>
      <c r="H89" s="6"/>
      <c r="I89" s="6"/>
      <c r="J89" s="6"/>
      <c r="K89" s="6"/>
    </row>
    <row r="90" spans="1:11" ht="23.45" customHeight="1">
      <c r="A90" s="2" t="s">
        <v>70</v>
      </c>
      <c r="B90" s="80"/>
      <c r="D90" s="6">
        <v>252194</v>
      </c>
      <c r="E90" s="6"/>
      <c r="F90" s="6">
        <v>252194</v>
      </c>
      <c r="G90" s="6"/>
      <c r="H90" s="6">
        <v>252194</v>
      </c>
      <c r="I90" s="6"/>
      <c r="J90" s="6">
        <v>252194</v>
      </c>
      <c r="K90" s="6"/>
    </row>
    <row r="91" spans="1:11" ht="23.45" customHeight="1">
      <c r="A91" s="2" t="s">
        <v>71</v>
      </c>
      <c r="D91" s="6">
        <v>1397439</v>
      </c>
      <c r="E91" s="6"/>
      <c r="F91" s="6">
        <v>1432677</v>
      </c>
      <c r="G91" s="6"/>
      <c r="H91" s="6">
        <v>1397439</v>
      </c>
      <c r="I91" s="6"/>
      <c r="J91" s="6">
        <v>1432677</v>
      </c>
      <c r="K91" s="6"/>
    </row>
    <row r="92" spans="1:11" ht="23.45" customHeight="1">
      <c r="A92" s="2" t="s">
        <v>72</v>
      </c>
      <c r="B92" s="80"/>
      <c r="D92" s="6">
        <v>-56085</v>
      </c>
      <c r="E92" s="6"/>
      <c r="F92" s="6">
        <v>-55164</v>
      </c>
      <c r="G92" s="6"/>
      <c r="H92" s="6">
        <v>-56085</v>
      </c>
      <c r="I92" s="6"/>
      <c r="J92" s="6">
        <v>-55164</v>
      </c>
      <c r="K92" s="6"/>
    </row>
    <row r="93" spans="1:11" ht="23.45" customHeight="1">
      <c r="A93" s="1" t="s">
        <v>73</v>
      </c>
      <c r="D93" s="81">
        <f>SUM(D87:D92)</f>
        <v>4838388</v>
      </c>
      <c r="E93" s="6"/>
      <c r="F93" s="81">
        <f>SUM(F87:F92)</f>
        <v>4874547</v>
      </c>
      <c r="G93" s="6"/>
      <c r="H93" s="81">
        <f>SUM(H87:H92)</f>
        <v>4838388</v>
      </c>
      <c r="I93" s="6"/>
      <c r="J93" s="81">
        <f>SUM(J87:J92)</f>
        <v>4874547</v>
      </c>
      <c r="K93" s="6"/>
    </row>
    <row r="94" spans="1:11" ht="23.45" customHeight="1" thickBot="1">
      <c r="A94" s="1" t="s">
        <v>74</v>
      </c>
      <c r="D94" s="88">
        <f>SUM(D93,D71)</f>
        <v>15292680</v>
      </c>
      <c r="E94" s="6"/>
      <c r="F94" s="88">
        <f>SUM(F93,F71)</f>
        <v>16128690</v>
      </c>
      <c r="G94" s="6"/>
      <c r="H94" s="88">
        <f>SUM(H93,H71)</f>
        <v>7997461</v>
      </c>
      <c r="I94" s="6"/>
      <c r="J94" s="88">
        <f>SUM(J93,J71)</f>
        <v>8560954</v>
      </c>
      <c r="K94" s="6"/>
    </row>
    <row r="95" spans="1:11" ht="23.45" customHeight="1" thickTop="1">
      <c r="D95" s="21">
        <f>D94-D35</f>
        <v>0</v>
      </c>
      <c r="E95" s="21"/>
      <c r="F95" s="21">
        <f>F94-F35</f>
        <v>0</v>
      </c>
      <c r="G95" s="22"/>
      <c r="H95" s="21">
        <f>H94-H35</f>
        <v>0</v>
      </c>
      <c r="I95" s="22"/>
      <c r="J95" s="21">
        <f>J94-J35</f>
        <v>0</v>
      </c>
      <c r="K95" s="8"/>
    </row>
    <row r="96" spans="1:11" ht="23.45" customHeight="1">
      <c r="A96" s="2" t="s">
        <v>37</v>
      </c>
      <c r="D96" s="5"/>
      <c r="E96" s="7"/>
      <c r="F96" s="5"/>
      <c r="G96" s="7"/>
      <c r="H96" s="5"/>
      <c r="I96" s="7"/>
      <c r="J96" s="5"/>
      <c r="K96" s="7"/>
    </row>
    <row r="97" spans="1:11" ht="23.45" customHeight="1">
      <c r="D97" s="5"/>
      <c r="E97" s="7"/>
      <c r="F97" s="5"/>
      <c r="G97" s="7"/>
      <c r="H97" s="5"/>
      <c r="I97" s="7"/>
      <c r="J97" s="5"/>
      <c r="K97" s="7"/>
    </row>
    <row r="98" spans="1:11" ht="23.45" customHeight="1">
      <c r="A98" s="9"/>
      <c r="D98" s="5"/>
      <c r="E98" s="7"/>
      <c r="F98" s="9"/>
      <c r="G98" s="9"/>
      <c r="H98" s="9"/>
      <c r="I98" s="9"/>
      <c r="J98" s="9"/>
      <c r="K98" s="7"/>
    </row>
    <row r="99" spans="1:11" ht="23.45" customHeight="1">
      <c r="D99" s="5"/>
      <c r="E99" s="7"/>
      <c r="F99" s="5"/>
      <c r="G99" s="7"/>
      <c r="H99" s="5"/>
      <c r="I99" s="7"/>
      <c r="J99" s="5"/>
      <c r="K99" s="7"/>
    </row>
    <row r="100" spans="1:11" ht="23.45" customHeight="1">
      <c r="A100" s="10" t="s">
        <v>75</v>
      </c>
      <c r="F100" s="106" t="s">
        <v>75</v>
      </c>
      <c r="G100" s="106"/>
      <c r="H100" s="106"/>
      <c r="I100" s="106"/>
      <c r="J100" s="106"/>
    </row>
  </sheetData>
  <mergeCells count="7">
    <mergeCell ref="D5:F5"/>
    <mergeCell ref="H5:J5"/>
    <mergeCell ref="D42:F42"/>
    <mergeCell ref="H42:J42"/>
    <mergeCell ref="F100:J100"/>
    <mergeCell ref="D78:F78"/>
    <mergeCell ref="H78:J78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7" max="10" man="1"/>
    <brk id="7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E6E-3CC1-4546-BE1E-6879A590A9B4}">
  <dimension ref="A1:N134"/>
  <sheetViews>
    <sheetView showGridLines="0" tabSelected="1" view="pageBreakPreview" topLeftCell="A61" zoomScale="60" zoomScaleNormal="100" workbookViewId="0">
      <selection activeCell="B82" sqref="B82"/>
    </sheetView>
  </sheetViews>
  <sheetFormatPr defaultColWidth="10.7109375" defaultRowHeight="21.75" customHeight="1"/>
  <cols>
    <col min="1" max="1" width="51" style="32" customWidth="1"/>
    <col min="2" max="2" width="7.28515625" style="32" customWidth="1"/>
    <col min="3" max="3" width="1.28515625" style="32" customWidth="1"/>
    <col min="4" max="4" width="15.42578125" style="33" customWidth="1"/>
    <col min="5" max="5" width="1.28515625" style="32" customWidth="1"/>
    <col min="6" max="6" width="15.42578125" style="33" customWidth="1"/>
    <col min="7" max="7" width="1.28515625" style="32" customWidth="1"/>
    <col min="8" max="8" width="15.5703125" style="33" customWidth="1"/>
    <col min="9" max="9" width="1.28515625" style="32" customWidth="1"/>
    <col min="10" max="10" width="13.7109375" style="33" customWidth="1"/>
    <col min="11" max="12" width="10.7109375" style="35"/>
    <col min="13" max="16384" width="10.7109375" style="32"/>
  </cols>
  <sheetData>
    <row r="1" spans="1:12" ht="23.45" customHeight="1">
      <c r="J1" s="34" t="s">
        <v>76</v>
      </c>
    </row>
    <row r="2" spans="1:12" s="36" customFormat="1" ht="21.75" customHeight="1">
      <c r="A2" s="36" t="s">
        <v>0</v>
      </c>
      <c r="K2" s="37"/>
      <c r="L2" s="37"/>
    </row>
    <row r="3" spans="1:12" s="36" customFormat="1" ht="21.75" customHeight="1">
      <c r="A3" s="36" t="s">
        <v>77</v>
      </c>
      <c r="K3" s="37"/>
      <c r="L3" s="37"/>
    </row>
    <row r="4" spans="1:12" s="36" customFormat="1" ht="21.75" customHeight="1">
      <c r="A4" s="36" t="s">
        <v>223</v>
      </c>
      <c r="K4" s="37"/>
      <c r="L4" s="37"/>
    </row>
    <row r="5" spans="1:12" ht="21.75" customHeight="1">
      <c r="J5" s="34" t="s">
        <v>2</v>
      </c>
    </row>
    <row r="6" spans="1:12" ht="21.75" customHeight="1">
      <c r="D6" s="38" t="s">
        <v>3</v>
      </c>
      <c r="E6" s="39"/>
      <c r="F6" s="40"/>
      <c r="G6" s="41"/>
      <c r="H6" s="38" t="s">
        <v>4</v>
      </c>
      <c r="I6" s="39"/>
      <c r="J6" s="40"/>
    </row>
    <row r="7" spans="1:12" ht="21.75" customHeight="1">
      <c r="B7" s="42" t="s">
        <v>5</v>
      </c>
      <c r="D7" s="43">
        <v>2566</v>
      </c>
      <c r="E7" s="44"/>
      <c r="F7" s="43">
        <v>2565</v>
      </c>
      <c r="G7" s="45"/>
      <c r="H7" s="43">
        <v>2566</v>
      </c>
      <c r="I7" s="44"/>
      <c r="J7" s="43">
        <v>2565</v>
      </c>
    </row>
    <row r="8" spans="1:12" ht="21.75" customHeight="1">
      <c r="A8" s="36" t="s">
        <v>78</v>
      </c>
      <c r="D8" s="34"/>
      <c r="F8" s="34"/>
    </row>
    <row r="9" spans="1:12" ht="21.75" customHeight="1">
      <c r="A9" s="36" t="s">
        <v>79</v>
      </c>
      <c r="D9" s="34"/>
      <c r="F9" s="34"/>
    </row>
    <row r="10" spans="1:12" ht="21.75" customHeight="1">
      <c r="A10" s="32" t="s">
        <v>80</v>
      </c>
      <c r="B10" s="46">
        <v>13</v>
      </c>
      <c r="D10" s="47">
        <v>133076</v>
      </c>
      <c r="E10" s="48"/>
      <c r="F10" s="47">
        <v>214895</v>
      </c>
      <c r="G10" s="48"/>
      <c r="H10" s="47">
        <v>0</v>
      </c>
      <c r="I10" s="48"/>
      <c r="J10" s="47">
        <v>0</v>
      </c>
    </row>
    <row r="11" spans="1:12" ht="21.75" customHeight="1">
      <c r="A11" s="32" t="s">
        <v>81</v>
      </c>
      <c r="B11" s="46">
        <v>14</v>
      </c>
      <c r="D11" s="47">
        <v>252938</v>
      </c>
      <c r="E11" s="48"/>
      <c r="F11" s="47">
        <v>293461</v>
      </c>
      <c r="G11" s="48"/>
      <c r="H11" s="47">
        <v>2797</v>
      </c>
      <c r="I11" s="48"/>
      <c r="J11" s="47">
        <v>3958</v>
      </c>
    </row>
    <row r="12" spans="1:12" ht="21.75" customHeight="1">
      <c r="A12" s="32" t="s">
        <v>82</v>
      </c>
      <c r="B12" s="46">
        <v>15</v>
      </c>
      <c r="D12" s="47">
        <v>96895</v>
      </c>
      <c r="E12" s="48"/>
      <c r="F12" s="47">
        <v>87729</v>
      </c>
      <c r="G12" s="48"/>
      <c r="H12" s="47">
        <v>8429</v>
      </c>
      <c r="I12" s="48"/>
      <c r="J12" s="47">
        <v>11080</v>
      </c>
    </row>
    <row r="13" spans="1:12" ht="21.75" customHeight="1">
      <c r="A13" s="32" t="s">
        <v>83</v>
      </c>
      <c r="B13" s="46">
        <v>16</v>
      </c>
      <c r="D13" s="47">
        <v>88226</v>
      </c>
      <c r="E13" s="48"/>
      <c r="F13" s="47">
        <v>-98607</v>
      </c>
      <c r="G13" s="48"/>
      <c r="H13" s="47">
        <v>37203</v>
      </c>
      <c r="I13" s="48"/>
      <c r="J13" s="47">
        <v>-116515</v>
      </c>
    </row>
    <row r="14" spans="1:12" ht="21.75" customHeight="1">
      <c r="A14" s="32" t="s">
        <v>84</v>
      </c>
      <c r="B14" s="46">
        <v>18</v>
      </c>
      <c r="D14" s="47">
        <v>0</v>
      </c>
      <c r="E14" s="48"/>
      <c r="F14" s="47">
        <v>0</v>
      </c>
      <c r="G14" s="48"/>
      <c r="H14" s="47">
        <v>66323</v>
      </c>
      <c r="I14" s="48"/>
      <c r="J14" s="47">
        <v>63921</v>
      </c>
    </row>
    <row r="15" spans="1:12" ht="21.75" customHeight="1">
      <c r="A15" s="32" t="s">
        <v>85</v>
      </c>
      <c r="B15" s="46"/>
      <c r="D15" s="47">
        <v>11678</v>
      </c>
      <c r="E15" s="48"/>
      <c r="F15" s="47">
        <v>15405</v>
      </c>
      <c r="G15" s="48"/>
      <c r="H15" s="47">
        <v>16737</v>
      </c>
      <c r="I15" s="48"/>
      <c r="J15" s="47">
        <v>19476</v>
      </c>
    </row>
    <row r="16" spans="1:12" ht="21.75" customHeight="1">
      <c r="A16" s="36" t="s">
        <v>86</v>
      </c>
      <c r="D16" s="49">
        <f>SUM(D10:D15)</f>
        <v>582813</v>
      </c>
      <c r="E16" s="48"/>
      <c r="F16" s="49">
        <f>SUM(F10:F15)</f>
        <v>512883</v>
      </c>
      <c r="G16" s="48"/>
      <c r="H16" s="49">
        <f>SUM(H10:H15)</f>
        <v>131489</v>
      </c>
      <c r="I16" s="48"/>
      <c r="J16" s="49">
        <f>SUM(J10:J15)</f>
        <v>-18080</v>
      </c>
    </row>
    <row r="17" spans="1:14" ht="21.75" customHeight="1">
      <c r="A17" s="36" t="s">
        <v>87</v>
      </c>
      <c r="D17" s="48"/>
      <c r="E17" s="48"/>
      <c r="F17" s="48"/>
      <c r="G17" s="48"/>
      <c r="H17" s="48"/>
      <c r="I17" s="48"/>
      <c r="J17" s="48"/>
    </row>
    <row r="18" spans="1:14" ht="21.75" customHeight="1">
      <c r="A18" s="32" t="s">
        <v>88</v>
      </c>
      <c r="D18" s="48">
        <v>265127</v>
      </c>
      <c r="E18" s="48"/>
      <c r="F18" s="48">
        <v>254340</v>
      </c>
      <c r="G18" s="48"/>
      <c r="H18" s="47">
        <v>66016</v>
      </c>
      <c r="I18" s="48"/>
      <c r="J18" s="47">
        <v>45094</v>
      </c>
    </row>
    <row r="19" spans="1:14" ht="21.75" customHeight="1">
      <c r="A19" s="32" t="s">
        <v>89</v>
      </c>
      <c r="D19" s="48">
        <v>23218</v>
      </c>
      <c r="E19" s="48"/>
      <c r="F19" s="48">
        <v>22843</v>
      </c>
      <c r="G19" s="48"/>
      <c r="H19" s="47">
        <v>5876</v>
      </c>
      <c r="I19" s="48"/>
      <c r="J19" s="47">
        <v>6715</v>
      </c>
    </row>
    <row r="20" spans="1:14" ht="21.75" customHeight="1">
      <c r="A20" s="32" t="s">
        <v>90</v>
      </c>
      <c r="B20" s="46"/>
      <c r="D20" s="48">
        <v>51397</v>
      </c>
      <c r="E20" s="48"/>
      <c r="F20" s="48">
        <v>72092</v>
      </c>
      <c r="G20" s="48"/>
      <c r="H20" s="47">
        <v>1553</v>
      </c>
      <c r="I20" s="48"/>
      <c r="J20" s="47">
        <v>811</v>
      </c>
    </row>
    <row r="21" spans="1:14" ht="21.75" customHeight="1">
      <c r="A21" s="32" t="s">
        <v>91</v>
      </c>
      <c r="B21" s="46"/>
      <c r="D21" s="48">
        <v>67300</v>
      </c>
      <c r="E21" s="48"/>
      <c r="F21" s="48">
        <v>81580</v>
      </c>
      <c r="G21" s="48"/>
      <c r="H21" s="47">
        <v>7862</v>
      </c>
      <c r="I21" s="48"/>
      <c r="J21" s="47">
        <v>8415</v>
      </c>
    </row>
    <row r="22" spans="1:14" ht="21.75" customHeight="1">
      <c r="A22" s="32" t="s">
        <v>92</v>
      </c>
      <c r="B22" s="46"/>
      <c r="D22" s="48">
        <v>37780</v>
      </c>
      <c r="E22" s="48"/>
      <c r="F22" s="48">
        <v>36676</v>
      </c>
      <c r="G22" s="48"/>
      <c r="H22" s="48">
        <v>20111</v>
      </c>
      <c r="I22" s="48"/>
      <c r="J22" s="48">
        <v>18045</v>
      </c>
    </row>
    <row r="23" spans="1:14" ht="21.75" customHeight="1">
      <c r="A23" s="36" t="s">
        <v>93</v>
      </c>
      <c r="D23" s="50">
        <f>SUM(D18:D22)</f>
        <v>444822</v>
      </c>
      <c r="E23" s="48"/>
      <c r="F23" s="50">
        <f>SUM(F18:F22)</f>
        <v>467531</v>
      </c>
      <c r="G23" s="48"/>
      <c r="H23" s="50">
        <f>SUM(H18:H22)</f>
        <v>101418</v>
      </c>
      <c r="I23" s="48"/>
      <c r="J23" s="50">
        <f>SUM(J18:J22)</f>
        <v>79080</v>
      </c>
      <c r="N23" s="51"/>
    </row>
    <row r="24" spans="1:14" ht="21.75" customHeight="1">
      <c r="A24" s="36" t="s">
        <v>94</v>
      </c>
      <c r="D24" s="48">
        <f>SUM(D16-D23)</f>
        <v>137991</v>
      </c>
      <c r="E24" s="48"/>
      <c r="F24" s="48">
        <f>SUM(F16-F23)</f>
        <v>45352</v>
      </c>
      <c r="G24" s="48"/>
      <c r="H24" s="48">
        <f>SUM(H16-H23)</f>
        <v>30071</v>
      </c>
      <c r="I24" s="48"/>
      <c r="J24" s="48">
        <f>SUM(J16-J23)</f>
        <v>-97160</v>
      </c>
      <c r="N24" s="51"/>
    </row>
    <row r="25" spans="1:14" ht="21.75" customHeight="1">
      <c r="A25" s="32" t="s">
        <v>95</v>
      </c>
      <c r="B25" s="46">
        <v>7.2</v>
      </c>
      <c r="D25" s="48">
        <v>-77</v>
      </c>
      <c r="E25" s="48"/>
      <c r="F25" s="48">
        <v>-78</v>
      </c>
      <c r="G25" s="48"/>
      <c r="H25" s="48">
        <v>-77</v>
      </c>
      <c r="I25" s="48"/>
      <c r="J25" s="48">
        <v>-78</v>
      </c>
      <c r="N25" s="51"/>
    </row>
    <row r="26" spans="1:14" ht="21.75" customHeight="1">
      <c r="A26" s="32" t="s">
        <v>96</v>
      </c>
      <c r="B26" s="46">
        <v>8.1999999999999993</v>
      </c>
      <c r="D26" s="52">
        <v>0</v>
      </c>
      <c r="E26" s="48"/>
      <c r="F26" s="52">
        <v>0</v>
      </c>
      <c r="G26" s="48"/>
      <c r="H26" s="52">
        <v>86367</v>
      </c>
      <c r="I26" s="48"/>
      <c r="J26" s="52">
        <v>114437</v>
      </c>
      <c r="N26" s="51"/>
    </row>
    <row r="27" spans="1:14" ht="21.75" customHeight="1">
      <c r="A27" s="36" t="s">
        <v>97</v>
      </c>
      <c r="D27" s="48">
        <f>SUM(D24:D26)</f>
        <v>137914</v>
      </c>
      <c r="E27" s="48"/>
      <c r="F27" s="48">
        <f>SUM(F24:F26)</f>
        <v>45274</v>
      </c>
      <c r="G27" s="48"/>
      <c r="H27" s="48">
        <f>SUM(H24:H26)</f>
        <v>116361</v>
      </c>
      <c r="I27" s="48"/>
      <c r="J27" s="48">
        <f>SUM(J24:J26)</f>
        <v>17199</v>
      </c>
    </row>
    <row r="28" spans="1:14" ht="21.75" customHeight="1">
      <c r="A28" s="32" t="s">
        <v>98</v>
      </c>
      <c r="B28" s="46">
        <v>9</v>
      </c>
      <c r="D28" s="48">
        <v>-26998</v>
      </c>
      <c r="E28" s="48"/>
      <c r="F28" s="48">
        <v>-10158</v>
      </c>
      <c r="G28" s="48"/>
      <c r="H28" s="47">
        <v>-5445</v>
      </c>
      <c r="I28" s="48"/>
      <c r="J28" s="47">
        <v>17917</v>
      </c>
    </row>
    <row r="29" spans="1:14" ht="24" customHeight="1">
      <c r="A29" s="51" t="s">
        <v>99</v>
      </c>
      <c r="D29" s="50">
        <f>SUM(D27:D28)</f>
        <v>110916</v>
      </c>
      <c r="E29" s="48"/>
      <c r="F29" s="50">
        <f>SUM(F27:F28)</f>
        <v>35116</v>
      </c>
      <c r="G29" s="48"/>
      <c r="H29" s="50">
        <f>SUM(H27:H28)</f>
        <v>110916</v>
      </c>
      <c r="I29" s="48"/>
      <c r="J29" s="50">
        <f>SUM(J27:J28)</f>
        <v>35116</v>
      </c>
    </row>
    <row r="30" spans="1:14" ht="24" customHeight="1">
      <c r="A30" s="51"/>
      <c r="D30" s="48"/>
      <c r="E30" s="48"/>
      <c r="F30" s="48"/>
      <c r="G30" s="48"/>
      <c r="H30" s="48"/>
      <c r="I30" s="48"/>
      <c r="J30" s="48"/>
    </row>
    <row r="31" spans="1:14" ht="21.75" customHeight="1">
      <c r="A31" s="32" t="s">
        <v>37</v>
      </c>
      <c r="D31" s="48"/>
      <c r="E31" s="48"/>
      <c r="F31" s="48"/>
      <c r="G31" s="48"/>
      <c r="H31" s="48"/>
      <c r="I31" s="48"/>
      <c r="J31" s="48"/>
    </row>
    <row r="32" spans="1:14" s="36" customFormat="1" ht="21.75" customHeight="1">
      <c r="J32" s="34" t="s">
        <v>76</v>
      </c>
      <c r="K32" s="37"/>
      <c r="L32" s="37"/>
    </row>
    <row r="33" spans="1:13" s="36" customFormat="1" ht="21.75" customHeight="1">
      <c r="A33" s="36" t="s">
        <v>0</v>
      </c>
      <c r="J33" s="34"/>
      <c r="K33" s="37"/>
      <c r="L33" s="37"/>
    </row>
    <row r="34" spans="1:13" s="36" customFormat="1" ht="21.75" customHeight="1">
      <c r="A34" s="36" t="s">
        <v>100</v>
      </c>
      <c r="K34" s="37"/>
      <c r="L34" s="37"/>
    </row>
    <row r="35" spans="1:13" s="36" customFormat="1" ht="21.75" customHeight="1">
      <c r="A35" s="36" t="s">
        <v>223</v>
      </c>
      <c r="K35" s="37"/>
      <c r="L35" s="37"/>
    </row>
    <row r="36" spans="1:13" ht="21.75" customHeight="1">
      <c r="J36" s="34" t="s">
        <v>2</v>
      </c>
    </row>
    <row r="37" spans="1:13" ht="21.75" customHeight="1">
      <c r="D37" s="38" t="s">
        <v>3</v>
      </c>
      <c r="E37" s="39"/>
      <c r="F37" s="40"/>
      <c r="G37" s="41"/>
      <c r="H37" s="38" t="s">
        <v>4</v>
      </c>
      <c r="I37" s="39"/>
      <c r="J37" s="40"/>
    </row>
    <row r="38" spans="1:13" ht="21.75" customHeight="1">
      <c r="B38" s="42" t="s">
        <v>5</v>
      </c>
      <c r="D38" s="43">
        <v>2566</v>
      </c>
      <c r="E38" s="44"/>
      <c r="F38" s="43">
        <v>2565</v>
      </c>
      <c r="G38" s="45"/>
      <c r="H38" s="43">
        <v>2566</v>
      </c>
      <c r="I38" s="44"/>
      <c r="J38" s="43">
        <v>2565</v>
      </c>
    </row>
    <row r="39" spans="1:13" ht="21.75" customHeight="1">
      <c r="A39" s="53" t="s">
        <v>101</v>
      </c>
      <c r="B39" s="54"/>
      <c r="C39" s="55"/>
      <c r="D39" s="56"/>
      <c r="E39" s="56"/>
      <c r="F39" s="57"/>
      <c r="G39" s="58"/>
      <c r="H39" s="57"/>
      <c r="I39" s="58"/>
      <c r="J39" s="57"/>
      <c r="K39" s="58"/>
      <c r="L39" s="59"/>
    </row>
    <row r="40" spans="1:13" ht="21.75" customHeight="1">
      <c r="A40" s="60" t="s">
        <v>102</v>
      </c>
      <c r="B40" s="54"/>
      <c r="C40" s="55"/>
      <c r="D40" s="56"/>
      <c r="E40" s="56"/>
      <c r="F40" s="57"/>
      <c r="G40" s="58"/>
      <c r="H40" s="57"/>
      <c r="I40" s="58"/>
      <c r="J40" s="57"/>
      <c r="K40" s="58"/>
      <c r="L40" s="59"/>
    </row>
    <row r="41" spans="1:13" ht="21.75" customHeight="1">
      <c r="A41" s="60" t="s">
        <v>103</v>
      </c>
      <c r="B41" s="54"/>
      <c r="C41" s="55"/>
      <c r="D41" s="56"/>
      <c r="E41" s="56"/>
      <c r="F41" s="57"/>
      <c r="G41" s="58"/>
      <c r="H41" s="57"/>
      <c r="I41" s="58"/>
      <c r="J41" s="57"/>
      <c r="K41" s="58"/>
      <c r="L41" s="59"/>
      <c r="M41" s="48"/>
    </row>
    <row r="42" spans="1:13" ht="21.75" customHeight="1">
      <c r="A42" s="54" t="s">
        <v>237</v>
      </c>
      <c r="B42" s="61"/>
      <c r="C42" s="61"/>
      <c r="D42" s="62"/>
      <c r="E42" s="48"/>
      <c r="F42" s="62"/>
      <c r="G42" s="48"/>
      <c r="H42" s="62"/>
      <c r="I42" s="48"/>
      <c r="J42" s="62"/>
      <c r="M42" s="48"/>
    </row>
    <row r="43" spans="1:13" ht="21.75" customHeight="1">
      <c r="A43" s="54" t="s">
        <v>105</v>
      </c>
      <c r="B43" s="61"/>
      <c r="C43" s="61"/>
      <c r="D43" s="63">
        <v>-110</v>
      </c>
      <c r="E43" s="48"/>
      <c r="F43" s="63">
        <v>-112</v>
      </c>
      <c r="G43" s="48"/>
      <c r="H43" s="63">
        <v>-110</v>
      </c>
      <c r="I43" s="48"/>
      <c r="J43" s="63">
        <v>-112</v>
      </c>
      <c r="M43" s="48"/>
    </row>
    <row r="44" spans="1:13" ht="21.75" customHeight="1">
      <c r="A44" s="54" t="s">
        <v>106</v>
      </c>
      <c r="B44" s="61"/>
      <c r="C44" s="61"/>
      <c r="D44" s="63"/>
      <c r="E44" s="48"/>
      <c r="F44" s="63"/>
      <c r="G44" s="48"/>
      <c r="H44" s="63"/>
      <c r="I44" s="48"/>
      <c r="J44" s="63"/>
      <c r="M44" s="48"/>
    </row>
    <row r="45" spans="1:13" ht="21.75" customHeight="1">
      <c r="A45" s="54" t="s">
        <v>107</v>
      </c>
      <c r="B45" s="61">
        <v>7.2</v>
      </c>
      <c r="C45" s="61"/>
      <c r="D45" s="63">
        <v>0</v>
      </c>
      <c r="E45" s="48"/>
      <c r="F45" s="63">
        <v>-5</v>
      </c>
      <c r="G45" s="48"/>
      <c r="H45" s="63">
        <v>0</v>
      </c>
      <c r="I45" s="48"/>
      <c r="J45" s="63">
        <v>-5</v>
      </c>
      <c r="M45" s="48"/>
    </row>
    <row r="46" spans="1:13" ht="21.75" customHeight="1">
      <c r="A46" s="54" t="s">
        <v>108</v>
      </c>
      <c r="B46" s="55">
        <v>9</v>
      </c>
      <c r="C46" s="55">
        <v>12</v>
      </c>
      <c r="D46" s="65">
        <v>22</v>
      </c>
      <c r="E46" s="48"/>
      <c r="F46" s="65">
        <v>22</v>
      </c>
      <c r="G46" s="48"/>
      <c r="H46" s="65">
        <v>22</v>
      </c>
      <c r="I46" s="48"/>
      <c r="J46" s="65">
        <v>22</v>
      </c>
    </row>
    <row r="47" spans="1:13" ht="21.75" customHeight="1">
      <c r="A47" s="54" t="s">
        <v>102</v>
      </c>
      <c r="B47" s="46"/>
      <c r="C47" s="61"/>
      <c r="D47" s="48"/>
      <c r="E47" s="48"/>
      <c r="F47" s="48"/>
      <c r="G47" s="48"/>
      <c r="H47" s="48"/>
      <c r="I47" s="48"/>
      <c r="J47" s="48"/>
    </row>
    <row r="48" spans="1:13" ht="21.75" customHeight="1">
      <c r="A48" s="54" t="s">
        <v>109</v>
      </c>
      <c r="B48" s="54"/>
      <c r="C48" s="61"/>
      <c r="D48" s="52">
        <f>SUM(D42:D46)</f>
        <v>-88</v>
      </c>
      <c r="E48" s="48"/>
      <c r="F48" s="52">
        <f>SUM(F42:F46)</f>
        <v>-95</v>
      </c>
      <c r="G48" s="48"/>
      <c r="H48" s="52">
        <f>SUM(H42:H46)</f>
        <v>-88</v>
      </c>
      <c r="I48" s="48"/>
      <c r="J48" s="52">
        <f>SUM(J42:J46)</f>
        <v>-95</v>
      </c>
    </row>
    <row r="49" spans="1:14" ht="21.75" customHeight="1">
      <c r="A49" s="64"/>
      <c r="B49" s="54"/>
      <c r="C49" s="61"/>
      <c r="D49" s="48"/>
      <c r="E49" s="48"/>
      <c r="F49" s="48"/>
      <c r="G49" s="48"/>
      <c r="H49" s="48"/>
      <c r="I49" s="48"/>
      <c r="J49" s="48"/>
    </row>
    <row r="50" spans="1:14" ht="21.75" customHeight="1">
      <c r="A50" s="60" t="s">
        <v>110</v>
      </c>
      <c r="B50" s="54"/>
      <c r="C50" s="61"/>
      <c r="D50" s="48"/>
      <c r="E50" s="48"/>
      <c r="F50" s="48"/>
      <c r="G50" s="48"/>
      <c r="H50" s="48"/>
      <c r="I50" s="48"/>
      <c r="J50" s="48"/>
    </row>
    <row r="51" spans="1:14" ht="21.75" customHeight="1">
      <c r="A51" s="60" t="s">
        <v>103</v>
      </c>
      <c r="B51" s="54"/>
      <c r="C51" s="55"/>
      <c r="D51" s="56"/>
      <c r="E51" s="56"/>
      <c r="F51" s="56"/>
      <c r="G51" s="58"/>
      <c r="H51" s="57"/>
      <c r="I51" s="58"/>
      <c r="J51" s="57"/>
      <c r="K51" s="58"/>
      <c r="L51" s="59"/>
    </row>
    <row r="52" spans="1:14" s="98" customFormat="1" ht="21.75" customHeight="1">
      <c r="A52" s="93" t="s">
        <v>111</v>
      </c>
      <c r="B52" s="99">
        <v>7.2</v>
      </c>
      <c r="C52" s="94"/>
      <c r="D52" s="101">
        <v>-1159</v>
      </c>
      <c r="E52" s="95"/>
      <c r="F52" s="101">
        <v>-6079</v>
      </c>
      <c r="G52" s="96"/>
      <c r="H52" s="101">
        <v>-1159</v>
      </c>
      <c r="I52" s="96"/>
      <c r="J52" s="101">
        <v>-6079</v>
      </c>
      <c r="K52" s="96"/>
      <c r="L52" s="97"/>
    </row>
    <row r="53" spans="1:14" ht="21.75" customHeight="1">
      <c r="A53" s="53" t="s">
        <v>112</v>
      </c>
      <c r="B53" s="54"/>
      <c r="C53" s="55"/>
      <c r="D53" s="52">
        <f>SUM(D48,D52)</f>
        <v>-1247</v>
      </c>
      <c r="E53" s="52" t="e">
        <f>SUM(E48,#REF!)</f>
        <v>#REF!</v>
      </c>
      <c r="F53" s="52">
        <f>SUM(F48,F52)</f>
        <v>-6174</v>
      </c>
      <c r="G53" s="52" t="e">
        <f>SUM(G48,#REF!)</f>
        <v>#REF!</v>
      </c>
      <c r="H53" s="52">
        <f>SUM(H48,H52)</f>
        <v>-1247</v>
      </c>
      <c r="I53" s="52" t="e">
        <f>SUM(I48,#REF!)</f>
        <v>#REF!</v>
      </c>
      <c r="J53" s="52">
        <f>SUM(J48,J52)</f>
        <v>-6174</v>
      </c>
    </row>
    <row r="54" spans="1:14" ht="21.75" customHeight="1">
      <c r="A54" s="36"/>
      <c r="D54" s="48"/>
      <c r="E54" s="48"/>
      <c r="F54" s="48"/>
      <c r="G54" s="48"/>
      <c r="H54" s="48"/>
      <c r="I54" s="48"/>
      <c r="J54" s="48"/>
    </row>
    <row r="55" spans="1:14" ht="21.75" customHeight="1" thickBot="1">
      <c r="A55" s="36" t="s">
        <v>113</v>
      </c>
      <c r="D55" s="66">
        <f>SUM(D29,D53)</f>
        <v>109669</v>
      </c>
      <c r="E55" s="48"/>
      <c r="F55" s="66">
        <f>SUM(F29,F53)</f>
        <v>28942</v>
      </c>
      <c r="G55" s="48"/>
      <c r="H55" s="66">
        <f>SUM(H29,H53)</f>
        <v>109669</v>
      </c>
      <c r="I55" s="48"/>
      <c r="J55" s="66">
        <f>SUM(J29,J53)</f>
        <v>28942</v>
      </c>
    </row>
    <row r="56" spans="1:14" ht="21.75" customHeight="1" thickTop="1">
      <c r="A56" s="36"/>
      <c r="D56" s="48"/>
      <c r="E56" s="48"/>
      <c r="F56" s="48"/>
      <c r="G56" s="48"/>
      <c r="H56" s="48"/>
      <c r="I56" s="48"/>
      <c r="J56" s="48"/>
    </row>
    <row r="57" spans="1:14" ht="21.75" customHeight="1">
      <c r="A57" s="36" t="s">
        <v>114</v>
      </c>
      <c r="B57" s="46"/>
      <c r="D57" s="32"/>
      <c r="F57" s="32"/>
      <c r="H57" s="32"/>
      <c r="J57" s="32"/>
    </row>
    <row r="58" spans="1:14" ht="21.75" customHeight="1">
      <c r="A58" s="32" t="s">
        <v>115</v>
      </c>
      <c r="D58" s="32"/>
      <c r="F58" s="32"/>
      <c r="H58" s="32"/>
      <c r="J58" s="32"/>
    </row>
    <row r="59" spans="1:14" ht="21.75" customHeight="1" thickBot="1">
      <c r="A59" s="32" t="s">
        <v>116</v>
      </c>
      <c r="D59" s="67">
        <v>0.05</v>
      </c>
      <c r="E59" s="68"/>
      <c r="F59" s="67">
        <v>0.02</v>
      </c>
      <c r="G59" s="68"/>
      <c r="H59" s="67">
        <v>0.05</v>
      </c>
      <c r="I59" s="68"/>
      <c r="J59" s="67">
        <v>0.02</v>
      </c>
      <c r="M59" s="48"/>
      <c r="N59" s="48"/>
    </row>
    <row r="60" spans="1:14" ht="21.75" customHeight="1" thickTop="1">
      <c r="A60" s="36"/>
      <c r="D60" s="48"/>
      <c r="E60" s="48"/>
      <c r="F60" s="48"/>
      <c r="G60" s="48"/>
      <c r="H60" s="48"/>
      <c r="I60" s="48"/>
      <c r="J60" s="48"/>
      <c r="M60" s="48"/>
      <c r="N60" s="48"/>
    </row>
    <row r="61" spans="1:14" ht="21.75" customHeight="1">
      <c r="A61" s="32" t="s">
        <v>37</v>
      </c>
      <c r="E61" s="34"/>
      <c r="G61" s="34"/>
      <c r="I61" s="34"/>
      <c r="J61" s="34"/>
      <c r="M61" s="48"/>
      <c r="N61" s="48"/>
    </row>
    <row r="62" spans="1:14" ht="21.75" customHeight="1">
      <c r="E62" s="34"/>
      <c r="G62" s="34"/>
      <c r="I62" s="34"/>
      <c r="J62" s="34"/>
      <c r="M62" s="48"/>
      <c r="N62" s="48"/>
    </row>
    <row r="63" spans="1:14" ht="21.75" customHeight="1">
      <c r="E63" s="34"/>
      <c r="G63" s="34"/>
      <c r="I63" s="34"/>
      <c r="J63" s="34"/>
      <c r="M63" s="48"/>
      <c r="N63" s="48"/>
    </row>
    <row r="64" spans="1:14" ht="21.75" customHeight="1">
      <c r="E64" s="34"/>
      <c r="G64" s="34"/>
      <c r="I64" s="34"/>
      <c r="J64" s="34"/>
      <c r="M64" s="48"/>
      <c r="N64" s="48"/>
    </row>
    <row r="65" spans="1:12" ht="15" customHeight="1">
      <c r="A65" s="69"/>
      <c r="D65" s="34"/>
      <c r="E65" s="70"/>
      <c r="F65" s="69"/>
      <c r="G65" s="69"/>
      <c r="H65" s="69"/>
      <c r="I65" s="69"/>
      <c r="J65" s="69"/>
      <c r="K65" s="70"/>
      <c r="L65" s="32"/>
    </row>
    <row r="66" spans="1:12" ht="12.75" customHeight="1">
      <c r="D66" s="34"/>
      <c r="E66" s="70"/>
      <c r="F66" s="34"/>
      <c r="G66" s="70"/>
      <c r="H66" s="34"/>
      <c r="I66" s="70"/>
      <c r="J66" s="34"/>
      <c r="K66" s="70"/>
      <c r="L66" s="32"/>
    </row>
    <row r="67" spans="1:12" ht="27.75" customHeight="1">
      <c r="A67" s="71" t="s">
        <v>75</v>
      </c>
      <c r="F67" s="107" t="s">
        <v>75</v>
      </c>
      <c r="G67" s="107"/>
      <c r="H67" s="107"/>
      <c r="I67" s="107"/>
      <c r="J67" s="107"/>
      <c r="K67" s="32"/>
      <c r="L67" s="32"/>
    </row>
    <row r="68" spans="1:12" ht="23.45" customHeight="1">
      <c r="J68" s="34" t="s">
        <v>76</v>
      </c>
    </row>
    <row r="69" spans="1:12" s="36" customFormat="1" ht="21.75" customHeight="1">
      <c r="A69" s="36" t="s">
        <v>0</v>
      </c>
      <c r="K69" s="37"/>
      <c r="L69" s="37"/>
    </row>
    <row r="70" spans="1:12" s="36" customFormat="1" ht="21.75" customHeight="1">
      <c r="A70" s="36" t="s">
        <v>77</v>
      </c>
      <c r="K70" s="37"/>
      <c r="L70" s="37"/>
    </row>
    <row r="71" spans="1:12" s="36" customFormat="1" ht="21.75" customHeight="1">
      <c r="A71" s="36" t="s">
        <v>226</v>
      </c>
      <c r="K71" s="37"/>
      <c r="L71" s="37"/>
    </row>
    <row r="72" spans="1:12" ht="21.75" customHeight="1">
      <c r="J72" s="34" t="s">
        <v>2</v>
      </c>
    </row>
    <row r="73" spans="1:12" ht="21.75" customHeight="1">
      <c r="D73" s="38" t="s">
        <v>3</v>
      </c>
      <c r="E73" s="39"/>
      <c r="F73" s="40"/>
      <c r="G73" s="41"/>
      <c r="H73" s="38" t="s">
        <v>4</v>
      </c>
      <c r="I73" s="39"/>
      <c r="J73" s="40"/>
    </row>
    <row r="74" spans="1:12" ht="21.75" customHeight="1">
      <c r="B74" s="42" t="s">
        <v>5</v>
      </c>
      <c r="D74" s="43">
        <v>2566</v>
      </c>
      <c r="E74" s="44"/>
      <c r="F74" s="43">
        <v>2565</v>
      </c>
      <c r="G74" s="45"/>
      <c r="H74" s="43">
        <v>2566</v>
      </c>
      <c r="I74" s="44"/>
      <c r="J74" s="43">
        <v>2565</v>
      </c>
    </row>
    <row r="75" spans="1:12" ht="21.75" customHeight="1">
      <c r="A75" s="36" t="s">
        <v>78</v>
      </c>
      <c r="D75" s="34"/>
      <c r="F75" s="34"/>
    </row>
    <row r="76" spans="1:12" ht="21.75" customHeight="1">
      <c r="A76" s="36" t="s">
        <v>79</v>
      </c>
      <c r="D76" s="34"/>
      <c r="F76" s="34"/>
    </row>
    <row r="77" spans="1:12" ht="21.75" customHeight="1">
      <c r="A77" s="32" t="s">
        <v>80</v>
      </c>
      <c r="B77" s="46">
        <v>13</v>
      </c>
      <c r="D77" s="47">
        <v>341638</v>
      </c>
      <c r="E77" s="48"/>
      <c r="F77" s="47">
        <v>506252</v>
      </c>
      <c r="G77" s="48"/>
      <c r="H77" s="47">
        <v>0</v>
      </c>
      <c r="I77" s="48"/>
      <c r="J77" s="47">
        <v>0</v>
      </c>
    </row>
    <row r="78" spans="1:12" ht="21.75" customHeight="1">
      <c r="A78" s="32" t="s">
        <v>81</v>
      </c>
      <c r="B78" s="46">
        <v>14</v>
      </c>
      <c r="D78" s="47">
        <v>556804</v>
      </c>
      <c r="E78" s="48"/>
      <c r="F78" s="47">
        <v>566426</v>
      </c>
      <c r="G78" s="48"/>
      <c r="H78" s="47">
        <v>4494</v>
      </c>
      <c r="I78" s="48"/>
      <c r="J78" s="47">
        <v>5615</v>
      </c>
    </row>
    <row r="79" spans="1:12" ht="21.75" customHeight="1">
      <c r="A79" s="32" t="s">
        <v>82</v>
      </c>
      <c r="B79" s="46">
        <v>15</v>
      </c>
      <c r="D79" s="47">
        <v>213411</v>
      </c>
      <c r="E79" s="48"/>
      <c r="F79" s="47">
        <v>176399</v>
      </c>
      <c r="G79" s="48"/>
      <c r="H79" s="47">
        <v>17353</v>
      </c>
      <c r="I79" s="48"/>
      <c r="J79" s="47">
        <v>16049</v>
      </c>
    </row>
    <row r="80" spans="1:12" ht="21.75" customHeight="1">
      <c r="A80" s="32" t="s">
        <v>83</v>
      </c>
      <c r="B80" s="46">
        <v>16</v>
      </c>
      <c r="D80" s="47">
        <v>110440</v>
      </c>
      <c r="E80" s="48"/>
      <c r="F80" s="47">
        <v>-61562</v>
      </c>
      <c r="G80" s="48"/>
      <c r="H80" s="47">
        <v>40593</v>
      </c>
      <c r="I80" s="48"/>
      <c r="J80" s="47">
        <v>-135639</v>
      </c>
    </row>
    <row r="81" spans="1:14" ht="21.75" customHeight="1">
      <c r="A81" s="32" t="s">
        <v>84</v>
      </c>
      <c r="B81" s="46">
        <v>18</v>
      </c>
      <c r="D81" s="47">
        <v>0</v>
      </c>
      <c r="E81" s="48"/>
      <c r="F81" s="47">
        <v>0</v>
      </c>
      <c r="G81" s="48"/>
      <c r="H81" s="47">
        <v>131453</v>
      </c>
      <c r="I81" s="48"/>
      <c r="J81" s="47">
        <v>125142</v>
      </c>
    </row>
    <row r="82" spans="1:14" ht="21.75" customHeight="1">
      <c r="A82" s="32" t="s">
        <v>85</v>
      </c>
      <c r="B82" s="46"/>
      <c r="D82" s="47">
        <v>14031</v>
      </c>
      <c r="E82" s="48"/>
      <c r="F82" s="47">
        <v>19303</v>
      </c>
      <c r="G82" s="48"/>
      <c r="H82" s="47">
        <v>23248</v>
      </c>
      <c r="I82" s="48"/>
      <c r="J82" s="47">
        <v>27452</v>
      </c>
    </row>
    <row r="83" spans="1:14" ht="21.75" customHeight="1">
      <c r="A83" s="36" t="s">
        <v>86</v>
      </c>
      <c r="D83" s="49">
        <f>SUM(D77:D82)</f>
        <v>1236324</v>
      </c>
      <c r="E83" s="48"/>
      <c r="F83" s="49">
        <f>SUM(F77:F82)</f>
        <v>1206818</v>
      </c>
      <c r="G83" s="48"/>
      <c r="H83" s="49">
        <f>SUM(H77:H82)</f>
        <v>217141</v>
      </c>
      <c r="I83" s="48"/>
      <c r="J83" s="49">
        <f>SUM(J77:J82)</f>
        <v>38619</v>
      </c>
    </row>
    <row r="84" spans="1:14" ht="21.75" customHeight="1">
      <c r="A84" s="36" t="s">
        <v>87</v>
      </c>
      <c r="D84" s="48"/>
      <c r="E84" s="48"/>
      <c r="F84" s="48"/>
      <c r="G84" s="48"/>
      <c r="H84" s="48"/>
      <c r="I84" s="48"/>
      <c r="J84" s="48"/>
    </row>
    <row r="85" spans="1:14" ht="21.75" customHeight="1">
      <c r="A85" s="32" t="s">
        <v>88</v>
      </c>
      <c r="D85" s="48">
        <v>554862</v>
      </c>
      <c r="E85" s="48"/>
      <c r="F85" s="48">
        <v>566873</v>
      </c>
      <c r="G85" s="48"/>
      <c r="H85" s="47">
        <v>127763</v>
      </c>
      <c r="I85" s="48"/>
      <c r="J85" s="47">
        <v>117208</v>
      </c>
    </row>
    <row r="86" spans="1:14" ht="21.75" customHeight="1">
      <c r="A86" s="32" t="s">
        <v>89</v>
      </c>
      <c r="D86" s="48">
        <v>46049</v>
      </c>
      <c r="E86" s="48"/>
      <c r="F86" s="48">
        <v>45738</v>
      </c>
      <c r="G86" s="48"/>
      <c r="H86" s="47">
        <v>12153</v>
      </c>
      <c r="I86" s="48"/>
      <c r="J86" s="47">
        <v>13390</v>
      </c>
    </row>
    <row r="87" spans="1:14" ht="21.75" customHeight="1">
      <c r="A87" s="32" t="s">
        <v>90</v>
      </c>
      <c r="B87" s="46"/>
      <c r="D87" s="48">
        <v>112850</v>
      </c>
      <c r="E87" s="48"/>
      <c r="F87" s="48">
        <v>146455</v>
      </c>
      <c r="G87" s="48"/>
      <c r="H87" s="47">
        <v>1789</v>
      </c>
      <c r="I87" s="48"/>
      <c r="J87" s="47">
        <v>850</v>
      </c>
    </row>
    <row r="88" spans="1:14" ht="21.75" customHeight="1">
      <c r="A88" s="32" t="s">
        <v>91</v>
      </c>
      <c r="B88" s="46"/>
      <c r="D88" s="48">
        <v>147374</v>
      </c>
      <c r="E88" s="48"/>
      <c r="F88" s="48">
        <v>151906</v>
      </c>
      <c r="G88" s="48"/>
      <c r="H88" s="47">
        <v>20115</v>
      </c>
      <c r="I88" s="48"/>
      <c r="J88" s="47">
        <v>16057</v>
      </c>
    </row>
    <row r="89" spans="1:14" ht="21.75" customHeight="1">
      <c r="A89" s="32" t="s">
        <v>92</v>
      </c>
      <c r="B89" s="46"/>
      <c r="D89" s="48">
        <v>77159</v>
      </c>
      <c r="E89" s="48"/>
      <c r="F89" s="48">
        <v>67158</v>
      </c>
      <c r="G89" s="48"/>
      <c r="H89" s="48">
        <v>38832</v>
      </c>
      <c r="I89" s="48"/>
      <c r="J89" s="48">
        <v>27722</v>
      </c>
    </row>
    <row r="90" spans="1:14" ht="21.75" customHeight="1">
      <c r="A90" s="36" t="s">
        <v>93</v>
      </c>
      <c r="D90" s="50">
        <f>SUM(D85:D89)</f>
        <v>938294</v>
      </c>
      <c r="E90" s="48"/>
      <c r="F90" s="50">
        <f>SUM(F85:F89)</f>
        <v>978130</v>
      </c>
      <c r="G90" s="48"/>
      <c r="H90" s="50">
        <f>SUM(H85:H89)</f>
        <v>200652</v>
      </c>
      <c r="I90" s="48"/>
      <c r="J90" s="50">
        <f>SUM(J85:J89)</f>
        <v>175227</v>
      </c>
      <c r="N90" s="51"/>
    </row>
    <row r="91" spans="1:14" ht="21.75" customHeight="1">
      <c r="A91" s="36" t="s">
        <v>94</v>
      </c>
      <c r="D91" s="48">
        <f>SUM(D83-D90)</f>
        <v>298030</v>
      </c>
      <c r="E91" s="48"/>
      <c r="F91" s="48">
        <f>SUM(F83-F90)</f>
        <v>228688</v>
      </c>
      <c r="G91" s="48"/>
      <c r="H91" s="48">
        <f>SUM(H83-H90)</f>
        <v>16489</v>
      </c>
      <c r="I91" s="48"/>
      <c r="J91" s="48">
        <f>SUM(J83-J90)</f>
        <v>-136608</v>
      </c>
      <c r="N91" s="51"/>
    </row>
    <row r="92" spans="1:14" ht="21.75" customHeight="1">
      <c r="A92" s="32" t="s">
        <v>95</v>
      </c>
      <c r="B92" s="46">
        <v>7.2</v>
      </c>
      <c r="D92" s="48">
        <v>-153</v>
      </c>
      <c r="E92" s="48"/>
      <c r="F92" s="48">
        <v>-152</v>
      </c>
      <c r="G92" s="48"/>
      <c r="H92" s="48">
        <v>-153</v>
      </c>
      <c r="I92" s="48"/>
      <c r="J92" s="48">
        <v>-152</v>
      </c>
      <c r="N92" s="51"/>
    </row>
    <row r="93" spans="1:14" ht="21.75" customHeight="1">
      <c r="A93" s="32" t="s">
        <v>96</v>
      </c>
      <c r="B93" s="46">
        <v>8.1999999999999993</v>
      </c>
      <c r="D93" s="52">
        <v>0</v>
      </c>
      <c r="E93" s="48"/>
      <c r="F93" s="52">
        <v>0</v>
      </c>
      <c r="G93" s="48"/>
      <c r="H93" s="52">
        <v>224927</v>
      </c>
      <c r="I93" s="48"/>
      <c r="J93" s="52">
        <v>291978</v>
      </c>
      <c r="N93" s="51"/>
    </row>
    <row r="94" spans="1:14" ht="21.75" customHeight="1">
      <c r="A94" s="36" t="s">
        <v>97</v>
      </c>
      <c r="D94" s="48">
        <f>SUM(D91:D93)</f>
        <v>297877</v>
      </c>
      <c r="E94" s="48"/>
      <c r="F94" s="48">
        <f>SUM(F91:F93)</f>
        <v>228536</v>
      </c>
      <c r="G94" s="48"/>
      <c r="H94" s="48">
        <f>SUM(H91:H93)</f>
        <v>241263</v>
      </c>
      <c r="I94" s="48"/>
      <c r="J94" s="48">
        <f>SUM(J91:J93)</f>
        <v>155218</v>
      </c>
    </row>
    <row r="95" spans="1:14" ht="21.75" customHeight="1">
      <c r="A95" s="32" t="s">
        <v>98</v>
      </c>
      <c r="B95" s="46">
        <v>9</v>
      </c>
      <c r="D95" s="48">
        <v>-59380</v>
      </c>
      <c r="E95" s="48"/>
      <c r="F95" s="48">
        <v>-47199</v>
      </c>
      <c r="G95" s="48"/>
      <c r="H95" s="47">
        <v>-2766</v>
      </c>
      <c r="I95" s="48"/>
      <c r="J95" s="47">
        <v>26119</v>
      </c>
    </row>
    <row r="96" spans="1:14" ht="24" customHeight="1">
      <c r="A96" s="51" t="s">
        <v>99</v>
      </c>
      <c r="D96" s="50">
        <f>SUM(D94:D95)</f>
        <v>238497</v>
      </c>
      <c r="E96" s="48"/>
      <c r="F96" s="50">
        <f>SUM(F94:F95)</f>
        <v>181337</v>
      </c>
      <c r="G96" s="48"/>
      <c r="H96" s="50">
        <f>SUM(H94:H95)</f>
        <v>238497</v>
      </c>
      <c r="I96" s="48"/>
      <c r="J96" s="50">
        <f>SUM(J94:J95)</f>
        <v>181337</v>
      </c>
    </row>
    <row r="97" spans="1:13" ht="24" customHeight="1">
      <c r="A97" s="51"/>
      <c r="D97" s="48"/>
      <c r="E97" s="48"/>
      <c r="F97" s="48"/>
      <c r="G97" s="48"/>
      <c r="H97" s="48"/>
      <c r="I97" s="48"/>
      <c r="J97" s="48"/>
    </row>
    <row r="98" spans="1:13" ht="21.75" customHeight="1">
      <c r="A98" s="32" t="s">
        <v>37</v>
      </c>
      <c r="D98" s="48"/>
      <c r="E98" s="48"/>
      <c r="F98" s="48"/>
      <c r="G98" s="48"/>
      <c r="H98" s="48"/>
      <c r="I98" s="48"/>
      <c r="J98" s="48"/>
    </row>
    <row r="99" spans="1:13" s="36" customFormat="1" ht="21.75" customHeight="1">
      <c r="J99" s="34" t="s">
        <v>76</v>
      </c>
      <c r="K99" s="37"/>
      <c r="L99" s="37"/>
    </row>
    <row r="100" spans="1:13" s="36" customFormat="1" ht="21.75" customHeight="1">
      <c r="A100" s="36" t="s">
        <v>0</v>
      </c>
      <c r="J100" s="34"/>
      <c r="K100" s="37"/>
      <c r="L100" s="37"/>
    </row>
    <row r="101" spans="1:13" s="36" customFormat="1" ht="21.75" customHeight="1">
      <c r="A101" s="36" t="s">
        <v>100</v>
      </c>
      <c r="K101" s="37"/>
      <c r="L101" s="37"/>
    </row>
    <row r="102" spans="1:13" s="36" customFormat="1" ht="21.75" customHeight="1">
      <c r="A102" s="36" t="s">
        <v>226</v>
      </c>
      <c r="K102" s="37"/>
      <c r="L102" s="37"/>
    </row>
    <row r="103" spans="1:13" ht="21.75" customHeight="1">
      <c r="J103" s="34" t="s">
        <v>2</v>
      </c>
    </row>
    <row r="104" spans="1:13" ht="21.75" customHeight="1">
      <c r="D104" s="38" t="s">
        <v>3</v>
      </c>
      <c r="E104" s="39"/>
      <c r="F104" s="40"/>
      <c r="G104" s="41"/>
      <c r="H104" s="38" t="s">
        <v>4</v>
      </c>
      <c r="I104" s="39"/>
      <c r="J104" s="40"/>
    </row>
    <row r="105" spans="1:13" ht="21.75" customHeight="1">
      <c r="B105" s="42" t="s">
        <v>5</v>
      </c>
      <c r="D105" s="43">
        <v>2566</v>
      </c>
      <c r="E105" s="44"/>
      <c r="F105" s="43">
        <v>2565</v>
      </c>
      <c r="G105" s="45"/>
      <c r="H105" s="43">
        <v>2566</v>
      </c>
      <c r="I105" s="44"/>
      <c r="J105" s="43">
        <v>2565</v>
      </c>
    </row>
    <row r="106" spans="1:13" ht="21.75" customHeight="1">
      <c r="A106" s="53" t="s">
        <v>101</v>
      </c>
      <c r="B106" s="54"/>
      <c r="C106" s="55"/>
      <c r="D106" s="56"/>
      <c r="E106" s="56"/>
      <c r="F106" s="57"/>
      <c r="G106" s="58"/>
      <c r="H106" s="57"/>
      <c r="I106" s="58"/>
      <c r="J106" s="57"/>
      <c r="K106" s="58"/>
      <c r="L106" s="59"/>
    </row>
    <row r="107" spans="1:13" ht="21.75" customHeight="1">
      <c r="A107" s="60" t="s">
        <v>102</v>
      </c>
      <c r="B107" s="54"/>
      <c r="C107" s="55"/>
      <c r="D107" s="56"/>
      <c r="E107" s="56"/>
      <c r="F107" s="57"/>
      <c r="G107" s="58"/>
      <c r="H107" s="57"/>
      <c r="I107" s="58"/>
      <c r="J107" s="57"/>
      <c r="K107" s="58"/>
      <c r="L107" s="59"/>
    </row>
    <row r="108" spans="1:13" ht="21.75" customHeight="1">
      <c r="A108" s="60" t="s">
        <v>103</v>
      </c>
      <c r="B108" s="54"/>
      <c r="C108" s="55"/>
      <c r="D108" s="56"/>
      <c r="E108" s="56"/>
      <c r="F108" s="57"/>
      <c r="G108" s="58"/>
      <c r="H108" s="57"/>
      <c r="I108" s="58"/>
      <c r="J108" s="57"/>
      <c r="K108" s="58"/>
      <c r="L108" s="59"/>
      <c r="M108" s="48"/>
    </row>
    <row r="109" spans="1:13" ht="21.75" customHeight="1">
      <c r="A109" s="54" t="s">
        <v>104</v>
      </c>
      <c r="B109" s="61"/>
      <c r="C109" s="61"/>
      <c r="D109" s="62"/>
      <c r="E109" s="48"/>
      <c r="F109" s="62"/>
      <c r="G109" s="48"/>
      <c r="H109" s="62"/>
      <c r="I109" s="48"/>
      <c r="J109" s="62"/>
      <c r="M109" s="48"/>
    </row>
    <row r="110" spans="1:13" ht="21.75" customHeight="1">
      <c r="A110" s="54" t="s">
        <v>105</v>
      </c>
      <c r="B110" s="61"/>
      <c r="C110" s="61"/>
      <c r="D110" s="63">
        <v>-184</v>
      </c>
      <c r="E110" s="48"/>
      <c r="F110" s="63">
        <v>130</v>
      </c>
      <c r="G110" s="48"/>
      <c r="H110" s="63">
        <v>-184</v>
      </c>
      <c r="I110" s="48"/>
      <c r="J110" s="63">
        <v>130</v>
      </c>
      <c r="M110" s="48"/>
    </row>
    <row r="111" spans="1:13" ht="21.75" customHeight="1">
      <c r="A111" s="54" t="s">
        <v>106</v>
      </c>
      <c r="B111" s="61"/>
      <c r="C111" s="61"/>
      <c r="D111" s="63"/>
      <c r="E111" s="48"/>
      <c r="F111" s="63"/>
      <c r="G111" s="48"/>
      <c r="H111" s="63"/>
      <c r="I111" s="48"/>
      <c r="J111" s="63"/>
      <c r="M111" s="48"/>
    </row>
    <row r="112" spans="1:13" ht="21.75" customHeight="1">
      <c r="A112" s="54" t="s">
        <v>107</v>
      </c>
      <c r="B112" s="61">
        <v>7.2</v>
      </c>
      <c r="C112" s="61"/>
      <c r="D112" s="63">
        <v>0</v>
      </c>
      <c r="E112" s="48"/>
      <c r="F112" s="63">
        <v>6</v>
      </c>
      <c r="G112" s="48"/>
      <c r="H112" s="63">
        <v>0</v>
      </c>
      <c r="I112" s="48"/>
      <c r="J112" s="63">
        <v>6</v>
      </c>
      <c r="M112" s="48"/>
    </row>
    <row r="113" spans="1:14" ht="21.75" customHeight="1">
      <c r="A113" s="54" t="s">
        <v>108</v>
      </c>
      <c r="B113" s="55">
        <v>9</v>
      </c>
      <c r="C113" s="55">
        <v>12</v>
      </c>
      <c r="D113" s="65">
        <v>37</v>
      </c>
      <c r="E113" s="48"/>
      <c r="F113" s="65">
        <v>-26</v>
      </c>
      <c r="G113" s="48"/>
      <c r="H113" s="65">
        <v>37</v>
      </c>
      <c r="I113" s="48"/>
      <c r="J113" s="65">
        <v>-26</v>
      </c>
    </row>
    <row r="114" spans="1:14" ht="21.75" customHeight="1">
      <c r="A114" s="54" t="s">
        <v>102</v>
      </c>
      <c r="B114" s="46"/>
      <c r="C114" s="61"/>
      <c r="D114" s="48"/>
      <c r="E114" s="48"/>
      <c r="F114" s="48"/>
      <c r="G114" s="48"/>
      <c r="H114" s="48"/>
      <c r="I114" s="48"/>
      <c r="J114" s="48"/>
    </row>
    <row r="115" spans="1:14" ht="21.75" customHeight="1">
      <c r="A115" s="54" t="s">
        <v>109</v>
      </c>
      <c r="B115" s="54"/>
      <c r="C115" s="61"/>
      <c r="D115" s="52">
        <f>SUM(D109:D113)</f>
        <v>-147</v>
      </c>
      <c r="E115" s="48"/>
      <c r="F115" s="52">
        <f>SUM(F109:F113)</f>
        <v>110</v>
      </c>
      <c r="G115" s="48"/>
      <c r="H115" s="52">
        <f>SUM(H109:H113)</f>
        <v>-147</v>
      </c>
      <c r="I115" s="48"/>
      <c r="J115" s="52">
        <f>SUM(J109:J113)</f>
        <v>110</v>
      </c>
    </row>
    <row r="116" spans="1:14" ht="21.75" customHeight="1">
      <c r="A116" s="64"/>
      <c r="B116" s="54"/>
      <c r="C116" s="61"/>
      <c r="D116" s="48"/>
      <c r="E116" s="48"/>
      <c r="F116" s="48"/>
      <c r="G116" s="48"/>
      <c r="H116" s="48"/>
      <c r="I116" s="48"/>
      <c r="J116" s="48"/>
    </row>
    <row r="117" spans="1:14" ht="21.75" customHeight="1">
      <c r="A117" s="60" t="s">
        <v>110</v>
      </c>
      <c r="B117" s="54"/>
      <c r="C117" s="61"/>
      <c r="D117" s="48"/>
      <c r="E117" s="48"/>
      <c r="F117" s="48"/>
      <c r="G117" s="48"/>
      <c r="H117" s="48"/>
      <c r="I117" s="48"/>
      <c r="J117" s="48"/>
    </row>
    <row r="118" spans="1:14" ht="21.75" customHeight="1">
      <c r="A118" s="60" t="s">
        <v>103</v>
      </c>
      <c r="B118" s="54"/>
      <c r="C118" s="55"/>
      <c r="D118" s="56"/>
      <c r="E118" s="56"/>
      <c r="F118" s="56"/>
      <c r="G118" s="58"/>
      <c r="H118" s="57"/>
      <c r="I118" s="58"/>
      <c r="J118" s="57"/>
      <c r="K118" s="58"/>
      <c r="L118" s="59"/>
    </row>
    <row r="119" spans="1:14" s="98" customFormat="1" ht="21.75" customHeight="1">
      <c r="A119" s="54" t="s">
        <v>111</v>
      </c>
      <c r="B119" s="99">
        <v>7.2</v>
      </c>
      <c r="C119" s="94"/>
      <c r="D119" s="101">
        <v>-774</v>
      </c>
      <c r="E119" s="102"/>
      <c r="F119" s="104">
        <v>-15443</v>
      </c>
      <c r="G119" s="103"/>
      <c r="H119" s="101">
        <v>-774</v>
      </c>
      <c r="I119" s="103"/>
      <c r="J119" s="104">
        <v>-15443</v>
      </c>
      <c r="K119" s="96"/>
      <c r="L119" s="97"/>
    </row>
    <row r="120" spans="1:14" ht="21.75" customHeight="1">
      <c r="A120" s="53" t="s">
        <v>112</v>
      </c>
      <c r="B120" s="54"/>
      <c r="C120" s="55"/>
      <c r="D120" s="52">
        <f>SUM(D115,D119)</f>
        <v>-921</v>
      </c>
      <c r="E120" s="52" t="e">
        <f>SUM(E115,#REF!)</f>
        <v>#REF!</v>
      </c>
      <c r="F120" s="52">
        <f>SUM(F115,F119)</f>
        <v>-15333</v>
      </c>
      <c r="G120" s="52" t="e">
        <f>SUM(G115,#REF!)</f>
        <v>#REF!</v>
      </c>
      <c r="H120" s="52">
        <f>SUM(H115,H119)</f>
        <v>-921</v>
      </c>
      <c r="I120" s="52" t="e">
        <f>SUM(I115,#REF!)</f>
        <v>#REF!</v>
      </c>
      <c r="J120" s="52">
        <f>SUM(J115,J119)</f>
        <v>-15333</v>
      </c>
    </row>
    <row r="121" spans="1:14" ht="21.75" customHeight="1">
      <c r="A121" s="36"/>
      <c r="D121" s="48"/>
      <c r="E121" s="48"/>
      <c r="F121" s="48"/>
      <c r="G121" s="48"/>
      <c r="H121" s="48"/>
      <c r="I121" s="48"/>
      <c r="J121" s="48"/>
    </row>
    <row r="122" spans="1:14" ht="21.75" customHeight="1" thickBot="1">
      <c r="A122" s="36" t="s">
        <v>113</v>
      </c>
      <c r="D122" s="66">
        <f>SUM(D96,D120)</f>
        <v>237576</v>
      </c>
      <c r="E122" s="48"/>
      <c r="F122" s="66">
        <f>SUM(F96,F120)</f>
        <v>166004</v>
      </c>
      <c r="G122" s="48"/>
      <c r="H122" s="66">
        <f>SUM(H96,H120)</f>
        <v>237576</v>
      </c>
      <c r="I122" s="48"/>
      <c r="J122" s="66">
        <f>SUM(J96,J120)</f>
        <v>166004</v>
      </c>
    </row>
    <row r="123" spans="1:14" ht="21.75" customHeight="1" thickTop="1">
      <c r="A123" s="36"/>
      <c r="D123" s="48"/>
      <c r="E123" s="48"/>
      <c r="F123" s="48"/>
      <c r="G123" s="48"/>
      <c r="H123" s="48"/>
      <c r="I123" s="48"/>
      <c r="J123" s="48"/>
    </row>
    <row r="124" spans="1:14" ht="21.75" customHeight="1">
      <c r="A124" s="36" t="s">
        <v>114</v>
      </c>
      <c r="B124" s="46"/>
      <c r="D124" s="32"/>
      <c r="F124" s="32"/>
      <c r="H124" s="32"/>
      <c r="J124" s="32"/>
    </row>
    <row r="125" spans="1:14" ht="21.75" customHeight="1">
      <c r="A125" s="32" t="s">
        <v>115</v>
      </c>
      <c r="D125" s="32"/>
      <c r="F125" s="32"/>
      <c r="H125" s="32"/>
      <c r="J125" s="32"/>
    </row>
    <row r="126" spans="1:14" ht="21.75" customHeight="1" thickBot="1">
      <c r="A126" s="32" t="s">
        <v>116</v>
      </c>
      <c r="D126" s="67">
        <v>0.11</v>
      </c>
      <c r="E126" s="68"/>
      <c r="F126" s="67">
        <v>0.09</v>
      </c>
      <c r="G126" s="68"/>
      <c r="H126" s="67">
        <v>0.11</v>
      </c>
      <c r="I126" s="68"/>
      <c r="J126" s="67">
        <v>0.09</v>
      </c>
      <c r="M126" s="48"/>
      <c r="N126" s="48"/>
    </row>
    <row r="127" spans="1:14" ht="21.75" customHeight="1" thickTop="1">
      <c r="A127" s="36"/>
      <c r="D127" s="48"/>
      <c r="E127" s="48"/>
      <c r="F127" s="48"/>
      <c r="G127" s="48"/>
      <c r="H127" s="48"/>
      <c r="I127" s="48"/>
      <c r="J127" s="48"/>
      <c r="M127" s="48"/>
      <c r="N127" s="48"/>
    </row>
    <row r="128" spans="1:14" ht="21.75" customHeight="1">
      <c r="A128" s="32" t="s">
        <v>37</v>
      </c>
      <c r="E128" s="34"/>
      <c r="G128" s="34"/>
      <c r="I128" s="34"/>
      <c r="J128" s="34"/>
      <c r="M128" s="48"/>
      <c r="N128" s="48"/>
    </row>
    <row r="129" spans="1:14" ht="21.75" customHeight="1">
      <c r="E129" s="34"/>
      <c r="G129" s="34"/>
      <c r="I129" s="34"/>
      <c r="J129" s="34"/>
      <c r="M129" s="48"/>
      <c r="N129" s="48"/>
    </row>
    <row r="130" spans="1:14" ht="21.75" customHeight="1">
      <c r="E130" s="34"/>
      <c r="G130" s="34"/>
      <c r="I130" s="34"/>
      <c r="J130" s="34"/>
      <c r="M130" s="48"/>
      <c r="N130" s="48"/>
    </row>
    <row r="131" spans="1:14" ht="21.75" customHeight="1">
      <c r="E131" s="34"/>
      <c r="G131" s="34"/>
      <c r="I131" s="34"/>
      <c r="J131" s="34"/>
      <c r="M131" s="48"/>
      <c r="N131" s="48"/>
    </row>
    <row r="132" spans="1:14" ht="15" customHeight="1">
      <c r="A132" s="69"/>
      <c r="D132" s="34"/>
      <c r="E132" s="70"/>
      <c r="F132" s="69"/>
      <c r="G132" s="69"/>
      <c r="H132" s="69"/>
      <c r="I132" s="69"/>
      <c r="J132" s="69"/>
      <c r="K132" s="70"/>
      <c r="L132" s="32"/>
    </row>
    <row r="133" spans="1:14" ht="12.75" customHeight="1">
      <c r="D133" s="34"/>
      <c r="E133" s="70"/>
      <c r="F133" s="34"/>
      <c r="G133" s="70"/>
      <c r="H133" s="34"/>
      <c r="I133" s="70"/>
      <c r="J133" s="34"/>
      <c r="K133" s="70"/>
      <c r="L133" s="32"/>
    </row>
    <row r="134" spans="1:14" ht="27.75" customHeight="1">
      <c r="A134" s="71" t="s">
        <v>75</v>
      </c>
      <c r="F134" s="107" t="s">
        <v>75</v>
      </c>
      <c r="G134" s="107"/>
      <c r="H134" s="107"/>
      <c r="I134" s="107"/>
      <c r="J134" s="107"/>
      <c r="K134" s="32"/>
      <c r="L134" s="32"/>
    </row>
  </sheetData>
  <mergeCells count="2">
    <mergeCell ref="F67:J67"/>
    <mergeCell ref="F134:J134"/>
  </mergeCells>
  <printOptions gridLinesSet="0"/>
  <pageMargins left="0.6" right="0.196850393700787" top="0.78740157480314998" bottom="0.196850393700787" header="0.196850393700787" footer="0.196850393700787"/>
  <pageSetup paperSize="9" scale="78" orientation="portrait" r:id="rId1"/>
  <headerFooter alignWithMargins="0"/>
  <rowBreaks count="3" manualBreakCount="3">
    <brk id="31" max="16383" man="1"/>
    <brk id="67" max="16383" man="1"/>
    <brk id="9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9"/>
  <sheetViews>
    <sheetView showGridLines="0" zoomScale="55" zoomScaleNormal="55" zoomScaleSheetLayoutView="70" workbookViewId="0">
      <selection activeCell="A15" sqref="A15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4" customWidth="1"/>
    <col min="4" max="4" width="0.85546875" style="4" customWidth="1"/>
    <col min="5" max="5" width="16.7109375" style="4" customWidth="1"/>
    <col min="6" max="6" width="0.85546875" style="2" customWidth="1"/>
    <col min="7" max="7" width="17" style="4" customWidth="1"/>
    <col min="8" max="8" width="0.85546875" style="2" customWidth="1"/>
    <col min="9" max="9" width="16.5703125" style="4" customWidth="1"/>
    <col min="10" max="10" width="0.85546875" style="2" customWidth="1"/>
    <col min="11" max="11" width="18" style="4" customWidth="1"/>
    <col min="12" max="12" width="0.85546875" style="2" customWidth="1"/>
    <col min="13" max="13" width="18" style="4" customWidth="1"/>
    <col min="14" max="14" width="0.85546875" style="2" customWidth="1"/>
    <col min="15" max="15" width="22.7109375" style="4" customWidth="1"/>
    <col min="16" max="16" width="0.85546875" style="2" customWidth="1"/>
    <col min="17" max="17" width="22.28515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4" customWidth="1"/>
    <col min="22" max="22" width="1.28515625" style="2" customWidth="1"/>
    <col min="23" max="23" width="10.140625" style="2" customWidth="1"/>
    <col min="24" max="16384" width="10.7109375" style="2"/>
  </cols>
  <sheetData>
    <row r="1" spans="1:21" ht="21" customHeight="1">
      <c r="U1" s="5" t="s">
        <v>76</v>
      </c>
    </row>
    <row r="2" spans="1:21" s="1" customFormat="1" ht="21" customHeight="1">
      <c r="A2" s="1" t="s">
        <v>0</v>
      </c>
    </row>
    <row r="3" spans="1:21" s="14" customFormat="1" ht="21" customHeight="1">
      <c r="A3" s="14" t="s">
        <v>117</v>
      </c>
    </row>
    <row r="4" spans="1:21" s="14" customFormat="1" ht="21" customHeight="1">
      <c r="A4" s="14" t="s">
        <v>226</v>
      </c>
    </row>
    <row r="5" spans="1:21" s="23" customFormat="1" ht="21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5" t="s">
        <v>2</v>
      </c>
    </row>
    <row r="6" spans="1:21" ht="21" customHeight="1">
      <c r="C6" s="109" t="s">
        <v>3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1" ht="21" customHeight="1">
      <c r="C7" s="24"/>
      <c r="D7" s="24"/>
      <c r="E7" s="24"/>
      <c r="F7" s="24"/>
      <c r="G7" s="24"/>
      <c r="H7" s="24"/>
      <c r="I7" s="24"/>
      <c r="J7" s="24"/>
      <c r="K7" s="110" t="s">
        <v>72</v>
      </c>
      <c r="L7" s="110"/>
      <c r="M7" s="110"/>
      <c r="N7" s="110"/>
      <c r="O7" s="110"/>
      <c r="P7" s="110"/>
      <c r="Q7" s="110"/>
      <c r="R7" s="110"/>
      <c r="S7" s="110"/>
      <c r="T7" s="24"/>
      <c r="U7" s="24"/>
    </row>
    <row r="8" spans="1:21" ht="21.75" customHeight="1">
      <c r="C8" s="24"/>
      <c r="D8" s="24"/>
      <c r="E8" s="24"/>
      <c r="F8" s="24"/>
      <c r="G8" s="24"/>
      <c r="H8" s="24"/>
      <c r="I8" s="24"/>
      <c r="J8" s="24"/>
      <c r="K8" s="110" t="s">
        <v>118</v>
      </c>
      <c r="L8" s="110"/>
      <c r="M8" s="110"/>
      <c r="N8" s="110"/>
      <c r="O8" s="110"/>
      <c r="P8" s="110"/>
      <c r="Q8" s="110"/>
      <c r="R8" s="24"/>
      <c r="S8" s="1"/>
      <c r="T8" s="24"/>
      <c r="U8" s="24"/>
    </row>
    <row r="9" spans="1:21" ht="21.75" customHeight="1">
      <c r="C9" s="24"/>
      <c r="D9" s="24"/>
      <c r="E9" s="24"/>
      <c r="F9" s="24"/>
      <c r="G9" s="24"/>
      <c r="H9" s="24"/>
      <c r="I9" s="24"/>
      <c r="J9" s="24"/>
      <c r="K9" s="31"/>
      <c r="L9" s="31"/>
      <c r="M9" s="31"/>
      <c r="N9" s="31"/>
      <c r="O9" s="31"/>
      <c r="P9" s="31"/>
      <c r="Q9" s="31" t="s">
        <v>119</v>
      </c>
      <c r="R9" s="24"/>
      <c r="S9" s="1"/>
      <c r="T9" s="24"/>
      <c r="U9" s="24"/>
    </row>
    <row r="10" spans="1:21" ht="21" customHeigh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19" t="s">
        <v>120</v>
      </c>
      <c r="N10" s="24"/>
      <c r="O10" s="19" t="s">
        <v>121</v>
      </c>
      <c r="P10" s="24"/>
      <c r="Q10" s="19" t="s">
        <v>122</v>
      </c>
      <c r="R10" s="24"/>
      <c r="S10" s="1"/>
      <c r="T10" s="24"/>
      <c r="U10" s="24"/>
    </row>
    <row r="11" spans="1:21" ht="21" customHeight="1">
      <c r="C11" s="19"/>
      <c r="D11" s="19"/>
      <c r="E11" s="19"/>
      <c r="F11" s="12"/>
      <c r="G11" s="108" t="s">
        <v>123</v>
      </c>
      <c r="H11" s="108"/>
      <c r="I11" s="108"/>
      <c r="K11" s="19" t="s">
        <v>124</v>
      </c>
      <c r="M11" s="19" t="s">
        <v>125</v>
      </c>
      <c r="O11" s="19" t="s">
        <v>126</v>
      </c>
      <c r="P11" s="12"/>
      <c r="Q11" s="19" t="s">
        <v>127</v>
      </c>
      <c r="R11" s="24"/>
      <c r="S11" s="19" t="s">
        <v>128</v>
      </c>
      <c r="T11" s="12"/>
      <c r="U11" s="17" t="s">
        <v>128</v>
      </c>
    </row>
    <row r="12" spans="1:21" ht="21" customHeight="1">
      <c r="C12" s="19" t="s">
        <v>63</v>
      </c>
      <c r="D12" s="19"/>
      <c r="E12" s="19" t="s">
        <v>129</v>
      </c>
      <c r="F12" s="12"/>
      <c r="G12" s="25" t="s">
        <v>130</v>
      </c>
      <c r="K12" s="19" t="s">
        <v>131</v>
      </c>
      <c r="M12" s="19" t="s">
        <v>132</v>
      </c>
      <c r="O12" s="19" t="s">
        <v>133</v>
      </c>
      <c r="P12" s="12"/>
      <c r="Q12" s="19" t="s">
        <v>134</v>
      </c>
      <c r="R12" s="24"/>
      <c r="S12" s="19" t="s">
        <v>135</v>
      </c>
      <c r="T12" s="12"/>
      <c r="U12" s="17" t="s">
        <v>136</v>
      </c>
    </row>
    <row r="13" spans="1:21" ht="21" customHeight="1">
      <c r="C13" s="30" t="s">
        <v>137</v>
      </c>
      <c r="D13" s="19"/>
      <c r="E13" s="30" t="s">
        <v>138</v>
      </c>
      <c r="F13" s="12"/>
      <c r="G13" s="30" t="s">
        <v>139</v>
      </c>
      <c r="H13" s="12"/>
      <c r="I13" s="30" t="s">
        <v>140</v>
      </c>
      <c r="K13" s="30" t="s">
        <v>141</v>
      </c>
      <c r="M13" s="30" t="s">
        <v>142</v>
      </c>
      <c r="O13" s="26" t="s">
        <v>143</v>
      </c>
      <c r="P13" s="12"/>
      <c r="Q13" s="26" t="s">
        <v>131</v>
      </c>
      <c r="R13" s="24"/>
      <c r="S13" s="30" t="s">
        <v>144</v>
      </c>
      <c r="T13" s="12"/>
      <c r="U13" s="18" t="s">
        <v>145</v>
      </c>
    </row>
    <row r="14" spans="1:21" ht="21" customHeight="1">
      <c r="A14" s="14" t="s">
        <v>146</v>
      </c>
      <c r="C14" s="13">
        <v>2105656</v>
      </c>
      <c r="D14" s="13">
        <v>0</v>
      </c>
      <c r="E14" s="13">
        <v>1139184</v>
      </c>
      <c r="F14" s="13">
        <v>0</v>
      </c>
      <c r="G14" s="13">
        <v>252194</v>
      </c>
      <c r="H14" s="13">
        <v>0</v>
      </c>
      <c r="I14" s="13">
        <v>1521930</v>
      </c>
      <c r="J14" s="13"/>
      <c r="K14" s="13">
        <v>-1151</v>
      </c>
      <c r="L14" s="13"/>
      <c r="M14" s="13">
        <v>-11</v>
      </c>
      <c r="N14" s="13"/>
      <c r="O14" s="13">
        <v>5935</v>
      </c>
      <c r="P14" s="13"/>
      <c r="Q14" s="13">
        <v>-37432</v>
      </c>
      <c r="R14" s="13"/>
      <c r="S14" s="13">
        <f>SUM(K14:Q14)</f>
        <v>-32659</v>
      </c>
      <c r="T14" s="13"/>
      <c r="U14" s="13">
        <f>SUM(C14:Q14)</f>
        <v>4986305</v>
      </c>
    </row>
    <row r="15" spans="1:21" ht="21" customHeight="1">
      <c r="A15" s="100" t="s">
        <v>238</v>
      </c>
      <c r="C15" s="13">
        <v>0</v>
      </c>
      <c r="D15" s="13"/>
      <c r="E15" s="13">
        <v>0</v>
      </c>
      <c r="F15" s="13"/>
      <c r="G15" s="13">
        <v>0</v>
      </c>
      <c r="H15" s="13"/>
      <c r="I15" s="13">
        <v>-421131</v>
      </c>
      <c r="J15" s="13"/>
      <c r="K15" s="13">
        <v>0</v>
      </c>
      <c r="L15" s="13"/>
      <c r="M15" s="13">
        <v>0</v>
      </c>
      <c r="N15" s="13"/>
      <c r="O15" s="13">
        <v>0</v>
      </c>
      <c r="P15" s="13"/>
      <c r="Q15" s="13">
        <v>0</v>
      </c>
      <c r="R15" s="13"/>
      <c r="S15" s="13">
        <f>SUM(K15:Q15)</f>
        <v>0</v>
      </c>
      <c r="T15" s="13"/>
      <c r="U15" s="13">
        <f>SUM(C15:Q15)</f>
        <v>-421131</v>
      </c>
    </row>
    <row r="16" spans="1:21" ht="21" customHeight="1">
      <c r="A16" s="15" t="s">
        <v>99</v>
      </c>
      <c r="C16" s="27">
        <v>0</v>
      </c>
      <c r="D16" s="13"/>
      <c r="E16" s="27">
        <v>0</v>
      </c>
      <c r="F16" s="13"/>
      <c r="G16" s="27">
        <v>0</v>
      </c>
      <c r="H16" s="13"/>
      <c r="I16" s="27">
        <v>181337</v>
      </c>
      <c r="J16" s="13"/>
      <c r="K16" s="27">
        <v>0</v>
      </c>
      <c r="L16" s="13"/>
      <c r="M16" s="27">
        <v>0</v>
      </c>
      <c r="N16" s="13"/>
      <c r="O16" s="27">
        <v>0</v>
      </c>
      <c r="P16" s="13"/>
      <c r="Q16" s="27">
        <v>0</v>
      </c>
      <c r="R16" s="13"/>
      <c r="S16" s="27">
        <f>SUM(K16:Q16)</f>
        <v>0</v>
      </c>
      <c r="T16" s="13"/>
      <c r="U16" s="27">
        <f>SUM(C16:Q16)</f>
        <v>181337</v>
      </c>
    </row>
    <row r="17" spans="1:21" ht="21" customHeight="1">
      <c r="A17" s="15" t="s">
        <v>112</v>
      </c>
      <c r="C17" s="16">
        <v>0</v>
      </c>
      <c r="D17" s="13"/>
      <c r="E17" s="16">
        <v>0</v>
      </c>
      <c r="F17" s="13"/>
      <c r="G17" s="16">
        <v>0</v>
      </c>
      <c r="H17" s="13"/>
      <c r="I17" s="16">
        <v>0</v>
      </c>
      <c r="J17" s="13"/>
      <c r="K17" s="16">
        <v>-15443</v>
      </c>
      <c r="L17" s="13"/>
      <c r="M17" s="16">
        <v>6</v>
      </c>
      <c r="N17" s="13"/>
      <c r="O17" s="16">
        <v>104</v>
      </c>
      <c r="P17" s="13"/>
      <c r="Q17" s="16">
        <v>0</v>
      </c>
      <c r="R17" s="13"/>
      <c r="S17" s="16">
        <f>SUM(K17:Q17)</f>
        <v>-15333</v>
      </c>
      <c r="T17" s="13"/>
      <c r="U17" s="16">
        <f>SUM(C17:Q17)</f>
        <v>-15333</v>
      </c>
    </row>
    <row r="18" spans="1:21" ht="21" customHeight="1">
      <c r="A18" s="15" t="s">
        <v>113</v>
      </c>
      <c r="C18" s="13">
        <f>SUM(C16:C17)</f>
        <v>0</v>
      </c>
      <c r="D18" s="13"/>
      <c r="E18" s="13">
        <f>SUM(E16:E17)</f>
        <v>0</v>
      </c>
      <c r="F18" s="13"/>
      <c r="G18" s="13">
        <f>SUM(G16:G17)</f>
        <v>0</v>
      </c>
      <c r="H18" s="13"/>
      <c r="I18" s="13">
        <f>SUM(I16:I17)</f>
        <v>181337</v>
      </c>
      <c r="J18" s="13"/>
      <c r="K18" s="13">
        <f>SUM(K16:K17)</f>
        <v>-15443</v>
      </c>
      <c r="L18" s="13"/>
      <c r="M18" s="13">
        <f>SUM(M16:M17)</f>
        <v>6</v>
      </c>
      <c r="N18" s="13"/>
      <c r="O18" s="13">
        <f>SUM(O16:O17)</f>
        <v>104</v>
      </c>
      <c r="P18" s="13"/>
      <c r="Q18" s="13">
        <f>SUM(Q16:Q17)</f>
        <v>0</v>
      </c>
      <c r="R18" s="13"/>
      <c r="S18" s="13">
        <f>SUM(K18:Q18)</f>
        <v>-15333</v>
      </c>
      <c r="T18" s="13"/>
      <c r="U18" s="13">
        <f>SUM(C18:Q18)</f>
        <v>166004</v>
      </c>
    </row>
    <row r="19" spans="1:21" s="15" customFormat="1" ht="21" customHeight="1" thickBot="1">
      <c r="A19" s="1" t="s">
        <v>224</v>
      </c>
      <c r="C19" s="28">
        <f>SUM(C14,C15,C18)</f>
        <v>2105656</v>
      </c>
      <c r="D19" s="28">
        <f t="shared" ref="D19:T19" si="0">SUM(D14,D15,D18)</f>
        <v>0</v>
      </c>
      <c r="E19" s="28">
        <f t="shared" si="0"/>
        <v>1139184</v>
      </c>
      <c r="F19" s="28">
        <f t="shared" si="0"/>
        <v>0</v>
      </c>
      <c r="G19" s="28">
        <f t="shared" si="0"/>
        <v>252194</v>
      </c>
      <c r="H19" s="28">
        <f t="shared" si="0"/>
        <v>0</v>
      </c>
      <c r="I19" s="28">
        <f t="shared" si="0"/>
        <v>1282136</v>
      </c>
      <c r="J19" s="28">
        <f t="shared" si="0"/>
        <v>0</v>
      </c>
      <c r="K19" s="28">
        <f t="shared" si="0"/>
        <v>-16594</v>
      </c>
      <c r="L19" s="28">
        <f t="shared" si="0"/>
        <v>0</v>
      </c>
      <c r="M19" s="28">
        <f t="shared" si="0"/>
        <v>-5</v>
      </c>
      <c r="N19" s="28">
        <f t="shared" si="0"/>
        <v>0</v>
      </c>
      <c r="O19" s="28">
        <f t="shared" si="0"/>
        <v>6039</v>
      </c>
      <c r="P19" s="28">
        <f t="shared" si="0"/>
        <v>0</v>
      </c>
      <c r="Q19" s="28">
        <f t="shared" si="0"/>
        <v>-37432</v>
      </c>
      <c r="R19" s="28">
        <f t="shared" si="0"/>
        <v>0</v>
      </c>
      <c r="S19" s="28">
        <f t="shared" si="0"/>
        <v>-47992</v>
      </c>
      <c r="T19" s="28">
        <f t="shared" si="0"/>
        <v>0</v>
      </c>
      <c r="U19" s="28">
        <f>SUM(U14,U15,U18)</f>
        <v>4731178</v>
      </c>
    </row>
    <row r="20" spans="1:21" ht="21" customHeight="1" thickTop="1">
      <c r="A20" s="1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ht="21" customHeight="1">
      <c r="A21" s="14" t="s">
        <v>147</v>
      </c>
      <c r="C21" s="13">
        <f>C19</f>
        <v>2105656</v>
      </c>
      <c r="D21" s="13"/>
      <c r="E21" s="13">
        <f>E19</f>
        <v>1139184</v>
      </c>
      <c r="F21" s="13"/>
      <c r="G21" s="13">
        <f>G19</f>
        <v>252194</v>
      </c>
      <c r="H21" s="13"/>
      <c r="I21" s="13">
        <v>1432677</v>
      </c>
      <c r="J21" s="13"/>
      <c r="K21" s="13">
        <v>-23140</v>
      </c>
      <c r="L21" s="13"/>
      <c r="M21" s="13">
        <v>6</v>
      </c>
      <c r="N21" s="13"/>
      <c r="O21" s="13">
        <v>5918</v>
      </c>
      <c r="P21" s="13"/>
      <c r="Q21" s="13">
        <v>-37948</v>
      </c>
      <c r="R21" s="13"/>
      <c r="S21" s="13">
        <v>-55164</v>
      </c>
      <c r="T21" s="13"/>
      <c r="U21" s="13">
        <f>SUM(C21:I21,S21)</f>
        <v>4874547</v>
      </c>
    </row>
    <row r="22" spans="1:21" ht="21" customHeight="1">
      <c r="A22" s="100" t="s">
        <v>238</v>
      </c>
      <c r="C22" s="13">
        <v>0</v>
      </c>
      <c r="D22" s="13"/>
      <c r="E22" s="13">
        <v>0</v>
      </c>
      <c r="F22" s="13"/>
      <c r="G22" s="13">
        <v>0</v>
      </c>
      <c r="H22" s="13"/>
      <c r="I22" s="13">
        <v>-273735</v>
      </c>
      <c r="J22" s="13"/>
      <c r="K22" s="13">
        <v>0</v>
      </c>
      <c r="L22" s="13"/>
      <c r="M22" s="13">
        <v>0</v>
      </c>
      <c r="N22" s="13"/>
      <c r="O22" s="13">
        <v>0</v>
      </c>
      <c r="P22" s="13"/>
      <c r="Q22" s="13">
        <v>0</v>
      </c>
      <c r="R22" s="13"/>
      <c r="S22" s="13">
        <f>SUM(K22:Q22)</f>
        <v>0</v>
      </c>
      <c r="T22" s="13"/>
      <c r="U22" s="13">
        <f>SUM(C22:Q22)</f>
        <v>-273735</v>
      </c>
    </row>
    <row r="23" spans="1:21" ht="21" customHeight="1">
      <c r="A23" s="15" t="s">
        <v>99</v>
      </c>
      <c r="C23" s="27">
        <v>0</v>
      </c>
      <c r="D23" s="13"/>
      <c r="E23" s="27">
        <v>0</v>
      </c>
      <c r="F23" s="13"/>
      <c r="G23" s="27">
        <v>0</v>
      </c>
      <c r="H23" s="13"/>
      <c r="I23" s="27">
        <v>238497</v>
      </c>
      <c r="J23" s="13"/>
      <c r="K23" s="27">
        <v>0</v>
      </c>
      <c r="L23" s="13"/>
      <c r="M23" s="27">
        <v>0</v>
      </c>
      <c r="N23" s="13"/>
      <c r="O23" s="27">
        <v>0</v>
      </c>
      <c r="P23" s="13"/>
      <c r="Q23" s="27">
        <v>0</v>
      </c>
      <c r="R23" s="13"/>
      <c r="S23" s="27">
        <f>SUM(K23:Q23)</f>
        <v>0</v>
      </c>
      <c r="T23" s="13"/>
      <c r="U23" s="27">
        <f>SUM(C23:I23,S23)</f>
        <v>238497</v>
      </c>
    </row>
    <row r="24" spans="1:21" ht="21" customHeight="1">
      <c r="A24" s="15" t="s">
        <v>112</v>
      </c>
      <c r="C24" s="16">
        <v>0</v>
      </c>
      <c r="D24" s="13"/>
      <c r="E24" s="16">
        <v>0</v>
      </c>
      <c r="F24" s="13"/>
      <c r="G24" s="16">
        <v>0</v>
      </c>
      <c r="H24" s="13"/>
      <c r="I24" s="16">
        <v>0</v>
      </c>
      <c r="J24" s="13"/>
      <c r="K24" s="16">
        <v>-774</v>
      </c>
      <c r="L24" s="13"/>
      <c r="M24" s="16">
        <v>0</v>
      </c>
      <c r="N24" s="13"/>
      <c r="O24" s="16">
        <v>-147</v>
      </c>
      <c r="P24" s="13"/>
      <c r="Q24" s="16">
        <v>0</v>
      </c>
      <c r="R24" s="13"/>
      <c r="S24" s="16">
        <f>SUM(K24:Q24)</f>
        <v>-921</v>
      </c>
      <c r="T24" s="13"/>
      <c r="U24" s="16">
        <f>SUM(C24:I24,S24)</f>
        <v>-921</v>
      </c>
    </row>
    <row r="25" spans="1:21" ht="21" customHeight="1">
      <c r="A25" s="15" t="s">
        <v>113</v>
      </c>
      <c r="C25" s="13">
        <f>SUM(C23:C24)</f>
        <v>0</v>
      </c>
      <c r="D25" s="13"/>
      <c r="E25" s="13">
        <f>SUM(E23:E24)</f>
        <v>0</v>
      </c>
      <c r="F25" s="13"/>
      <c r="G25" s="13">
        <f>SUM(G23:G24)</f>
        <v>0</v>
      </c>
      <c r="H25" s="13"/>
      <c r="I25" s="13">
        <f>SUM(I23:I24)</f>
        <v>238497</v>
      </c>
      <c r="J25" s="13"/>
      <c r="K25" s="13">
        <f>SUM(K23:K24)</f>
        <v>-774</v>
      </c>
      <c r="L25" s="13"/>
      <c r="M25" s="13">
        <f>SUM(M23:M24)</f>
        <v>0</v>
      </c>
      <c r="N25" s="13"/>
      <c r="O25" s="13">
        <f>SUM(O23:O24)</f>
        <v>-147</v>
      </c>
      <c r="P25" s="13"/>
      <c r="Q25" s="13">
        <f>SUM(Q23:Q24)</f>
        <v>0</v>
      </c>
      <c r="R25" s="13"/>
      <c r="S25" s="13">
        <f>SUM(K25:Q25)</f>
        <v>-921</v>
      </c>
      <c r="T25" s="13"/>
      <c r="U25" s="13">
        <f>SUM(U23:U24)</f>
        <v>237576</v>
      </c>
    </row>
    <row r="26" spans="1:21" s="15" customFormat="1" ht="21" customHeight="1" thickBot="1">
      <c r="A26" s="1" t="s">
        <v>225</v>
      </c>
      <c r="C26" s="28">
        <f>SUM(C21,C25)</f>
        <v>2105656</v>
      </c>
      <c r="D26" s="13"/>
      <c r="E26" s="28">
        <f>SUM(E21,E25)</f>
        <v>1139184</v>
      </c>
      <c r="F26" s="13"/>
      <c r="G26" s="28">
        <f>SUM(G21,G25)</f>
        <v>252194</v>
      </c>
      <c r="H26" s="13"/>
      <c r="I26" s="28">
        <f>SUM(I21:I22,I25)</f>
        <v>1397439</v>
      </c>
      <c r="J26" s="13"/>
      <c r="K26" s="28">
        <f>SUM(K21,K25)</f>
        <v>-23914</v>
      </c>
      <c r="L26" s="13"/>
      <c r="M26" s="28">
        <f>SUM(M21,M25)</f>
        <v>6</v>
      </c>
      <c r="N26" s="13"/>
      <c r="O26" s="28">
        <f>SUM(O21,O25)</f>
        <v>5771</v>
      </c>
      <c r="P26" s="13"/>
      <c r="Q26" s="28">
        <f>SUM(Q21,Q25)</f>
        <v>-37948</v>
      </c>
      <c r="R26" s="13"/>
      <c r="S26" s="28">
        <f>SUM(S21,S25)</f>
        <v>-56085</v>
      </c>
      <c r="T26" s="13"/>
      <c r="U26" s="28">
        <f>SUM(U21,U22,U25)</f>
        <v>4838388</v>
      </c>
    </row>
    <row r="27" spans="1:21" s="15" customFormat="1" ht="21" customHeight="1" thickTop="1">
      <c r="A27" s="1"/>
      <c r="C27" s="20">
        <f>C21-'BS '!F87</f>
        <v>0</v>
      </c>
      <c r="D27" s="20"/>
      <c r="E27" s="20">
        <f>E21-'BS '!F88</f>
        <v>0</v>
      </c>
      <c r="F27" s="20"/>
      <c r="G27" s="20">
        <f>G21-'BS '!F90</f>
        <v>0</v>
      </c>
      <c r="H27" s="20"/>
      <c r="I27" s="20">
        <f>I21-'BS '!F91</f>
        <v>0</v>
      </c>
      <c r="J27" s="20"/>
      <c r="K27" s="20"/>
      <c r="L27" s="20"/>
      <c r="M27" s="20"/>
      <c r="N27" s="20"/>
      <c r="O27" s="20"/>
      <c r="P27" s="20"/>
      <c r="Q27" s="20"/>
      <c r="R27" s="20"/>
      <c r="S27" s="20">
        <f>S21-'BS '!J92</f>
        <v>0</v>
      </c>
      <c r="T27" s="20"/>
      <c r="U27" s="20">
        <f>U21-'BS '!F93</f>
        <v>0</v>
      </c>
    </row>
    <row r="28" spans="1:21" s="15" customFormat="1" ht="21" customHeight="1">
      <c r="C28" s="20">
        <f>C26-'BS '!D87</f>
        <v>0</v>
      </c>
      <c r="D28" s="20"/>
      <c r="E28" s="20">
        <f>E26-'BS '!D88</f>
        <v>0</v>
      </c>
      <c r="F28" s="20"/>
      <c r="G28" s="20">
        <f>G26-'BS '!D90</f>
        <v>0</v>
      </c>
      <c r="H28" s="20"/>
      <c r="I28" s="20">
        <f>I26-'BS '!D91</f>
        <v>0</v>
      </c>
      <c r="J28" s="20"/>
      <c r="K28" s="20"/>
      <c r="L28" s="20"/>
      <c r="M28" s="20"/>
      <c r="N28" s="20"/>
      <c r="O28" s="20"/>
      <c r="P28" s="20"/>
      <c r="Q28" s="20"/>
      <c r="R28" s="20"/>
      <c r="S28" s="20">
        <f>S26-'BS '!H92</f>
        <v>0</v>
      </c>
      <c r="T28" s="20"/>
      <c r="U28" s="20">
        <f>U26-'BS '!D93</f>
        <v>0</v>
      </c>
    </row>
    <row r="29" spans="1:21" s="15" customFormat="1" ht="21" customHeight="1">
      <c r="A29" s="15" t="s">
        <v>37</v>
      </c>
      <c r="C29" s="4"/>
      <c r="D29" s="4"/>
      <c r="E29" s="4"/>
      <c r="K29" s="4"/>
      <c r="M29" s="4"/>
      <c r="O29" s="4"/>
    </row>
  </sheetData>
  <mergeCells count="4">
    <mergeCell ref="G11:I11"/>
    <mergeCell ref="C6:U6"/>
    <mergeCell ref="K7:S7"/>
    <mergeCell ref="K8:Q8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2E0E-0A45-47D4-B861-43A087FE1203}">
  <dimension ref="A1:U29"/>
  <sheetViews>
    <sheetView showGridLines="0" zoomScale="55" zoomScaleNormal="55" zoomScaleSheetLayoutView="59" workbookViewId="0">
      <selection activeCell="B33" sqref="B33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4" customWidth="1"/>
    <col min="4" max="4" width="0.85546875" style="4" customWidth="1"/>
    <col min="5" max="5" width="16.7109375" style="4" customWidth="1"/>
    <col min="6" max="6" width="0.85546875" style="2" customWidth="1"/>
    <col min="7" max="7" width="17" style="4" customWidth="1"/>
    <col min="8" max="8" width="0.85546875" style="2" customWidth="1"/>
    <col min="9" max="9" width="16.5703125" style="4" customWidth="1"/>
    <col min="10" max="10" width="0.85546875" style="2" customWidth="1"/>
    <col min="11" max="11" width="18" style="4" customWidth="1"/>
    <col min="12" max="12" width="0.85546875" style="2" customWidth="1"/>
    <col min="13" max="13" width="18" style="4" customWidth="1"/>
    <col min="14" max="14" width="0.85546875" style="2" customWidth="1"/>
    <col min="15" max="15" width="22.7109375" style="4" customWidth="1"/>
    <col min="16" max="16" width="0.85546875" style="2" customWidth="1"/>
    <col min="17" max="17" width="23.140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4" customWidth="1"/>
    <col min="22" max="22" width="1.28515625" style="2" customWidth="1"/>
    <col min="23" max="23" width="10.140625" style="2" customWidth="1"/>
    <col min="24" max="16384" width="10.7109375" style="2"/>
  </cols>
  <sheetData>
    <row r="1" spans="1:21" ht="21" customHeight="1">
      <c r="U1" s="5" t="s">
        <v>76</v>
      </c>
    </row>
    <row r="2" spans="1:21" s="1" customFormat="1" ht="21" customHeight="1">
      <c r="A2" s="1" t="s">
        <v>0</v>
      </c>
    </row>
    <row r="3" spans="1:21" s="14" customFormat="1" ht="21" customHeight="1">
      <c r="A3" s="14" t="s">
        <v>148</v>
      </c>
    </row>
    <row r="4" spans="1:21" s="14" customFormat="1" ht="21" customHeight="1">
      <c r="A4" s="14" t="s">
        <v>226</v>
      </c>
    </row>
    <row r="5" spans="1:21" s="23" customFormat="1" ht="21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5" t="s">
        <v>2</v>
      </c>
    </row>
    <row r="6" spans="1:21" ht="21" customHeight="1">
      <c r="C6" s="109" t="s">
        <v>4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1" ht="21" customHeight="1">
      <c r="C7" s="24"/>
      <c r="D7" s="24"/>
      <c r="E7" s="24"/>
      <c r="F7" s="24"/>
      <c r="G7" s="24"/>
      <c r="H7" s="24"/>
      <c r="I7" s="24"/>
      <c r="J7" s="24"/>
      <c r="K7" s="110" t="s">
        <v>72</v>
      </c>
      <c r="L7" s="110"/>
      <c r="M7" s="110"/>
      <c r="N7" s="110"/>
      <c r="O7" s="110"/>
      <c r="P7" s="110"/>
      <c r="Q7" s="110"/>
      <c r="R7" s="110"/>
      <c r="S7" s="110"/>
      <c r="T7" s="24"/>
      <c r="U7" s="24"/>
    </row>
    <row r="8" spans="1:21" ht="21.75" customHeight="1">
      <c r="C8" s="24"/>
      <c r="D8" s="24"/>
      <c r="E8" s="24"/>
      <c r="F8" s="24"/>
      <c r="G8" s="24"/>
      <c r="H8" s="24"/>
      <c r="I8" s="24"/>
      <c r="J8" s="24"/>
      <c r="K8" s="110" t="s">
        <v>118</v>
      </c>
      <c r="L8" s="110"/>
      <c r="M8" s="110"/>
      <c r="N8" s="110"/>
      <c r="O8" s="110"/>
      <c r="P8" s="110"/>
      <c r="Q8" s="110"/>
      <c r="R8" s="24"/>
      <c r="S8" s="1"/>
      <c r="T8" s="24"/>
      <c r="U8" s="24"/>
    </row>
    <row r="9" spans="1:21" ht="21.75" customHeight="1">
      <c r="C9" s="24"/>
      <c r="D9" s="24"/>
      <c r="E9" s="24"/>
      <c r="F9" s="24"/>
      <c r="G9" s="24"/>
      <c r="H9" s="24"/>
      <c r="I9" s="24"/>
      <c r="J9" s="24"/>
      <c r="K9" s="31"/>
      <c r="L9" s="31"/>
      <c r="M9" s="31"/>
      <c r="N9" s="31"/>
      <c r="O9" s="31"/>
      <c r="P9" s="31"/>
      <c r="Q9" s="31" t="s">
        <v>119</v>
      </c>
      <c r="R9" s="24"/>
      <c r="S9" s="1"/>
      <c r="T9" s="24"/>
      <c r="U9" s="24"/>
    </row>
    <row r="10" spans="1:21" ht="21" customHeigh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19" t="s">
        <v>120</v>
      </c>
      <c r="N10" s="24"/>
      <c r="O10" s="19" t="s">
        <v>121</v>
      </c>
      <c r="P10" s="24"/>
      <c r="Q10" s="19" t="s">
        <v>122</v>
      </c>
      <c r="R10" s="24"/>
      <c r="S10" s="1"/>
      <c r="T10" s="24"/>
      <c r="U10" s="24"/>
    </row>
    <row r="11" spans="1:21" ht="21" customHeight="1">
      <c r="C11" s="19"/>
      <c r="D11" s="19"/>
      <c r="E11" s="19"/>
      <c r="F11" s="12"/>
      <c r="G11" s="108" t="s">
        <v>123</v>
      </c>
      <c r="H11" s="108"/>
      <c r="I11" s="108"/>
      <c r="K11" s="19" t="s">
        <v>124</v>
      </c>
      <c r="M11" s="19" t="s">
        <v>125</v>
      </c>
      <c r="O11" s="19" t="s">
        <v>126</v>
      </c>
      <c r="P11" s="12"/>
      <c r="Q11" s="19" t="s">
        <v>127</v>
      </c>
      <c r="R11" s="24"/>
      <c r="S11" s="19" t="s">
        <v>128</v>
      </c>
      <c r="T11" s="12"/>
      <c r="U11" s="17" t="s">
        <v>128</v>
      </c>
    </row>
    <row r="12" spans="1:21" ht="21" customHeight="1">
      <c r="C12" s="19" t="s">
        <v>63</v>
      </c>
      <c r="D12" s="19"/>
      <c r="E12" s="19" t="s">
        <v>129</v>
      </c>
      <c r="F12" s="12"/>
      <c r="G12" s="25" t="s">
        <v>130</v>
      </c>
      <c r="K12" s="19" t="s">
        <v>131</v>
      </c>
      <c r="M12" s="19" t="s">
        <v>132</v>
      </c>
      <c r="O12" s="19" t="s">
        <v>133</v>
      </c>
      <c r="P12" s="12"/>
      <c r="Q12" s="19" t="s">
        <v>134</v>
      </c>
      <c r="R12" s="24"/>
      <c r="S12" s="19" t="s">
        <v>135</v>
      </c>
      <c r="T12" s="12"/>
      <c r="U12" s="17" t="s">
        <v>136</v>
      </c>
    </row>
    <row r="13" spans="1:21" ht="21" customHeight="1">
      <c r="C13" s="30" t="s">
        <v>137</v>
      </c>
      <c r="D13" s="19"/>
      <c r="E13" s="30" t="s">
        <v>138</v>
      </c>
      <c r="F13" s="12"/>
      <c r="G13" s="30" t="s">
        <v>139</v>
      </c>
      <c r="H13" s="12"/>
      <c r="I13" s="30" t="s">
        <v>140</v>
      </c>
      <c r="K13" s="30" t="s">
        <v>141</v>
      </c>
      <c r="M13" s="30" t="s">
        <v>142</v>
      </c>
      <c r="O13" s="26" t="s">
        <v>143</v>
      </c>
      <c r="P13" s="12"/>
      <c r="Q13" s="26" t="s">
        <v>131</v>
      </c>
      <c r="R13" s="24"/>
      <c r="S13" s="30" t="s">
        <v>144</v>
      </c>
      <c r="T13" s="12"/>
      <c r="U13" s="18" t="s">
        <v>145</v>
      </c>
    </row>
    <row r="14" spans="1:21" ht="21" customHeight="1">
      <c r="A14" s="14" t="s">
        <v>146</v>
      </c>
      <c r="C14" s="13">
        <v>2105656</v>
      </c>
      <c r="D14" s="13">
        <v>0</v>
      </c>
      <c r="E14" s="13">
        <v>1139184</v>
      </c>
      <c r="F14" s="13">
        <v>0</v>
      </c>
      <c r="G14" s="13">
        <v>252194</v>
      </c>
      <c r="H14" s="13">
        <v>0</v>
      </c>
      <c r="I14" s="13">
        <v>1521930</v>
      </c>
      <c r="J14" s="13"/>
      <c r="K14" s="13">
        <v>-1151</v>
      </c>
      <c r="L14" s="13"/>
      <c r="M14" s="13">
        <v>-11</v>
      </c>
      <c r="N14" s="13"/>
      <c r="O14" s="13">
        <v>5935</v>
      </c>
      <c r="P14" s="13"/>
      <c r="Q14" s="13">
        <v>-37432</v>
      </c>
      <c r="R14" s="13"/>
      <c r="S14" s="13">
        <f>SUM(K14:Q14)</f>
        <v>-32659</v>
      </c>
      <c r="T14" s="13"/>
      <c r="U14" s="13">
        <f>SUM(C14:Q14)</f>
        <v>4986305</v>
      </c>
    </row>
    <row r="15" spans="1:21" ht="21" customHeight="1">
      <c r="A15" s="100" t="s">
        <v>238</v>
      </c>
      <c r="C15" s="13">
        <v>0</v>
      </c>
      <c r="D15" s="13"/>
      <c r="E15" s="13">
        <v>0</v>
      </c>
      <c r="F15" s="13"/>
      <c r="G15" s="13">
        <v>0</v>
      </c>
      <c r="H15" s="13"/>
      <c r="I15" s="13">
        <v>-421131</v>
      </c>
      <c r="J15" s="13"/>
      <c r="K15" s="13">
        <v>0</v>
      </c>
      <c r="L15" s="13"/>
      <c r="M15" s="13">
        <v>0</v>
      </c>
      <c r="N15" s="13"/>
      <c r="O15" s="13">
        <v>0</v>
      </c>
      <c r="P15" s="13"/>
      <c r="Q15" s="13">
        <v>0</v>
      </c>
      <c r="R15" s="13"/>
      <c r="S15" s="13">
        <f>SUM(K15:Q15)</f>
        <v>0</v>
      </c>
      <c r="T15" s="13"/>
      <c r="U15" s="13">
        <f>SUM(C15:Q15)</f>
        <v>-421131</v>
      </c>
    </row>
    <row r="16" spans="1:21" ht="21" customHeight="1">
      <c r="A16" s="15" t="s">
        <v>99</v>
      </c>
      <c r="C16" s="27">
        <v>0</v>
      </c>
      <c r="D16" s="13"/>
      <c r="E16" s="27">
        <v>0</v>
      </c>
      <c r="F16" s="13"/>
      <c r="G16" s="27">
        <v>0</v>
      </c>
      <c r="H16" s="13"/>
      <c r="I16" s="27">
        <v>181337</v>
      </c>
      <c r="J16" s="13"/>
      <c r="K16" s="27">
        <v>0</v>
      </c>
      <c r="L16" s="13"/>
      <c r="M16" s="27">
        <v>0</v>
      </c>
      <c r="N16" s="13"/>
      <c r="O16" s="27">
        <v>0</v>
      </c>
      <c r="P16" s="13"/>
      <c r="Q16" s="27">
        <v>0</v>
      </c>
      <c r="R16" s="13"/>
      <c r="S16" s="27">
        <f>SUM(K16:Q16)</f>
        <v>0</v>
      </c>
      <c r="T16" s="13"/>
      <c r="U16" s="27">
        <f>SUM(C16:Q16)</f>
        <v>181337</v>
      </c>
    </row>
    <row r="17" spans="1:21" ht="21" customHeight="1">
      <c r="A17" s="15" t="s">
        <v>112</v>
      </c>
      <c r="C17" s="16">
        <v>0</v>
      </c>
      <c r="D17" s="13"/>
      <c r="E17" s="16">
        <v>0</v>
      </c>
      <c r="F17" s="13"/>
      <c r="G17" s="16">
        <v>0</v>
      </c>
      <c r="H17" s="13"/>
      <c r="I17" s="16">
        <v>0</v>
      </c>
      <c r="J17" s="13"/>
      <c r="K17" s="16">
        <v>-15443</v>
      </c>
      <c r="L17" s="13"/>
      <c r="M17" s="16">
        <v>6</v>
      </c>
      <c r="N17" s="13"/>
      <c r="O17" s="16">
        <v>104</v>
      </c>
      <c r="P17" s="13"/>
      <c r="Q17" s="16">
        <v>0</v>
      </c>
      <c r="R17" s="13"/>
      <c r="S17" s="16">
        <f>SUM(K17:Q17)</f>
        <v>-15333</v>
      </c>
      <c r="T17" s="13"/>
      <c r="U17" s="16">
        <f>SUM(C17:Q17)</f>
        <v>-15333</v>
      </c>
    </row>
    <row r="18" spans="1:21" ht="21" customHeight="1">
      <c r="A18" s="15" t="s">
        <v>113</v>
      </c>
      <c r="C18" s="13">
        <f>SUM(C16:C17)</f>
        <v>0</v>
      </c>
      <c r="D18" s="13"/>
      <c r="E18" s="13">
        <f>SUM(E16:E17)</f>
        <v>0</v>
      </c>
      <c r="F18" s="13"/>
      <c r="G18" s="13">
        <f>SUM(G16:G17)</f>
        <v>0</v>
      </c>
      <c r="H18" s="13"/>
      <c r="I18" s="13">
        <f>SUM(I16:I17)</f>
        <v>181337</v>
      </c>
      <c r="J18" s="13"/>
      <c r="K18" s="13">
        <f>SUM(K16:K17)</f>
        <v>-15443</v>
      </c>
      <c r="L18" s="13"/>
      <c r="M18" s="13">
        <f>SUM(M16:M17)</f>
        <v>6</v>
      </c>
      <c r="N18" s="13"/>
      <c r="O18" s="13">
        <f>SUM(O16:O17)</f>
        <v>104</v>
      </c>
      <c r="P18" s="13"/>
      <c r="Q18" s="13">
        <f>SUM(Q16:Q17)</f>
        <v>0</v>
      </c>
      <c r="R18" s="13"/>
      <c r="S18" s="13">
        <f>SUM(K18:Q18)</f>
        <v>-15333</v>
      </c>
      <c r="T18" s="13"/>
      <c r="U18" s="13">
        <f>SUM(C18:Q18)</f>
        <v>166004</v>
      </c>
    </row>
    <row r="19" spans="1:21" s="15" customFormat="1" ht="21" customHeight="1" thickBot="1">
      <c r="A19" s="1" t="s">
        <v>224</v>
      </c>
      <c r="C19" s="28">
        <f>SUM(C14:C15,C18)</f>
        <v>2105656</v>
      </c>
      <c r="D19" s="28">
        <f t="shared" ref="D19:Q19" si="0">SUM(D14:D15,D18)</f>
        <v>0</v>
      </c>
      <c r="E19" s="28">
        <f t="shared" si="0"/>
        <v>1139184</v>
      </c>
      <c r="F19" s="28">
        <f t="shared" si="0"/>
        <v>0</v>
      </c>
      <c r="G19" s="28">
        <f t="shared" si="0"/>
        <v>252194</v>
      </c>
      <c r="H19" s="28">
        <f t="shared" si="0"/>
        <v>0</v>
      </c>
      <c r="I19" s="28">
        <f t="shared" si="0"/>
        <v>1282136</v>
      </c>
      <c r="J19" s="28">
        <f t="shared" si="0"/>
        <v>0</v>
      </c>
      <c r="K19" s="28">
        <f t="shared" si="0"/>
        <v>-16594</v>
      </c>
      <c r="L19" s="28">
        <f t="shared" si="0"/>
        <v>0</v>
      </c>
      <c r="M19" s="28">
        <f t="shared" si="0"/>
        <v>-5</v>
      </c>
      <c r="N19" s="28">
        <f t="shared" si="0"/>
        <v>0</v>
      </c>
      <c r="O19" s="28">
        <f t="shared" si="0"/>
        <v>6039</v>
      </c>
      <c r="P19" s="28">
        <f t="shared" si="0"/>
        <v>0</v>
      </c>
      <c r="Q19" s="28">
        <f t="shared" si="0"/>
        <v>-37432</v>
      </c>
      <c r="R19" s="28">
        <f t="shared" ref="R19" si="1">SUM(R14:R15,R18)</f>
        <v>0</v>
      </c>
      <c r="S19" s="28">
        <f t="shared" ref="S19" si="2">SUM(S14:S15,S18)</f>
        <v>-47992</v>
      </c>
      <c r="T19" s="13"/>
      <c r="U19" s="28">
        <f>SUM(U14:U15,U18)</f>
        <v>4731178</v>
      </c>
    </row>
    <row r="20" spans="1:21" ht="21" customHeight="1" thickTop="1">
      <c r="A20" s="1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ht="21" customHeight="1">
      <c r="A21" s="14" t="s">
        <v>147</v>
      </c>
      <c r="C21" s="13">
        <v>2105656</v>
      </c>
      <c r="D21" s="13"/>
      <c r="E21" s="13">
        <v>1139184</v>
      </c>
      <c r="F21" s="13"/>
      <c r="G21" s="13">
        <v>252194</v>
      </c>
      <c r="H21" s="13"/>
      <c r="I21" s="13">
        <v>1432677</v>
      </c>
      <c r="J21" s="13"/>
      <c r="K21" s="13">
        <v>-23140</v>
      </c>
      <c r="L21" s="13"/>
      <c r="M21" s="13">
        <v>6</v>
      </c>
      <c r="N21" s="13"/>
      <c r="O21" s="13">
        <v>5918</v>
      </c>
      <c r="P21" s="13"/>
      <c r="Q21" s="13">
        <v>-37948</v>
      </c>
      <c r="R21" s="13"/>
      <c r="S21" s="13">
        <f>SUM(K21:Q21)</f>
        <v>-55164</v>
      </c>
      <c r="T21" s="13"/>
      <c r="U21" s="13">
        <f>SUM(C21:I21,S21)</f>
        <v>4874547</v>
      </c>
    </row>
    <row r="22" spans="1:21" ht="21" customHeight="1">
      <c r="A22" s="100" t="s">
        <v>238</v>
      </c>
      <c r="C22" s="13">
        <v>0</v>
      </c>
      <c r="D22" s="13"/>
      <c r="E22" s="13">
        <v>0</v>
      </c>
      <c r="F22" s="13"/>
      <c r="G22" s="13">
        <v>0</v>
      </c>
      <c r="H22" s="13"/>
      <c r="I22" s="13">
        <v>-273735</v>
      </c>
      <c r="J22" s="13"/>
      <c r="K22" s="13">
        <v>0</v>
      </c>
      <c r="L22" s="13"/>
      <c r="M22" s="13">
        <v>0</v>
      </c>
      <c r="N22" s="13"/>
      <c r="O22" s="13">
        <v>0</v>
      </c>
      <c r="P22" s="13"/>
      <c r="Q22" s="13">
        <v>0</v>
      </c>
      <c r="R22" s="13"/>
      <c r="S22" s="13">
        <f>SUM(K22:Q22)</f>
        <v>0</v>
      </c>
      <c r="T22" s="13"/>
      <c r="U22" s="13">
        <f>SUM(C22:Q22)</f>
        <v>-273735</v>
      </c>
    </row>
    <row r="23" spans="1:21" ht="21" customHeight="1">
      <c r="A23" s="15" t="s">
        <v>99</v>
      </c>
      <c r="C23" s="27">
        <v>0</v>
      </c>
      <c r="D23" s="13"/>
      <c r="E23" s="27">
        <v>0</v>
      </c>
      <c r="F23" s="13"/>
      <c r="G23" s="27">
        <v>0</v>
      </c>
      <c r="H23" s="13"/>
      <c r="I23" s="27">
        <v>238497</v>
      </c>
      <c r="J23" s="13"/>
      <c r="K23" s="27">
        <v>0</v>
      </c>
      <c r="L23" s="13"/>
      <c r="M23" s="27">
        <v>0</v>
      </c>
      <c r="N23" s="13"/>
      <c r="O23" s="27">
        <v>0</v>
      </c>
      <c r="P23" s="13"/>
      <c r="Q23" s="27">
        <v>0</v>
      </c>
      <c r="R23" s="13"/>
      <c r="S23" s="27">
        <f>SUM(K23:Q23)</f>
        <v>0</v>
      </c>
      <c r="T23" s="13"/>
      <c r="U23" s="27">
        <f>SUM(C23:I23,S23)</f>
        <v>238497</v>
      </c>
    </row>
    <row r="24" spans="1:21" ht="21" customHeight="1">
      <c r="A24" s="15" t="s">
        <v>112</v>
      </c>
      <c r="C24" s="16">
        <v>0</v>
      </c>
      <c r="D24" s="13"/>
      <c r="E24" s="16">
        <v>0</v>
      </c>
      <c r="F24" s="13"/>
      <c r="G24" s="16">
        <v>0</v>
      </c>
      <c r="H24" s="13"/>
      <c r="I24" s="16">
        <v>0</v>
      </c>
      <c r="J24" s="13"/>
      <c r="K24" s="16">
        <v>-774</v>
      </c>
      <c r="L24" s="13"/>
      <c r="M24" s="16">
        <v>0</v>
      </c>
      <c r="N24" s="13"/>
      <c r="O24" s="16">
        <v>-147</v>
      </c>
      <c r="P24" s="13"/>
      <c r="Q24" s="16">
        <v>0</v>
      </c>
      <c r="R24" s="13"/>
      <c r="S24" s="16">
        <v>-921</v>
      </c>
      <c r="T24" s="13"/>
      <c r="U24" s="16">
        <f>SUM(C24:I24,S24)</f>
        <v>-921</v>
      </c>
    </row>
    <row r="25" spans="1:21" ht="21" customHeight="1">
      <c r="A25" s="15" t="s">
        <v>113</v>
      </c>
      <c r="C25" s="13">
        <f>SUM(C23:C24)</f>
        <v>0</v>
      </c>
      <c r="D25" s="13"/>
      <c r="E25" s="13">
        <f>SUM(E23:E24)</f>
        <v>0</v>
      </c>
      <c r="F25" s="13"/>
      <c r="G25" s="13">
        <f>SUM(G23:G24)</f>
        <v>0</v>
      </c>
      <c r="H25" s="13"/>
      <c r="I25" s="13">
        <f>SUM(I23:I24)</f>
        <v>238497</v>
      </c>
      <c r="J25" s="13"/>
      <c r="K25" s="13">
        <f>SUM(K23:K24)</f>
        <v>-774</v>
      </c>
      <c r="L25" s="13"/>
      <c r="M25" s="13">
        <f>SUM(M23:M24)</f>
        <v>0</v>
      </c>
      <c r="N25" s="13"/>
      <c r="O25" s="13">
        <f>SUM(O23:O24)</f>
        <v>-147</v>
      </c>
      <c r="P25" s="13"/>
      <c r="Q25" s="13">
        <f>SUM(Q23:Q24)</f>
        <v>0</v>
      </c>
      <c r="R25" s="13"/>
      <c r="S25" s="13">
        <f>SUM(K25:Q25)</f>
        <v>-921</v>
      </c>
      <c r="T25" s="13"/>
      <c r="U25" s="13">
        <f>SUM(U23:U24)</f>
        <v>237576</v>
      </c>
    </row>
    <row r="26" spans="1:21" s="15" customFormat="1" ht="21" customHeight="1" thickBot="1">
      <c r="A26" s="1" t="s">
        <v>225</v>
      </c>
      <c r="C26" s="28">
        <f>SUM(C21,C25)</f>
        <v>2105656</v>
      </c>
      <c r="D26" s="13"/>
      <c r="E26" s="28">
        <f>SUM(E21,E25)</f>
        <v>1139184</v>
      </c>
      <c r="F26" s="13"/>
      <c r="G26" s="28">
        <f>SUM(G21,G25)</f>
        <v>252194</v>
      </c>
      <c r="H26" s="13"/>
      <c r="I26" s="28">
        <f>SUM(I21:I22,I25)</f>
        <v>1397439</v>
      </c>
      <c r="J26" s="13"/>
      <c r="K26" s="28">
        <f>SUM(K21,K25)</f>
        <v>-23914</v>
      </c>
      <c r="L26" s="13"/>
      <c r="M26" s="28">
        <f>SUM(M21,M25)</f>
        <v>6</v>
      </c>
      <c r="N26" s="13"/>
      <c r="O26" s="28">
        <f>SUM(O21,O25)</f>
        <v>5771</v>
      </c>
      <c r="P26" s="13"/>
      <c r="Q26" s="28">
        <f>SUM(Q21,Q25)</f>
        <v>-37948</v>
      </c>
      <c r="R26" s="13"/>
      <c r="S26" s="28">
        <f>SUM(S21,S25)</f>
        <v>-56085</v>
      </c>
      <c r="T26" s="13"/>
      <c r="U26" s="28">
        <f>SUM(U21:U22,U25)</f>
        <v>4838388</v>
      </c>
    </row>
    <row r="27" spans="1:21" s="15" customFormat="1" ht="21" customHeight="1" thickTop="1">
      <c r="A27" s="1"/>
      <c r="C27" s="20">
        <f>C21-'BS '!F87</f>
        <v>0</v>
      </c>
      <c r="D27" s="20"/>
      <c r="E27" s="20">
        <f>E21-'BS '!F88</f>
        <v>0</v>
      </c>
      <c r="F27" s="20"/>
      <c r="G27" s="20">
        <f>G21-'BS '!F90</f>
        <v>0</v>
      </c>
      <c r="H27" s="20"/>
      <c r="I27" s="20">
        <f>I21-'BS '!F91</f>
        <v>0</v>
      </c>
      <c r="J27" s="20"/>
      <c r="K27" s="20"/>
      <c r="L27" s="20"/>
      <c r="M27" s="20"/>
      <c r="N27" s="20"/>
      <c r="O27" s="20"/>
      <c r="P27" s="20"/>
      <c r="Q27" s="20"/>
      <c r="R27" s="20"/>
      <c r="S27" s="20">
        <f>S21-'BS '!J92</f>
        <v>0</v>
      </c>
      <c r="T27" s="20"/>
      <c r="U27" s="20">
        <f>U21-'BS '!F93</f>
        <v>0</v>
      </c>
    </row>
    <row r="28" spans="1:21" s="15" customFormat="1" ht="21" customHeight="1">
      <c r="C28" s="20">
        <f>C26-'BS '!H87</f>
        <v>0</v>
      </c>
      <c r="D28" s="20"/>
      <c r="E28" s="20">
        <f>E26-'BS '!H88</f>
        <v>0</v>
      </c>
      <c r="F28" s="20"/>
      <c r="G28" s="20">
        <f>G26-'BS '!H90</f>
        <v>0</v>
      </c>
      <c r="H28" s="20"/>
      <c r="I28" s="20">
        <f>I26-'BS '!H91</f>
        <v>0</v>
      </c>
      <c r="J28" s="20"/>
      <c r="K28" s="20"/>
      <c r="L28" s="20"/>
      <c r="M28" s="20"/>
      <c r="N28" s="20"/>
      <c r="O28" s="20"/>
      <c r="P28" s="20"/>
      <c r="Q28" s="20"/>
      <c r="R28" s="20"/>
      <c r="S28" s="20">
        <f>S26-'BS '!H92</f>
        <v>0</v>
      </c>
      <c r="T28" s="20"/>
      <c r="U28" s="20">
        <f>U26-'BS '!H93</f>
        <v>0</v>
      </c>
    </row>
    <row r="29" spans="1:21" s="15" customFormat="1" ht="21" customHeight="1">
      <c r="A29" s="15" t="s">
        <v>37</v>
      </c>
      <c r="C29" s="4"/>
      <c r="D29" s="4"/>
      <c r="E29" s="4"/>
      <c r="K29" s="4"/>
      <c r="M29" s="4"/>
      <c r="O29" s="4"/>
    </row>
  </sheetData>
  <mergeCells count="4">
    <mergeCell ref="C6:U6"/>
    <mergeCell ref="K7:S7"/>
    <mergeCell ref="K8:Q8"/>
    <mergeCell ref="G11:I11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F323-1EA0-4AEA-8074-8837E4648276}">
  <dimension ref="A1:M106"/>
  <sheetViews>
    <sheetView showGridLines="0" view="pageBreakPreview" topLeftCell="A76" zoomScale="70" zoomScaleNormal="115" zoomScaleSheetLayoutView="70" workbookViewId="0">
      <selection activeCell="E75" sqref="E75"/>
    </sheetView>
  </sheetViews>
  <sheetFormatPr defaultColWidth="10.7109375" defaultRowHeight="24" customHeight="1"/>
  <cols>
    <col min="1" max="1" width="55.28515625" style="32" customWidth="1"/>
    <col min="2" max="2" width="2.28515625" style="32" customWidth="1"/>
    <col min="3" max="3" width="16.85546875" style="33" customWidth="1"/>
    <col min="4" max="4" width="1.28515625" style="32" customWidth="1"/>
    <col min="5" max="5" width="16.85546875" style="33" customWidth="1"/>
    <col min="6" max="6" width="1.28515625" style="32" customWidth="1"/>
    <col min="7" max="7" width="15" style="33" customWidth="1"/>
    <col min="8" max="8" width="1.28515625" style="32" customWidth="1"/>
    <col min="9" max="9" width="15.85546875" style="33" customWidth="1"/>
    <col min="10" max="11" width="10.7109375" style="35"/>
    <col min="12" max="16384" width="10.7109375" style="32"/>
  </cols>
  <sheetData>
    <row r="1" spans="1:13" ht="24" customHeight="1">
      <c r="I1" s="34" t="s">
        <v>76</v>
      </c>
    </row>
    <row r="2" spans="1:13" ht="24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7"/>
      <c r="K2" s="37"/>
    </row>
    <row r="3" spans="1:13" ht="24" customHeight="1">
      <c r="A3" s="36" t="s">
        <v>149</v>
      </c>
      <c r="B3" s="36"/>
      <c r="C3" s="36"/>
      <c r="D3" s="36"/>
      <c r="E3" s="36"/>
      <c r="F3" s="36"/>
      <c r="G3" s="36"/>
      <c r="H3" s="36"/>
      <c r="I3" s="36"/>
      <c r="J3" s="37"/>
      <c r="K3" s="37"/>
    </row>
    <row r="4" spans="1:13" ht="24" customHeight="1">
      <c r="A4" s="36" t="s">
        <v>226</v>
      </c>
      <c r="B4" s="36"/>
      <c r="C4" s="36"/>
      <c r="D4" s="36"/>
      <c r="E4" s="36"/>
      <c r="F4" s="36"/>
      <c r="G4" s="36"/>
      <c r="H4" s="36"/>
      <c r="I4" s="36"/>
      <c r="J4" s="37"/>
      <c r="K4" s="37"/>
    </row>
    <row r="5" spans="1:13" ht="24" customHeight="1">
      <c r="I5" s="34" t="s">
        <v>2</v>
      </c>
    </row>
    <row r="6" spans="1:13" ht="24" customHeight="1">
      <c r="C6" s="38" t="s">
        <v>3</v>
      </c>
      <c r="D6" s="39"/>
      <c r="E6" s="40"/>
      <c r="F6" s="41"/>
      <c r="G6" s="38" t="s">
        <v>4</v>
      </c>
      <c r="H6" s="39"/>
      <c r="I6" s="40"/>
    </row>
    <row r="7" spans="1:13" ht="24" customHeight="1">
      <c r="B7" s="72"/>
      <c r="C7" s="43">
        <v>2566</v>
      </c>
      <c r="D7" s="44"/>
      <c r="E7" s="43">
        <v>2565</v>
      </c>
      <c r="F7" s="45"/>
      <c r="G7" s="43">
        <v>2566</v>
      </c>
      <c r="H7" s="44"/>
      <c r="I7" s="43">
        <v>2565</v>
      </c>
    </row>
    <row r="8" spans="1:13" ht="24" customHeight="1">
      <c r="A8" s="36" t="s">
        <v>150</v>
      </c>
      <c r="H8" s="33"/>
    </row>
    <row r="9" spans="1:13" ht="24" customHeight="1">
      <c r="A9" s="73" t="s">
        <v>151</v>
      </c>
      <c r="C9" s="59">
        <f>PL!D94</f>
        <v>297877</v>
      </c>
      <c r="E9" s="59">
        <v>228536</v>
      </c>
      <c r="G9" s="59">
        <f>PL!H94</f>
        <v>241263</v>
      </c>
      <c r="I9" s="59">
        <v>155218</v>
      </c>
    </row>
    <row r="10" spans="1:13" ht="24" customHeight="1">
      <c r="A10" s="32" t="s">
        <v>152</v>
      </c>
      <c r="C10" s="47"/>
      <c r="D10" s="48"/>
      <c r="E10" s="47"/>
      <c r="F10" s="47"/>
      <c r="G10" s="47"/>
      <c r="H10" s="47"/>
      <c r="I10" s="47"/>
    </row>
    <row r="11" spans="1:13" ht="24" customHeight="1">
      <c r="A11" s="32" t="s">
        <v>153</v>
      </c>
      <c r="C11" s="48"/>
      <c r="D11" s="48"/>
      <c r="E11" s="48"/>
      <c r="F11" s="48"/>
      <c r="G11" s="48"/>
      <c r="H11" s="48"/>
      <c r="I11" s="48"/>
    </row>
    <row r="12" spans="1:13" ht="24" customHeight="1">
      <c r="A12" s="32" t="s">
        <v>154</v>
      </c>
      <c r="C12" s="48">
        <v>46049</v>
      </c>
      <c r="D12" s="47"/>
      <c r="E12" s="48">
        <v>45738</v>
      </c>
      <c r="F12" s="47"/>
      <c r="G12" s="59">
        <v>12153</v>
      </c>
      <c r="H12" s="47"/>
      <c r="I12" s="59">
        <v>13390</v>
      </c>
    </row>
    <row r="13" spans="1:13" s="35" customFormat="1" ht="24" customHeight="1">
      <c r="A13" s="32" t="s">
        <v>156</v>
      </c>
      <c r="B13" s="32"/>
      <c r="C13" s="48"/>
      <c r="D13" s="47"/>
      <c r="E13" s="48"/>
      <c r="F13" s="47"/>
      <c r="G13" s="59"/>
      <c r="H13" s="47"/>
      <c r="I13" s="59"/>
      <c r="L13" s="32"/>
      <c r="M13" s="32"/>
    </row>
    <row r="14" spans="1:13" s="35" customFormat="1" ht="24" customHeight="1">
      <c r="A14" s="32" t="s">
        <v>155</v>
      </c>
      <c r="B14" s="32"/>
      <c r="C14" s="48">
        <v>14878</v>
      </c>
      <c r="D14" s="47"/>
      <c r="E14" s="48">
        <v>-7667</v>
      </c>
      <c r="F14" s="47"/>
      <c r="G14" s="47">
        <v>12462</v>
      </c>
      <c r="H14" s="47"/>
      <c r="I14" s="47">
        <v>771</v>
      </c>
      <c r="L14" s="32"/>
      <c r="M14" s="32"/>
    </row>
    <row r="15" spans="1:13" s="35" customFormat="1" ht="24" customHeight="1">
      <c r="A15" s="32" t="s">
        <v>232</v>
      </c>
      <c r="B15" s="32"/>
      <c r="C15" s="48"/>
      <c r="D15" s="47"/>
      <c r="E15" s="48"/>
      <c r="F15" s="47"/>
      <c r="G15" s="47"/>
      <c r="H15" s="47"/>
      <c r="I15" s="47"/>
      <c r="L15" s="32"/>
      <c r="M15" s="32"/>
    </row>
    <row r="16" spans="1:13" s="35" customFormat="1" ht="24" customHeight="1">
      <c r="A16" s="32" t="s">
        <v>157</v>
      </c>
      <c r="B16" s="32"/>
      <c r="C16" s="48">
        <v>13029</v>
      </c>
      <c r="D16" s="47"/>
      <c r="E16" s="48">
        <v>7639</v>
      </c>
      <c r="F16" s="47"/>
      <c r="G16" s="59">
        <v>12840</v>
      </c>
      <c r="H16" s="47"/>
      <c r="I16" s="59">
        <v>9522</v>
      </c>
      <c r="L16" s="32"/>
      <c r="M16" s="32"/>
    </row>
    <row r="17" spans="1:13" s="35" customFormat="1" ht="24" customHeight="1">
      <c r="A17" s="32" t="s">
        <v>227</v>
      </c>
      <c r="B17" s="32"/>
      <c r="C17" s="48"/>
      <c r="D17" s="47"/>
      <c r="E17" s="48"/>
      <c r="F17" s="47"/>
      <c r="G17" s="59"/>
      <c r="H17" s="47"/>
      <c r="I17" s="59"/>
      <c r="L17" s="32"/>
      <c r="M17" s="32"/>
    </row>
    <row r="18" spans="1:13" s="35" customFormat="1" ht="24" customHeight="1">
      <c r="A18" s="32" t="s">
        <v>228</v>
      </c>
      <c r="B18" s="32"/>
      <c r="C18" s="48">
        <v>0</v>
      </c>
      <c r="D18" s="47"/>
      <c r="E18" s="48">
        <v>-5463</v>
      </c>
      <c r="F18" s="47"/>
      <c r="G18" s="59">
        <v>0</v>
      </c>
      <c r="H18" s="47"/>
      <c r="I18" s="59">
        <v>0</v>
      </c>
      <c r="L18" s="32"/>
      <c r="M18" s="32"/>
    </row>
    <row r="19" spans="1:13" s="35" customFormat="1" ht="24" customHeight="1">
      <c r="A19" s="32" t="s">
        <v>158</v>
      </c>
      <c r="B19" s="32"/>
      <c r="C19" s="59">
        <v>12143</v>
      </c>
      <c r="D19" s="47"/>
      <c r="E19" s="59">
        <v>195004</v>
      </c>
      <c r="F19" s="47"/>
      <c r="G19" s="59">
        <v>-84671</v>
      </c>
      <c r="H19" s="47"/>
      <c r="I19" s="59">
        <v>133515</v>
      </c>
      <c r="L19" s="32"/>
      <c r="M19" s="32"/>
    </row>
    <row r="20" spans="1:13" s="35" customFormat="1" ht="24" customHeight="1">
      <c r="A20" s="32" t="s">
        <v>233</v>
      </c>
      <c r="B20" s="32"/>
      <c r="C20" s="59">
        <v>1549</v>
      </c>
      <c r="D20" s="47"/>
      <c r="E20" s="59">
        <v>9564</v>
      </c>
      <c r="F20" s="47"/>
      <c r="G20" s="59">
        <v>1549</v>
      </c>
      <c r="H20" s="47"/>
      <c r="I20" s="59">
        <v>9564</v>
      </c>
      <c r="L20" s="32"/>
      <c r="M20" s="32"/>
    </row>
    <row r="21" spans="1:13" s="35" customFormat="1" ht="24" customHeight="1">
      <c r="A21" s="32" t="s">
        <v>239</v>
      </c>
      <c r="B21" s="32"/>
      <c r="C21" s="59">
        <v>15982</v>
      </c>
      <c r="D21" s="47"/>
      <c r="E21" s="59">
        <v>0</v>
      </c>
      <c r="F21" s="47"/>
      <c r="G21" s="59">
        <v>15982</v>
      </c>
      <c r="H21" s="47"/>
      <c r="I21" s="59">
        <v>0</v>
      </c>
      <c r="L21" s="32"/>
      <c r="M21" s="32"/>
    </row>
    <row r="22" spans="1:13" s="35" customFormat="1" ht="24" customHeight="1">
      <c r="A22" s="32" t="s">
        <v>234</v>
      </c>
      <c r="B22" s="32"/>
      <c r="C22" s="48">
        <v>5059</v>
      </c>
      <c r="D22" s="47"/>
      <c r="E22" s="48">
        <v>-1387</v>
      </c>
      <c r="F22" s="47"/>
      <c r="G22" s="59">
        <v>0</v>
      </c>
      <c r="H22" s="47"/>
      <c r="I22" s="59">
        <v>0</v>
      </c>
      <c r="L22" s="32"/>
      <c r="M22" s="32"/>
    </row>
    <row r="23" spans="1:13" s="35" customFormat="1" ht="24" customHeight="1">
      <c r="A23" s="32" t="s">
        <v>217</v>
      </c>
      <c r="B23" s="32"/>
      <c r="C23" s="48">
        <v>-18</v>
      </c>
      <c r="D23" s="48"/>
      <c r="E23" s="48">
        <v>-165</v>
      </c>
      <c r="F23" s="48"/>
      <c r="G23" s="59">
        <v>0</v>
      </c>
      <c r="H23" s="48"/>
      <c r="I23" s="59">
        <v>0</v>
      </c>
      <c r="L23" s="32"/>
      <c r="M23" s="32"/>
    </row>
    <row r="24" spans="1:13" s="35" customFormat="1" ht="24" customHeight="1">
      <c r="A24" s="32" t="s">
        <v>218</v>
      </c>
      <c r="B24" s="32"/>
      <c r="C24" s="48">
        <v>0</v>
      </c>
      <c r="D24" s="48"/>
      <c r="E24" s="48">
        <v>154</v>
      </c>
      <c r="F24" s="48"/>
      <c r="G24" s="59">
        <v>0</v>
      </c>
      <c r="H24" s="48"/>
      <c r="I24" s="59">
        <v>0</v>
      </c>
      <c r="L24" s="32"/>
      <c r="M24" s="32"/>
    </row>
    <row r="25" spans="1:13" s="35" customFormat="1" ht="24" customHeight="1">
      <c r="A25" s="32" t="s">
        <v>229</v>
      </c>
      <c r="B25" s="32"/>
      <c r="C25" s="48">
        <v>-3200</v>
      </c>
      <c r="D25" s="48"/>
      <c r="E25" s="48">
        <v>0</v>
      </c>
      <c r="F25" s="48"/>
      <c r="G25" s="59">
        <v>-3085</v>
      </c>
      <c r="H25" s="48"/>
      <c r="I25" s="59">
        <v>0</v>
      </c>
      <c r="L25" s="32"/>
      <c r="M25" s="32"/>
    </row>
    <row r="26" spans="1:13" s="35" customFormat="1" ht="24" customHeight="1">
      <c r="A26" s="32" t="s">
        <v>159</v>
      </c>
      <c r="B26" s="32"/>
      <c r="C26" s="47">
        <v>11783</v>
      </c>
      <c r="D26" s="47"/>
      <c r="E26" s="47">
        <v>12521</v>
      </c>
      <c r="F26" s="47"/>
      <c r="G26" s="47">
        <v>2799</v>
      </c>
      <c r="H26" s="47"/>
      <c r="I26" s="47">
        <v>3239</v>
      </c>
      <c r="L26" s="32"/>
      <c r="M26" s="32"/>
    </row>
    <row r="27" spans="1:13" s="35" customFormat="1" ht="24" customHeight="1">
      <c r="A27" s="32" t="s">
        <v>160</v>
      </c>
      <c r="B27" s="32"/>
      <c r="C27" s="47">
        <v>153</v>
      </c>
      <c r="D27" s="47"/>
      <c r="E27" s="47">
        <v>152</v>
      </c>
      <c r="F27" s="47"/>
      <c r="G27" s="47">
        <v>153</v>
      </c>
      <c r="H27" s="47"/>
      <c r="I27" s="47">
        <v>152</v>
      </c>
      <c r="L27" s="32"/>
      <c r="M27" s="32"/>
    </row>
    <row r="28" spans="1:13" s="35" customFormat="1" ht="24" customHeight="1">
      <c r="A28" s="32" t="s">
        <v>161</v>
      </c>
      <c r="B28" s="32"/>
      <c r="C28" s="47">
        <v>0</v>
      </c>
      <c r="D28" s="47"/>
      <c r="E28" s="47">
        <v>0</v>
      </c>
      <c r="F28" s="47"/>
      <c r="G28" s="47">
        <v>-224927</v>
      </c>
      <c r="H28" s="47"/>
      <c r="I28" s="47">
        <v>-291978</v>
      </c>
      <c r="L28" s="32"/>
      <c r="M28" s="32"/>
    </row>
    <row r="29" spans="1:13" s="35" customFormat="1" ht="24" customHeight="1">
      <c r="A29" s="32" t="s">
        <v>162</v>
      </c>
      <c r="B29" s="32"/>
      <c r="C29" s="47">
        <v>-93349</v>
      </c>
      <c r="D29" s="47"/>
      <c r="E29" s="47">
        <v>-110538</v>
      </c>
      <c r="F29" s="47"/>
      <c r="G29" s="47">
        <v>-32135</v>
      </c>
      <c r="H29" s="47"/>
      <c r="I29" s="47">
        <v>-36794</v>
      </c>
      <c r="L29" s="32"/>
      <c r="M29" s="32"/>
    </row>
    <row r="30" spans="1:13" s="35" customFormat="1" ht="24" customHeight="1">
      <c r="A30" s="32" t="s">
        <v>163</v>
      </c>
      <c r="B30" s="32"/>
      <c r="C30" s="35">
        <v>-155002</v>
      </c>
      <c r="E30" s="35">
        <v>-142546</v>
      </c>
      <c r="G30" s="48">
        <v>0</v>
      </c>
      <c r="I30" s="48">
        <v>0</v>
      </c>
      <c r="L30" s="32"/>
      <c r="M30" s="32"/>
    </row>
    <row r="31" spans="1:13" s="35" customFormat="1" ht="24" customHeight="1">
      <c r="A31" s="32" t="s">
        <v>164</v>
      </c>
      <c r="B31" s="32"/>
      <c r="C31" s="74">
        <v>77159</v>
      </c>
      <c r="D31" s="47"/>
      <c r="E31" s="74">
        <v>67158</v>
      </c>
      <c r="F31" s="47"/>
      <c r="G31" s="75">
        <v>38832</v>
      </c>
      <c r="H31" s="47"/>
      <c r="I31" s="75">
        <v>27722</v>
      </c>
      <c r="L31" s="32"/>
      <c r="M31" s="32"/>
    </row>
    <row r="32" spans="1:13" ht="24" customHeight="1">
      <c r="A32" s="32" t="s">
        <v>165</v>
      </c>
      <c r="C32" s="47"/>
      <c r="D32" s="47"/>
      <c r="E32" s="47"/>
      <c r="F32" s="47"/>
      <c r="G32" s="47"/>
      <c r="H32" s="47"/>
      <c r="I32" s="47"/>
    </row>
    <row r="33" spans="1:11" ht="24" customHeight="1">
      <c r="A33" s="32" t="s">
        <v>166</v>
      </c>
      <c r="C33" s="59">
        <f>SUM(C9:C31)</f>
        <v>244092</v>
      </c>
      <c r="D33" s="47"/>
      <c r="E33" s="59">
        <f>SUM(E9:E31)</f>
        <v>298700</v>
      </c>
      <c r="F33" s="47"/>
      <c r="G33" s="59">
        <f>SUM(G9:G31)</f>
        <v>-6785</v>
      </c>
      <c r="H33" s="47"/>
      <c r="I33" s="59">
        <f>SUM(I9:I31)</f>
        <v>24321</v>
      </c>
    </row>
    <row r="34" spans="1:11" ht="24" customHeight="1">
      <c r="C34" s="59"/>
      <c r="D34" s="47"/>
      <c r="E34" s="59"/>
      <c r="F34" s="47"/>
      <c r="G34" s="59"/>
      <c r="H34" s="47"/>
      <c r="I34" s="59"/>
    </row>
    <row r="35" spans="1:11" ht="24" customHeight="1">
      <c r="A35" s="32" t="s">
        <v>37</v>
      </c>
      <c r="E35" s="34"/>
      <c r="F35" s="70"/>
      <c r="G35" s="34"/>
      <c r="H35" s="70"/>
      <c r="I35" s="34"/>
    </row>
    <row r="36" spans="1:11" ht="24" customHeight="1">
      <c r="I36" s="34" t="s">
        <v>76</v>
      </c>
    </row>
    <row r="37" spans="1:11" ht="24" customHeight="1">
      <c r="A37" s="36" t="s">
        <v>0</v>
      </c>
      <c r="B37" s="36"/>
      <c r="C37" s="36"/>
      <c r="D37" s="36"/>
      <c r="E37" s="36"/>
      <c r="F37" s="36"/>
      <c r="G37" s="36"/>
      <c r="H37" s="36"/>
      <c r="I37" s="36"/>
      <c r="J37" s="37"/>
      <c r="K37" s="37"/>
    </row>
    <row r="38" spans="1:11" ht="24" customHeight="1">
      <c r="A38" s="36" t="s">
        <v>167</v>
      </c>
      <c r="B38" s="36"/>
      <c r="C38" s="36"/>
      <c r="D38" s="36"/>
      <c r="E38" s="36"/>
      <c r="F38" s="36"/>
      <c r="G38" s="36"/>
      <c r="H38" s="36"/>
      <c r="I38" s="36"/>
      <c r="J38" s="37"/>
      <c r="K38" s="37"/>
    </row>
    <row r="39" spans="1:11" ht="24" customHeight="1">
      <c r="A39" s="36" t="s">
        <v>226</v>
      </c>
      <c r="B39" s="36"/>
      <c r="C39" s="36"/>
      <c r="D39" s="36"/>
      <c r="E39" s="36"/>
      <c r="F39" s="36"/>
      <c r="G39" s="36"/>
      <c r="H39" s="36"/>
      <c r="I39" s="36"/>
      <c r="J39" s="37"/>
      <c r="K39" s="37"/>
    </row>
    <row r="40" spans="1:11" ht="24" customHeight="1">
      <c r="I40" s="34" t="s">
        <v>2</v>
      </c>
    </row>
    <row r="41" spans="1:11" ht="24" customHeight="1">
      <c r="C41" s="38" t="s">
        <v>3</v>
      </c>
      <c r="D41" s="39"/>
      <c r="E41" s="40"/>
      <c r="F41" s="41"/>
      <c r="G41" s="38" t="s">
        <v>4</v>
      </c>
      <c r="H41" s="39"/>
      <c r="I41" s="40"/>
    </row>
    <row r="42" spans="1:11" ht="24" customHeight="1">
      <c r="B42" s="72"/>
      <c r="C42" s="43">
        <v>2566</v>
      </c>
      <c r="D42" s="44"/>
      <c r="E42" s="43">
        <v>2565</v>
      </c>
      <c r="F42" s="45"/>
      <c r="G42" s="43">
        <v>2566</v>
      </c>
      <c r="H42" s="44"/>
      <c r="I42" s="43">
        <v>2565</v>
      </c>
    </row>
    <row r="43" spans="1:11" ht="24" customHeight="1">
      <c r="A43" s="32" t="s">
        <v>168</v>
      </c>
      <c r="C43" s="47"/>
      <c r="D43" s="47"/>
      <c r="E43" s="47"/>
      <c r="F43" s="47"/>
      <c r="G43" s="47"/>
      <c r="H43" s="47"/>
      <c r="I43" s="47"/>
    </row>
    <row r="44" spans="1:11" ht="24" customHeight="1">
      <c r="A44" s="32" t="s">
        <v>169</v>
      </c>
      <c r="C44" s="47">
        <v>-738487</v>
      </c>
      <c r="D44" s="47"/>
      <c r="E44" s="47">
        <v>10116</v>
      </c>
      <c r="F44" s="47"/>
      <c r="G44" s="47">
        <v>68436</v>
      </c>
      <c r="H44" s="47"/>
      <c r="I44" s="47">
        <v>-211</v>
      </c>
    </row>
    <row r="45" spans="1:11" ht="24" customHeight="1">
      <c r="A45" s="32" t="s">
        <v>170</v>
      </c>
      <c r="C45" s="47">
        <v>-2042585</v>
      </c>
      <c r="D45" s="47"/>
      <c r="E45" s="47">
        <v>-489159</v>
      </c>
      <c r="F45" s="47"/>
      <c r="G45" s="47">
        <v>0</v>
      </c>
      <c r="H45" s="47"/>
      <c r="I45" s="47">
        <v>0</v>
      </c>
    </row>
    <row r="46" spans="1:11" ht="24" customHeight="1">
      <c r="A46" s="32" t="s">
        <v>171</v>
      </c>
      <c r="C46" s="47">
        <v>1447382</v>
      </c>
      <c r="D46" s="47"/>
      <c r="E46" s="47">
        <v>202546</v>
      </c>
      <c r="F46" s="47"/>
      <c r="G46" s="47">
        <v>0</v>
      </c>
      <c r="H46" s="47"/>
      <c r="I46" s="47">
        <v>0</v>
      </c>
    </row>
    <row r="47" spans="1:11" s="36" customFormat="1" ht="24" customHeight="1">
      <c r="A47" s="32" t="s">
        <v>172</v>
      </c>
      <c r="B47" s="32"/>
      <c r="C47" s="47">
        <v>2650252</v>
      </c>
      <c r="D47" s="47"/>
      <c r="E47" s="47">
        <v>665948</v>
      </c>
      <c r="F47" s="47"/>
      <c r="G47" s="47">
        <v>0</v>
      </c>
      <c r="H47" s="47"/>
      <c r="I47" s="47">
        <v>0</v>
      </c>
      <c r="J47" s="35"/>
      <c r="K47" s="35"/>
    </row>
    <row r="48" spans="1:11" s="36" customFormat="1" ht="24" customHeight="1">
      <c r="A48" s="32" t="s">
        <v>173</v>
      </c>
      <c r="B48" s="32"/>
      <c r="C48" s="47">
        <v>7081</v>
      </c>
      <c r="D48" s="47"/>
      <c r="E48" s="47">
        <v>23325</v>
      </c>
      <c r="F48" s="47"/>
      <c r="G48" s="47">
        <v>0</v>
      </c>
      <c r="H48" s="47"/>
      <c r="I48" s="47">
        <v>0</v>
      </c>
      <c r="J48" s="35"/>
      <c r="K48" s="35"/>
    </row>
    <row r="49" spans="1:13" s="36" customFormat="1" ht="24" customHeight="1">
      <c r="A49" s="32" t="s">
        <v>174</v>
      </c>
      <c r="B49" s="32"/>
      <c r="C49" s="47">
        <v>-2133</v>
      </c>
      <c r="D49" s="47"/>
      <c r="E49" s="47">
        <v>4205</v>
      </c>
      <c r="F49" s="47"/>
      <c r="G49" s="47">
        <v>127</v>
      </c>
      <c r="H49" s="47"/>
      <c r="I49" s="47">
        <v>-3402</v>
      </c>
      <c r="J49" s="35"/>
      <c r="K49" s="35"/>
    </row>
    <row r="50" spans="1:13" s="36" customFormat="1" ht="24" customHeight="1">
      <c r="A50" s="32" t="s">
        <v>175</v>
      </c>
      <c r="B50" s="32"/>
      <c r="C50" s="47">
        <v>0</v>
      </c>
      <c r="D50" s="47"/>
      <c r="E50" s="47">
        <v>42161</v>
      </c>
      <c r="F50" s="47"/>
      <c r="G50" s="47">
        <v>0</v>
      </c>
      <c r="H50" s="47"/>
      <c r="I50" s="47">
        <v>0</v>
      </c>
      <c r="J50" s="35"/>
      <c r="K50" s="35"/>
    </row>
    <row r="51" spans="1:13" s="36" customFormat="1" ht="24" customHeight="1">
      <c r="A51" s="32" t="s">
        <v>176</v>
      </c>
      <c r="B51" s="32"/>
      <c r="C51" s="47">
        <v>-3068</v>
      </c>
      <c r="D51" s="47"/>
      <c r="E51" s="47">
        <v>-3137</v>
      </c>
      <c r="F51" s="47"/>
      <c r="G51" s="59">
        <v>-17603</v>
      </c>
      <c r="H51" s="47"/>
      <c r="I51" s="59">
        <v>53977</v>
      </c>
      <c r="J51" s="35"/>
      <c r="K51" s="35"/>
    </row>
    <row r="52" spans="1:13" ht="24" customHeight="1">
      <c r="A52" s="54" t="s">
        <v>177</v>
      </c>
      <c r="C52" s="34"/>
      <c r="E52" s="34"/>
      <c r="F52" s="70"/>
      <c r="G52" s="34"/>
      <c r="H52" s="70"/>
      <c r="I52" s="34"/>
    </row>
    <row r="53" spans="1:13" ht="24" customHeight="1">
      <c r="A53" s="54" t="s">
        <v>178</v>
      </c>
      <c r="C53" s="34">
        <v>2041440</v>
      </c>
      <c r="E53" s="34">
        <v>488997</v>
      </c>
      <c r="F53" s="70"/>
      <c r="G53" s="47">
        <v>0</v>
      </c>
      <c r="H53" s="70"/>
      <c r="I53" s="47">
        <v>0</v>
      </c>
    </row>
    <row r="54" spans="1:13" ht="24" customHeight="1">
      <c r="A54" s="54" t="s">
        <v>179</v>
      </c>
      <c r="C54" s="47">
        <v>169073</v>
      </c>
      <c r="D54" s="48"/>
      <c r="E54" s="47">
        <v>10052</v>
      </c>
      <c r="F54" s="47"/>
      <c r="G54" s="47">
        <v>0</v>
      </c>
      <c r="H54" s="47"/>
      <c r="I54" s="47">
        <v>0</v>
      </c>
    </row>
    <row r="55" spans="1:13" ht="24" customHeight="1">
      <c r="A55" s="54" t="s">
        <v>180</v>
      </c>
      <c r="C55" s="47">
        <v>-1447357</v>
      </c>
      <c r="D55" s="48"/>
      <c r="E55" s="47">
        <v>-48881</v>
      </c>
      <c r="F55" s="47"/>
      <c r="G55" s="47">
        <v>0</v>
      </c>
      <c r="H55" s="47"/>
      <c r="I55" s="47">
        <v>0</v>
      </c>
    </row>
    <row r="56" spans="1:13" ht="24" customHeight="1">
      <c r="A56" s="54" t="s">
        <v>181</v>
      </c>
      <c r="C56" s="47">
        <v>4253</v>
      </c>
      <c r="D56" s="48"/>
      <c r="E56" s="47">
        <v>-3928</v>
      </c>
      <c r="F56" s="47"/>
      <c r="G56" s="47">
        <v>0</v>
      </c>
      <c r="H56" s="47"/>
      <c r="I56" s="47">
        <v>0</v>
      </c>
    </row>
    <row r="57" spans="1:13" ht="24" customHeight="1">
      <c r="A57" s="54" t="s">
        <v>182</v>
      </c>
      <c r="C57" s="47">
        <v>-4940</v>
      </c>
      <c r="D57" s="47"/>
      <c r="E57" s="47">
        <v>7000</v>
      </c>
      <c r="F57" s="47"/>
      <c r="G57" s="47">
        <v>0</v>
      </c>
      <c r="H57" s="47"/>
      <c r="I57" s="47">
        <v>0</v>
      </c>
    </row>
    <row r="58" spans="1:13" ht="24" customHeight="1">
      <c r="A58" s="54" t="s">
        <v>183</v>
      </c>
      <c r="C58" s="47">
        <v>1585203</v>
      </c>
      <c r="D58" s="47"/>
      <c r="E58" s="47">
        <v>-804322</v>
      </c>
      <c r="F58" s="47"/>
      <c r="G58" s="47">
        <v>1003329</v>
      </c>
      <c r="H58" s="47"/>
      <c r="I58" s="47">
        <v>-169031</v>
      </c>
    </row>
    <row r="59" spans="1:13" ht="24" customHeight="1">
      <c r="A59" s="54" t="s">
        <v>184</v>
      </c>
      <c r="C59" s="47">
        <v>-6995</v>
      </c>
      <c r="D59" s="47"/>
      <c r="E59" s="47">
        <v>-1524</v>
      </c>
      <c r="F59" s="47"/>
      <c r="G59" s="47">
        <v>-4376</v>
      </c>
      <c r="H59" s="47"/>
      <c r="I59" s="47">
        <v>-362</v>
      </c>
    </row>
    <row r="60" spans="1:13" ht="24" customHeight="1">
      <c r="A60" s="54" t="s">
        <v>185</v>
      </c>
      <c r="C60" s="74">
        <v>-8140</v>
      </c>
      <c r="D60" s="47"/>
      <c r="E60" s="74">
        <v>2380</v>
      </c>
      <c r="F60" s="76"/>
      <c r="G60" s="75">
        <v>374</v>
      </c>
      <c r="H60" s="59"/>
      <c r="I60" s="75">
        <v>1249</v>
      </c>
    </row>
    <row r="61" spans="1:13" ht="24" customHeight="1">
      <c r="A61" s="53" t="s">
        <v>186</v>
      </c>
      <c r="C61" s="47">
        <f>SUM(C33,C44:C60)</f>
        <v>3895071</v>
      </c>
      <c r="D61" s="47"/>
      <c r="E61" s="47">
        <f>SUM(E33,E44:E60)</f>
        <v>404479</v>
      </c>
      <c r="F61" s="76"/>
      <c r="G61" s="47">
        <f>SUM(G33,G44:G60)</f>
        <v>1043502</v>
      </c>
      <c r="H61" s="59"/>
      <c r="I61" s="47">
        <f>SUM(I33,I44:I60)</f>
        <v>-93459</v>
      </c>
    </row>
    <row r="62" spans="1:13" ht="24" customHeight="1">
      <c r="A62" s="54" t="s">
        <v>187</v>
      </c>
      <c r="C62" s="47">
        <v>86124</v>
      </c>
      <c r="D62" s="47"/>
      <c r="E62" s="47">
        <v>85834</v>
      </c>
      <c r="F62" s="76"/>
      <c r="G62" s="59">
        <v>23468</v>
      </c>
      <c r="H62" s="59"/>
      <c r="I62" s="59">
        <v>25326</v>
      </c>
    </row>
    <row r="63" spans="1:13" ht="24" customHeight="1">
      <c r="A63" s="54" t="s">
        <v>188</v>
      </c>
      <c r="C63" s="47">
        <v>-35474</v>
      </c>
      <c r="D63" s="47"/>
      <c r="E63" s="47">
        <v>-21959</v>
      </c>
      <c r="F63" s="76"/>
      <c r="G63" s="59">
        <v>0</v>
      </c>
      <c r="H63" s="59"/>
      <c r="I63" s="59">
        <v>0</v>
      </c>
    </row>
    <row r="64" spans="1:13" s="35" customFormat="1" ht="24" customHeight="1">
      <c r="A64" s="54" t="s">
        <v>189</v>
      </c>
      <c r="B64" s="32"/>
      <c r="C64" s="74">
        <v>-76118</v>
      </c>
      <c r="D64" s="47"/>
      <c r="E64" s="74">
        <v>-154442</v>
      </c>
      <c r="F64" s="47"/>
      <c r="G64" s="74">
        <v>-4436</v>
      </c>
      <c r="H64" s="47"/>
      <c r="I64" s="74">
        <v>-4207</v>
      </c>
      <c r="L64" s="32"/>
      <c r="M64" s="32"/>
    </row>
    <row r="65" spans="1:13" s="35" customFormat="1" ht="24" customHeight="1">
      <c r="A65" s="53" t="s">
        <v>190</v>
      </c>
      <c r="B65" s="32"/>
      <c r="C65" s="49">
        <f>SUM(C61:C64)</f>
        <v>3869603</v>
      </c>
      <c r="D65" s="47"/>
      <c r="E65" s="49">
        <f>SUM(E61:E64)</f>
        <v>313912</v>
      </c>
      <c r="F65" s="47"/>
      <c r="G65" s="49">
        <f>SUM(G61:G64)</f>
        <v>1062534</v>
      </c>
      <c r="H65" s="47"/>
      <c r="I65" s="49">
        <f>SUM(I61:I64)</f>
        <v>-72340</v>
      </c>
      <c r="L65" s="32"/>
      <c r="M65" s="32"/>
    </row>
    <row r="66" spans="1:13" s="35" customFormat="1" ht="24" customHeight="1">
      <c r="A66" s="53"/>
      <c r="B66" s="32"/>
      <c r="C66" s="47"/>
      <c r="D66" s="47"/>
      <c r="E66" s="47"/>
      <c r="F66" s="47"/>
      <c r="G66" s="47"/>
      <c r="H66" s="47"/>
      <c r="I66" s="47"/>
      <c r="L66" s="32"/>
      <c r="M66" s="32"/>
    </row>
    <row r="67" spans="1:13" ht="24" customHeight="1">
      <c r="A67" s="32" t="s">
        <v>37</v>
      </c>
      <c r="E67" s="34"/>
      <c r="F67" s="70"/>
      <c r="G67" s="34"/>
      <c r="H67" s="70"/>
      <c r="I67" s="34"/>
    </row>
    <row r="68" spans="1:13" ht="24" customHeight="1">
      <c r="I68" s="34" t="s">
        <v>76</v>
      </c>
    </row>
    <row r="69" spans="1:13" ht="24" customHeight="1">
      <c r="A69" s="36" t="s">
        <v>0</v>
      </c>
      <c r="B69" s="36"/>
      <c r="C69" s="36"/>
      <c r="D69" s="36"/>
      <c r="E69" s="36"/>
      <c r="F69" s="36"/>
      <c r="G69" s="36"/>
      <c r="H69" s="36"/>
      <c r="I69" s="36"/>
      <c r="J69" s="37"/>
      <c r="K69" s="37"/>
    </row>
    <row r="70" spans="1:13" ht="24" customHeight="1">
      <c r="A70" s="36" t="s">
        <v>167</v>
      </c>
      <c r="B70" s="36"/>
      <c r="C70" s="36"/>
      <c r="D70" s="36"/>
      <c r="E70" s="36"/>
      <c r="F70" s="36"/>
      <c r="G70" s="36"/>
      <c r="H70" s="36"/>
      <c r="I70" s="36"/>
      <c r="J70" s="37"/>
      <c r="K70" s="37"/>
    </row>
    <row r="71" spans="1:13" ht="24" customHeight="1">
      <c r="A71" s="36" t="s">
        <v>226</v>
      </c>
      <c r="B71" s="36"/>
      <c r="C71" s="36"/>
      <c r="D71" s="36"/>
      <c r="E71" s="36"/>
      <c r="F71" s="36"/>
      <c r="G71" s="36"/>
      <c r="H71" s="36"/>
      <c r="I71" s="36"/>
      <c r="J71" s="37"/>
      <c r="K71" s="37"/>
    </row>
    <row r="72" spans="1:13" ht="24" customHeight="1">
      <c r="I72" s="34" t="s">
        <v>2</v>
      </c>
    </row>
    <row r="73" spans="1:13" ht="24" customHeight="1">
      <c r="C73" s="38" t="s">
        <v>3</v>
      </c>
      <c r="D73" s="39"/>
      <c r="E73" s="40"/>
      <c r="F73" s="41"/>
      <c r="G73" s="38" t="s">
        <v>4</v>
      </c>
      <c r="H73" s="39"/>
      <c r="I73" s="40"/>
    </row>
    <row r="74" spans="1:13" ht="24" customHeight="1">
      <c r="B74" s="72"/>
      <c r="C74" s="43">
        <v>2566</v>
      </c>
      <c r="D74" s="44"/>
      <c r="E74" s="43">
        <v>2565</v>
      </c>
      <c r="F74" s="45"/>
      <c r="G74" s="43">
        <v>2566</v>
      </c>
      <c r="H74" s="44"/>
      <c r="I74" s="43">
        <v>2565</v>
      </c>
    </row>
    <row r="75" spans="1:13" s="35" customFormat="1" ht="24" customHeight="1">
      <c r="A75" s="53" t="s">
        <v>191</v>
      </c>
      <c r="B75" s="32"/>
      <c r="C75" s="47"/>
      <c r="D75" s="47"/>
      <c r="E75" s="47"/>
      <c r="F75" s="47"/>
      <c r="G75" s="47"/>
      <c r="H75" s="47"/>
      <c r="I75" s="47"/>
      <c r="L75" s="32"/>
      <c r="M75" s="32"/>
    </row>
    <row r="76" spans="1:13" s="35" customFormat="1" ht="24" customHeight="1">
      <c r="A76" s="54" t="s">
        <v>215</v>
      </c>
      <c r="B76" s="32"/>
      <c r="C76" s="47">
        <v>-156247</v>
      </c>
      <c r="D76" s="47"/>
      <c r="E76" s="47">
        <v>-88867</v>
      </c>
      <c r="F76" s="47"/>
      <c r="G76" s="47">
        <v>-156247</v>
      </c>
      <c r="H76" s="47"/>
      <c r="I76" s="47">
        <v>-88867</v>
      </c>
      <c r="L76" s="32"/>
      <c r="M76" s="32"/>
    </row>
    <row r="77" spans="1:13" s="35" customFormat="1" ht="24" customHeight="1">
      <c r="A77" s="54" t="s">
        <v>216</v>
      </c>
      <c r="B77" s="46"/>
      <c r="C77" s="47">
        <v>63928</v>
      </c>
      <c r="D77" s="47"/>
      <c r="E77" s="47">
        <v>103703</v>
      </c>
      <c r="F77" s="47"/>
      <c r="G77" s="47">
        <v>63928</v>
      </c>
      <c r="H77" s="47"/>
      <c r="I77" s="47">
        <v>103703</v>
      </c>
      <c r="L77" s="32"/>
      <c r="M77" s="32"/>
    </row>
    <row r="78" spans="1:13" s="35" customFormat="1" ht="24" customHeight="1">
      <c r="A78" s="54" t="s">
        <v>192</v>
      </c>
      <c r="B78" s="32"/>
      <c r="C78" s="47">
        <v>0</v>
      </c>
      <c r="D78" s="48"/>
      <c r="E78" s="47">
        <v>0</v>
      </c>
      <c r="F78" s="47"/>
      <c r="G78" s="47">
        <v>353500</v>
      </c>
      <c r="H78" s="47"/>
      <c r="I78" s="47">
        <v>413000</v>
      </c>
      <c r="L78" s="32"/>
      <c r="M78" s="32"/>
    </row>
    <row r="79" spans="1:13" s="35" customFormat="1" ht="24" customHeight="1">
      <c r="A79" s="54" t="s">
        <v>193</v>
      </c>
      <c r="B79" s="32"/>
      <c r="C79" s="47">
        <v>-27493</v>
      </c>
      <c r="D79" s="48"/>
      <c r="E79" s="47">
        <v>-69010</v>
      </c>
      <c r="F79" s="47"/>
      <c r="G79" s="47">
        <v>-27493</v>
      </c>
      <c r="H79" s="47"/>
      <c r="I79" s="47">
        <v>-69010</v>
      </c>
      <c r="L79" s="32"/>
      <c r="M79" s="32"/>
    </row>
    <row r="80" spans="1:13" s="35" customFormat="1" ht="24" customHeight="1">
      <c r="A80" s="54" t="s">
        <v>230</v>
      </c>
      <c r="B80" s="32"/>
      <c r="C80" s="47">
        <v>0</v>
      </c>
      <c r="D80" s="48"/>
      <c r="E80" s="47">
        <v>52316</v>
      </c>
      <c r="F80" s="47"/>
      <c r="G80" s="47">
        <v>0</v>
      </c>
      <c r="H80" s="48"/>
      <c r="I80" s="47">
        <v>52316</v>
      </c>
      <c r="L80" s="32"/>
      <c r="M80" s="32"/>
    </row>
    <row r="81" spans="1:13" s="35" customFormat="1" ht="24" customHeight="1">
      <c r="A81" s="54" t="s">
        <v>194</v>
      </c>
      <c r="B81" s="32"/>
      <c r="C81" s="47">
        <v>249</v>
      </c>
      <c r="D81" s="48"/>
      <c r="E81" s="47">
        <v>5527</v>
      </c>
      <c r="F81" s="47"/>
      <c r="G81" s="47">
        <v>249</v>
      </c>
      <c r="H81" s="47"/>
      <c r="I81" s="47">
        <v>5527</v>
      </c>
      <c r="L81" s="32"/>
      <c r="M81" s="32"/>
    </row>
    <row r="82" spans="1:13" s="35" customFormat="1" ht="24" customHeight="1">
      <c r="A82" s="54" t="s">
        <v>195</v>
      </c>
      <c r="B82" s="32"/>
      <c r="C82" s="48">
        <v>8650</v>
      </c>
      <c r="D82" s="48"/>
      <c r="E82" s="48">
        <v>5487</v>
      </c>
      <c r="F82" s="47"/>
      <c r="G82" s="48">
        <v>8650</v>
      </c>
      <c r="H82" s="47"/>
      <c r="I82" s="48">
        <v>5487</v>
      </c>
      <c r="L82" s="32"/>
      <c r="M82" s="32"/>
    </row>
    <row r="83" spans="1:13" ht="24" customHeight="1">
      <c r="A83" s="54" t="s">
        <v>240</v>
      </c>
      <c r="C83" s="47">
        <v>0</v>
      </c>
      <c r="D83" s="47"/>
      <c r="E83" s="47">
        <v>0</v>
      </c>
      <c r="F83" s="47"/>
      <c r="G83" s="47">
        <v>720000</v>
      </c>
      <c r="H83" s="47"/>
      <c r="I83" s="47">
        <v>-470000</v>
      </c>
    </row>
    <row r="84" spans="1:13" s="35" customFormat="1" ht="24" customHeight="1">
      <c r="A84" s="54" t="s">
        <v>196</v>
      </c>
      <c r="B84" s="32"/>
      <c r="C84" s="33">
        <v>-27673</v>
      </c>
      <c r="D84" s="32"/>
      <c r="E84" s="33">
        <v>-24313</v>
      </c>
      <c r="F84" s="32"/>
      <c r="G84" s="33">
        <v>-1231</v>
      </c>
      <c r="H84" s="32"/>
      <c r="I84" s="33">
        <v>-431</v>
      </c>
      <c r="L84" s="32"/>
      <c r="M84" s="32"/>
    </row>
    <row r="85" spans="1:13" ht="24" customHeight="1">
      <c r="A85" s="54" t="s">
        <v>197</v>
      </c>
    </row>
    <row r="86" spans="1:13" ht="24" customHeight="1">
      <c r="A86" s="54" t="s">
        <v>198</v>
      </c>
      <c r="C86" s="47">
        <v>8</v>
      </c>
      <c r="E86" s="47">
        <v>165</v>
      </c>
      <c r="G86" s="47">
        <v>0</v>
      </c>
      <c r="I86" s="47">
        <v>0</v>
      </c>
    </row>
    <row r="87" spans="1:13" ht="24" customHeight="1">
      <c r="A87" s="53" t="s">
        <v>199</v>
      </c>
      <c r="C87" s="49">
        <f>SUM(C76:C86)</f>
        <v>-138578</v>
      </c>
      <c r="E87" s="49">
        <f>SUM(E76:E86)</f>
        <v>-14992</v>
      </c>
      <c r="G87" s="49">
        <f>SUM(G76:G86)</f>
        <v>961356</v>
      </c>
      <c r="I87" s="49">
        <f>SUM(I76:I86)</f>
        <v>-48275</v>
      </c>
    </row>
    <row r="88" spans="1:13" ht="24" customHeight="1">
      <c r="A88" s="53" t="s">
        <v>200</v>
      </c>
    </row>
    <row r="89" spans="1:13" ht="24" customHeight="1">
      <c r="A89" s="54" t="s">
        <v>201</v>
      </c>
      <c r="C89" s="47">
        <v>24855000</v>
      </c>
      <c r="D89" s="47"/>
      <c r="E89" s="47">
        <v>20775000</v>
      </c>
      <c r="F89" s="47"/>
      <c r="G89" s="47">
        <v>0</v>
      </c>
      <c r="H89" s="47"/>
      <c r="I89" s="47">
        <v>0</v>
      </c>
    </row>
    <row r="90" spans="1:13" ht="24" customHeight="1">
      <c r="A90" s="54" t="s">
        <v>202</v>
      </c>
      <c r="C90" s="47">
        <v>-25820000</v>
      </c>
      <c r="D90" s="47"/>
      <c r="E90" s="47">
        <v>-21695000</v>
      </c>
      <c r="F90" s="47"/>
      <c r="G90" s="47">
        <v>0</v>
      </c>
      <c r="H90" s="47"/>
      <c r="I90" s="47">
        <v>0</v>
      </c>
    </row>
    <row r="91" spans="1:13" ht="24" customHeight="1">
      <c r="A91" s="54" t="s">
        <v>235</v>
      </c>
      <c r="C91" s="47">
        <v>-2280306</v>
      </c>
      <c r="D91" s="47"/>
      <c r="E91" s="47">
        <v>-548910</v>
      </c>
      <c r="F91" s="47"/>
      <c r="G91" s="47">
        <v>-1562482</v>
      </c>
      <c r="H91" s="47"/>
      <c r="I91" s="47">
        <v>-900506</v>
      </c>
    </row>
    <row r="92" spans="1:13" ht="24" customHeight="1">
      <c r="A92" s="54" t="s">
        <v>203</v>
      </c>
      <c r="C92" s="47">
        <v>0</v>
      </c>
      <c r="D92" s="47"/>
      <c r="E92" s="47">
        <v>1484582</v>
      </c>
      <c r="F92" s="47"/>
      <c r="G92" s="47">
        <v>0</v>
      </c>
      <c r="H92" s="47"/>
      <c r="I92" s="47">
        <v>1484582</v>
      </c>
    </row>
    <row r="93" spans="1:13" ht="24" customHeight="1">
      <c r="A93" s="54" t="s">
        <v>204</v>
      </c>
      <c r="C93" s="47">
        <v>-28859</v>
      </c>
      <c r="D93" s="47"/>
      <c r="E93" s="47">
        <v>-28493</v>
      </c>
      <c r="F93" s="47"/>
      <c r="G93" s="47">
        <v>-5989</v>
      </c>
      <c r="H93" s="47"/>
      <c r="I93" s="47">
        <v>-6103</v>
      </c>
    </row>
    <row r="94" spans="1:13" ht="24" customHeight="1">
      <c r="A94" s="54" t="s">
        <v>231</v>
      </c>
      <c r="C94" s="47">
        <v>-273735</v>
      </c>
      <c r="D94" s="47"/>
      <c r="E94" s="47">
        <v>-421131</v>
      </c>
      <c r="F94" s="47"/>
      <c r="G94" s="47">
        <v>-273735</v>
      </c>
      <c r="H94" s="47"/>
      <c r="I94" s="47">
        <v>-421131</v>
      </c>
    </row>
    <row r="95" spans="1:13" ht="24" customHeight="1">
      <c r="A95" s="53" t="s">
        <v>205</v>
      </c>
      <c r="C95" s="49">
        <f>SUM(C89:C94)</f>
        <v>-3547900</v>
      </c>
      <c r="D95" s="47"/>
      <c r="E95" s="49">
        <f>SUM(E89:E94)</f>
        <v>-433952</v>
      </c>
      <c r="F95" s="47"/>
      <c r="G95" s="49">
        <f>SUM(G89:G94)</f>
        <v>-1842206</v>
      </c>
      <c r="H95" s="47"/>
      <c r="I95" s="49">
        <f>SUM(I89:I94)</f>
        <v>156842</v>
      </c>
    </row>
    <row r="96" spans="1:13" s="35" customFormat="1" ht="24" customHeight="1">
      <c r="A96" s="53" t="s">
        <v>206</v>
      </c>
      <c r="B96" s="32"/>
      <c r="C96" s="48">
        <f>SUM(C65,C87,C95)</f>
        <v>183125</v>
      </c>
      <c r="D96" s="48"/>
      <c r="E96" s="48">
        <f>SUM(E65,E87,E95)</f>
        <v>-135032</v>
      </c>
      <c r="F96" s="48"/>
      <c r="G96" s="48">
        <f>SUM(G65,G87,G95)</f>
        <v>181684</v>
      </c>
      <c r="H96" s="48"/>
      <c r="I96" s="48">
        <f>SUM(I65,I87,I95)</f>
        <v>36227</v>
      </c>
      <c r="L96" s="32"/>
      <c r="M96" s="32"/>
    </row>
    <row r="97" spans="1:13" s="35" customFormat="1" ht="24" customHeight="1">
      <c r="A97" s="54" t="s">
        <v>207</v>
      </c>
      <c r="B97" s="32"/>
      <c r="C97" s="74">
        <f>'BS '!F11</f>
        <v>925369</v>
      </c>
      <c r="D97" s="48"/>
      <c r="E97" s="74">
        <v>1085876</v>
      </c>
      <c r="F97" s="48"/>
      <c r="G97" s="74">
        <f>'BS '!J11</f>
        <v>311896</v>
      </c>
      <c r="H97" s="48"/>
      <c r="I97" s="74">
        <v>405531</v>
      </c>
      <c r="L97" s="32"/>
      <c r="M97" s="32"/>
    </row>
    <row r="98" spans="1:13" s="35" customFormat="1" ht="24" customHeight="1" thickBot="1">
      <c r="A98" s="53" t="s">
        <v>208</v>
      </c>
      <c r="B98" s="32"/>
      <c r="C98" s="66">
        <f>SUM(C96:C97)</f>
        <v>1108494</v>
      </c>
      <c r="D98" s="77"/>
      <c r="E98" s="66">
        <f>SUM(E96:E97)</f>
        <v>950844</v>
      </c>
      <c r="F98" s="48"/>
      <c r="G98" s="66">
        <f>SUM(G96:G97)</f>
        <v>493580</v>
      </c>
      <c r="H98" s="48"/>
      <c r="I98" s="66">
        <f>SUM(I96:I97)</f>
        <v>441758</v>
      </c>
      <c r="L98" s="32"/>
      <c r="M98" s="32"/>
    </row>
    <row r="99" spans="1:13" s="35" customFormat="1" ht="25.5" thickTop="1">
      <c r="A99" s="54"/>
      <c r="B99" s="32"/>
      <c r="C99" s="48">
        <f>SUM(C98-'BS '!D11)</f>
        <v>0</v>
      </c>
      <c r="D99" s="77"/>
      <c r="E99" s="48"/>
      <c r="F99" s="48"/>
      <c r="G99" s="48">
        <f>SUM(G98-'BS '!H11)</f>
        <v>0</v>
      </c>
      <c r="H99" s="48"/>
      <c r="I99" s="48"/>
      <c r="L99" s="32"/>
      <c r="M99" s="32"/>
    </row>
    <row r="100" spans="1:13" s="35" customFormat="1" ht="24" customHeight="1">
      <c r="A100" s="53" t="s">
        <v>209</v>
      </c>
      <c r="B100" s="32"/>
      <c r="C100" s="54"/>
      <c r="D100" s="54"/>
      <c r="E100" s="54"/>
      <c r="F100" s="54"/>
      <c r="G100" s="54"/>
      <c r="H100" s="54"/>
      <c r="I100" s="54"/>
      <c r="L100" s="32"/>
      <c r="M100" s="32"/>
    </row>
    <row r="101" spans="1:13" s="35" customFormat="1" ht="24" customHeight="1">
      <c r="A101" s="54" t="s">
        <v>210</v>
      </c>
      <c r="B101" s="32"/>
      <c r="C101" s="54"/>
      <c r="D101" s="54"/>
      <c r="E101" s="54"/>
      <c r="F101" s="54"/>
      <c r="G101" s="54"/>
      <c r="H101" s="54"/>
      <c r="I101" s="54"/>
      <c r="L101" s="32"/>
      <c r="M101" s="32"/>
    </row>
    <row r="102" spans="1:13" s="35" customFormat="1" ht="24" customHeight="1">
      <c r="A102" s="54" t="s">
        <v>211</v>
      </c>
      <c r="B102" s="32"/>
      <c r="C102" s="48"/>
      <c r="D102" s="48"/>
      <c r="E102" s="48"/>
      <c r="F102" s="48"/>
      <c r="G102" s="48"/>
      <c r="H102" s="48"/>
      <c r="I102" s="48"/>
      <c r="L102" s="32"/>
      <c r="M102" s="32"/>
    </row>
    <row r="103" spans="1:13" s="35" customFormat="1" ht="24" customHeight="1">
      <c r="A103" s="54" t="s">
        <v>212</v>
      </c>
      <c r="B103" s="32"/>
      <c r="C103" s="48">
        <v>-184</v>
      </c>
      <c r="D103" s="48"/>
      <c r="E103" s="48">
        <v>130</v>
      </c>
      <c r="F103" s="48"/>
      <c r="G103" s="48">
        <v>-184</v>
      </c>
      <c r="H103" s="48"/>
      <c r="I103" s="48">
        <v>130</v>
      </c>
      <c r="L103" s="32"/>
      <c r="M103" s="32"/>
    </row>
    <row r="104" spans="1:13" s="35" customFormat="1" ht="24" customHeight="1">
      <c r="A104" s="54" t="s">
        <v>213</v>
      </c>
      <c r="B104" s="32"/>
      <c r="C104" s="48">
        <v>585</v>
      </c>
      <c r="D104" s="48"/>
      <c r="E104" s="48">
        <v>39</v>
      </c>
      <c r="F104" s="48"/>
      <c r="G104" s="48">
        <v>585</v>
      </c>
      <c r="H104" s="48"/>
      <c r="I104" s="48">
        <v>39</v>
      </c>
      <c r="L104" s="32"/>
      <c r="M104" s="32"/>
    </row>
    <row r="105" spans="1:13" ht="17.25" customHeight="1">
      <c r="A105" s="32" t="s">
        <v>214</v>
      </c>
      <c r="E105" s="48"/>
      <c r="I105" s="48"/>
    </row>
    <row r="106" spans="1:13" s="35" customFormat="1" ht="24" customHeight="1">
      <c r="A106" s="32" t="s">
        <v>37</v>
      </c>
      <c r="B106" s="32"/>
      <c r="C106" s="33"/>
      <c r="D106" s="32"/>
      <c r="E106" s="78"/>
      <c r="F106" s="32"/>
      <c r="G106" s="33"/>
      <c r="H106" s="32"/>
      <c r="I106" s="78"/>
      <c r="L106" s="32"/>
      <c r="M106" s="32"/>
    </row>
  </sheetData>
  <printOptions gridLinesSet="0"/>
  <pageMargins left="0.55118110236220474" right="0.19685039370078741" top="0.6692913385826772" bottom="0.19685039370078741" header="0.19685039370078741" footer="0.19685039370078741"/>
  <pageSetup paperSize="9" scale="73" orientation="portrait" r:id="rId1"/>
  <headerFooter alignWithMargins="0"/>
  <rowBreaks count="2" manualBreakCount="2">
    <brk id="35" max="16383" man="1"/>
    <brk id="6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18" ma:contentTypeDescription="สร้างเอกสารใหม่" ma:contentTypeScope="" ma:versionID="d0ef170c2aaac292edca91a21c532a28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4173a57c7ca5b9d32bc7b31814e95cc9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4478AE-D2F4-42B9-BA29-24059AB96788}">
  <ds:schemaRefs>
    <ds:schemaRef ds:uri="ad8f69e9-496e-4f97-97a5-7a381208e21e"/>
    <ds:schemaRef ds:uri="http://purl.org/dc/terms/"/>
    <ds:schemaRef ds:uri="http://schemas.microsoft.com/office/2006/documentManagement/types"/>
    <ds:schemaRef ds:uri="http://schemas.microsoft.com/office/infopath/2007/PartnerControls"/>
    <ds:schemaRef ds:uri="a52a2fff-c856-4afe-ba02-d840f1446be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6260A45-976B-4EF0-BCF4-A16053DDDBED}"/>
</file>

<file path=customXml/itemProps3.xml><?xml version="1.0" encoding="utf-8"?>
<ds:datastoreItem xmlns:ds="http://schemas.openxmlformats.org/officeDocument/2006/customXml" ds:itemID="{79310F76-C564-4503-9E23-197337267BAE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66095</vt:lpwstr>
  </property>
  <property fmtid="{D5CDD505-2E9C-101B-9397-08002B2CF9AE}" pid="4" name="OptimizationTime">
    <vt:lpwstr>20230815_1623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Natnicha.Aramtiantam</dc:creator>
  <cp:keywords/>
  <dc:description/>
  <cp:lastModifiedBy>Kamolwan Theeravetch</cp:lastModifiedBy>
  <cp:revision/>
  <cp:lastPrinted>2023-08-04T11:46:14Z</cp:lastPrinted>
  <dcterms:created xsi:type="dcterms:W3CDTF">2013-03-25T10:43:33Z</dcterms:created>
  <dcterms:modified xsi:type="dcterms:W3CDTF">2023-08-04T11:46:17Z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