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aidecha\Desktop\HAADTHIP\2023\HT Q2'23\FS\SET\"/>
    </mc:Choice>
  </mc:AlternateContent>
  <xr:revisionPtr revIDLastSave="0" documentId="13_ncr:1_{30F13CF5-5A69-412C-919E-0D605E1DA955}" xr6:coauthVersionLast="47" xr6:coauthVersionMax="47" xr10:uidLastSave="{00000000-0000-0000-0000-000000000000}"/>
  <bookViews>
    <workbookView xWindow="-110" yWindow="-110" windowWidth="19420" windowHeight="10420" tabRatio="630" activeTab="8" xr2:uid="{00000000-000D-0000-FFFF-FFFF00000000}"/>
  </bookViews>
  <sheets>
    <sheet name="BS-3-5" sheetId="30" r:id="rId1"/>
    <sheet name="PL 3 Month" sheetId="10" r:id="rId2"/>
    <sheet name="PL 6 Month" sheetId="19" r:id="rId3"/>
    <sheet name="SH-10" sheetId="31" r:id="rId4"/>
    <sheet name="PL6-7 (2)" sheetId="23" state="hidden" r:id="rId5"/>
    <sheet name="SH-11" sheetId="25" r:id="rId6"/>
    <sheet name="SH-12" sheetId="32" r:id="rId7"/>
    <sheet name="SH-13 " sheetId="29" r:id="rId8"/>
    <sheet name="CF14-16" sheetId="15" r:id="rId9"/>
  </sheets>
  <definedNames>
    <definedName name="_xlnm.Print_Area" localSheetId="0">'BS-3-5'!$A$1:$J$98</definedName>
    <definedName name="_xlnm.Print_Area" localSheetId="8">'CF14-16'!$A$1:$I$111</definedName>
    <definedName name="_xlnm.Print_Area" localSheetId="1">'PL 3 Month'!$A$1:$J$70</definedName>
    <definedName name="_xlnm.Print_Area" localSheetId="2">'PL 6 Month'!$A$1:$J$70</definedName>
    <definedName name="_xlnm.Print_Area" localSheetId="4">'PL6-7 (2)'!$A$1:$J$60</definedName>
    <definedName name="_xlnm.Print_Area" localSheetId="3">'SH-10'!$A$1:$W$52</definedName>
    <definedName name="_xlnm.Print_Area" localSheetId="5">'SH-11'!$A$21:$W$52</definedName>
    <definedName name="_xlnm.Print_Area" localSheetId="6">'SH-12'!$A$1:$S$46</definedName>
    <definedName name="_xlnm.Print_Area" localSheetId="7">'SH-13 '!$A$1:$S$46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" i="19" l="1"/>
  <c r="H60" i="19"/>
  <c r="D12" i="30" l="1"/>
  <c r="D31" i="30"/>
  <c r="H31" i="30"/>
  <c r="H12" i="30"/>
  <c r="S48" i="31"/>
  <c r="K49" i="31"/>
  <c r="M49" i="31"/>
  <c r="S49" i="31"/>
  <c r="D69" i="19" l="1"/>
  <c r="S32" i="31" l="1"/>
  <c r="W32" i="31" s="1"/>
  <c r="K47" i="29" l="1"/>
  <c r="O52" i="31"/>
  <c r="F59" i="19" l="1"/>
  <c r="D64" i="10" l="1"/>
  <c r="K36" i="32" l="1"/>
  <c r="S36" i="31"/>
  <c r="M43" i="32" l="1"/>
  <c r="K43" i="32"/>
  <c r="U48" i="31"/>
  <c r="U50" i="31" s="1"/>
  <c r="U52" i="31" s="1"/>
  <c r="S36" i="25" l="1"/>
  <c r="W42" i="25" l="1"/>
  <c r="W43" i="25" s="1"/>
  <c r="W37" i="25"/>
  <c r="W36" i="25"/>
  <c r="U32" i="25"/>
  <c r="Q32" i="25"/>
  <c r="W38" i="25" l="1"/>
  <c r="W45" i="25" s="1"/>
  <c r="I32" i="25" l="1"/>
  <c r="G32" i="25"/>
  <c r="E32" i="25"/>
  <c r="C32" i="25"/>
  <c r="S36" i="29" l="1"/>
  <c r="S42" i="29"/>
  <c r="Q43" i="29" l="1"/>
  <c r="S43" i="29" s="1"/>
  <c r="I32" i="29" l="1"/>
  <c r="G32" i="29"/>
  <c r="E32" i="29"/>
  <c r="C32" i="29"/>
  <c r="T32" i="29" l="1"/>
  <c r="J69" i="19"/>
  <c r="K49" i="25"/>
  <c r="M49" i="25"/>
  <c r="H64" i="10" l="1"/>
  <c r="H69" i="19" l="1"/>
  <c r="J69" i="10" l="1"/>
  <c r="H69" i="10"/>
  <c r="G21" i="10" l="1"/>
  <c r="H21" i="10"/>
  <c r="I21" i="10"/>
  <c r="J21" i="10"/>
  <c r="J93" i="30"/>
  <c r="J95" i="30" s="1"/>
  <c r="F93" i="30"/>
  <c r="H93" i="30"/>
  <c r="H95" i="30" s="1"/>
  <c r="J65" i="30"/>
  <c r="H65" i="30"/>
  <c r="F65" i="30"/>
  <c r="J54" i="30"/>
  <c r="F54" i="30"/>
  <c r="H54" i="30"/>
  <c r="J32" i="30"/>
  <c r="H32" i="30"/>
  <c r="F32" i="30"/>
  <c r="J21" i="30"/>
  <c r="H21" i="30"/>
  <c r="F21" i="30"/>
  <c r="F95" i="30" l="1"/>
  <c r="W32" i="25" s="1"/>
  <c r="X32" i="25" s="1"/>
  <c r="S32" i="25"/>
  <c r="F67" i="30"/>
  <c r="F34" i="30"/>
  <c r="H67" i="30"/>
  <c r="H97" i="30" s="1"/>
  <c r="H34" i="30"/>
  <c r="J34" i="30"/>
  <c r="J67" i="30"/>
  <c r="J97" i="30" s="1"/>
  <c r="F97" i="30" l="1"/>
  <c r="J53" i="10"/>
  <c r="J14" i="10"/>
  <c r="F64" i="10"/>
  <c r="F53" i="10"/>
  <c r="J53" i="19"/>
  <c r="J21" i="19"/>
  <c r="J14" i="19"/>
  <c r="F53" i="19"/>
  <c r="O50" i="31"/>
  <c r="I50" i="31"/>
  <c r="I52" i="31" s="1"/>
  <c r="G50" i="31"/>
  <c r="G52" i="31" s="1"/>
  <c r="E50" i="31"/>
  <c r="E52" i="31" s="1"/>
  <c r="C50" i="31"/>
  <c r="C52" i="31" s="1"/>
  <c r="M50" i="31"/>
  <c r="M52" i="31" s="1"/>
  <c r="Q48" i="31"/>
  <c r="U43" i="31"/>
  <c r="W42" i="31"/>
  <c r="W43" i="31" s="1"/>
  <c r="U38" i="31"/>
  <c r="U45" i="31" s="1"/>
  <c r="S38" i="31"/>
  <c r="S45" i="31" s="1"/>
  <c r="Q38" i="31"/>
  <c r="Q45" i="31" s="1"/>
  <c r="O38" i="31"/>
  <c r="O45" i="31" s="1"/>
  <c r="M38" i="31"/>
  <c r="M45" i="31" s="1"/>
  <c r="K38" i="31"/>
  <c r="K45" i="31" s="1"/>
  <c r="W37" i="31"/>
  <c r="W36" i="31"/>
  <c r="U17" i="31"/>
  <c r="U19" i="31" s="1"/>
  <c r="S17" i="31"/>
  <c r="S19" i="31" s="1"/>
  <c r="Q17" i="31"/>
  <c r="Q19" i="31" s="1"/>
  <c r="O17" i="31"/>
  <c r="O19" i="31" s="1"/>
  <c r="M17" i="31"/>
  <c r="M19" i="31" s="1"/>
  <c r="K17" i="31"/>
  <c r="K19" i="31" s="1"/>
  <c r="I17" i="31"/>
  <c r="I19" i="31" s="1"/>
  <c r="G17" i="31"/>
  <c r="G19" i="31" s="1"/>
  <c r="E17" i="31"/>
  <c r="E19" i="31" s="1"/>
  <c r="C17" i="31"/>
  <c r="C19" i="31" s="1"/>
  <c r="W16" i="31"/>
  <c r="W15" i="31"/>
  <c r="W12" i="31"/>
  <c r="O44" i="32"/>
  <c r="O46" i="32" s="1"/>
  <c r="I44" i="32"/>
  <c r="I46" i="32" s="1"/>
  <c r="G44" i="32"/>
  <c r="G46" i="32" s="1"/>
  <c r="E44" i="32"/>
  <c r="E46" i="32" s="1"/>
  <c r="C44" i="32"/>
  <c r="C46" i="32" s="1"/>
  <c r="Q43" i="32"/>
  <c r="Q42" i="32"/>
  <c r="Q39" i="32"/>
  <c r="O39" i="32"/>
  <c r="M39" i="32"/>
  <c r="K37" i="32"/>
  <c r="K39" i="32" s="1"/>
  <c r="S36" i="32"/>
  <c r="S37" i="32" s="1"/>
  <c r="S39" i="32" s="1"/>
  <c r="G19" i="32"/>
  <c r="Q17" i="32"/>
  <c r="Q19" i="32" s="1"/>
  <c r="O17" i="32"/>
  <c r="O19" i="32" s="1"/>
  <c r="M17" i="32"/>
  <c r="M19" i="32" s="1"/>
  <c r="K17" i="32"/>
  <c r="K19" i="32" s="1"/>
  <c r="I17" i="32"/>
  <c r="I19" i="32" s="1"/>
  <c r="G17" i="32"/>
  <c r="E17" i="32"/>
  <c r="E19" i="32" s="1"/>
  <c r="C17" i="32"/>
  <c r="C19" i="32" s="1"/>
  <c r="S16" i="32"/>
  <c r="S15" i="32"/>
  <c r="S17" i="32" s="1"/>
  <c r="S12" i="32"/>
  <c r="S43" i="32" l="1"/>
  <c r="W17" i="31"/>
  <c r="W19" i="31" s="1"/>
  <c r="W38" i="31"/>
  <c r="W45" i="31" s="1"/>
  <c r="W49" i="31"/>
  <c r="J23" i="19"/>
  <c r="J23" i="10"/>
  <c r="Q49" i="31"/>
  <c r="Q50" i="31" s="1"/>
  <c r="Q52" i="31" s="1"/>
  <c r="S19" i="32"/>
  <c r="Q44" i="32"/>
  <c r="Q46" i="32" s="1"/>
  <c r="M44" i="32"/>
  <c r="M46" i="32" s="1"/>
  <c r="J27" i="10" l="1"/>
  <c r="J29" i="10" s="1"/>
  <c r="J68" i="10" s="1"/>
  <c r="J27" i="19"/>
  <c r="J29" i="19" s="1"/>
  <c r="E44" i="29"/>
  <c r="G44" i="29"/>
  <c r="J32" i="19" l="1"/>
  <c r="J68" i="19"/>
  <c r="J32" i="10"/>
  <c r="J60" i="19" l="1"/>
  <c r="J55" i="19"/>
  <c r="J60" i="10"/>
  <c r="J58" i="10" s="1"/>
  <c r="J55" i="10"/>
  <c r="J65" i="10" s="1"/>
  <c r="J63" i="10" s="1"/>
  <c r="J58" i="19"/>
  <c r="K42" i="32" s="1"/>
  <c r="J65" i="19"/>
  <c r="J63" i="19" s="1"/>
  <c r="U38" i="25" l="1"/>
  <c r="Q38" i="25"/>
  <c r="O38" i="25"/>
  <c r="M38" i="25"/>
  <c r="K38" i="25"/>
  <c r="K45" i="25" s="1"/>
  <c r="U43" i="25" l="1"/>
  <c r="D53" i="19" l="1"/>
  <c r="H53" i="19"/>
  <c r="Q49" i="25" l="1"/>
  <c r="S49" i="25"/>
  <c r="W49" i="25" s="1"/>
  <c r="O44" i="29" l="1"/>
  <c r="O46" i="29" s="1"/>
  <c r="I44" i="29"/>
  <c r="I46" i="29" s="1"/>
  <c r="G46" i="29"/>
  <c r="E46" i="29"/>
  <c r="C44" i="29"/>
  <c r="C46" i="29" s="1"/>
  <c r="Q39" i="29"/>
  <c r="O39" i="29"/>
  <c r="M39" i="29"/>
  <c r="S37" i="29"/>
  <c r="S39" i="29" s="1"/>
  <c r="K37" i="29"/>
  <c r="K39" i="29" s="1"/>
  <c r="Q17" i="29"/>
  <c r="Q19" i="29" s="1"/>
  <c r="O17" i="29"/>
  <c r="O19" i="29" s="1"/>
  <c r="M17" i="29"/>
  <c r="M19" i="29" s="1"/>
  <c r="K17" i="29"/>
  <c r="K19" i="29" s="1"/>
  <c r="I17" i="29"/>
  <c r="I19" i="29" s="1"/>
  <c r="G17" i="29"/>
  <c r="G19" i="29" s="1"/>
  <c r="E17" i="29"/>
  <c r="E19" i="29" s="1"/>
  <c r="C17" i="29"/>
  <c r="C19" i="29" s="1"/>
  <c r="S16" i="29"/>
  <c r="S15" i="29"/>
  <c r="S17" i="29" s="1"/>
  <c r="S12" i="29"/>
  <c r="O50" i="25"/>
  <c r="I50" i="25"/>
  <c r="I52" i="25" s="1"/>
  <c r="G50" i="25"/>
  <c r="G52" i="25" s="1"/>
  <c r="E50" i="25"/>
  <c r="E52" i="25" s="1"/>
  <c r="C50" i="25"/>
  <c r="C52" i="25" s="1"/>
  <c r="M50" i="25"/>
  <c r="M52" i="25" s="1"/>
  <c r="Q45" i="25"/>
  <c r="O45" i="25"/>
  <c r="M45" i="25"/>
  <c r="U45" i="25"/>
  <c r="U17" i="25"/>
  <c r="U19" i="25" s="1"/>
  <c r="S17" i="25"/>
  <c r="S19" i="25" s="1"/>
  <c r="Q17" i="25"/>
  <c r="Q19" i="25" s="1"/>
  <c r="O17" i="25"/>
  <c r="O19" i="25" s="1"/>
  <c r="M17" i="25"/>
  <c r="M19" i="25" s="1"/>
  <c r="K17" i="25"/>
  <c r="K19" i="25" s="1"/>
  <c r="I17" i="25"/>
  <c r="I19" i="25" s="1"/>
  <c r="G17" i="25"/>
  <c r="G19" i="25" s="1"/>
  <c r="E17" i="25"/>
  <c r="E19" i="25" s="1"/>
  <c r="C17" i="25"/>
  <c r="C19" i="25" s="1"/>
  <c r="W16" i="25"/>
  <c r="W15" i="25"/>
  <c r="W17" i="25" s="1"/>
  <c r="W12" i="25"/>
  <c r="S38" i="25" l="1"/>
  <c r="S45" i="25" s="1"/>
  <c r="S19" i="29"/>
  <c r="O52" i="25"/>
  <c r="Q44" i="29"/>
  <c r="Q46" i="29" s="1"/>
  <c r="Q47" i="29" s="1"/>
  <c r="M44" i="29"/>
  <c r="M46" i="29" s="1"/>
  <c r="W19" i="25"/>
  <c r="H14" i="10" l="1"/>
  <c r="G21" i="19" l="1"/>
  <c r="G23" i="19" s="1"/>
  <c r="G27" i="19" s="1"/>
  <c r="H21" i="19"/>
  <c r="I21" i="19"/>
  <c r="I23" i="19" s="1"/>
  <c r="I27" i="19" s="1"/>
  <c r="E21" i="19"/>
  <c r="E23" i="19" s="1"/>
  <c r="E27" i="19" s="1"/>
  <c r="E21" i="10"/>
  <c r="E23" i="10" l="1"/>
  <c r="E27" i="10" s="1"/>
  <c r="G23" i="10"/>
  <c r="G27" i="10" s="1"/>
  <c r="I23" i="10"/>
  <c r="I27" i="10" s="1"/>
  <c r="H53" i="10" l="1"/>
  <c r="J38" i="23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D13" i="23"/>
  <c r="D22" i="23" s="1"/>
  <c r="D24" i="23" s="1"/>
  <c r="H14" i="19"/>
  <c r="H23" i="19" s="1"/>
  <c r="H23" i="10"/>
  <c r="H27" i="10" s="1"/>
  <c r="D33" i="23" l="1"/>
  <c r="D58" i="23" s="1"/>
  <c r="D56" i="23" s="1"/>
  <c r="D53" i="23"/>
  <c r="D51" i="23" s="1"/>
  <c r="D40" i="23"/>
  <c r="H29" i="10"/>
  <c r="H68" i="10" s="1"/>
  <c r="F22" i="23"/>
  <c r="F24" i="23" s="1"/>
  <c r="F33" i="23" s="1"/>
  <c r="F58" i="23" s="1"/>
  <c r="F56" i="23" s="1"/>
  <c r="H27" i="19"/>
  <c r="H29" i="19" s="1"/>
  <c r="H33" i="23"/>
  <c r="H56" i="23" s="1"/>
  <c r="H58" i="23" s="1"/>
  <c r="H40" i="23"/>
  <c r="H51" i="23"/>
  <c r="J53" i="23"/>
  <c r="J40" i="23"/>
  <c r="J33" i="23"/>
  <c r="J56" i="23" s="1"/>
  <c r="J58" i="23" s="1"/>
  <c r="J51" i="23"/>
  <c r="H32" i="19" l="1"/>
  <c r="H68" i="19"/>
  <c r="H32" i="10"/>
  <c r="F53" i="23"/>
  <c r="F51" i="23" s="1"/>
  <c r="F40" i="23"/>
  <c r="K44" i="29"/>
  <c r="K46" i="29" s="1"/>
  <c r="S44" i="29"/>
  <c r="S46" i="29" s="1"/>
  <c r="S47" i="29" s="1"/>
  <c r="H53" i="23"/>
  <c r="H55" i="10" l="1"/>
  <c r="H65" i="10" s="1"/>
  <c r="H63" i="10" s="1"/>
  <c r="H60" i="10"/>
  <c r="H58" i="19"/>
  <c r="H55" i="19"/>
  <c r="S42" i="32" l="1"/>
  <c r="S44" i="32" s="1"/>
  <c r="S46" i="32" s="1"/>
  <c r="K44" i="32"/>
  <c r="K46" i="32" s="1"/>
  <c r="H58" i="10"/>
  <c r="H63" i="19" l="1"/>
  <c r="D54" i="30" l="1"/>
  <c r="D65" i="30" l="1"/>
  <c r="D67" i="30" s="1"/>
  <c r="D21" i="30" l="1"/>
  <c r="D32" i="30" l="1"/>
  <c r="D34" i="30" s="1"/>
  <c r="U50" i="25" l="1"/>
  <c r="U52" i="25" s="1"/>
  <c r="D21" i="19" l="1"/>
  <c r="D14" i="19" l="1"/>
  <c r="D23" i="19" s="1"/>
  <c r="D27" i="19" s="1"/>
  <c r="D29" i="19" s="1"/>
  <c r="D68" i="19" s="1"/>
  <c r="D32" i="19" l="1"/>
  <c r="D60" i="19" l="1"/>
  <c r="D58" i="19" s="1"/>
  <c r="D55" i="19"/>
  <c r="D65" i="19" s="1"/>
  <c r="D63" i="19" s="1"/>
  <c r="D93" i="30"/>
  <c r="D95" i="30" s="1"/>
  <c r="D97" i="30" l="1"/>
  <c r="K48" i="25"/>
  <c r="Q50" i="25"/>
  <c r="Q52" i="25" s="1"/>
  <c r="S48" i="25"/>
  <c r="K50" i="25"/>
  <c r="K52" i="25" s="1"/>
  <c r="W48" i="25" l="1"/>
  <c r="W50" i="25" s="1"/>
  <c r="W52" i="25" s="1"/>
  <c r="S50" i="25"/>
  <c r="S52" i="25" s="1"/>
  <c r="F21" i="19" l="1"/>
  <c r="F14" i="19" l="1"/>
  <c r="F23" i="19" s="1"/>
  <c r="F27" i="19" s="1"/>
  <c r="F29" i="19" s="1"/>
  <c r="F32" i="19" l="1"/>
  <c r="F60" i="19" l="1"/>
  <c r="F55" i="19"/>
  <c r="F65" i="19" s="1"/>
  <c r="F63" i="19" s="1"/>
  <c r="K50" i="31" l="1"/>
  <c r="K52" i="31" s="1"/>
  <c r="F58" i="19"/>
  <c r="S50" i="31" l="1"/>
  <c r="S52" i="31" s="1"/>
  <c r="W48" i="31" l="1"/>
  <c r="F69" i="10"/>
  <c r="W50" i="31" l="1"/>
  <c r="W52" i="31" s="1"/>
  <c r="F14" i="10" l="1"/>
  <c r="F21" i="10" l="1"/>
  <c r="F23" i="10" s="1"/>
  <c r="F27" i="10" s="1"/>
  <c r="F29" i="10" s="1"/>
  <c r="F68" i="10" l="1"/>
  <c r="F32" i="10"/>
  <c r="F55" i="10" l="1"/>
  <c r="F65" i="10" s="1"/>
  <c r="F63" i="10" s="1"/>
  <c r="F60" i="10"/>
  <c r="F58" i="10" s="1"/>
  <c r="D14" i="10" l="1"/>
  <c r="D21" i="10" l="1"/>
  <c r="D53" i="10" l="1"/>
  <c r="D69" i="10" l="1"/>
  <c r="D23" i="10" l="1"/>
  <c r="D27" i="10" s="1"/>
  <c r="D29" i="10" s="1"/>
  <c r="D32" i="10" l="1"/>
  <c r="D68" i="10"/>
  <c r="D60" i="10" l="1"/>
  <c r="D58" i="10" s="1"/>
  <c r="D55" i="10"/>
  <c r="D65" i="10" s="1"/>
  <c r="D6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  <author>Patsachol, Onarsa</author>
    <author>Natvaree, Charoenchaitavorn</author>
  </authors>
  <commentList>
    <comment ref="J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D4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6" authorId="0" shapeId="0" xr:uid="{051DBB80-4150-42A9-84E1-87C60BBB3396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H47" authorId="1" shapeId="0" xr:uid="{F3CF4DC8-8DED-40EF-9DA6-B609535EA76E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D49" authorId="1" shapeId="0" xr:uid="{ABB52DB8-5690-49DF-B6A0-2A7189D5D38C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H49" authorId="1" shapeId="0" xr:uid="{F528D969-B70C-4EAC-8F36-3CD8A88C7B53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D51" authorId="1" shapeId="0" xr:uid="{707DADB3-C15F-41C8-9CA3-C8F7795645AC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H51" authorId="1" shapeId="0" xr:uid="{DEE8ED34-73F0-42C8-BFF3-0E171B359946}">
      <text>
        <r>
          <rPr>
            <b/>
            <sz val="9"/>
            <color indexed="81"/>
            <rFont val="Tahoma"/>
            <family val="2"/>
          </rPr>
          <t>Patsachol, Onarsa:</t>
        </r>
        <r>
          <rPr>
            <sz val="9"/>
            <color indexed="81"/>
            <rFont val="Tahoma"/>
            <family val="2"/>
          </rPr>
          <t xml:space="preserve">
ลบเงินปันผลออก</t>
        </r>
      </text>
    </comment>
    <comment ref="D92" authorId="2" shapeId="0" xr:uid="{00000000-0006-0000-0000-000008000000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2" authorId="2" shapeId="0" xr:uid="{00000000-0006-0000-0000-000009000000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2" authorId="2" shapeId="0" xr:uid="{35C2D12E-9C7D-409C-AAE9-751AF7A59B94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<sst xmlns="http://schemas.openxmlformats.org/spreadsheetml/2006/main" count="744" uniqueCount="269">
  <si>
    <t>บริษัท หาดทิพย์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</si>
  <si>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</si>
  <si>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</si>
  <si>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</si>
  <si>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</si>
  <si>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</si>
  <si>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</si>
  <si>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</si>
  <si>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</si>
  <si>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</si>
  <si>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</si>
  <si>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</si>
  <si>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</si>
  <si>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</si>
  <si>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</si>
  <si>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</si>
  <si>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</si>
  <si>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</si>
  <si>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</si>
  <si>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</si>
  <si>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</si>
  <si>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</si>
  <si>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</si>
  <si>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</si>
  <si>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</si>
  <si>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</si>
  <si>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</si>
  <si>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</si>
  <si>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</si>
  <si>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</si>
  <si>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</si>
  <si>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</si>
  <si>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</si>
  <si>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</si>
  <si>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</si>
  <si>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</si>
  <si>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</si>
  <si>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</si>
  <si>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</si>
  <si>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</si>
  <si>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</si>
  <si>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</si>
  <si>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</si>
  <si>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</si>
  <si>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</si>
  <si>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</si>
  <si>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</si>
  <si>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</si>
  <si>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</si>
  <si>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</si>
  <si>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</si>
  <si>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</si>
  <si>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</si>
  <si>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</si>
  <si>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</si>
  <si>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</si>
  <si>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201,210,180 หุ้น</t>
  </si>
  <si>
    <t xml:space="preserve">    มูลค่า 1 บาทต่อหุ้น) </t>
  </si>
  <si>
    <t xml:space="preserve">    ทุนที่ออกและชำระแล้ว </t>
  </si>
  <si>
    <t xml:space="preserve">    (หุ้นสามัญจำนวน 200,960,500 หุ้น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</si>
  <si>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</si>
  <si>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</si>
  <si>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</si>
  <si>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</si>
  <si>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</si>
  <si>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</si>
  <si>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</si>
  <si>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</si>
  <si>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</si>
  <si>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</si>
  <si>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</si>
  <si>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</si>
  <si>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</si>
  <si>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</si>
  <si>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</si>
  <si>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</si>
  <si>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</si>
  <si>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</si>
  <si>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</si>
  <si>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</si>
  <si>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</si>
  <si>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</si>
  <si>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</si>
  <si>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</si>
  <si>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</si>
  <si>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</si>
  <si>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</si>
  <si>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</si>
  <si>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</si>
  <si>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</si>
  <si>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</si>
  <si>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</si>
  <si>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</si>
  <si>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</si>
  <si>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</si>
  <si>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</si>
  <si>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</si>
  <si>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</si>
  <si>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</si>
  <si>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</si>
  <si>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ผลกำไรจากการวัดมูลค่าใหม่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</si>
  <si>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</si>
  <si>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</si>
  <si>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</si>
  <si>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</si>
  <si>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</si>
  <si>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</si>
  <si>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</si>
  <si>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</si>
  <si>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สำหรับงวดหกเดือนสิ้นสุด</t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</si>
  <si>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</si>
  <si>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</si>
  <si>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</si>
  <si>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</si>
  <si>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</si>
  <si>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</si>
  <si>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</si>
  <si>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</si>
  <si>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</si>
  <si>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</si>
  <si>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</si>
  <si>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</si>
  <si>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</si>
  <si>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</si>
  <si>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</si>
  <si>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</si>
  <si>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</si>
  <si>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</si>
  <si>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</si>
  <si>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</si>
  <si>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</si>
  <si>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</si>
  <si>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</si>
  <si>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</si>
  <si>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</si>
  <si>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</si>
  <si>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</si>
  <si>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</si>
  <si>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</si>
  <si>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</si>
  <si>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</si>
  <si>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</si>
  <si>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</si>
  <si>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</si>
  <si>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</si>
  <si>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</si>
  <si>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</si>
  <si>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</si>
  <si>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</si>
  <si>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</si>
  <si>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</si>
  <si>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</si>
  <si>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เงินปันผลของบริษัทย่อยให้ส่วนได้เสียที่ไม่มีอำนาจควบคุม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</si>
  <si>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</si>
  <si>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</si>
  <si>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</si>
  <si>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โดยอำนาจควบคุมเปลี่ยนแปลง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</si>
  <si>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</si>
  <si>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</si>
  <si>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</si>
  <si>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</si>
  <si>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</si>
  <si>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</si>
  <si>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</si>
  <si>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</si>
  <si>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</si>
  <si>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</si>
  <si>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</si>
  <si>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</si>
  <si>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</si>
  <si>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</si>
  <si>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</si>
  <si>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</si>
  <si>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</si>
  <si>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</si>
  <si>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r>
      <t xml:space="preserve">   และลูกหนี้อื่น </t>
    </r>
    <r>
      <rPr>
        <i/>
        <sz val="15"/>
        <rFont val="Angsana New"/>
        <family val="1"/>
      </rPr>
      <t>(2562: หนี้สงสัยจะสูญ)</t>
    </r>
  </si>
  <si>
    <t>กำไรจากการจำหน่ายที่ดิน อาคารและอุปกรณ์</t>
  </si>
  <si>
    <t>ประมาณการหนี้สินสำหรับผลประโยชน์พนักงาน</t>
  </si>
  <si>
    <t>ขาดทุนจากการตัดจำหน่ายที่ดิน อาคารและอุปกรณ์</t>
  </si>
  <si>
    <t>ขาดทุนจากการตัดจำหน่ายภาชนะบรรจุ</t>
  </si>
  <si>
    <t>ขาดทุนจากการตัดจำหน่ายสินทรัพย์สิทธิการใช้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</si>
  <si>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</si>
  <si>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</si>
  <si>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</si>
  <si>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</si>
  <si>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</si>
  <si>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</si>
  <si>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</si>
  <si>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</si>
  <si>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</si>
  <si>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</si>
  <si>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</si>
  <si>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 xml:space="preserve"> -   </t>
  </si>
  <si>
    <t>เงินสดจ่ายจากการลงทุนในบริษัทย่อย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</si>
  <si>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</si>
  <si>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</si>
  <si>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</si>
  <si>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</si>
  <si>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</si>
  <si>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</si>
  <si>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</si>
  <si>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</si>
  <si>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</si>
  <si>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</si>
  <si>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</si>
  <si>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</si>
  <si>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</si>
  <si>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</si>
  <si>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</si>
  <si>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</si>
  <si>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</si>
  <si>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</si>
  <si>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r>
      <t xml:space="preserve">   </t>
    </r>
    <r>
      <rPr>
        <i/>
        <sz val="15"/>
        <rFont val="Angsana New"/>
        <family val="1"/>
      </rPr>
      <t>เพื่อลดจำนวนหนี้สินซึ่งเกิดขึ้นจากสัญญาเช่าการเงิน)</t>
    </r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</si>
  <si>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</si>
  <si>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</si>
  <si>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</si>
  <si>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</si>
  <si>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</si>
  <si>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</si>
  <si>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</si>
  <si>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</si>
  <si>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</si>
  <si>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</si>
  <si>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</si>
  <si>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</si>
  <si>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</si>
  <si>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</si>
  <si>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ลดลงในเจ้าหนี้ค่าซื้ออาคารและอุปกรณ์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</si>
  <si>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</si>
  <si>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</si>
  <si>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ผลขาดทุนจากเงินลงทุนในตราสารทุน</t>
  </si>
  <si>
    <t>ลดลงในเจ้าหนี้ค่าซื้อสินทรัพย์ไม่มีตัวตน</t>
  </si>
  <si>
    <t>หนี้สินไม่หมุนเวียนอื่น</t>
  </si>
  <si>
    <t>เงินสดจ่ายในเงินลงทุนในบริษัทย่อย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</si>
  <si>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</si>
  <si>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</si>
  <si>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</si>
  <si>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ส่วนของเงินกู้ยืมระยะยาวที่ถึงกำหนดชำระ</t>
  </si>
  <si>
    <t>หนี้สินทางการเงินหมุนเวียนอื่น</t>
  </si>
  <si>
    <t xml:space="preserve">       ส่วนเกินมูลค่าหุ้นสามัญ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</si>
  <si>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</si>
  <si>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</si>
  <si>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</si>
  <si>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</si>
  <si>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สุทธิจากภาษี</t>
  </si>
  <si>
    <t xml:space="preserve">   การดำเนินงานต่อเนื่อง</t>
  </si>
  <si>
    <t xml:space="preserve">   การดำเนินงานที่ยกเลิก</t>
  </si>
  <si>
    <t>หนี้สินหมุนเวียนอื่น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</si>
  <si>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</si>
  <si>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ประมาณการหนี้สินสำหรับผลประโยชน์พนักงานจ่าย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</si>
  <si>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</si>
  <si>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</si>
  <si>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</si>
  <si>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 xml:space="preserve">ขาดทุนสำหรับงวดจากการดำเนินงานที่ยกเลิก - </t>
  </si>
  <si>
    <t>ผลกำไร (ขาดทุน) จากเงินลงทุนในตราสารทุน</t>
  </si>
  <si>
    <r>
      <t>กำไร (ขาดทุน) 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</si>
  <si>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กำไรจากการขายเงินลงทุนในตราสารหนี้</t>
  </si>
  <si>
    <t>(กำไร) ขาดทุนจากอัตราแลกเปลี่ยนที่ยังไม่เกิดขึ้นจริง</t>
  </si>
  <si>
    <t>(กลับรายการ) 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</si>
  <si>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</si>
  <si>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 xml:space="preserve">   - สุทธิจากภาษี</t>
  </si>
  <si>
    <t>กำไร (ขาดทุน) เบ็ดเสร็จสำหรับงวด</t>
  </si>
  <si>
    <t>4, 8</t>
  </si>
  <si>
    <t>ผลขาดทุนจากการด้อยค่า</t>
  </si>
  <si>
    <t>เงินสดจ่ายล่วงหน้าเพื่อซื้อเครื่องจักร</t>
  </si>
  <si>
    <t xml:space="preserve">   กำไรเบ็ดเสร็จอื่น</t>
  </si>
  <si>
    <t>กำไรเบ็ดเสร็จสำหรับงวด</t>
  </si>
  <si>
    <t xml:space="preserve">   กำไร (ขาดทุน) เบ็ดเสร็จอื่น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</si>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</sst>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_-* #,##0_-;\-* #,##0_-;_-* &quot;-&quot;??_-;_-@_-"/>
    <numFmt numFmtId="169" formatCode="0.0000%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9" fillId="0" borderId="0"/>
    <xf numFmtId="0" fontId="20" fillId="0" borderId="0"/>
    <xf numFmtId="9" fontId="3" fillId="0" borderId="0" applyFont="0" applyFill="0" applyBorder="0" applyAlignment="0" applyProtection="0"/>
  </cellStyleXfs>
  <cellXfs count="246">
    <xf numFmtId="0" fontId="0" fillId="0" borderId="0" xfId="0"/>
    <xf numFmtId="165" fontId="4" fillId="0" borderId="0" xfId="0" applyNumberFormat="1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37" fontId="4" fillId="0" borderId="0" xfId="0" applyNumberFormat="1" applyFont="1"/>
    <xf numFmtId="165" fontId="0" fillId="0" borderId="0" xfId="0" applyNumberFormat="1"/>
    <xf numFmtId="37" fontId="0" fillId="0" borderId="0" xfId="0" applyNumberFormat="1"/>
    <xf numFmtId="0" fontId="7" fillId="0" borderId="0" xfId="0" applyFont="1" applyAlignment="1">
      <alignment horizontal="left"/>
    </xf>
    <xf numFmtId="166" fontId="0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2" xfId="1" applyFont="1" applyBorder="1" applyAlignment="1"/>
    <xf numFmtId="43" fontId="4" fillId="0" borderId="2" xfId="1" applyFont="1" applyBorder="1" applyAlignment="1"/>
    <xf numFmtId="43" fontId="0" fillId="0" borderId="0" xfId="1" applyFont="1" applyAlignment="1"/>
    <xf numFmtId="37" fontId="4" fillId="0" borderId="3" xfId="0" applyNumberFormat="1" applyFont="1" applyBorder="1"/>
    <xf numFmtId="37" fontId="4" fillId="0" borderId="1" xfId="0" applyNumberFormat="1" applyFont="1" applyBorder="1"/>
    <xf numFmtId="166" fontId="0" fillId="0" borderId="0" xfId="3" applyNumberFormat="1" applyFont="1" applyFill="1" applyAlignment="1">
      <alignment horizontal="right"/>
    </xf>
    <xf numFmtId="166" fontId="4" fillId="0" borderId="0" xfId="1" applyNumberFormat="1" applyFont="1" applyFill="1" applyAlignment="1"/>
    <xf numFmtId="166" fontId="4" fillId="0" borderId="2" xfId="1" applyNumberFormat="1" applyFont="1" applyBorder="1" applyAlignment="1"/>
    <xf numFmtId="166" fontId="0" fillId="0" borderId="2" xfId="3" applyNumberFormat="1" applyFont="1" applyFill="1" applyBorder="1" applyAlignment="1">
      <alignment horizontal="center"/>
    </xf>
    <xf numFmtId="166" fontId="0" fillId="0" borderId="0" xfId="0" applyNumberFormat="1"/>
    <xf numFmtId="166" fontId="3" fillId="0" borderId="0" xfId="5" applyNumberFormat="1" applyFont="1" applyFill="1" applyBorder="1" applyAlignment="1">
      <alignment horizontal="right"/>
    </xf>
    <xf numFmtId="166" fontId="4" fillId="0" borderId="5" xfId="5" applyNumberFormat="1" applyFont="1" applyFill="1" applyBorder="1" applyAlignment="1">
      <alignment horizontal="right"/>
    </xf>
    <xf numFmtId="166" fontId="4" fillId="0" borderId="0" xfId="5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>
      <alignment horizontal="right"/>
    </xf>
    <xf numFmtId="166" fontId="3" fillId="0" borderId="0" xfId="1" applyNumberFormat="1" applyFont="1" applyFill="1" applyBorder="1" applyAlignment="1"/>
    <xf numFmtId="37" fontId="4" fillId="0" borderId="5" xfId="0" applyNumberFormat="1" applyFont="1" applyBorder="1"/>
    <xf numFmtId="37" fontId="4" fillId="0" borderId="4" xfId="0" applyNumberFormat="1" applyFont="1" applyBorder="1"/>
    <xf numFmtId="167" fontId="4" fillId="0" borderId="1" xfId="0" applyNumberFormat="1" applyFont="1" applyBorder="1"/>
    <xf numFmtId="167" fontId="4" fillId="0" borderId="0" xfId="0" applyNumberFormat="1" applyFont="1"/>
    <xf numFmtId="166" fontId="0" fillId="0" borderId="0" xfId="1" applyNumberFormat="1" applyFont="1" applyFill="1" applyBorder="1" applyAlignment="1"/>
    <xf numFmtId="43" fontId="6" fillId="0" borderId="0" xfId="1" applyFont="1" applyAlignment="1"/>
    <xf numFmtId="166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165" fontId="3" fillId="0" borderId="0" xfId="0" applyNumberFormat="1" applyFont="1"/>
    <xf numFmtId="37" fontId="3" fillId="0" borderId="0" xfId="0" applyNumberFormat="1" applyFont="1"/>
    <xf numFmtId="37" fontId="0" fillId="0" borderId="2" xfId="0" applyNumberFormat="1" applyBorder="1"/>
    <xf numFmtId="43" fontId="3" fillId="0" borderId="0" xfId="1" applyFont="1" applyBorder="1" applyAlignment="1"/>
    <xf numFmtId="43" fontId="3" fillId="0" borderId="2" xfId="1" applyFont="1" applyBorder="1" applyAlignment="1"/>
    <xf numFmtId="166" fontId="3" fillId="0" borderId="0" xfId="5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166" fontId="4" fillId="0" borderId="2" xfId="1" applyNumberFormat="1" applyFont="1" applyFill="1" applyBorder="1" applyAlignment="1"/>
    <xf numFmtId="43" fontId="3" fillId="0" borderId="0" xfId="1" applyFont="1" applyFill="1" applyBorder="1" applyAlignment="1"/>
    <xf numFmtId="166" fontId="0" fillId="0" borderId="0" xfId="1" applyNumberFormat="1" applyFont="1"/>
    <xf numFmtId="166" fontId="3" fillId="0" borderId="0" xfId="1" applyNumberFormat="1" applyFont="1" applyAlignment="1">
      <alignment horizontal="right"/>
    </xf>
    <xf numFmtId="166" fontId="4" fillId="0" borderId="1" xfId="1" applyNumberFormat="1" applyFont="1" applyFill="1" applyBorder="1" applyAlignment="1"/>
    <xf numFmtId="0" fontId="0" fillId="2" borderId="0" xfId="0" applyFill="1"/>
    <xf numFmtId="166" fontId="4" fillId="0" borderId="5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/>
    <xf numFmtId="0" fontId="14" fillId="0" borderId="0" xfId="0" applyFont="1"/>
    <xf numFmtId="0" fontId="4" fillId="0" borderId="0" xfId="0" applyFont="1" applyAlignment="1">
      <alignment horizontal="left"/>
    </xf>
    <xf numFmtId="43" fontId="4" fillId="0" borderId="0" xfId="3" applyFont="1" applyAlignment="1">
      <alignment horizontal="center"/>
    </xf>
    <xf numFmtId="37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43" fontId="3" fillId="0" borderId="0" xfId="3" applyFont="1" applyAlignment="1">
      <alignment horizontal="center"/>
    </xf>
    <xf numFmtId="43" fontId="3" fillId="0" borderId="0" xfId="3" quotePrefix="1" applyFont="1" applyAlignment="1">
      <alignment horizontal="center"/>
    </xf>
    <xf numFmtId="37" fontId="0" fillId="0" borderId="0" xfId="0" quotePrefix="1" applyNumberFormat="1" applyAlignment="1">
      <alignment horizontal="right"/>
    </xf>
    <xf numFmtId="166" fontId="3" fillId="0" borderId="0" xfId="3" applyNumberFormat="1" applyFont="1" applyAlignment="1">
      <alignment horizontal="center"/>
    </xf>
    <xf numFmtId="166" fontId="0" fillId="0" borderId="0" xfId="3" applyNumberFormat="1" applyFont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5" fontId="4" fillId="0" borderId="3" xfId="0" applyNumberFormat="1" applyFont="1" applyBorder="1" applyAlignment="1">
      <alignment horizontal="right"/>
    </xf>
    <xf numFmtId="165" fontId="0" fillId="0" borderId="3" xfId="0" applyNumberFormat="1" applyBorder="1" applyAlignment="1">
      <alignment horizontal="right"/>
    </xf>
    <xf numFmtId="165" fontId="4" fillId="0" borderId="1" xfId="0" applyNumberFormat="1" applyFont="1" applyBorder="1"/>
    <xf numFmtId="166" fontId="4" fillId="0" borderId="1" xfId="3" applyNumberFormat="1" applyFont="1" applyBorder="1" applyAlignment="1">
      <alignment horizontal="center"/>
    </xf>
    <xf numFmtId="0" fontId="0" fillId="0" borderId="0" xfId="0" applyAlignment="1">
      <alignment horizontal="left"/>
    </xf>
    <xf numFmtId="166" fontId="4" fillId="0" borderId="0" xfId="1" applyNumberFormat="1" applyFont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right"/>
    </xf>
    <xf numFmtId="166" fontId="4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6" fontId="4" fillId="0" borderId="4" xfId="5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right"/>
    </xf>
    <xf numFmtId="166" fontId="0" fillId="0" borderId="3" xfId="3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right"/>
    </xf>
    <xf numFmtId="166" fontId="4" fillId="0" borderId="0" xfId="1" applyNumberFormat="1" applyFont="1" applyBorder="1" applyAlignment="1">
      <alignment horizontal="right"/>
    </xf>
    <xf numFmtId="166" fontId="4" fillId="0" borderId="0" xfId="1" applyNumberFormat="1" applyFont="1"/>
    <xf numFmtId="166" fontId="4" fillId="0" borderId="3" xfId="1" applyNumberFormat="1" applyFont="1" applyBorder="1" applyAlignment="1">
      <alignment horizontal="right"/>
    </xf>
    <xf numFmtId="166" fontId="0" fillId="0" borderId="0" xfId="3" applyNumberFormat="1" applyFont="1" applyFill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left"/>
    </xf>
    <xf numFmtId="166" fontId="0" fillId="0" borderId="2" xfId="1" applyNumberFormat="1" applyFont="1" applyBorder="1"/>
    <xf numFmtId="166" fontId="3" fillId="0" borderId="0" xfId="1" applyNumberFormat="1" applyFont="1" applyAlignment="1">
      <alignment horizontal="center"/>
    </xf>
    <xf numFmtId="166" fontId="3" fillId="0" borderId="0" xfId="1" quotePrefix="1" applyNumberFormat="1" applyFont="1" applyAlignment="1">
      <alignment horizontal="center"/>
    </xf>
    <xf numFmtId="166" fontId="0" fillId="0" borderId="0" xfId="1" quotePrefix="1" applyNumberFormat="1" applyFont="1" applyAlignment="1">
      <alignment horizontal="right"/>
    </xf>
    <xf numFmtId="166" fontId="4" fillId="0" borderId="3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right"/>
    </xf>
    <xf numFmtId="166" fontId="4" fillId="0" borderId="1" xfId="1" applyNumberFormat="1" applyFont="1" applyBorder="1"/>
    <xf numFmtId="166" fontId="0" fillId="0" borderId="0" xfId="1" applyNumberFormat="1" applyFont="1" applyBorder="1"/>
    <xf numFmtId="166" fontId="3" fillId="0" borderId="0" xfId="1" applyNumberFormat="1" applyFont="1" applyAlignment="1">
      <alignment horizontal="left"/>
    </xf>
    <xf numFmtId="166" fontId="3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center"/>
    </xf>
    <xf numFmtId="166" fontId="20" fillId="0" borderId="0" xfId="1" applyNumberFormat="1" applyFont="1" applyFill="1" applyAlignment="1">
      <alignment horizontal="right"/>
    </xf>
    <xf numFmtId="166" fontId="3" fillId="0" borderId="0" xfId="0" applyNumberFormat="1" applyFont="1" applyFill="1"/>
    <xf numFmtId="0" fontId="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166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Border="1" applyAlignment="1"/>
    <xf numFmtId="166" fontId="3" fillId="0" borderId="3" xfId="5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 applyFill="1" applyAlignment="1">
      <alignment horizontal="center"/>
    </xf>
    <xf numFmtId="166" fontId="3" fillId="0" borderId="0" xfId="1" applyNumberFormat="1" applyFont="1" applyFill="1" applyAlignment="1"/>
    <xf numFmtId="166" fontId="0" fillId="0" borderId="0" xfId="1" quotePrefix="1" applyNumberFormat="1" applyFont="1" applyFill="1" applyAlignment="1">
      <alignment horizontal="center"/>
    </xf>
    <xf numFmtId="43" fontId="3" fillId="0" borderId="0" xfId="1" applyFont="1" applyFill="1" applyAlignment="1"/>
    <xf numFmtId="43" fontId="6" fillId="0" borderId="0" xfId="1" applyFont="1" applyFill="1"/>
    <xf numFmtId="43" fontId="6" fillId="0" borderId="0" xfId="1" applyFont="1" applyFill="1" applyAlignment="1"/>
    <xf numFmtId="43" fontId="4" fillId="0" borderId="0" xfId="5" applyNumberFormat="1" applyFont="1" applyFill="1" applyBorder="1" applyAlignment="1"/>
    <xf numFmtId="43" fontId="0" fillId="0" borderId="0" xfId="1" applyFont="1"/>
    <xf numFmtId="165" fontId="0" fillId="0" borderId="2" xfId="0" applyNumberFormat="1" applyBorder="1"/>
    <xf numFmtId="164" fontId="0" fillId="0" borderId="0" xfId="0" applyNumberFormat="1"/>
    <xf numFmtId="43" fontId="11" fillId="0" borderId="0" xfId="1" applyFont="1"/>
    <xf numFmtId="43" fontId="21" fillId="0" borderId="0" xfId="1" applyFont="1"/>
    <xf numFmtId="168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 applyFill="1" applyAlignment="1">
      <alignment horizontal="right"/>
    </xf>
    <xf numFmtId="166" fontId="4" fillId="0" borderId="5" xfId="0" applyNumberFormat="1" applyFont="1" applyFill="1" applyBorder="1"/>
    <xf numFmtId="166" fontId="0" fillId="0" borderId="0" xfId="0" applyNumberFormat="1" applyFill="1" applyBorder="1" applyAlignment="1">
      <alignment horizontal="right"/>
    </xf>
    <xf numFmtId="166" fontId="0" fillId="0" borderId="2" xfId="0" applyNumberFormat="1" applyFill="1" applyBorder="1"/>
    <xf numFmtId="166" fontId="0" fillId="0" borderId="2" xfId="0" applyNumberFormat="1" applyFill="1" applyBorder="1" applyAlignment="1">
      <alignment horizontal="right"/>
    </xf>
    <xf numFmtId="37" fontId="4" fillId="0" borderId="0" xfId="0" applyNumberFormat="1" applyFont="1" applyFill="1"/>
    <xf numFmtId="37" fontId="4" fillId="0" borderId="1" xfId="0" applyNumberFormat="1" applyFont="1" applyFill="1" applyBorder="1"/>
    <xf numFmtId="165" fontId="0" fillId="0" borderId="0" xfId="0" applyNumberFormat="1" applyFill="1"/>
    <xf numFmtId="37" fontId="0" fillId="0" borderId="0" xfId="0" applyNumberFormat="1" applyFill="1"/>
    <xf numFmtId="37" fontId="3" fillId="0" borderId="0" xfId="0" applyNumberFormat="1" applyFont="1" applyFill="1"/>
    <xf numFmtId="37" fontId="4" fillId="0" borderId="3" xfId="0" applyNumberFormat="1" applyFont="1" applyFill="1" applyBorder="1"/>
    <xf numFmtId="166" fontId="4" fillId="0" borderId="1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166" fontId="4" fillId="0" borderId="4" xfId="0" applyNumberFormat="1" applyFont="1" applyFill="1" applyBorder="1"/>
    <xf numFmtId="43" fontId="4" fillId="0" borderId="1" xfId="0" applyNumberFormat="1" applyFont="1" applyFill="1" applyBorder="1"/>
    <xf numFmtId="165" fontId="4" fillId="0" borderId="0" xfId="0" applyNumberFormat="1" applyFont="1" applyFill="1"/>
    <xf numFmtId="166" fontId="6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7" fillId="0" borderId="0" xfId="5" applyNumberFormat="1" applyFont="1" applyFill="1" applyAlignment="1">
      <alignment horizontal="center"/>
    </xf>
    <xf numFmtId="166" fontId="0" fillId="0" borderId="0" xfId="5" applyNumberFormat="1" applyFont="1" applyFill="1" applyAlignment="1"/>
    <xf numFmtId="166" fontId="6" fillId="0" borderId="0" xfId="5" applyNumberFormat="1" applyFont="1" applyFill="1" applyAlignment="1">
      <alignment horizontal="center"/>
    </xf>
    <xf numFmtId="166" fontId="4" fillId="0" borderId="0" xfId="5" applyNumberFormat="1" applyFont="1" applyFill="1" applyAlignment="1"/>
    <xf numFmtId="37" fontId="4" fillId="0" borderId="4" xfId="0" applyNumberFormat="1" applyFont="1" applyFill="1" applyBorder="1"/>
    <xf numFmtId="43" fontId="4" fillId="0" borderId="0" xfId="5" applyNumberFormat="1" applyFont="1" applyFill="1" applyAlignment="1"/>
    <xf numFmtId="43" fontId="6" fillId="0" borderId="0" xfId="0" applyNumberFormat="1" applyFont="1" applyFill="1"/>
    <xf numFmtId="166" fontId="4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/>
    <xf numFmtId="166" fontId="4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4" fillId="0" borderId="1" xfId="1" applyNumberFormat="1" applyFont="1" applyFill="1" applyBorder="1"/>
    <xf numFmtId="0" fontId="0" fillId="0" borderId="0" xfId="0" applyFill="1" applyAlignment="1">
      <alignment horizontal="left"/>
    </xf>
    <xf numFmtId="166" fontId="0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0" fillId="0" borderId="2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43" fontId="0" fillId="0" borderId="0" xfId="0" applyNumberFormat="1" applyFill="1"/>
    <xf numFmtId="0" fontId="3" fillId="0" borderId="0" xfId="0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166" fontId="3" fillId="0" borderId="2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11" fillId="0" borderId="0" xfId="0" applyFont="1" applyFill="1"/>
    <xf numFmtId="166" fontId="0" fillId="0" borderId="0" xfId="0" applyNumberFormat="1" applyFont="1" applyFill="1" applyAlignment="1">
      <alignment horizontal="right"/>
    </xf>
    <xf numFmtId="0" fontId="10" fillId="0" borderId="0" xfId="0" applyFont="1" applyFill="1"/>
    <xf numFmtId="166" fontId="10" fillId="0" borderId="0" xfId="0" applyNumberFormat="1" applyFont="1" applyFill="1" applyAlignment="1">
      <alignment horizontal="right"/>
    </xf>
    <xf numFmtId="166" fontId="11" fillId="0" borderId="0" xfId="0" applyNumberFormat="1" applyFont="1" applyFill="1"/>
    <xf numFmtId="166" fontId="11" fillId="0" borderId="0" xfId="0" applyNumberFormat="1" applyFont="1" applyFill="1" applyAlignment="1">
      <alignment horizontal="right"/>
    </xf>
    <xf numFmtId="166" fontId="10" fillId="0" borderId="0" xfId="0" applyNumberFormat="1" applyFont="1" applyFill="1"/>
    <xf numFmtId="166" fontId="0" fillId="0" borderId="0" xfId="0" applyNumberFormat="1" applyFont="1" applyFill="1"/>
    <xf numFmtId="166" fontId="0" fillId="0" borderId="2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5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37" fontId="6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0" fillId="0" borderId="0" xfId="10" applyNumberFormat="1" applyFont="1" applyFill="1"/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1" fontId="0" fillId="0" borderId="0" xfId="0" quotePrefix="1" applyNumberFormat="1" applyFill="1" applyAlignment="1">
      <alignment horizontal="center"/>
    </xf>
    <xf numFmtId="0" fontId="17" fillId="0" borderId="0" xfId="0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2" xfId="0" applyNumberFormat="1" applyFill="1" applyBorder="1" applyAlignment="1">
      <alignment horizontal="right"/>
    </xf>
    <xf numFmtId="43" fontId="0" fillId="0" borderId="2" xfId="0" quotePrefix="1" applyNumberForma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3" xfId="7" xr:uid="{00000000-0005-0000-0000-000003000000}"/>
    <cellStyle name="Comma 7 2" xfId="4" xr:uid="{00000000-0005-0000-0000-000004000000}"/>
    <cellStyle name="Currency" xfId="5" builtinId="4"/>
    <cellStyle name="Normal" xfId="0" builtinId="0"/>
    <cellStyle name="Normal 2" xfId="6" xr:uid="{00000000-0005-0000-0000-000007000000}"/>
    <cellStyle name="Normal 3" xfId="9" xr:uid="{00000000-0005-0000-0000-000008000000}"/>
    <cellStyle name="Normal 64" xfId="8" xr:uid="{00000000-0005-0000-0000-000009000000}"/>
    <cellStyle name="Percent" xfId="10" builtinId="5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view="pageBreakPreview" topLeftCell="A91" zoomScale="70" zoomScaleNormal="70" zoomScaleSheetLayoutView="70" workbookViewId="0">
      <selection activeCell="N96" sqref="N96"/>
    </sheetView>
  </sheetViews>
  <sheetFormatPr defaultColWidth="9.09765625" defaultRowHeight="21.5"/>
  <cols>
    <col min="1" max="1" width="41.19921875" style="113" customWidth="1"/>
    <col min="2" max="2" width="8.8984375" style="138" customWidth="1"/>
    <col min="3" max="3" width="1.296875" style="138" customWidth="1"/>
    <col min="4" max="4" width="12.796875" style="138" customWidth="1"/>
    <col min="5" max="5" width="1.296875" style="138" customWidth="1"/>
    <col min="6" max="6" width="12.796875" style="138" customWidth="1"/>
    <col min="7" max="7" width="1.296875" style="138" customWidth="1"/>
    <col min="8" max="8" width="12.796875" style="113" customWidth="1"/>
    <col min="9" max="9" width="1.296875" style="138" customWidth="1"/>
    <col min="10" max="10" width="12.796875" style="113" customWidth="1"/>
    <col min="11" max="16384" width="9.09765625" style="113"/>
  </cols>
  <sheetData>
    <row r="1" spans="1:10" ht="22.4" customHeight="1">
      <c r="A1" s="137" t="s">
        <v>0</v>
      </c>
    </row>
    <row r="2" spans="1:10" ht="22.4" customHeight="1">
      <c r="A2" s="137" t="s">
        <v>1</v>
      </c>
      <c r="D2" s="127"/>
    </row>
    <row r="3" spans="1:10" ht="22.4" customHeight="1">
      <c r="A3" s="137"/>
    </row>
    <row r="4" spans="1:10" ht="22.4" customHeight="1">
      <c r="A4" s="137"/>
      <c r="D4" s="236" t="s">
        <v>2</v>
      </c>
      <c r="E4" s="236"/>
      <c r="F4" s="236"/>
      <c r="G4" s="236"/>
      <c r="H4" s="236" t="s">
        <v>3</v>
      </c>
      <c r="I4" s="236"/>
      <c r="J4" s="236"/>
    </row>
    <row r="5" spans="1:10" ht="22.4" customHeight="1">
      <c r="A5" s="137"/>
      <c r="B5" s="218"/>
      <c r="C5" s="218"/>
      <c r="D5" s="216" t="s">
        <v>4</v>
      </c>
      <c r="E5" s="218"/>
      <c r="F5" s="216" t="s">
        <v>5</v>
      </c>
      <c r="H5" s="216" t="s">
        <v>4</v>
      </c>
      <c r="I5" s="218"/>
      <c r="J5" s="216" t="s">
        <v>5</v>
      </c>
    </row>
    <row r="6" spans="1:10" ht="22.4" customHeight="1">
      <c r="A6" s="137" t="s">
        <v>6</v>
      </c>
      <c r="B6" s="218" t="s">
        <v>7</v>
      </c>
      <c r="D6" s="216">
        <v>2566</v>
      </c>
      <c r="F6" s="216">
        <v>2565</v>
      </c>
      <c r="G6" s="216"/>
      <c r="H6" s="216">
        <v>2566</v>
      </c>
      <c r="I6" s="216"/>
      <c r="J6" s="216">
        <v>2565</v>
      </c>
    </row>
    <row r="7" spans="1:10" ht="22.4" customHeight="1">
      <c r="A7" s="137"/>
      <c r="B7" s="218"/>
      <c r="D7" s="216" t="s">
        <v>8</v>
      </c>
      <c r="F7" s="216"/>
      <c r="H7" s="216" t="s">
        <v>8</v>
      </c>
      <c r="J7" s="216"/>
    </row>
    <row r="8" spans="1:10" ht="22" customHeight="1">
      <c r="D8" s="235" t="s">
        <v>9</v>
      </c>
      <c r="E8" s="235"/>
      <c r="F8" s="235"/>
      <c r="G8" s="235"/>
      <c r="H8" s="235"/>
      <c r="I8" s="235"/>
      <c r="J8" s="235"/>
    </row>
    <row r="9" spans="1:10" ht="22.4" customHeight="1">
      <c r="A9" s="142" t="s">
        <v>10</v>
      </c>
      <c r="B9" s="218"/>
      <c r="C9" s="218"/>
      <c r="D9" s="194"/>
      <c r="E9" s="216"/>
      <c r="F9" s="194"/>
      <c r="G9" s="216"/>
      <c r="H9" s="194"/>
      <c r="I9" s="194"/>
      <c r="J9" s="194"/>
    </row>
    <row r="10" spans="1:10" ht="22" customHeight="1">
      <c r="A10" s="114" t="s">
        <v>11</v>
      </c>
      <c r="B10" s="218"/>
      <c r="C10" s="218"/>
      <c r="D10" s="194">
        <v>199258</v>
      </c>
      <c r="E10" s="216"/>
      <c r="F10" s="194">
        <v>163354</v>
      </c>
      <c r="G10" s="216"/>
      <c r="H10" s="194">
        <v>65208</v>
      </c>
      <c r="I10" s="194"/>
      <c r="J10" s="194">
        <v>139056</v>
      </c>
    </row>
    <row r="11" spans="1:10" ht="22.4" customHeight="1">
      <c r="A11" s="113" t="s">
        <v>12</v>
      </c>
      <c r="B11" s="218">
        <v>2</v>
      </c>
      <c r="C11" s="218"/>
      <c r="D11" s="194">
        <v>501346</v>
      </c>
      <c r="E11" s="216"/>
      <c r="F11" s="194">
        <v>588027</v>
      </c>
      <c r="G11" s="216"/>
      <c r="H11" s="194">
        <v>501084</v>
      </c>
      <c r="I11" s="194"/>
      <c r="J11" s="194">
        <v>579855</v>
      </c>
    </row>
    <row r="12" spans="1:10">
      <c r="A12" s="113" t="s">
        <v>13</v>
      </c>
      <c r="B12" s="218">
        <v>2</v>
      </c>
      <c r="C12" s="218"/>
      <c r="D12" s="194">
        <f>126428-56725</f>
        <v>69703</v>
      </c>
      <c r="E12" s="216"/>
      <c r="F12" s="194">
        <v>63806</v>
      </c>
      <c r="G12" s="216"/>
      <c r="H12" s="194">
        <f>121526-56725</f>
        <v>64801</v>
      </c>
      <c r="I12" s="194"/>
      <c r="J12" s="194">
        <v>60048</v>
      </c>
    </row>
    <row r="13" spans="1:10">
      <c r="A13" s="113" t="s">
        <v>14</v>
      </c>
      <c r="B13" s="218">
        <v>2</v>
      </c>
      <c r="C13" s="218"/>
      <c r="D13" s="107">
        <v>0</v>
      </c>
      <c r="E13" s="123"/>
      <c r="F13" s="107">
        <v>0</v>
      </c>
      <c r="G13" s="216"/>
      <c r="H13" s="107">
        <v>0</v>
      </c>
      <c r="I13" s="194"/>
      <c r="J13" s="86">
        <v>0</v>
      </c>
    </row>
    <row r="14" spans="1:10" ht="22.4" customHeight="1">
      <c r="A14" s="114" t="s">
        <v>15</v>
      </c>
      <c r="B14" s="218"/>
      <c r="C14" s="218"/>
      <c r="D14" s="194">
        <v>348509</v>
      </c>
      <c r="E14" s="216"/>
      <c r="F14" s="194">
        <v>331352</v>
      </c>
      <c r="G14" s="216"/>
      <c r="H14" s="194">
        <v>310807</v>
      </c>
      <c r="I14" s="194"/>
      <c r="J14" s="194">
        <v>277472</v>
      </c>
    </row>
    <row r="15" spans="1:10" ht="22.4" customHeight="1">
      <c r="A15" s="113" t="s">
        <v>16</v>
      </c>
      <c r="B15" s="218"/>
      <c r="C15" s="218"/>
      <c r="D15" s="194">
        <v>73668</v>
      </c>
      <c r="E15" s="216"/>
      <c r="F15" s="194">
        <v>72075</v>
      </c>
      <c r="G15" s="216"/>
      <c r="H15" s="107">
        <v>0</v>
      </c>
      <c r="I15" s="194"/>
      <c r="J15" s="107">
        <v>0</v>
      </c>
    </row>
    <row r="16" spans="1:10" ht="22.4" hidden="1" customHeight="1">
      <c r="A16" s="114" t="s">
        <v>17</v>
      </c>
      <c r="B16" s="218"/>
      <c r="C16" s="218"/>
      <c r="D16" s="124">
        <v>0</v>
      </c>
      <c r="E16" s="216"/>
      <c r="F16" s="124">
        <v>0</v>
      </c>
      <c r="G16" s="216"/>
      <c r="H16" s="124">
        <v>0</v>
      </c>
      <c r="I16" s="194"/>
      <c r="J16" s="13">
        <v>0</v>
      </c>
    </row>
    <row r="17" spans="1:10" ht="22.4" customHeight="1">
      <c r="A17" s="182" t="s">
        <v>18</v>
      </c>
      <c r="B17" s="218">
        <v>8</v>
      </c>
      <c r="C17" s="218"/>
      <c r="D17" s="194">
        <v>68241</v>
      </c>
      <c r="E17" s="216"/>
      <c r="F17" s="194">
        <v>23727</v>
      </c>
      <c r="G17" s="216"/>
      <c r="H17" s="194">
        <v>52272</v>
      </c>
      <c r="I17" s="194"/>
      <c r="J17" s="159">
        <v>990</v>
      </c>
    </row>
    <row r="18" spans="1:10" ht="22.4" customHeight="1">
      <c r="A18" s="182" t="s">
        <v>19</v>
      </c>
      <c r="B18" s="218"/>
      <c r="C18" s="218"/>
      <c r="D18" s="194"/>
      <c r="E18" s="216"/>
      <c r="F18" s="124"/>
      <c r="G18" s="216"/>
      <c r="H18" s="194"/>
      <c r="I18" s="194"/>
      <c r="J18" s="13"/>
    </row>
    <row r="19" spans="1:10" ht="22.4" customHeight="1">
      <c r="A19" s="182" t="s">
        <v>20</v>
      </c>
      <c r="B19" s="218"/>
      <c r="C19" s="218"/>
      <c r="D19" s="124">
        <v>2101</v>
      </c>
      <c r="E19" s="216"/>
      <c r="F19" s="124">
        <v>10153</v>
      </c>
      <c r="G19" s="216"/>
      <c r="H19" s="124">
        <v>0</v>
      </c>
      <c r="I19" s="194"/>
      <c r="J19" s="13">
        <v>5096</v>
      </c>
    </row>
    <row r="20" spans="1:10" ht="22.4" customHeight="1">
      <c r="A20" s="182" t="s">
        <v>21</v>
      </c>
      <c r="B20" s="218"/>
      <c r="C20" s="218"/>
      <c r="D20" s="194">
        <v>9917</v>
      </c>
      <c r="E20" s="216"/>
      <c r="F20" s="124">
        <v>11787</v>
      </c>
      <c r="G20" s="216"/>
      <c r="H20" s="194">
        <v>8135</v>
      </c>
      <c r="I20" s="194"/>
      <c r="J20" s="13">
        <v>10093</v>
      </c>
    </row>
    <row r="21" spans="1:10" ht="22.4" customHeight="1">
      <c r="A21" s="139" t="s">
        <v>22</v>
      </c>
      <c r="B21" s="218"/>
      <c r="C21" s="218"/>
      <c r="D21" s="207">
        <f>SUM(D10:D20)</f>
        <v>1272743</v>
      </c>
      <c r="E21" s="218"/>
      <c r="F21" s="207">
        <f>SUM(F10:F20)</f>
        <v>1264281</v>
      </c>
      <c r="G21" s="208"/>
      <c r="H21" s="207">
        <f>SUM(H10:H20)</f>
        <v>1002307</v>
      </c>
      <c r="I21" s="208"/>
      <c r="J21" s="207">
        <f>SUM(J10:J20)</f>
        <v>1072610</v>
      </c>
    </row>
    <row r="22" spans="1:10" ht="18" customHeight="1">
      <c r="A22" s="114"/>
      <c r="B22" s="218"/>
      <c r="C22" s="218"/>
      <c r="D22" s="209"/>
      <c r="E22" s="218"/>
      <c r="F22" s="209"/>
      <c r="G22" s="218"/>
      <c r="H22" s="209"/>
      <c r="I22" s="209"/>
      <c r="J22" s="209"/>
    </row>
    <row r="23" spans="1:10" ht="22.4" customHeight="1">
      <c r="A23" s="142" t="s">
        <v>23</v>
      </c>
      <c r="B23" s="218"/>
      <c r="C23" s="218"/>
      <c r="D23" s="209"/>
      <c r="E23" s="218"/>
      <c r="F23" s="209"/>
      <c r="G23" s="218"/>
      <c r="H23" s="209"/>
      <c r="I23" s="209"/>
      <c r="J23" s="209"/>
    </row>
    <row r="24" spans="1:10" ht="22.4" customHeight="1">
      <c r="A24" s="113" t="s">
        <v>24</v>
      </c>
      <c r="B24" s="218">
        <v>8</v>
      </c>
      <c r="C24" s="218"/>
      <c r="D24" s="210">
        <v>4669</v>
      </c>
      <c r="E24" s="218"/>
      <c r="F24" s="209">
        <v>5123</v>
      </c>
      <c r="G24" s="218"/>
      <c r="H24" s="209">
        <v>4669</v>
      </c>
      <c r="I24" s="209"/>
      <c r="J24" s="209">
        <v>5123</v>
      </c>
    </row>
    <row r="25" spans="1:10" ht="22.4" customHeight="1">
      <c r="A25" s="113" t="s">
        <v>25</v>
      </c>
      <c r="B25" s="218"/>
      <c r="C25" s="218"/>
      <c r="D25" s="86">
        <v>0</v>
      </c>
      <c r="E25" s="218"/>
      <c r="F25" s="87">
        <v>0</v>
      </c>
      <c r="G25" s="218"/>
      <c r="H25" s="87">
        <v>177993</v>
      </c>
      <c r="I25" s="209"/>
      <c r="J25" s="211">
        <v>177993</v>
      </c>
    </row>
    <row r="26" spans="1:10" ht="22.4" customHeight="1">
      <c r="A26" s="114" t="s">
        <v>26</v>
      </c>
      <c r="B26" s="218"/>
      <c r="C26" s="218"/>
      <c r="D26" s="86">
        <v>218979</v>
      </c>
      <c r="E26" s="218"/>
      <c r="F26" s="211">
        <v>213853</v>
      </c>
      <c r="G26" s="218"/>
      <c r="H26" s="87">
        <v>193061</v>
      </c>
      <c r="I26" s="209"/>
      <c r="J26" s="211">
        <v>193061</v>
      </c>
    </row>
    <row r="27" spans="1:10" ht="22.4" customHeight="1">
      <c r="A27" s="113" t="s">
        <v>27</v>
      </c>
      <c r="B27" s="218">
        <v>3</v>
      </c>
      <c r="C27" s="218"/>
      <c r="D27" s="86">
        <v>4499401</v>
      </c>
      <c r="E27" s="218"/>
      <c r="F27" s="211">
        <v>4117850</v>
      </c>
      <c r="G27" s="218"/>
      <c r="H27" s="87">
        <v>4298988</v>
      </c>
      <c r="I27" s="209"/>
      <c r="J27" s="211">
        <v>3907736</v>
      </c>
    </row>
    <row r="28" spans="1:10" ht="22.4" customHeight="1">
      <c r="A28" s="182" t="s">
        <v>28</v>
      </c>
      <c r="B28" s="218">
        <v>3</v>
      </c>
      <c r="C28" s="218"/>
      <c r="D28" s="86">
        <v>262667</v>
      </c>
      <c r="E28" s="218"/>
      <c r="F28" s="125">
        <v>249308</v>
      </c>
      <c r="G28" s="218"/>
      <c r="H28" s="87">
        <v>246149</v>
      </c>
      <c r="I28" s="209"/>
      <c r="J28" s="124">
        <v>228456</v>
      </c>
    </row>
    <row r="29" spans="1:10" ht="22.4" customHeight="1">
      <c r="A29" s="182" t="s">
        <v>29</v>
      </c>
      <c r="B29" s="218"/>
      <c r="C29" s="218"/>
      <c r="D29" s="86">
        <v>39728</v>
      </c>
      <c r="E29" s="218"/>
      <c r="F29" s="211">
        <v>39711</v>
      </c>
      <c r="G29" s="218"/>
      <c r="H29" s="87">
        <v>38669</v>
      </c>
      <c r="I29" s="209"/>
      <c r="J29" s="124">
        <v>37665</v>
      </c>
    </row>
    <row r="30" spans="1:10">
      <c r="A30" s="113" t="s">
        <v>30</v>
      </c>
      <c r="B30" s="218"/>
      <c r="C30" s="218"/>
      <c r="D30" s="86">
        <v>1225</v>
      </c>
      <c r="E30" s="218"/>
      <c r="F30" s="211">
        <v>440</v>
      </c>
      <c r="G30" s="218"/>
      <c r="H30" s="87">
        <v>0</v>
      </c>
      <c r="I30" s="209"/>
      <c r="J30" s="126">
        <v>0</v>
      </c>
    </row>
    <row r="31" spans="1:10">
      <c r="A31" s="113" t="s">
        <v>31</v>
      </c>
      <c r="B31" s="218"/>
      <c r="C31" s="218"/>
      <c r="D31" s="86">
        <f>22431+56725</f>
        <v>79156</v>
      </c>
      <c r="E31" s="218"/>
      <c r="F31" s="211">
        <v>24656</v>
      </c>
      <c r="G31" s="218"/>
      <c r="H31" s="87">
        <f>20534+56725</f>
        <v>77259</v>
      </c>
      <c r="I31" s="209"/>
      <c r="J31" s="124">
        <v>20979</v>
      </c>
    </row>
    <row r="32" spans="1:10" ht="22.4" customHeight="1">
      <c r="A32" s="139" t="s">
        <v>32</v>
      </c>
      <c r="B32" s="218"/>
      <c r="C32" s="218"/>
      <c r="D32" s="207">
        <f>SUM(D24:D31)</f>
        <v>5105825</v>
      </c>
      <c r="E32" s="218"/>
      <c r="F32" s="207">
        <f>SUM(F24:F31)</f>
        <v>4650941</v>
      </c>
      <c r="G32" s="208"/>
      <c r="H32" s="207">
        <f>SUM(H24:H31)</f>
        <v>5036788</v>
      </c>
      <c r="I32" s="208"/>
      <c r="J32" s="207">
        <f>SUM(J24:J31)</f>
        <v>4571013</v>
      </c>
    </row>
    <row r="33" spans="1:10" ht="18" customHeight="1">
      <c r="A33" s="114"/>
      <c r="B33" s="218"/>
      <c r="C33" s="218"/>
      <c r="D33" s="209"/>
      <c r="E33" s="218"/>
      <c r="F33" s="209"/>
      <c r="G33" s="218"/>
      <c r="H33" s="209"/>
      <c r="I33" s="209"/>
      <c r="J33" s="209"/>
    </row>
    <row r="34" spans="1:10" ht="22.4" customHeight="1" thickBot="1">
      <c r="A34" s="139" t="s">
        <v>33</v>
      </c>
      <c r="B34" s="218"/>
      <c r="C34" s="218"/>
      <c r="D34" s="220">
        <f>SUM(D21+D32)</f>
        <v>6378568</v>
      </c>
      <c r="E34" s="218"/>
      <c r="F34" s="220">
        <f>SUM(F21+F32)</f>
        <v>5915222</v>
      </c>
      <c r="G34" s="208"/>
      <c r="H34" s="220">
        <f>SUM(H21+H32)</f>
        <v>6039095</v>
      </c>
      <c r="I34" s="208"/>
      <c r="J34" s="220">
        <f>SUM(J21+J32)</f>
        <v>5643623</v>
      </c>
    </row>
    <row r="35" spans="1:10" ht="22.4" customHeight="1" thickTop="1">
      <c r="A35" s="139"/>
      <c r="B35" s="218"/>
      <c r="C35" s="218"/>
      <c r="D35" s="221"/>
      <c r="E35" s="218"/>
      <c r="F35" s="221"/>
      <c r="G35" s="208"/>
      <c r="H35" s="221"/>
      <c r="I35" s="208"/>
      <c r="J35" s="221"/>
    </row>
    <row r="36" spans="1:10" ht="22.4" customHeight="1">
      <c r="A36" s="137" t="s">
        <v>0</v>
      </c>
    </row>
    <row r="37" spans="1:10" ht="22.4" customHeight="1">
      <c r="A37" s="137" t="s">
        <v>1</v>
      </c>
    </row>
    <row r="38" spans="1:10" ht="22.4" customHeight="1">
      <c r="A38" s="137"/>
    </row>
    <row r="39" spans="1:10" ht="22.4" customHeight="1">
      <c r="A39" s="137"/>
      <c r="D39" s="236" t="s">
        <v>2</v>
      </c>
      <c r="E39" s="236"/>
      <c r="F39" s="236"/>
      <c r="G39" s="139"/>
      <c r="H39" s="236" t="s">
        <v>3</v>
      </c>
      <c r="I39" s="236"/>
      <c r="J39" s="236"/>
    </row>
    <row r="40" spans="1:10" ht="22.4" customHeight="1">
      <c r="A40" s="137"/>
      <c r="B40" s="218"/>
      <c r="D40" s="216" t="s">
        <v>4</v>
      </c>
      <c r="E40" s="218"/>
      <c r="F40" s="216" t="s">
        <v>5</v>
      </c>
      <c r="H40" s="216" t="s">
        <v>4</v>
      </c>
      <c r="I40" s="218"/>
      <c r="J40" s="216" t="s">
        <v>5</v>
      </c>
    </row>
    <row r="41" spans="1:10" ht="24" customHeight="1">
      <c r="A41" s="137" t="s">
        <v>34</v>
      </c>
      <c r="B41" s="218" t="s">
        <v>7</v>
      </c>
      <c r="D41" s="216">
        <v>2566</v>
      </c>
      <c r="F41" s="216">
        <v>2565</v>
      </c>
      <c r="G41" s="216"/>
      <c r="H41" s="216">
        <v>2566</v>
      </c>
      <c r="I41" s="216"/>
      <c r="J41" s="216">
        <v>2565</v>
      </c>
    </row>
    <row r="42" spans="1:10" ht="24" customHeight="1">
      <c r="A42" s="137"/>
      <c r="B42" s="218"/>
      <c r="D42" s="216" t="s">
        <v>8</v>
      </c>
      <c r="F42" s="216"/>
      <c r="H42" s="216" t="s">
        <v>8</v>
      </c>
      <c r="J42" s="216"/>
    </row>
    <row r="43" spans="1:10" ht="22.4" customHeight="1">
      <c r="A43" s="139"/>
      <c r="D43" s="235" t="s">
        <v>9</v>
      </c>
      <c r="E43" s="235"/>
      <c r="F43" s="235"/>
      <c r="G43" s="235"/>
      <c r="H43" s="235"/>
      <c r="I43" s="235"/>
      <c r="J43" s="235"/>
    </row>
    <row r="44" spans="1:10" ht="22.4" customHeight="1">
      <c r="A44" s="142" t="s">
        <v>35</v>
      </c>
      <c r="B44" s="218"/>
      <c r="C44" s="218"/>
      <c r="D44" s="218"/>
      <c r="E44" s="218"/>
      <c r="F44" s="218"/>
      <c r="G44" s="218"/>
      <c r="H44" s="211"/>
      <c r="I44" s="218"/>
      <c r="J44" s="211"/>
    </row>
    <row r="45" spans="1:10" ht="22.4" customHeight="1">
      <c r="A45" s="113" t="s">
        <v>36</v>
      </c>
      <c r="B45" s="218"/>
      <c r="C45" s="218"/>
      <c r="D45" s="87">
        <v>103000</v>
      </c>
      <c r="E45" s="218"/>
      <c r="F45" s="87">
        <v>227000</v>
      </c>
      <c r="G45" s="218"/>
      <c r="H45" s="87">
        <v>0</v>
      </c>
      <c r="I45" s="212"/>
      <c r="J45" s="87">
        <v>130000</v>
      </c>
    </row>
    <row r="46" spans="1:10" ht="22.4" customHeight="1">
      <c r="A46" s="182" t="s">
        <v>37</v>
      </c>
      <c r="B46" s="218">
        <v>2</v>
      </c>
      <c r="C46" s="218"/>
      <c r="D46" s="87">
        <v>393993</v>
      </c>
      <c r="E46" s="218"/>
      <c r="F46" s="209">
        <v>349574</v>
      </c>
      <c r="G46" s="218"/>
      <c r="H46" s="87">
        <v>446958</v>
      </c>
      <c r="I46" s="212"/>
      <c r="J46" s="87">
        <v>415094</v>
      </c>
    </row>
    <row r="47" spans="1:10" ht="22.4" customHeight="1">
      <c r="A47" s="113" t="s">
        <v>38</v>
      </c>
      <c r="B47" s="218">
        <v>2</v>
      </c>
      <c r="C47" s="218"/>
      <c r="D47" s="87">
        <v>655849</v>
      </c>
      <c r="E47" s="218"/>
      <c r="F47" s="209">
        <v>479955</v>
      </c>
      <c r="G47" s="218"/>
      <c r="H47" s="87">
        <v>640384</v>
      </c>
      <c r="I47" s="212"/>
      <c r="J47" s="87">
        <v>469180</v>
      </c>
    </row>
    <row r="48" spans="1:10" ht="22.4" customHeight="1">
      <c r="A48" s="113" t="s">
        <v>237</v>
      </c>
      <c r="B48" s="218"/>
      <c r="C48" s="218"/>
      <c r="D48" s="194"/>
      <c r="E48" s="218"/>
      <c r="F48" s="194"/>
      <c r="G48" s="218"/>
      <c r="H48" s="194"/>
      <c r="I48" s="212"/>
      <c r="J48" s="87"/>
    </row>
    <row r="49" spans="1:10" ht="22.4" customHeight="1">
      <c r="A49" s="113" t="s">
        <v>40</v>
      </c>
      <c r="B49" s="218" t="s">
        <v>262</v>
      </c>
      <c r="C49" s="218"/>
      <c r="D49" s="87">
        <v>0</v>
      </c>
      <c r="E49" s="218"/>
      <c r="F49" s="194">
        <v>13800</v>
      </c>
      <c r="G49" s="218"/>
      <c r="H49" s="87">
        <v>0</v>
      </c>
      <c r="I49" s="212"/>
      <c r="J49" s="87">
        <v>0</v>
      </c>
    </row>
    <row r="50" spans="1:10" ht="22.4" customHeight="1">
      <c r="A50" s="113" t="s">
        <v>39</v>
      </c>
      <c r="B50" s="218"/>
      <c r="C50" s="218"/>
      <c r="D50" s="212"/>
      <c r="E50" s="218"/>
      <c r="F50" s="212"/>
      <c r="G50" s="218"/>
      <c r="H50" s="212"/>
      <c r="I50" s="212"/>
      <c r="J50" s="87"/>
    </row>
    <row r="51" spans="1:10" ht="22.4" customHeight="1">
      <c r="A51" s="113" t="s">
        <v>40</v>
      </c>
      <c r="B51" s="218"/>
      <c r="C51" s="218"/>
      <c r="D51" s="87">
        <v>80119</v>
      </c>
      <c r="E51" s="218"/>
      <c r="F51" s="222">
        <v>79784</v>
      </c>
      <c r="G51" s="218"/>
      <c r="H51" s="87">
        <v>75409</v>
      </c>
      <c r="I51" s="212"/>
      <c r="J51" s="116">
        <v>74068</v>
      </c>
    </row>
    <row r="52" spans="1:10" ht="22.4" customHeight="1">
      <c r="A52" s="223" t="s">
        <v>41</v>
      </c>
      <c r="B52" s="218"/>
      <c r="C52" s="218"/>
      <c r="D52" s="87">
        <v>68420</v>
      </c>
      <c r="E52" s="218"/>
      <c r="F52" s="159">
        <v>50646</v>
      </c>
      <c r="G52" s="218"/>
      <c r="H52" s="87">
        <v>70315</v>
      </c>
      <c r="I52" s="212"/>
      <c r="J52" s="159">
        <v>44916</v>
      </c>
    </row>
    <row r="53" spans="1:10" ht="22.4" customHeight="1">
      <c r="A53" s="113" t="s">
        <v>238</v>
      </c>
      <c r="B53" s="218">
        <v>8</v>
      </c>
      <c r="C53" s="218"/>
      <c r="D53" s="87">
        <v>0</v>
      </c>
      <c r="E53" s="218"/>
      <c r="F53" s="222">
        <v>2193</v>
      </c>
      <c r="G53" s="218"/>
      <c r="H53" s="87">
        <v>0</v>
      </c>
      <c r="I53" s="212"/>
      <c r="J53" s="222">
        <v>2193</v>
      </c>
    </row>
    <row r="54" spans="1:10" ht="22.4" customHeight="1">
      <c r="A54" s="139" t="s">
        <v>42</v>
      </c>
      <c r="B54" s="218"/>
      <c r="C54" s="218"/>
      <c r="D54" s="207">
        <f>SUM(D45:D53)</f>
        <v>1301381</v>
      </c>
      <c r="E54" s="218"/>
      <c r="F54" s="207">
        <f>SUM(F45:F53)</f>
        <v>1202952</v>
      </c>
      <c r="G54" s="208"/>
      <c r="H54" s="207">
        <f>SUM(H45:H53)</f>
        <v>1233066</v>
      </c>
      <c r="I54" s="208"/>
      <c r="J54" s="207">
        <f>SUM(J45:J53)</f>
        <v>1135451</v>
      </c>
    </row>
    <row r="55" spans="1:10" ht="22.4" customHeight="1">
      <c r="A55" s="224"/>
      <c r="B55" s="225"/>
      <c r="C55" s="225"/>
      <c r="D55" s="226"/>
      <c r="E55" s="225"/>
      <c r="F55" s="226"/>
      <c r="G55" s="225"/>
      <c r="H55" s="226"/>
      <c r="I55" s="226"/>
      <c r="J55" s="226"/>
    </row>
    <row r="56" spans="1:10" ht="22.4" customHeight="1">
      <c r="A56" s="142" t="s">
        <v>43</v>
      </c>
      <c r="B56" s="218"/>
      <c r="C56" s="218"/>
      <c r="D56" s="209"/>
      <c r="E56" s="218"/>
      <c r="F56" s="209"/>
      <c r="G56" s="218"/>
      <c r="H56" s="209"/>
      <c r="I56" s="209"/>
      <c r="J56" s="209"/>
    </row>
    <row r="57" spans="1:10" ht="22.4" customHeight="1">
      <c r="A57" s="113" t="s">
        <v>44</v>
      </c>
      <c r="B57" s="218" t="s">
        <v>262</v>
      </c>
      <c r="C57" s="218"/>
      <c r="D57" s="87">
        <v>326470</v>
      </c>
      <c r="E57" s="218"/>
      <c r="F57" s="209">
        <v>146448</v>
      </c>
      <c r="G57" s="218"/>
      <c r="H57" s="87">
        <v>280000</v>
      </c>
      <c r="I57" s="209"/>
      <c r="J57" s="209">
        <v>75000</v>
      </c>
    </row>
    <row r="58" spans="1:10" ht="22.4" customHeight="1">
      <c r="A58" s="182" t="s">
        <v>45</v>
      </c>
      <c r="B58" s="218"/>
      <c r="C58" s="218"/>
      <c r="D58" s="87">
        <v>181217</v>
      </c>
      <c r="E58" s="218"/>
      <c r="F58" s="209">
        <v>169287</v>
      </c>
      <c r="G58" s="218"/>
      <c r="H58" s="87">
        <v>169375</v>
      </c>
      <c r="I58" s="209"/>
      <c r="J58" s="209">
        <v>154117</v>
      </c>
    </row>
    <row r="59" spans="1:10" ht="22.4" customHeight="1">
      <c r="A59" s="113" t="s">
        <v>46</v>
      </c>
      <c r="B59" s="218"/>
      <c r="C59" s="218"/>
      <c r="D59" s="87">
        <v>18542</v>
      </c>
      <c r="E59" s="218"/>
      <c r="F59" s="209">
        <v>16363</v>
      </c>
      <c r="G59" s="218"/>
      <c r="H59" s="87">
        <v>18542</v>
      </c>
      <c r="I59" s="209"/>
      <c r="J59" s="209">
        <v>16363</v>
      </c>
    </row>
    <row r="60" spans="1:10" ht="22.4" customHeight="1">
      <c r="A60" s="113" t="s">
        <v>47</v>
      </c>
      <c r="B60" s="218"/>
      <c r="C60" s="218"/>
      <c r="D60" s="87">
        <v>322516</v>
      </c>
      <c r="E60" s="218"/>
      <c r="F60" s="209">
        <v>317659</v>
      </c>
      <c r="G60" s="218"/>
      <c r="H60" s="87">
        <v>310762</v>
      </c>
      <c r="I60" s="209"/>
      <c r="J60" s="209">
        <v>310704</v>
      </c>
    </row>
    <row r="61" spans="1:10" ht="22.4" customHeight="1">
      <c r="A61" s="113" t="s">
        <v>48</v>
      </c>
      <c r="B61" s="218"/>
      <c r="C61" s="218"/>
      <c r="D61" s="209"/>
      <c r="E61" s="218"/>
      <c r="F61" s="209"/>
      <c r="G61" s="218"/>
      <c r="H61" s="209"/>
      <c r="I61" s="209"/>
      <c r="J61" s="209"/>
    </row>
    <row r="62" spans="1:10" ht="22.4" customHeight="1">
      <c r="A62" s="113" t="s">
        <v>49</v>
      </c>
      <c r="B62" s="218"/>
      <c r="C62" s="218"/>
      <c r="D62" s="87">
        <v>307381</v>
      </c>
      <c r="E62" s="218"/>
      <c r="F62" s="209">
        <v>295503</v>
      </c>
      <c r="G62" s="218"/>
      <c r="H62" s="87">
        <v>306428</v>
      </c>
      <c r="I62" s="209"/>
      <c r="J62" s="209">
        <v>293417</v>
      </c>
    </row>
    <row r="63" spans="1:10" ht="22.4" customHeight="1">
      <c r="A63" s="113" t="s">
        <v>50</v>
      </c>
      <c r="B63" s="218"/>
      <c r="C63" s="218"/>
      <c r="D63" s="87">
        <v>13596</v>
      </c>
      <c r="E63" s="218"/>
      <c r="F63" s="209">
        <v>13596</v>
      </c>
      <c r="G63" s="218"/>
      <c r="H63" s="87">
        <v>13596</v>
      </c>
      <c r="I63" s="209"/>
      <c r="J63" s="209">
        <v>13596</v>
      </c>
    </row>
    <row r="64" spans="1:10" ht="22.4" customHeight="1">
      <c r="A64" s="113" t="s">
        <v>232</v>
      </c>
      <c r="B64" s="218"/>
      <c r="C64" s="218"/>
      <c r="D64" s="87">
        <v>0</v>
      </c>
      <c r="E64" s="218"/>
      <c r="F64" s="86">
        <v>0</v>
      </c>
      <c r="G64" s="218"/>
      <c r="H64" s="87">
        <v>0</v>
      </c>
      <c r="I64" s="209"/>
      <c r="J64" s="209">
        <v>1006</v>
      </c>
    </row>
    <row r="65" spans="1:10" ht="22.4" customHeight="1">
      <c r="A65" s="139" t="s">
        <v>51</v>
      </c>
      <c r="B65" s="218"/>
      <c r="C65" s="218"/>
      <c r="D65" s="207">
        <f>SUM(D57:D64)</f>
        <v>1169722</v>
      </c>
      <c r="E65" s="218"/>
      <c r="F65" s="207">
        <f>SUM(F57:F64)</f>
        <v>958856</v>
      </c>
      <c r="G65" s="208"/>
      <c r="H65" s="207">
        <f>SUM(H57:H64)</f>
        <v>1098703</v>
      </c>
      <c r="I65" s="208"/>
      <c r="J65" s="207">
        <f>SUM(J57:J64)</f>
        <v>864203</v>
      </c>
    </row>
    <row r="66" spans="1:10" ht="22.4" customHeight="1">
      <c r="A66" s="224"/>
      <c r="B66" s="225"/>
      <c r="C66" s="225"/>
      <c r="D66" s="226"/>
      <c r="E66" s="225"/>
      <c r="F66" s="226"/>
      <c r="G66" s="225"/>
      <c r="H66" s="226"/>
      <c r="I66" s="226"/>
      <c r="J66" s="226"/>
    </row>
    <row r="67" spans="1:10" ht="22.4" customHeight="1">
      <c r="A67" s="139" t="s">
        <v>52</v>
      </c>
      <c r="B67" s="218"/>
      <c r="C67" s="218"/>
      <c r="D67" s="227">
        <f>SUM(D54+D65)</f>
        <v>2471103</v>
      </c>
      <c r="E67" s="218"/>
      <c r="F67" s="227">
        <f>SUM(F54+F65)</f>
        <v>2161808</v>
      </c>
      <c r="G67" s="208"/>
      <c r="H67" s="227">
        <f>SUM(H54+H65)</f>
        <v>2331769</v>
      </c>
      <c r="I67" s="208"/>
      <c r="J67" s="227">
        <f>SUM(J54+J65)</f>
        <v>1999654</v>
      </c>
    </row>
    <row r="68" spans="1:10" ht="22.4" customHeight="1">
      <c r="A68" s="139"/>
      <c r="B68" s="218"/>
      <c r="C68" s="218"/>
      <c r="D68" s="218"/>
      <c r="E68" s="218"/>
      <c r="F68" s="218"/>
      <c r="G68" s="218"/>
      <c r="H68" s="152"/>
      <c r="I68" s="218"/>
      <c r="J68" s="152"/>
    </row>
    <row r="69" spans="1:10" ht="22.4" customHeight="1">
      <c r="A69" s="137" t="s">
        <v>0</v>
      </c>
    </row>
    <row r="70" spans="1:10" ht="22.4" customHeight="1">
      <c r="A70" s="137" t="s">
        <v>1</v>
      </c>
    </row>
    <row r="71" spans="1:10" ht="22.4" customHeight="1">
      <c r="A71" s="137"/>
    </row>
    <row r="72" spans="1:10" ht="22.4" customHeight="1">
      <c r="A72" s="137"/>
      <c r="D72" s="236" t="s">
        <v>2</v>
      </c>
      <c r="E72" s="236"/>
      <c r="F72" s="236"/>
      <c r="G72" s="139"/>
      <c r="H72" s="236" t="s">
        <v>3</v>
      </c>
      <c r="I72" s="236"/>
      <c r="J72" s="236"/>
    </row>
    <row r="73" spans="1:10" ht="21.75" customHeight="1">
      <c r="A73" s="137"/>
      <c r="B73" s="218"/>
      <c r="D73" s="216" t="s">
        <v>4</v>
      </c>
      <c r="E73" s="218"/>
      <c r="F73" s="216" t="s">
        <v>5</v>
      </c>
      <c r="H73" s="216" t="s">
        <v>4</v>
      </c>
      <c r="I73" s="218"/>
      <c r="J73" s="216" t="s">
        <v>5</v>
      </c>
    </row>
    <row r="74" spans="1:10" ht="24" customHeight="1">
      <c r="A74" s="137" t="s">
        <v>34</v>
      </c>
      <c r="B74" s="218"/>
      <c r="D74" s="216">
        <v>2566</v>
      </c>
      <c r="F74" s="216">
        <v>2565</v>
      </c>
      <c r="G74" s="216"/>
      <c r="H74" s="216">
        <v>2566</v>
      </c>
      <c r="I74" s="216"/>
      <c r="J74" s="216">
        <v>2565</v>
      </c>
    </row>
    <row r="75" spans="1:10" ht="24" customHeight="1">
      <c r="A75" s="137"/>
      <c r="B75" s="218"/>
      <c r="D75" s="216" t="s">
        <v>8</v>
      </c>
      <c r="F75" s="216"/>
      <c r="H75" s="216" t="s">
        <v>8</v>
      </c>
      <c r="J75" s="216"/>
    </row>
    <row r="76" spans="1:10" ht="22.4" customHeight="1">
      <c r="A76" s="137"/>
      <c r="D76" s="235" t="s">
        <v>9</v>
      </c>
      <c r="E76" s="235"/>
      <c r="F76" s="235"/>
      <c r="G76" s="235"/>
      <c r="H76" s="235"/>
      <c r="I76" s="235"/>
      <c r="J76" s="235"/>
    </row>
    <row r="77" spans="1:10" ht="22.4" customHeight="1">
      <c r="A77" s="142" t="s">
        <v>53</v>
      </c>
      <c r="B77" s="228"/>
      <c r="C77" s="218"/>
      <c r="D77" s="218"/>
      <c r="E77" s="218"/>
      <c r="F77" s="218"/>
      <c r="G77" s="218"/>
      <c r="H77" s="211"/>
      <c r="I77" s="218"/>
      <c r="J77" s="211"/>
    </row>
    <row r="78" spans="1:10" ht="22.4" customHeight="1">
      <c r="A78" s="114" t="s">
        <v>54</v>
      </c>
      <c r="B78" s="218"/>
      <c r="C78" s="218"/>
      <c r="D78" s="212"/>
      <c r="E78" s="218"/>
      <c r="F78" s="212"/>
      <c r="G78" s="218"/>
      <c r="H78" s="209"/>
      <c r="I78" s="212"/>
      <c r="J78" s="209"/>
    </row>
    <row r="79" spans="1:10" ht="22.4" customHeight="1">
      <c r="A79" s="113" t="s">
        <v>55</v>
      </c>
      <c r="B79" s="218"/>
      <c r="C79" s="218"/>
      <c r="D79" s="212"/>
      <c r="E79" s="218"/>
      <c r="F79" s="212"/>
      <c r="G79" s="218"/>
      <c r="H79" s="209"/>
      <c r="I79" s="212"/>
      <c r="J79" s="209"/>
    </row>
    <row r="80" spans="1:10" ht="22.4" customHeight="1">
      <c r="A80" s="138" t="s">
        <v>56</v>
      </c>
      <c r="B80" s="218"/>
      <c r="C80" s="218"/>
      <c r="D80" s="212"/>
      <c r="E80" s="218"/>
      <c r="F80" s="212"/>
      <c r="G80" s="218"/>
      <c r="H80" s="209"/>
      <c r="I80" s="212"/>
      <c r="J80" s="209"/>
    </row>
    <row r="81" spans="1:10" ht="22.4" customHeight="1" thickBot="1">
      <c r="A81" s="138" t="s">
        <v>57</v>
      </c>
      <c r="B81" s="218"/>
      <c r="C81" s="218"/>
      <c r="D81" s="229">
        <v>201210</v>
      </c>
      <c r="E81" s="218"/>
      <c r="F81" s="229">
        <v>201210</v>
      </c>
      <c r="G81" s="209"/>
      <c r="H81" s="229">
        <v>201210</v>
      </c>
      <c r="I81" s="209"/>
      <c r="J81" s="229">
        <v>201210</v>
      </c>
    </row>
    <row r="82" spans="1:10" ht="22.4" customHeight="1" thickTop="1">
      <c r="A82" s="114" t="s">
        <v>58</v>
      </c>
      <c r="B82" s="218"/>
      <c r="C82" s="218"/>
      <c r="D82" s="209"/>
      <c r="E82" s="218"/>
      <c r="F82" s="209"/>
      <c r="G82" s="218"/>
      <c r="H82" s="209"/>
      <c r="I82" s="209"/>
      <c r="J82" s="209"/>
    </row>
    <row r="83" spans="1:10" ht="22.4" customHeight="1">
      <c r="A83" s="138" t="s">
        <v>59</v>
      </c>
      <c r="B83" s="218"/>
      <c r="C83" s="218"/>
      <c r="D83" s="209"/>
      <c r="E83" s="218"/>
      <c r="F83" s="209"/>
      <c r="G83" s="218"/>
      <c r="H83" s="209"/>
      <c r="I83" s="209"/>
      <c r="J83" s="209"/>
    </row>
    <row r="84" spans="1:10" ht="22.4" customHeight="1">
      <c r="A84" s="138" t="s">
        <v>57</v>
      </c>
      <c r="B84" s="218"/>
      <c r="C84" s="218"/>
      <c r="D84" s="87">
        <v>200960</v>
      </c>
      <c r="E84" s="218"/>
      <c r="F84" s="209">
        <v>200960</v>
      </c>
      <c r="G84" s="218"/>
      <c r="H84" s="87">
        <v>200960</v>
      </c>
      <c r="I84" s="209"/>
      <c r="J84" s="209">
        <v>200960</v>
      </c>
    </row>
    <row r="85" spans="1:10" ht="22.4" customHeight="1">
      <c r="A85" s="182" t="s">
        <v>60</v>
      </c>
      <c r="B85" s="218"/>
      <c r="C85" s="218"/>
      <c r="D85" s="209"/>
      <c r="E85" s="218"/>
      <c r="F85" s="209"/>
      <c r="G85" s="218"/>
      <c r="H85" s="209"/>
      <c r="I85" s="209"/>
      <c r="J85" s="209"/>
    </row>
    <row r="86" spans="1:10" ht="22.4" customHeight="1">
      <c r="A86" s="182" t="s">
        <v>239</v>
      </c>
      <c r="B86" s="218"/>
      <c r="C86" s="218"/>
      <c r="D86" s="87">
        <v>392838</v>
      </c>
      <c r="E86" s="218"/>
      <c r="F86" s="209">
        <v>392838</v>
      </c>
      <c r="G86" s="218"/>
      <c r="H86" s="87">
        <v>392838</v>
      </c>
      <c r="I86" s="209"/>
      <c r="J86" s="209">
        <v>392838</v>
      </c>
    </row>
    <row r="87" spans="1:10" ht="22.4" customHeight="1">
      <c r="A87" s="182" t="s">
        <v>61</v>
      </c>
      <c r="B87" s="218"/>
      <c r="C87" s="218"/>
      <c r="D87" s="209"/>
      <c r="E87" s="218"/>
      <c r="F87" s="209"/>
      <c r="G87" s="218"/>
      <c r="H87" s="209"/>
      <c r="I87" s="209"/>
      <c r="J87" s="209"/>
    </row>
    <row r="88" spans="1:10" ht="22.4" customHeight="1">
      <c r="A88" s="114" t="s">
        <v>62</v>
      </c>
      <c r="B88" s="218"/>
      <c r="C88" s="218"/>
      <c r="D88" s="209"/>
      <c r="E88" s="218"/>
      <c r="F88" s="209"/>
      <c r="G88" s="218"/>
      <c r="H88" s="209"/>
      <c r="I88" s="209"/>
      <c r="J88" s="209"/>
    </row>
    <row r="89" spans="1:10" ht="22.4" customHeight="1">
      <c r="A89" s="113" t="s">
        <v>63</v>
      </c>
      <c r="B89" s="218"/>
      <c r="C89" s="218"/>
      <c r="D89" s="87">
        <v>25000</v>
      </c>
      <c r="E89" s="218"/>
      <c r="F89" s="194">
        <v>25000</v>
      </c>
      <c r="G89" s="218"/>
      <c r="H89" s="87">
        <v>25000</v>
      </c>
      <c r="I89" s="209"/>
      <c r="J89" s="194">
        <v>25000</v>
      </c>
    </row>
    <row r="90" spans="1:10" ht="22.4" customHeight="1">
      <c r="A90" s="113" t="s">
        <v>64</v>
      </c>
      <c r="B90" s="218"/>
      <c r="C90" s="218"/>
      <c r="D90" s="87">
        <v>35000</v>
      </c>
      <c r="E90" s="218"/>
      <c r="F90" s="209">
        <v>35000</v>
      </c>
      <c r="G90" s="218"/>
      <c r="H90" s="87">
        <v>35000</v>
      </c>
      <c r="I90" s="209"/>
      <c r="J90" s="209">
        <v>35000</v>
      </c>
    </row>
    <row r="91" spans="1:10" ht="22.4" customHeight="1">
      <c r="A91" s="113" t="s">
        <v>240</v>
      </c>
      <c r="B91" s="218"/>
      <c r="C91" s="218"/>
      <c r="D91" s="87">
        <v>1644622</v>
      </c>
      <c r="E91" s="218"/>
      <c r="F91" s="209">
        <v>1489293</v>
      </c>
      <c r="G91" s="218"/>
      <c r="H91" s="87">
        <v>1454819</v>
      </c>
      <c r="I91" s="209"/>
      <c r="J91" s="194">
        <v>1390512</v>
      </c>
    </row>
    <row r="92" spans="1:10" ht="22.4" customHeight="1">
      <c r="A92" s="114" t="s">
        <v>65</v>
      </c>
      <c r="B92" s="218"/>
      <c r="C92" s="218"/>
      <c r="D92" s="87">
        <v>1608240</v>
      </c>
      <c r="E92" s="218"/>
      <c r="F92" s="230">
        <v>1609190</v>
      </c>
      <c r="G92" s="218"/>
      <c r="H92" s="87">
        <v>1598709</v>
      </c>
      <c r="I92" s="209"/>
      <c r="J92" s="209">
        <v>1599659</v>
      </c>
    </row>
    <row r="93" spans="1:10" ht="22.4" customHeight="1">
      <c r="A93" s="139" t="s">
        <v>66</v>
      </c>
      <c r="B93" s="218"/>
      <c r="C93" s="218"/>
      <c r="D93" s="213">
        <f>SUM(D82:D92)</f>
        <v>3906660</v>
      </c>
      <c r="E93" s="218"/>
      <c r="F93" s="213">
        <f>SUM(F82:F92)</f>
        <v>3752281</v>
      </c>
      <c r="G93" s="208"/>
      <c r="H93" s="213">
        <f>SUM(H82:H92)</f>
        <v>3707326</v>
      </c>
      <c r="I93" s="208"/>
      <c r="J93" s="213">
        <f>SUM(J82:J92)</f>
        <v>3643969</v>
      </c>
    </row>
    <row r="94" spans="1:10" ht="22.4" customHeight="1">
      <c r="A94" s="113" t="s">
        <v>67</v>
      </c>
      <c r="B94" s="218"/>
      <c r="C94" s="218"/>
      <c r="D94" s="87">
        <v>805</v>
      </c>
      <c r="E94" s="218"/>
      <c r="F94" s="231">
        <v>1133</v>
      </c>
      <c r="G94" s="208"/>
      <c r="H94" s="232">
        <v>0</v>
      </c>
      <c r="I94" s="208"/>
      <c r="J94" s="232">
        <v>0</v>
      </c>
    </row>
    <row r="95" spans="1:10" ht="22.4" customHeight="1">
      <c r="A95" s="139" t="s">
        <v>68</v>
      </c>
      <c r="B95" s="218"/>
      <c r="C95" s="218"/>
      <c r="D95" s="207">
        <f>SUM(D93:D94)</f>
        <v>3907465</v>
      </c>
      <c r="E95" s="218"/>
      <c r="F95" s="207">
        <f>SUM(F93:F94)</f>
        <v>3753414</v>
      </c>
      <c r="G95" s="208"/>
      <c r="H95" s="207">
        <f>SUM(H93:H94)</f>
        <v>3707326</v>
      </c>
      <c r="I95" s="208"/>
      <c r="J95" s="207">
        <f>SUM(J93:J94)</f>
        <v>3643969</v>
      </c>
    </row>
    <row r="96" spans="1:10" ht="22.4" customHeight="1">
      <c r="A96" s="139"/>
      <c r="B96" s="218"/>
      <c r="C96" s="218"/>
      <c r="D96" s="209"/>
      <c r="E96" s="218"/>
      <c r="F96" s="209"/>
      <c r="G96" s="218"/>
      <c r="H96" s="209"/>
      <c r="I96" s="209"/>
      <c r="J96" s="209"/>
    </row>
    <row r="97" spans="1:10" ht="22.4" customHeight="1" thickBot="1">
      <c r="A97" s="139" t="s">
        <v>69</v>
      </c>
      <c r="B97" s="218"/>
      <c r="C97" s="218"/>
      <c r="D97" s="220">
        <f>SUM(D67+D95)</f>
        <v>6378568</v>
      </c>
      <c r="E97" s="233"/>
      <c r="F97" s="220">
        <f>SUM(F67+F95)</f>
        <v>5915222</v>
      </c>
      <c r="G97" s="208"/>
      <c r="H97" s="220">
        <f>SUM(H67+H95)</f>
        <v>6039095</v>
      </c>
      <c r="I97" s="208"/>
      <c r="J97" s="220">
        <f>SUM(J67+J95)</f>
        <v>5643623</v>
      </c>
    </row>
    <row r="98" spans="1:10" ht="22.4" customHeight="1" thickTop="1">
      <c r="A98" s="139"/>
      <c r="B98" s="218"/>
      <c r="C98" s="218"/>
      <c r="D98" s="162"/>
      <c r="E98" s="218"/>
      <c r="F98" s="162"/>
      <c r="G98" s="218"/>
      <c r="H98" s="162"/>
      <c r="I98" s="218"/>
      <c r="J98" s="162"/>
    </row>
    <row r="99" spans="1:10" ht="22.4" customHeight="1">
      <c r="D99" s="127"/>
      <c r="E99" s="234"/>
      <c r="F99" s="127"/>
      <c r="G99" s="234"/>
      <c r="H99" s="127"/>
      <c r="I99" s="234"/>
      <c r="J99" s="127"/>
    </row>
    <row r="100" spans="1:10" ht="22.4" customHeight="1">
      <c r="D100" s="128"/>
      <c r="F100" s="128"/>
      <c r="H100" s="128"/>
      <c r="J100" s="128"/>
    </row>
    <row r="101" spans="1:10" ht="22.5" customHeight="1">
      <c r="D101" s="172"/>
      <c r="F101" s="172"/>
    </row>
    <row r="102" spans="1:10" ht="22.5" customHeight="1"/>
    <row r="104" spans="1:10" ht="22.5" customHeight="1"/>
    <row r="105" spans="1:10" ht="22.5" customHeight="1"/>
    <row r="106" spans="1:10" ht="22.5" customHeight="1"/>
    <row r="107" spans="1:10" ht="22.5" customHeight="1"/>
    <row r="108" spans="1:10" ht="22.5" customHeight="1"/>
    <row r="109" spans="1:10" ht="22.5" customHeight="1"/>
    <row r="110" spans="1:10" ht="22.5" customHeight="1"/>
    <row r="111" spans="1:10" ht="22.5" customHeight="1"/>
    <row r="112" spans="1:10" ht="22.5" customHeight="1"/>
    <row r="113" ht="22.5" customHeight="1"/>
    <row r="114" ht="22.5" customHeight="1"/>
    <row r="115" ht="22.5" customHeight="1"/>
    <row r="116" ht="22.5" customHeight="1"/>
    <row r="117" ht="22.5" customHeight="1"/>
  </sheetData>
  <mergeCells count="9">
    <mergeCell ref="D43:J43"/>
    <mergeCell ref="D72:F72"/>
    <mergeCell ref="H72:J72"/>
    <mergeCell ref="D76:J76"/>
    <mergeCell ref="D4:G4"/>
    <mergeCell ref="H4:J4"/>
    <mergeCell ref="D8:J8"/>
    <mergeCell ref="D39:F39"/>
    <mergeCell ref="H39:J39"/>
  </mergeCells>
  <pageMargins left="0.8" right="0.8" top="0.48" bottom="0.5" header="0.5" footer="0.5"/>
  <pageSetup paperSize="9" scale="8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view="pageBreakPreview" topLeftCell="A67" zoomScale="70" zoomScaleNormal="80" zoomScaleSheetLayoutView="70" workbookViewId="0">
      <selection activeCell="D10" sqref="D10"/>
    </sheetView>
  </sheetViews>
  <sheetFormatPr defaultColWidth="9.09765625" defaultRowHeight="22.5" customHeight="1"/>
  <cols>
    <col min="1" max="1" width="47.8984375" style="113" customWidth="1"/>
    <col min="2" max="2" width="8.8984375" style="138" customWidth="1"/>
    <col min="3" max="3" width="1.09765625" style="138" customWidth="1"/>
    <col min="4" max="4" width="11.5" style="138" customWidth="1"/>
    <col min="5" max="5" width="1.09765625" style="138" customWidth="1"/>
    <col min="6" max="6" width="11.8984375" style="138" customWidth="1"/>
    <col min="7" max="7" width="1.09765625" style="138" customWidth="1"/>
    <col min="8" max="8" width="11.3984375" style="113" customWidth="1"/>
    <col min="9" max="9" width="1.09765625" style="113" customWidth="1"/>
    <col min="10" max="10" width="11.3984375" style="113" customWidth="1"/>
    <col min="11" max="16384" width="9.09765625" style="113"/>
  </cols>
  <sheetData>
    <row r="1" spans="1:10" ht="22.5" customHeight="1">
      <c r="A1" s="137" t="s">
        <v>0</v>
      </c>
      <c r="G1" s="218"/>
      <c r="H1" s="239"/>
      <c r="I1" s="239"/>
      <c r="J1" s="239"/>
    </row>
    <row r="2" spans="1:10" ht="22.5" customHeight="1">
      <c r="A2" s="137" t="s">
        <v>70</v>
      </c>
      <c r="H2" s="239"/>
      <c r="I2" s="239"/>
      <c r="J2" s="239"/>
    </row>
    <row r="3" spans="1:10" ht="18.75" customHeight="1">
      <c r="A3" s="137"/>
    </row>
    <row r="4" spans="1:10" ht="22.5" customHeight="1">
      <c r="A4" s="137"/>
      <c r="D4" s="236" t="s">
        <v>2</v>
      </c>
      <c r="E4" s="236"/>
      <c r="F4" s="236"/>
      <c r="G4" s="139"/>
      <c r="H4" s="236" t="s">
        <v>3</v>
      </c>
      <c r="I4" s="236"/>
      <c r="J4" s="236"/>
    </row>
    <row r="5" spans="1:10" ht="22.5" customHeight="1">
      <c r="A5" s="137"/>
      <c r="D5" s="238" t="s">
        <v>71</v>
      </c>
      <c r="E5" s="238"/>
      <c r="F5" s="238"/>
      <c r="G5" s="215"/>
      <c r="H5" s="238" t="s">
        <v>71</v>
      </c>
      <c r="I5" s="238"/>
      <c r="J5" s="238"/>
    </row>
    <row r="6" spans="1:10" ht="22.5" customHeight="1">
      <c r="A6" s="137"/>
      <c r="D6" s="238" t="s">
        <v>72</v>
      </c>
      <c r="E6" s="238"/>
      <c r="F6" s="238"/>
      <c r="G6" s="215"/>
      <c r="H6" s="238" t="s">
        <v>72</v>
      </c>
      <c r="I6" s="238"/>
      <c r="J6" s="238"/>
    </row>
    <row r="7" spans="1:10" ht="22.5" customHeight="1">
      <c r="A7" s="137"/>
      <c r="B7" s="218"/>
      <c r="D7" s="216">
        <v>2566</v>
      </c>
      <c r="F7" s="216">
        <v>2565</v>
      </c>
      <c r="H7" s="216">
        <v>2566</v>
      </c>
      <c r="I7" s="138"/>
      <c r="J7" s="216">
        <v>2565</v>
      </c>
    </row>
    <row r="8" spans="1:10" ht="21.75" customHeight="1">
      <c r="A8" s="140"/>
      <c r="D8" s="235" t="s">
        <v>9</v>
      </c>
      <c r="E8" s="235"/>
      <c r="F8" s="235"/>
      <c r="G8" s="235"/>
      <c r="H8" s="235"/>
      <c r="I8" s="235"/>
      <c r="J8" s="235"/>
    </row>
    <row r="9" spans="1:10" ht="22.5" customHeight="1">
      <c r="A9" s="142" t="s">
        <v>73</v>
      </c>
      <c r="B9" s="143"/>
      <c r="C9" s="143"/>
      <c r="D9" s="144"/>
      <c r="E9" s="144"/>
      <c r="F9" s="144"/>
      <c r="G9" s="217"/>
      <c r="H9" s="145"/>
      <c r="I9" s="146"/>
      <c r="J9" s="145"/>
    </row>
    <row r="10" spans="1:10" ht="22.5" customHeight="1">
      <c r="A10" s="114" t="s">
        <v>74</v>
      </c>
      <c r="B10" s="218"/>
      <c r="C10" s="218"/>
      <c r="D10" s="146">
        <v>1984779</v>
      </c>
      <c r="E10" s="146"/>
      <c r="F10" s="146">
        <v>1765330</v>
      </c>
      <c r="G10" s="146"/>
      <c r="H10" s="146">
        <v>1975051</v>
      </c>
      <c r="I10" s="146"/>
      <c r="J10" s="146">
        <v>1765366</v>
      </c>
    </row>
    <row r="11" spans="1:10" ht="22.5" customHeight="1">
      <c r="A11" s="113" t="s">
        <v>75</v>
      </c>
      <c r="B11" s="218"/>
      <c r="C11" s="218"/>
      <c r="D11" s="146">
        <v>48</v>
      </c>
      <c r="E11" s="217"/>
      <c r="F11" s="146">
        <v>42</v>
      </c>
      <c r="G11" s="146"/>
      <c r="H11" s="146">
        <v>48</v>
      </c>
      <c r="I11" s="146"/>
      <c r="J11" s="146">
        <v>95096</v>
      </c>
    </row>
    <row r="12" spans="1:10" ht="21.5">
      <c r="A12" s="113" t="s">
        <v>76</v>
      </c>
      <c r="B12" s="218"/>
      <c r="C12" s="218"/>
      <c r="D12" s="147">
        <v>1554</v>
      </c>
      <c r="E12" s="217"/>
      <c r="F12" s="147">
        <v>0</v>
      </c>
      <c r="G12" s="146"/>
      <c r="H12" s="147">
        <v>2011</v>
      </c>
      <c r="I12" s="146"/>
      <c r="J12" s="147">
        <v>0</v>
      </c>
    </row>
    <row r="13" spans="1:10" ht="22.5" customHeight="1">
      <c r="A13" s="114" t="s">
        <v>77</v>
      </c>
      <c r="B13" s="218"/>
      <c r="C13" s="218"/>
      <c r="D13" s="146">
        <v>8454</v>
      </c>
      <c r="E13" s="217"/>
      <c r="F13" s="146">
        <v>5458</v>
      </c>
      <c r="G13" s="146"/>
      <c r="H13" s="146">
        <v>8825</v>
      </c>
      <c r="I13" s="146"/>
      <c r="J13" s="146">
        <v>10790</v>
      </c>
    </row>
    <row r="14" spans="1:10" ht="22.5" customHeight="1">
      <c r="A14" s="139" t="s">
        <v>78</v>
      </c>
      <c r="B14" s="143"/>
      <c r="C14" s="143"/>
      <c r="D14" s="148">
        <f>SUM(D10:D13)</f>
        <v>1994835</v>
      </c>
      <c r="E14" s="145"/>
      <c r="F14" s="148">
        <f>SUM(F10:F13)</f>
        <v>1770830</v>
      </c>
      <c r="G14" s="145"/>
      <c r="H14" s="148">
        <f>SUM(H10:H13)</f>
        <v>1985935</v>
      </c>
      <c r="I14" s="145"/>
      <c r="J14" s="148">
        <f>SUM(J10:J13)</f>
        <v>1871252</v>
      </c>
    </row>
    <row r="15" spans="1:10" ht="15" customHeight="1">
      <c r="A15" s="114"/>
      <c r="B15" s="218"/>
      <c r="C15" s="218"/>
      <c r="D15" s="217"/>
      <c r="E15" s="217"/>
      <c r="F15" s="217"/>
      <c r="G15" s="146"/>
      <c r="H15" s="146"/>
      <c r="I15" s="146"/>
      <c r="J15" s="146"/>
    </row>
    <row r="16" spans="1:10" ht="22.5" customHeight="1">
      <c r="A16" s="142" t="s">
        <v>79</v>
      </c>
      <c r="B16" s="143"/>
      <c r="C16" s="143"/>
      <c r="D16" s="144"/>
      <c r="E16" s="144"/>
      <c r="F16" s="144"/>
      <c r="G16" s="146"/>
      <c r="H16" s="145"/>
      <c r="I16" s="146"/>
      <c r="J16" s="145"/>
    </row>
    <row r="17" spans="1:10" ht="22.5" customHeight="1">
      <c r="A17" s="114" t="s">
        <v>80</v>
      </c>
      <c r="B17" s="218"/>
      <c r="C17" s="218"/>
      <c r="D17" s="146">
        <v>1135953</v>
      </c>
      <c r="E17" s="147"/>
      <c r="F17" s="146">
        <v>1057480</v>
      </c>
      <c r="G17" s="146"/>
      <c r="H17" s="146">
        <v>1181577</v>
      </c>
      <c r="I17" s="146"/>
      <c r="J17" s="146">
        <v>1113731</v>
      </c>
    </row>
    <row r="18" spans="1:10" ht="22.5" customHeight="1">
      <c r="A18" s="114" t="s">
        <v>81</v>
      </c>
      <c r="D18" s="146">
        <v>404186</v>
      </c>
      <c r="E18" s="147"/>
      <c r="F18" s="146">
        <v>357375</v>
      </c>
      <c r="G18" s="146"/>
      <c r="H18" s="146">
        <v>403169</v>
      </c>
      <c r="I18" s="146"/>
      <c r="J18" s="146">
        <v>356897</v>
      </c>
    </row>
    <row r="19" spans="1:10" ht="21.5">
      <c r="A19" s="114" t="s">
        <v>82</v>
      </c>
      <c r="B19" s="218"/>
      <c r="C19" s="218"/>
      <c r="D19" s="146">
        <v>261043</v>
      </c>
      <c r="E19" s="147"/>
      <c r="F19" s="146">
        <v>208055</v>
      </c>
      <c r="G19" s="146"/>
      <c r="H19" s="146">
        <v>252584</v>
      </c>
      <c r="I19" s="146"/>
      <c r="J19" s="146">
        <v>204770</v>
      </c>
    </row>
    <row r="20" spans="1:10" ht="21.5">
      <c r="A20" s="113" t="s">
        <v>83</v>
      </c>
      <c r="B20" s="218"/>
      <c r="C20" s="218"/>
      <c r="D20" s="146">
        <v>0</v>
      </c>
      <c r="E20" s="146"/>
      <c r="F20" s="146">
        <v>918</v>
      </c>
      <c r="G20" s="146"/>
      <c r="H20" s="146">
        <v>0</v>
      </c>
      <c r="I20" s="146"/>
      <c r="J20" s="146">
        <v>781</v>
      </c>
    </row>
    <row r="21" spans="1:10" ht="22.5" customHeight="1">
      <c r="A21" s="139" t="s">
        <v>84</v>
      </c>
      <c r="B21" s="143"/>
      <c r="C21" s="143"/>
      <c r="D21" s="53">
        <f>SUM(D17:D20)</f>
        <v>1801182</v>
      </c>
      <c r="E21" s="55">
        <f t="shared" ref="E21" si="0">SUM(E17:E20)</f>
        <v>0</v>
      </c>
      <c r="F21" s="53">
        <f>SUM(F17:F20)</f>
        <v>1623828</v>
      </c>
      <c r="G21" s="55">
        <f t="shared" ref="G21:I21" si="1">SUM(G17:G20)</f>
        <v>0</v>
      </c>
      <c r="H21" s="53">
        <f>SUM(H17:H20)</f>
        <v>1837330</v>
      </c>
      <c r="I21" s="55">
        <f t="shared" si="1"/>
        <v>0</v>
      </c>
      <c r="J21" s="53">
        <f>SUM(J17:J20)</f>
        <v>1676179</v>
      </c>
    </row>
    <row r="22" spans="1:10" ht="14.15" customHeight="1">
      <c r="A22" s="139"/>
      <c r="B22" s="143"/>
      <c r="C22" s="143"/>
      <c r="D22" s="144"/>
      <c r="E22" s="144"/>
      <c r="F22" s="144"/>
      <c r="G22" s="146"/>
      <c r="H22" s="146"/>
      <c r="I22" s="146"/>
      <c r="J22" s="146"/>
    </row>
    <row r="23" spans="1:10" ht="20.9" customHeight="1">
      <c r="A23" s="139" t="s">
        <v>85</v>
      </c>
      <c r="B23" s="143"/>
      <c r="C23" s="143"/>
      <c r="D23" s="82">
        <f>D14-D21</f>
        <v>193653</v>
      </c>
      <c r="E23" s="83">
        <f t="shared" ref="E23" si="2">E14-E21</f>
        <v>0</v>
      </c>
      <c r="F23" s="82">
        <f>F14-F21</f>
        <v>147002</v>
      </c>
      <c r="G23" s="82">
        <f t="shared" ref="G23:I23" si="3">G14-G21</f>
        <v>0</v>
      </c>
      <c r="H23" s="82">
        <f>H14-H21</f>
        <v>148605</v>
      </c>
      <c r="I23" s="82">
        <f t="shared" si="3"/>
        <v>0</v>
      </c>
      <c r="J23" s="82">
        <f>J14-J21</f>
        <v>195073</v>
      </c>
    </row>
    <row r="24" spans="1:10" ht="22.5" customHeight="1">
      <c r="A24" s="114" t="s">
        <v>86</v>
      </c>
      <c r="B24" s="218"/>
      <c r="C24" s="218"/>
      <c r="D24" s="146">
        <v>-3026</v>
      </c>
      <c r="E24" s="54"/>
      <c r="F24" s="146">
        <v>-2587</v>
      </c>
      <c r="G24" s="13"/>
      <c r="H24" s="146">
        <v>-2899</v>
      </c>
      <c r="I24" s="13"/>
      <c r="J24" s="146">
        <v>-1897</v>
      </c>
    </row>
    <row r="25" spans="1:10" ht="22.5" customHeight="1">
      <c r="A25" s="113" t="s">
        <v>242</v>
      </c>
      <c r="B25" s="218"/>
      <c r="C25" s="218"/>
      <c r="D25" s="149"/>
      <c r="E25" s="54"/>
      <c r="F25" s="149"/>
      <c r="G25" s="13"/>
      <c r="H25" s="149"/>
      <c r="I25" s="13"/>
      <c r="J25" s="149"/>
    </row>
    <row r="26" spans="1:10" ht="22.5" customHeight="1">
      <c r="A26" s="113" t="s">
        <v>243</v>
      </c>
      <c r="B26" s="218"/>
      <c r="C26" s="218"/>
      <c r="D26" s="150">
        <v>112</v>
      </c>
      <c r="E26" s="54"/>
      <c r="F26" s="151">
        <v>-19</v>
      </c>
      <c r="G26" s="13"/>
      <c r="H26" s="150">
        <v>-7888</v>
      </c>
      <c r="I26" s="13"/>
      <c r="J26" s="151">
        <v>-19</v>
      </c>
    </row>
    <row r="27" spans="1:10" ht="22.5" customHeight="1">
      <c r="A27" s="139" t="s">
        <v>87</v>
      </c>
      <c r="B27" s="218"/>
      <c r="C27" s="218"/>
      <c r="D27" s="55">
        <f>D23+D26+D24</f>
        <v>190739</v>
      </c>
      <c r="E27" s="55">
        <f>E23-E26</f>
        <v>0</v>
      </c>
      <c r="F27" s="55">
        <f>F23+F26+F24</f>
        <v>144396</v>
      </c>
      <c r="G27" s="55">
        <f>G23-G26</f>
        <v>0</v>
      </c>
      <c r="H27" s="55">
        <f>H23+H26+H24</f>
        <v>137818</v>
      </c>
      <c r="I27" s="55">
        <f>I23-I26</f>
        <v>0</v>
      </c>
      <c r="J27" s="55">
        <f>J23+J26+J24</f>
        <v>193157</v>
      </c>
    </row>
    <row r="28" spans="1:10" ht="22.5" customHeight="1">
      <c r="A28" s="113" t="s">
        <v>88</v>
      </c>
      <c r="B28" s="218"/>
      <c r="C28" s="218"/>
      <c r="D28" s="150">
        <v>-36280</v>
      </c>
      <c r="E28" s="54"/>
      <c r="F28" s="150">
        <v>-18025</v>
      </c>
      <c r="G28" s="13"/>
      <c r="H28" s="150">
        <v>-35034</v>
      </c>
      <c r="I28" s="13"/>
      <c r="J28" s="150">
        <v>-17627</v>
      </c>
    </row>
    <row r="29" spans="1:10" ht="22.5" customHeight="1">
      <c r="A29" s="139" t="s">
        <v>241</v>
      </c>
      <c r="B29" s="218"/>
      <c r="C29" s="218"/>
      <c r="D29" s="55">
        <f>D27+D28</f>
        <v>154459</v>
      </c>
      <c r="E29" s="55"/>
      <c r="F29" s="55">
        <f>F27+F28</f>
        <v>126371</v>
      </c>
      <c r="G29" s="55"/>
      <c r="H29" s="55">
        <f>H27+H28</f>
        <v>102784</v>
      </c>
      <c r="I29" s="55"/>
      <c r="J29" s="55">
        <f>J27+J28</f>
        <v>175530</v>
      </c>
    </row>
    <row r="30" spans="1:10" ht="22.5" customHeight="1">
      <c r="A30" s="113" t="s">
        <v>253</v>
      </c>
      <c r="B30" s="218"/>
      <c r="C30" s="143"/>
      <c r="D30" s="55"/>
      <c r="E30" s="205"/>
      <c r="F30" s="55"/>
      <c r="G30" s="205"/>
      <c r="H30" s="55"/>
      <c r="I30" s="205"/>
      <c r="J30" s="55"/>
    </row>
    <row r="31" spans="1:10" ht="22.5" customHeight="1">
      <c r="A31" s="113" t="s">
        <v>244</v>
      </c>
      <c r="B31" s="218"/>
      <c r="C31" s="143"/>
      <c r="D31" s="150">
        <v>-3837</v>
      </c>
      <c r="E31" s="217"/>
      <c r="F31" s="150">
        <v>-9503</v>
      </c>
      <c r="G31" s="146"/>
      <c r="H31" s="150">
        <v>0</v>
      </c>
      <c r="I31" s="146"/>
      <c r="J31" s="150">
        <v>0</v>
      </c>
    </row>
    <row r="32" spans="1:10" s="139" customFormat="1" ht="22.5" customHeight="1" thickBot="1">
      <c r="A32" s="139" t="s">
        <v>89</v>
      </c>
      <c r="B32" s="218"/>
      <c r="C32" s="143"/>
      <c r="D32" s="153">
        <f>D31+D29</f>
        <v>150622</v>
      </c>
      <c r="E32" s="152"/>
      <c r="F32" s="153">
        <f>F31+F29</f>
        <v>116868</v>
      </c>
      <c r="G32" s="152"/>
      <c r="H32" s="153">
        <f>H31+H29</f>
        <v>102784</v>
      </c>
      <c r="I32" s="152"/>
      <c r="J32" s="153">
        <f>J31+J29</f>
        <v>175530</v>
      </c>
    </row>
    <row r="33" spans="1:10" ht="22.5" customHeight="1" thickTop="1">
      <c r="B33" s="218"/>
      <c r="C33" s="143"/>
      <c r="D33" s="143"/>
      <c r="E33" s="143"/>
      <c r="F33" s="143"/>
      <c r="G33" s="154"/>
      <c r="H33" s="154"/>
      <c r="I33" s="154"/>
      <c r="J33" s="154"/>
    </row>
    <row r="34" spans="1:10" ht="22.5" customHeight="1">
      <c r="A34" s="137" t="s">
        <v>0</v>
      </c>
      <c r="G34" s="218"/>
    </row>
    <row r="35" spans="1:10" ht="22.5" customHeight="1">
      <c r="A35" s="137" t="s">
        <v>70</v>
      </c>
    </row>
    <row r="36" spans="1:10" ht="22.5" customHeight="1">
      <c r="A36" s="137"/>
    </row>
    <row r="37" spans="1:10" ht="22.5" customHeight="1">
      <c r="A37" s="137"/>
      <c r="D37" s="236" t="s">
        <v>2</v>
      </c>
      <c r="E37" s="236"/>
      <c r="F37" s="236"/>
      <c r="G37" s="139"/>
      <c r="H37" s="236" t="s">
        <v>3</v>
      </c>
      <c r="I37" s="236"/>
      <c r="J37" s="236"/>
    </row>
    <row r="38" spans="1:10" ht="22.5" customHeight="1">
      <c r="A38" s="137"/>
      <c r="D38" s="238" t="s">
        <v>71</v>
      </c>
      <c r="E38" s="238"/>
      <c r="F38" s="238"/>
      <c r="G38" s="215"/>
      <c r="H38" s="238" t="s">
        <v>71</v>
      </c>
      <c r="I38" s="238"/>
      <c r="J38" s="238"/>
    </row>
    <row r="39" spans="1:10" ht="22.5" customHeight="1">
      <c r="A39" s="137"/>
      <c r="D39" s="238" t="s">
        <v>72</v>
      </c>
      <c r="E39" s="238"/>
      <c r="F39" s="238"/>
      <c r="G39" s="215"/>
      <c r="H39" s="238" t="s">
        <v>72</v>
      </c>
      <c r="I39" s="238"/>
      <c r="J39" s="238"/>
    </row>
    <row r="40" spans="1:10" ht="22.5" customHeight="1">
      <c r="A40" s="137"/>
      <c r="B40" s="218"/>
      <c r="D40" s="216">
        <v>2566</v>
      </c>
      <c r="F40" s="216">
        <v>2565</v>
      </c>
      <c r="H40" s="216">
        <v>2566</v>
      </c>
      <c r="I40" s="138"/>
      <c r="J40" s="216">
        <v>2565</v>
      </c>
    </row>
    <row r="41" spans="1:10" ht="22">
      <c r="A41" s="140"/>
      <c r="D41" s="237" t="s">
        <v>9</v>
      </c>
      <c r="E41" s="237"/>
      <c r="F41" s="237"/>
      <c r="G41" s="237"/>
      <c r="H41" s="237"/>
      <c r="I41" s="237"/>
      <c r="J41" s="237"/>
    </row>
    <row r="42" spans="1:10" ht="22.5" customHeight="1">
      <c r="A42" s="139" t="s">
        <v>90</v>
      </c>
      <c r="B42" s="218"/>
      <c r="C42" s="218"/>
      <c r="D42" s="218"/>
      <c r="E42" s="218"/>
      <c r="F42" s="218"/>
      <c r="G42" s="152"/>
      <c r="H42" s="152"/>
      <c r="I42" s="152"/>
      <c r="J42" s="152"/>
    </row>
    <row r="43" spans="1:10" ht="22.5" customHeight="1">
      <c r="A43" s="142" t="s">
        <v>96</v>
      </c>
      <c r="B43" s="218"/>
      <c r="C43" s="218"/>
      <c r="D43" s="218"/>
      <c r="E43" s="218"/>
      <c r="F43" s="218"/>
      <c r="G43" s="152"/>
      <c r="H43" s="152"/>
      <c r="I43" s="152"/>
      <c r="J43" s="152"/>
    </row>
    <row r="44" spans="1:10" ht="22.5" customHeight="1">
      <c r="A44" s="142" t="s">
        <v>97</v>
      </c>
      <c r="B44" s="218"/>
      <c r="C44" s="218"/>
      <c r="D44" s="218"/>
      <c r="E44" s="218"/>
      <c r="F44" s="218"/>
      <c r="G44" s="152"/>
      <c r="H44" s="152"/>
      <c r="I44" s="152"/>
      <c r="J44" s="152"/>
    </row>
    <row r="45" spans="1:10" ht="22.5" customHeight="1">
      <c r="A45" s="113" t="s">
        <v>230</v>
      </c>
      <c r="B45" s="218"/>
      <c r="C45" s="218"/>
      <c r="D45" s="218"/>
      <c r="E45" s="218"/>
      <c r="F45" s="218"/>
      <c r="G45" s="152"/>
      <c r="H45" s="152"/>
      <c r="I45" s="152"/>
      <c r="J45" s="152"/>
    </row>
    <row r="46" spans="1:10" ht="22">
      <c r="A46" s="113" t="s">
        <v>98</v>
      </c>
      <c r="B46" s="218"/>
      <c r="C46" s="218"/>
      <c r="D46" s="218"/>
      <c r="E46" s="218"/>
      <c r="F46" s="218"/>
      <c r="G46" s="152"/>
      <c r="H46" s="152"/>
      <c r="I46" s="152"/>
      <c r="J46" s="152"/>
    </row>
    <row r="47" spans="1:10" ht="21.5">
      <c r="A47" s="113" t="s">
        <v>99</v>
      </c>
      <c r="B47" s="218"/>
      <c r="C47" s="218"/>
      <c r="D47" s="146">
        <v>-1090</v>
      </c>
      <c r="E47" s="218"/>
      <c r="F47" s="108">
        <v>-246</v>
      </c>
      <c r="G47" s="155"/>
      <c r="H47" s="146">
        <v>-1090</v>
      </c>
      <c r="I47" s="155"/>
      <c r="J47" s="108">
        <v>-246</v>
      </c>
    </row>
    <row r="48" spans="1:10" ht="21.5">
      <c r="A48" s="113" t="s">
        <v>100</v>
      </c>
      <c r="B48" s="218"/>
      <c r="C48" s="218"/>
      <c r="D48" s="108"/>
      <c r="E48" s="218"/>
      <c r="F48" s="108"/>
      <c r="G48" s="155"/>
      <c r="H48" s="108"/>
      <c r="I48" s="155"/>
      <c r="J48" s="108"/>
    </row>
    <row r="49" spans="1:10" ht="21.5">
      <c r="A49" s="113" t="s">
        <v>101</v>
      </c>
      <c r="B49" s="218"/>
      <c r="C49" s="218"/>
      <c r="D49" s="146">
        <v>0</v>
      </c>
      <c r="E49" s="218"/>
      <c r="F49" s="108">
        <v>510</v>
      </c>
      <c r="G49" s="155"/>
      <c r="H49" s="146">
        <v>0</v>
      </c>
      <c r="I49" s="155"/>
      <c r="J49" s="108">
        <v>382</v>
      </c>
    </row>
    <row r="50" spans="1:10" ht="21.5">
      <c r="A50" s="113" t="s">
        <v>102</v>
      </c>
      <c r="B50" s="218"/>
      <c r="C50" s="218"/>
      <c r="D50" s="108"/>
      <c r="E50" s="217"/>
      <c r="F50" s="108"/>
      <c r="G50" s="146"/>
      <c r="H50" s="108"/>
      <c r="I50" s="146"/>
      <c r="J50" s="108"/>
    </row>
    <row r="51" spans="1:10" ht="21.5">
      <c r="A51" s="113" t="s">
        <v>97</v>
      </c>
      <c r="B51" s="218"/>
      <c r="C51" s="218"/>
      <c r="D51" s="150">
        <v>218</v>
      </c>
      <c r="E51" s="217"/>
      <c r="F51" s="109">
        <v>-53</v>
      </c>
      <c r="G51" s="146"/>
      <c r="H51" s="150">
        <v>218</v>
      </c>
      <c r="I51" s="146"/>
      <c r="J51" s="109">
        <v>-27</v>
      </c>
    </row>
    <row r="52" spans="1:10" ht="22">
      <c r="A52" s="139" t="s">
        <v>103</v>
      </c>
      <c r="B52" s="218"/>
      <c r="C52" s="218"/>
      <c r="D52" s="48"/>
      <c r="E52" s="218"/>
      <c r="F52" s="48"/>
      <c r="G52" s="156"/>
      <c r="H52" s="156"/>
      <c r="I52" s="156"/>
      <c r="J52" s="156"/>
    </row>
    <row r="53" spans="1:10" s="139" customFormat="1" ht="22">
      <c r="A53" s="139" t="s">
        <v>260</v>
      </c>
      <c r="B53" s="218"/>
      <c r="C53" s="143"/>
      <c r="D53" s="47">
        <f>SUM(D47:D52)</f>
        <v>-872</v>
      </c>
      <c r="E53" s="152"/>
      <c r="F53" s="47">
        <f>SUM(F47:F52)</f>
        <v>211</v>
      </c>
      <c r="G53" s="152"/>
      <c r="H53" s="47">
        <f>SUM(H47:H52)</f>
        <v>-872</v>
      </c>
      <c r="I53" s="152"/>
      <c r="J53" s="47">
        <f>SUM(J47:J52)</f>
        <v>109</v>
      </c>
    </row>
    <row r="54" spans="1:10" s="139" customFormat="1" ht="12" customHeight="1">
      <c r="B54" s="218"/>
      <c r="C54" s="143"/>
      <c r="D54" s="157"/>
      <c r="E54" s="152"/>
      <c r="F54" s="157"/>
      <c r="G54" s="152"/>
      <c r="H54" s="157"/>
      <c r="I54" s="152"/>
      <c r="J54" s="157"/>
    </row>
    <row r="55" spans="1:10" s="139" customFormat="1" ht="22.5" customHeight="1" thickBot="1">
      <c r="A55" s="139" t="s">
        <v>95</v>
      </c>
      <c r="B55" s="218"/>
      <c r="C55" s="143"/>
      <c r="D55" s="158">
        <f>D32+D53</f>
        <v>149750</v>
      </c>
      <c r="E55" s="145"/>
      <c r="F55" s="158">
        <f>F32+F53</f>
        <v>117079</v>
      </c>
      <c r="G55" s="145"/>
      <c r="H55" s="158">
        <f>H32+H53</f>
        <v>101912</v>
      </c>
      <c r="I55" s="145"/>
      <c r="J55" s="158">
        <f>J32+J53</f>
        <v>175639</v>
      </c>
    </row>
    <row r="56" spans="1:10" s="139" customFormat="1" ht="22.5" customHeight="1" thickTop="1">
      <c r="B56" s="218"/>
      <c r="C56" s="143"/>
      <c r="D56" s="145"/>
      <c r="E56" s="145"/>
      <c r="F56" s="145"/>
      <c r="G56" s="145"/>
      <c r="H56" s="145"/>
      <c r="I56" s="145"/>
      <c r="J56" s="145"/>
    </row>
    <row r="57" spans="1:10" ht="22.5" customHeight="1">
      <c r="A57" s="139" t="s">
        <v>104</v>
      </c>
      <c r="B57" s="218"/>
      <c r="C57" s="143"/>
      <c r="D57" s="144"/>
      <c r="E57" s="144"/>
      <c r="F57" s="144"/>
      <c r="G57" s="146"/>
      <c r="H57" s="146"/>
      <c r="I57" s="146"/>
      <c r="J57" s="146"/>
    </row>
    <row r="58" spans="1:10" ht="22.5" customHeight="1">
      <c r="A58" s="113" t="s">
        <v>105</v>
      </c>
      <c r="B58" s="218"/>
      <c r="C58" s="143"/>
      <c r="D58" s="146">
        <f>D60-D59</f>
        <v>150464</v>
      </c>
      <c r="E58" s="144"/>
      <c r="F58" s="146">
        <f>F60-F59</f>
        <v>117495</v>
      </c>
      <c r="G58" s="146"/>
      <c r="H58" s="146">
        <f>H60-H59</f>
        <v>102784</v>
      </c>
      <c r="I58" s="146"/>
      <c r="J58" s="146">
        <f>J60-J59</f>
        <v>175530</v>
      </c>
    </row>
    <row r="59" spans="1:10" ht="22.5" customHeight="1">
      <c r="A59" s="113" t="s">
        <v>106</v>
      </c>
      <c r="B59" s="218"/>
      <c r="C59" s="143"/>
      <c r="D59" s="159">
        <v>158</v>
      </c>
      <c r="E59" s="217"/>
      <c r="F59" s="159">
        <v>-627</v>
      </c>
      <c r="G59" s="146"/>
      <c r="H59" s="159">
        <v>0</v>
      </c>
      <c r="I59" s="217"/>
      <c r="J59" s="108">
        <v>0</v>
      </c>
    </row>
    <row r="60" spans="1:10" s="139" customFormat="1" ht="22.5" customHeight="1" thickBot="1">
      <c r="B60" s="143"/>
      <c r="C60" s="143"/>
      <c r="D60" s="160">
        <f>D32</f>
        <v>150622</v>
      </c>
      <c r="E60" s="144"/>
      <c r="F60" s="160">
        <f>F32</f>
        <v>116868</v>
      </c>
      <c r="G60" s="145"/>
      <c r="H60" s="160">
        <f>H32</f>
        <v>102784</v>
      </c>
      <c r="I60" s="145"/>
      <c r="J60" s="160">
        <f>J32</f>
        <v>175530</v>
      </c>
    </row>
    <row r="61" spans="1:10" ht="22.5" customHeight="1" thickTop="1">
      <c r="B61" s="218"/>
      <c r="C61" s="143"/>
      <c r="D61" s="144"/>
      <c r="E61" s="144"/>
      <c r="F61" s="144"/>
      <c r="G61" s="146"/>
      <c r="H61" s="146"/>
      <c r="I61" s="146"/>
      <c r="J61" s="146"/>
    </row>
    <row r="62" spans="1:10" ht="22.5" customHeight="1">
      <c r="A62" s="139" t="s">
        <v>107</v>
      </c>
      <c r="B62" s="218"/>
      <c r="C62" s="143"/>
      <c r="D62" s="144"/>
      <c r="E62" s="144"/>
      <c r="F62" s="144"/>
      <c r="G62" s="146"/>
      <c r="H62" s="146"/>
      <c r="I62" s="146"/>
      <c r="J62" s="146"/>
    </row>
    <row r="63" spans="1:10" ht="22.5" customHeight="1">
      <c r="A63" s="113" t="s">
        <v>105</v>
      </c>
      <c r="B63" s="218"/>
      <c r="C63" s="143"/>
      <c r="D63" s="146">
        <f>D65-D64</f>
        <v>149592</v>
      </c>
      <c r="E63" s="144"/>
      <c r="F63" s="146">
        <f>F65-F64</f>
        <v>117706</v>
      </c>
      <c r="G63" s="146"/>
      <c r="H63" s="146">
        <f>H65-H64</f>
        <v>101912</v>
      </c>
      <c r="I63" s="146"/>
      <c r="J63" s="146">
        <f>J65-J64</f>
        <v>175639</v>
      </c>
    </row>
    <row r="64" spans="1:10" ht="22.5" customHeight="1">
      <c r="A64" s="113" t="s">
        <v>106</v>
      </c>
      <c r="B64" s="218"/>
      <c r="C64" s="143"/>
      <c r="D64" s="108">
        <f>D59</f>
        <v>158</v>
      </c>
      <c r="E64" s="217"/>
      <c r="F64" s="108">
        <f>F59</f>
        <v>-627</v>
      </c>
      <c r="G64" s="146"/>
      <c r="H64" s="108">
        <f>H59</f>
        <v>0</v>
      </c>
      <c r="I64" s="217"/>
      <c r="J64" s="159">
        <v>0</v>
      </c>
    </row>
    <row r="65" spans="1:10" ht="22.5" customHeight="1" thickBot="1">
      <c r="A65" s="139"/>
      <c r="B65" s="218"/>
      <c r="C65" s="143"/>
      <c r="D65" s="160">
        <f>D55</f>
        <v>149750</v>
      </c>
      <c r="E65" s="144"/>
      <c r="F65" s="160">
        <f>F55</f>
        <v>117079</v>
      </c>
      <c r="G65" s="145"/>
      <c r="H65" s="160">
        <f>H55</f>
        <v>101912</v>
      </c>
      <c r="I65" s="145"/>
      <c r="J65" s="160">
        <f>J55</f>
        <v>175639</v>
      </c>
    </row>
    <row r="66" spans="1:10" thickTop="1">
      <c r="B66" s="218"/>
      <c r="C66" s="143"/>
      <c r="D66" s="144"/>
      <c r="E66" s="144"/>
      <c r="F66" s="144"/>
      <c r="G66" s="146"/>
      <c r="H66" s="146"/>
      <c r="I66" s="146"/>
      <c r="J66" s="146"/>
    </row>
    <row r="67" spans="1:10" ht="24.65" customHeight="1">
      <c r="A67" s="139" t="s">
        <v>255</v>
      </c>
      <c r="B67" s="218"/>
      <c r="C67" s="143"/>
    </row>
    <row r="68" spans="1:10" ht="22.5" customHeight="1" thickBot="1">
      <c r="A68" s="113" t="s">
        <v>245</v>
      </c>
      <c r="D68" s="161">
        <f>D29/'BS-3-5'!D84</f>
        <v>0.76860569267515921</v>
      </c>
      <c r="E68" s="145"/>
      <c r="F68" s="161">
        <f>F29/'BS-3-5'!D84</f>
        <v>0.62883658439490442</v>
      </c>
      <c r="G68" s="145"/>
      <c r="H68" s="161">
        <f>H29/'BS-3-5'!H84</f>
        <v>0.51146496815286624</v>
      </c>
      <c r="I68" s="145"/>
      <c r="J68" s="161">
        <f>J29/'BS-3-5'!H84</f>
        <v>0.87345740445859876</v>
      </c>
    </row>
    <row r="69" spans="1:10" ht="22.5" customHeight="1" thickTop="1" thickBot="1">
      <c r="A69" s="113" t="s">
        <v>246</v>
      </c>
      <c r="D69" s="161">
        <f>D31/'BS-3-5'!D84</f>
        <v>-1.9093351910828026E-2</v>
      </c>
      <c r="E69" s="145"/>
      <c r="F69" s="161">
        <f>F31/'BS-3-5'!D84</f>
        <v>-4.7288017515923569E-2</v>
      </c>
      <c r="G69" s="145"/>
      <c r="H69" s="161">
        <f>H31/'BS-3-5'!H84</f>
        <v>0</v>
      </c>
      <c r="I69" s="145"/>
      <c r="J69" s="161">
        <f>J31/'BS-3-5'!H84</f>
        <v>0</v>
      </c>
    </row>
    <row r="70" spans="1:10" ht="22.5" customHeight="1" thickTop="1"/>
  </sheetData>
  <mergeCells count="16">
    <mergeCell ref="H1:J1"/>
    <mergeCell ref="H2:J2"/>
    <mergeCell ref="H4:J4"/>
    <mergeCell ref="D5:F5"/>
    <mergeCell ref="H5:J5"/>
    <mergeCell ref="D4:F4"/>
    <mergeCell ref="D41:J41"/>
    <mergeCell ref="H37:J37"/>
    <mergeCell ref="D37:F37"/>
    <mergeCell ref="D6:F6"/>
    <mergeCell ref="H6:J6"/>
    <mergeCell ref="D8:J8"/>
    <mergeCell ref="D38:F38"/>
    <mergeCell ref="H38:J38"/>
    <mergeCell ref="D39:F39"/>
    <mergeCell ref="H39:J39"/>
  </mergeCells>
  <pageMargins left="0.8" right="0.8" top="0.48" bottom="0.5" header="0.5" footer="0.5"/>
  <pageSetup paperSize="9" scale="8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1"/>
  <sheetViews>
    <sheetView view="pageBreakPreview" topLeftCell="A67" zoomScale="70" zoomScaleNormal="70" zoomScaleSheetLayoutView="70" workbookViewId="0">
      <selection activeCell="O9" sqref="O9"/>
    </sheetView>
  </sheetViews>
  <sheetFormatPr defaultColWidth="9.09765625" defaultRowHeight="21.5"/>
  <cols>
    <col min="1" max="1" width="48" style="113" customWidth="1"/>
    <col min="2" max="2" width="8.796875" style="138" customWidth="1"/>
    <col min="3" max="3" width="1.09765625" style="138" customWidth="1"/>
    <col min="4" max="4" width="11.59765625" style="138" customWidth="1"/>
    <col min="5" max="5" width="1.09765625" style="138" customWidth="1"/>
    <col min="6" max="6" width="11.59765625" style="138" customWidth="1"/>
    <col min="7" max="7" width="1.09765625" style="138" customWidth="1"/>
    <col min="8" max="8" width="11.59765625" style="113" customWidth="1"/>
    <col min="9" max="9" width="1.09765625" style="113" customWidth="1"/>
    <col min="10" max="10" width="11.59765625" style="113" customWidth="1"/>
    <col min="11" max="16384" width="9.09765625" style="113"/>
  </cols>
  <sheetData>
    <row r="1" spans="1:10" ht="22.5" customHeight="1">
      <c r="A1" s="137" t="s">
        <v>0</v>
      </c>
      <c r="G1" s="218"/>
      <c r="H1" s="239"/>
      <c r="I1" s="239"/>
      <c r="J1" s="239"/>
    </row>
    <row r="2" spans="1:10" ht="22.5" customHeight="1">
      <c r="A2" s="137" t="s">
        <v>70</v>
      </c>
      <c r="H2" s="239"/>
      <c r="I2" s="239"/>
      <c r="J2" s="239"/>
    </row>
    <row r="3" spans="1:10" ht="18.75" customHeight="1">
      <c r="A3" s="137"/>
    </row>
    <row r="4" spans="1:10" ht="22.5" customHeight="1">
      <c r="A4" s="137"/>
      <c r="D4" s="236" t="s">
        <v>2</v>
      </c>
      <c r="E4" s="236"/>
      <c r="F4" s="236"/>
      <c r="G4" s="139"/>
      <c r="H4" s="236" t="s">
        <v>3</v>
      </c>
      <c r="I4" s="236"/>
      <c r="J4" s="236"/>
    </row>
    <row r="5" spans="1:10" ht="22.5" customHeight="1">
      <c r="A5" s="137"/>
      <c r="D5" s="238" t="s">
        <v>109</v>
      </c>
      <c r="E5" s="238"/>
      <c r="F5" s="238"/>
      <c r="G5" s="215"/>
      <c r="H5" s="238" t="s">
        <v>109</v>
      </c>
      <c r="I5" s="238"/>
      <c r="J5" s="238"/>
    </row>
    <row r="6" spans="1:10" ht="22.5" customHeight="1">
      <c r="A6" s="137"/>
      <c r="D6" s="238" t="s">
        <v>72</v>
      </c>
      <c r="E6" s="238"/>
      <c r="F6" s="238"/>
      <c r="G6" s="215"/>
      <c r="H6" s="238" t="s">
        <v>72</v>
      </c>
      <c r="I6" s="238"/>
      <c r="J6" s="238"/>
    </row>
    <row r="7" spans="1:10" ht="22.5" customHeight="1">
      <c r="A7" s="137"/>
      <c r="B7" s="218" t="s">
        <v>7</v>
      </c>
      <c r="D7" s="216">
        <v>2566</v>
      </c>
      <c r="F7" s="216">
        <v>2565</v>
      </c>
      <c r="H7" s="216">
        <v>2566</v>
      </c>
      <c r="I7" s="138"/>
      <c r="J7" s="216">
        <v>2565</v>
      </c>
    </row>
    <row r="8" spans="1:10" ht="21.75" customHeight="1">
      <c r="A8" s="140"/>
      <c r="D8" s="235" t="s">
        <v>9</v>
      </c>
      <c r="E8" s="235"/>
      <c r="F8" s="235"/>
      <c r="G8" s="235"/>
      <c r="H8" s="235"/>
      <c r="I8" s="235"/>
      <c r="J8" s="235"/>
    </row>
    <row r="9" spans="1:10" ht="22.5" customHeight="1">
      <c r="A9" s="142" t="s">
        <v>73</v>
      </c>
      <c r="B9" s="143"/>
      <c r="C9" s="143"/>
      <c r="D9" s="143"/>
      <c r="E9" s="143"/>
      <c r="F9" s="143"/>
      <c r="G9" s="218"/>
      <c r="H9" s="162"/>
      <c r="I9" s="154"/>
      <c r="J9" s="162"/>
    </row>
    <row r="10" spans="1:10" ht="22.5" customHeight="1">
      <c r="A10" s="114" t="s">
        <v>74</v>
      </c>
      <c r="B10" s="218">
        <v>4</v>
      </c>
      <c r="C10" s="218"/>
      <c r="D10" s="146">
        <v>4035201</v>
      </c>
      <c r="E10" s="217"/>
      <c r="F10" s="146">
        <v>3409279</v>
      </c>
      <c r="G10" s="146"/>
      <c r="H10" s="146">
        <v>4009000</v>
      </c>
      <c r="I10" s="146"/>
      <c r="J10" s="146">
        <v>3409355</v>
      </c>
    </row>
    <row r="11" spans="1:10" ht="22.5" customHeight="1">
      <c r="A11" s="113" t="s">
        <v>75</v>
      </c>
      <c r="B11" s="218"/>
      <c r="C11" s="218"/>
      <c r="D11" s="146">
        <v>48</v>
      </c>
      <c r="E11" s="217"/>
      <c r="F11" s="146">
        <v>42</v>
      </c>
      <c r="G11" s="146"/>
      <c r="H11" s="146">
        <v>48</v>
      </c>
      <c r="I11" s="146"/>
      <c r="J11" s="146">
        <v>95096</v>
      </c>
    </row>
    <row r="12" spans="1:10">
      <c r="A12" s="113" t="s">
        <v>76</v>
      </c>
      <c r="B12" s="218"/>
      <c r="C12" s="218"/>
      <c r="D12" s="147">
        <v>4095</v>
      </c>
      <c r="E12" s="217"/>
      <c r="F12" s="146">
        <v>0</v>
      </c>
      <c r="G12" s="146"/>
      <c r="H12" s="147">
        <v>4532</v>
      </c>
      <c r="I12" s="146"/>
      <c r="J12" s="146">
        <v>0</v>
      </c>
    </row>
    <row r="13" spans="1:10" ht="22.5" customHeight="1">
      <c r="A13" s="114" t="s">
        <v>77</v>
      </c>
      <c r="B13" s="218"/>
      <c r="C13" s="218"/>
      <c r="D13" s="146">
        <v>17699</v>
      </c>
      <c r="E13" s="217"/>
      <c r="F13" s="146">
        <v>16967</v>
      </c>
      <c r="G13" s="146"/>
      <c r="H13" s="146">
        <v>22738</v>
      </c>
      <c r="I13" s="146"/>
      <c r="J13" s="150">
        <v>27343</v>
      </c>
    </row>
    <row r="14" spans="1:10" ht="22.5" customHeight="1">
      <c r="A14" s="139" t="s">
        <v>78</v>
      </c>
      <c r="B14" s="143"/>
      <c r="C14" s="143"/>
      <c r="D14" s="148">
        <f>SUM(D10:D13)</f>
        <v>4057043</v>
      </c>
      <c r="E14" s="145"/>
      <c r="F14" s="148">
        <f>SUM(F10:F13)</f>
        <v>3426288</v>
      </c>
      <c r="G14" s="145"/>
      <c r="H14" s="148">
        <f>SUM(H10:H13)</f>
        <v>4036318</v>
      </c>
      <c r="I14" s="145"/>
      <c r="J14" s="148">
        <f>SUM(J10:J13)</f>
        <v>3531794</v>
      </c>
    </row>
    <row r="15" spans="1:10" ht="12" customHeight="1">
      <c r="A15" s="114"/>
      <c r="B15" s="218"/>
      <c r="C15" s="218"/>
      <c r="D15" s="217"/>
      <c r="E15" s="217"/>
      <c r="F15" s="217"/>
      <c r="G15" s="146"/>
      <c r="H15" s="146"/>
      <c r="I15" s="146"/>
      <c r="J15" s="146"/>
    </row>
    <row r="16" spans="1:10" ht="22.5" customHeight="1">
      <c r="A16" s="142" t="s">
        <v>79</v>
      </c>
      <c r="B16" s="143"/>
      <c r="C16" s="143"/>
      <c r="D16" s="144"/>
      <c r="E16" s="144"/>
      <c r="F16" s="144"/>
      <c r="G16" s="146"/>
      <c r="H16" s="145"/>
      <c r="I16" s="146"/>
      <c r="J16" s="145"/>
    </row>
    <row r="17" spans="1:10" ht="22.5" customHeight="1">
      <c r="A17" s="114" t="s">
        <v>80</v>
      </c>
      <c r="B17" s="218"/>
      <c r="C17" s="218"/>
      <c r="D17" s="146">
        <v>2317063</v>
      </c>
      <c r="E17" s="217"/>
      <c r="F17" s="146">
        <v>2042751</v>
      </c>
      <c r="G17" s="146"/>
      <c r="H17" s="146">
        <v>2405448</v>
      </c>
      <c r="I17" s="146"/>
      <c r="J17" s="146">
        <v>2149331</v>
      </c>
    </row>
    <row r="18" spans="1:10" ht="22.5" customHeight="1">
      <c r="A18" s="114" t="s">
        <v>81</v>
      </c>
      <c r="D18" s="146">
        <v>805037</v>
      </c>
      <c r="E18" s="163"/>
      <c r="F18" s="146">
        <v>697842</v>
      </c>
      <c r="G18" s="146"/>
      <c r="H18" s="146">
        <v>802350</v>
      </c>
      <c r="I18" s="146"/>
      <c r="J18" s="146">
        <v>697111</v>
      </c>
    </row>
    <row r="19" spans="1:10" ht="22.5" customHeight="1">
      <c r="A19" s="114" t="s">
        <v>82</v>
      </c>
      <c r="B19" s="218"/>
      <c r="C19" s="218"/>
      <c r="D19" s="146">
        <v>485387</v>
      </c>
      <c r="E19" s="217"/>
      <c r="F19" s="146">
        <v>402852</v>
      </c>
      <c r="G19" s="146"/>
      <c r="H19" s="146">
        <v>473814</v>
      </c>
      <c r="I19" s="146"/>
      <c r="J19" s="146">
        <v>396676</v>
      </c>
    </row>
    <row r="20" spans="1:10">
      <c r="A20" s="113" t="s">
        <v>83</v>
      </c>
      <c r="B20" s="218"/>
      <c r="C20" s="218"/>
      <c r="D20" s="146">
        <v>0</v>
      </c>
      <c r="E20" s="217"/>
      <c r="F20" s="146">
        <v>1043</v>
      </c>
      <c r="G20" s="146"/>
      <c r="H20" s="146">
        <v>0</v>
      </c>
      <c r="I20" s="146"/>
      <c r="J20" s="146">
        <v>910</v>
      </c>
    </row>
    <row r="21" spans="1:10" ht="22.5" customHeight="1">
      <c r="A21" s="139" t="s">
        <v>84</v>
      </c>
      <c r="B21" s="143"/>
      <c r="C21" s="143"/>
      <c r="D21" s="53">
        <f>SUM(D17:D20)</f>
        <v>3607487</v>
      </c>
      <c r="E21" s="145">
        <f t="shared" ref="E21:I21" si="0">SUM(E17:E20)</f>
        <v>0</v>
      </c>
      <c r="F21" s="148">
        <f t="shared" ref="F21" si="1">SUM(F17:F20)</f>
        <v>3144488</v>
      </c>
      <c r="G21" s="145">
        <f t="shared" si="0"/>
        <v>0</v>
      </c>
      <c r="H21" s="148">
        <f t="shared" si="0"/>
        <v>3681612</v>
      </c>
      <c r="I21" s="145">
        <f t="shared" si="0"/>
        <v>0</v>
      </c>
      <c r="J21" s="148">
        <f t="shared" ref="J21" si="2">SUM(J17:J20)</f>
        <v>3244028</v>
      </c>
    </row>
    <row r="22" spans="1:10" ht="12" customHeight="1">
      <c r="A22" s="114"/>
      <c r="B22" s="218"/>
      <c r="C22" s="218"/>
      <c r="D22" s="144"/>
      <c r="E22" s="217"/>
      <c r="F22" s="217"/>
      <c r="G22" s="146"/>
      <c r="H22" s="146"/>
      <c r="I22" s="146"/>
      <c r="J22" s="146"/>
    </row>
    <row r="23" spans="1:10" ht="20.9" customHeight="1">
      <c r="A23" s="139" t="s">
        <v>85</v>
      </c>
      <c r="B23" s="143"/>
      <c r="C23" s="143"/>
      <c r="D23" s="82">
        <f>D14-D21</f>
        <v>449556</v>
      </c>
      <c r="E23" s="164">
        <f t="shared" ref="E23:I23" si="3">E14-E21</f>
        <v>0</v>
      </c>
      <c r="F23" s="164">
        <f t="shared" ref="F23" si="4">F14-F21</f>
        <v>281800</v>
      </c>
      <c r="G23" s="164">
        <f t="shared" si="3"/>
        <v>0</v>
      </c>
      <c r="H23" s="164">
        <f t="shared" si="3"/>
        <v>354706</v>
      </c>
      <c r="I23" s="164">
        <f t="shared" si="3"/>
        <v>0</v>
      </c>
      <c r="J23" s="164">
        <f t="shared" ref="J23" si="5">J14-J21</f>
        <v>287766</v>
      </c>
    </row>
    <row r="24" spans="1:10" ht="20.9" customHeight="1">
      <c r="A24" s="114" t="s">
        <v>86</v>
      </c>
      <c r="B24" s="218"/>
      <c r="C24" s="218"/>
      <c r="D24" s="146">
        <v>-4928</v>
      </c>
      <c r="E24" s="54"/>
      <c r="F24" s="146">
        <v>-5361</v>
      </c>
      <c r="G24" s="13"/>
      <c r="H24" s="146">
        <v>-4528</v>
      </c>
      <c r="I24" s="13"/>
      <c r="J24" s="146">
        <v>-4019</v>
      </c>
    </row>
    <row r="25" spans="1:10" ht="20.9" customHeight="1">
      <c r="A25" s="113" t="s">
        <v>242</v>
      </c>
      <c r="B25" s="218"/>
      <c r="C25" s="218"/>
      <c r="D25" s="149"/>
      <c r="E25" s="54"/>
      <c r="F25" s="149"/>
      <c r="G25" s="13"/>
      <c r="H25" s="149"/>
      <c r="I25" s="13"/>
      <c r="J25" s="149"/>
    </row>
    <row r="26" spans="1:10" ht="22.5" customHeight="1">
      <c r="A26" s="113" t="s">
        <v>243</v>
      </c>
      <c r="B26" s="218"/>
      <c r="C26" s="218"/>
      <c r="D26" s="150">
        <v>183</v>
      </c>
      <c r="E26" s="54"/>
      <c r="F26" s="151">
        <v>-229</v>
      </c>
      <c r="G26" s="13"/>
      <c r="H26" s="150">
        <v>-19817</v>
      </c>
      <c r="I26" s="13"/>
      <c r="J26" s="151">
        <v>-229</v>
      </c>
    </row>
    <row r="27" spans="1:10" ht="22.5" customHeight="1">
      <c r="A27" s="139" t="s">
        <v>87</v>
      </c>
      <c r="B27" s="218"/>
      <c r="C27" s="218"/>
      <c r="D27" s="55">
        <f>D23+D26+D24</f>
        <v>444811</v>
      </c>
      <c r="E27" s="55">
        <f>E23-E26</f>
        <v>0</v>
      </c>
      <c r="F27" s="55">
        <f>F23+F26+F24</f>
        <v>276210</v>
      </c>
      <c r="G27" s="55">
        <f>G23-G26</f>
        <v>0</v>
      </c>
      <c r="H27" s="55">
        <f>H23+H26+H24</f>
        <v>330361</v>
      </c>
      <c r="I27" s="55">
        <f>I23-I26</f>
        <v>0</v>
      </c>
      <c r="J27" s="55">
        <f>J23+J26+J24</f>
        <v>283518</v>
      </c>
    </row>
    <row r="28" spans="1:10" ht="22.5" customHeight="1">
      <c r="A28" s="113" t="s">
        <v>88</v>
      </c>
      <c r="B28" s="218">
        <v>6</v>
      </c>
      <c r="C28" s="218"/>
      <c r="D28" s="150">
        <v>-75883</v>
      </c>
      <c r="E28" s="217"/>
      <c r="F28" s="150">
        <v>-36853</v>
      </c>
      <c r="G28" s="146"/>
      <c r="H28" s="150">
        <v>-71132</v>
      </c>
      <c r="I28" s="146"/>
      <c r="J28" s="150">
        <v>-33257</v>
      </c>
    </row>
    <row r="29" spans="1:10" ht="22.5" customHeight="1">
      <c r="A29" s="139" t="s">
        <v>241</v>
      </c>
      <c r="B29" s="218"/>
      <c r="C29" s="218"/>
      <c r="D29" s="55">
        <f>D27+D28</f>
        <v>368928</v>
      </c>
      <c r="E29" s="206"/>
      <c r="F29" s="206">
        <f>F27+F28</f>
        <v>239357</v>
      </c>
      <c r="G29" s="206"/>
      <c r="H29" s="206">
        <f>H27+H28</f>
        <v>259229</v>
      </c>
      <c r="I29" s="206"/>
      <c r="J29" s="206">
        <f>J27+J28</f>
        <v>250261</v>
      </c>
    </row>
    <row r="30" spans="1:10" ht="22.5" customHeight="1">
      <c r="A30" s="113" t="s">
        <v>253</v>
      </c>
      <c r="B30" s="218"/>
      <c r="C30" s="143"/>
      <c r="D30" s="55"/>
      <c r="E30" s="152"/>
      <c r="F30" s="55"/>
      <c r="G30" s="152"/>
      <c r="H30" s="55"/>
      <c r="I30" s="152"/>
      <c r="J30" s="55"/>
    </row>
    <row r="31" spans="1:10" ht="22.5" customHeight="1">
      <c r="A31" s="113" t="s">
        <v>244</v>
      </c>
      <c r="B31" s="218">
        <v>5</v>
      </c>
      <c r="C31" s="143"/>
      <c r="D31" s="150">
        <v>-19005</v>
      </c>
      <c r="E31" s="217"/>
      <c r="F31" s="150">
        <v>-19307</v>
      </c>
      <c r="G31" s="146"/>
      <c r="H31" s="150">
        <v>0</v>
      </c>
      <c r="I31" s="146"/>
      <c r="J31" s="150">
        <v>0</v>
      </c>
    </row>
    <row r="32" spans="1:10" s="139" customFormat="1" ht="22.5" customHeight="1" thickBot="1">
      <c r="A32" s="139" t="s">
        <v>89</v>
      </c>
      <c r="B32" s="218"/>
      <c r="C32" s="143"/>
      <c r="D32" s="153">
        <f>D31+D29</f>
        <v>349923</v>
      </c>
      <c r="E32" s="152"/>
      <c r="F32" s="153">
        <f>F31+F29</f>
        <v>220050</v>
      </c>
      <c r="G32" s="152"/>
      <c r="H32" s="153">
        <f>H31+H29</f>
        <v>259229</v>
      </c>
      <c r="I32" s="152"/>
      <c r="J32" s="153">
        <f>J31+J29</f>
        <v>250261</v>
      </c>
    </row>
    <row r="33" spans="1:10" ht="22.5" customHeight="1" thickTop="1">
      <c r="B33" s="218"/>
      <c r="C33" s="143"/>
      <c r="D33" s="143"/>
      <c r="E33" s="143"/>
      <c r="F33" s="143"/>
      <c r="G33" s="154"/>
      <c r="H33" s="154"/>
      <c r="I33" s="154"/>
      <c r="J33" s="154"/>
    </row>
    <row r="34" spans="1:10" ht="22.5" customHeight="1">
      <c r="A34" s="137" t="s">
        <v>0</v>
      </c>
      <c r="G34" s="218"/>
      <c r="H34" s="239"/>
      <c r="I34" s="239"/>
      <c r="J34" s="239"/>
    </row>
    <row r="35" spans="1:10" ht="22.5" customHeight="1">
      <c r="A35" s="137" t="s">
        <v>70</v>
      </c>
      <c r="H35" s="239"/>
      <c r="I35" s="239"/>
      <c r="J35" s="239"/>
    </row>
    <row r="36" spans="1:10" ht="22.5" customHeight="1">
      <c r="A36" s="137"/>
    </row>
    <row r="37" spans="1:10" ht="22.5" customHeight="1">
      <c r="A37" s="137"/>
      <c r="D37" s="236" t="s">
        <v>2</v>
      </c>
      <c r="E37" s="236"/>
      <c r="F37" s="236"/>
      <c r="G37" s="139"/>
      <c r="H37" s="236" t="s">
        <v>3</v>
      </c>
      <c r="I37" s="236"/>
      <c r="J37" s="236"/>
    </row>
    <row r="38" spans="1:10" ht="22.5" customHeight="1">
      <c r="A38" s="137"/>
      <c r="D38" s="238" t="s">
        <v>109</v>
      </c>
      <c r="E38" s="238"/>
      <c r="F38" s="238"/>
      <c r="G38" s="215"/>
      <c r="H38" s="238" t="s">
        <v>109</v>
      </c>
      <c r="I38" s="238"/>
      <c r="J38" s="238"/>
    </row>
    <row r="39" spans="1:10" ht="22.5" customHeight="1">
      <c r="A39" s="137"/>
      <c r="D39" s="238" t="s">
        <v>72</v>
      </c>
      <c r="E39" s="238"/>
      <c r="F39" s="238"/>
      <c r="G39" s="215"/>
      <c r="H39" s="238" t="s">
        <v>72</v>
      </c>
      <c r="I39" s="238"/>
      <c r="J39" s="238"/>
    </row>
    <row r="40" spans="1:10" ht="22.5" customHeight="1">
      <c r="A40" s="137"/>
      <c r="B40" s="218"/>
      <c r="D40" s="216">
        <v>2566</v>
      </c>
      <c r="F40" s="216">
        <v>2565</v>
      </c>
      <c r="H40" s="216">
        <v>2566</v>
      </c>
      <c r="I40" s="138"/>
      <c r="J40" s="216">
        <v>2565</v>
      </c>
    </row>
    <row r="41" spans="1:10" ht="22.5" customHeight="1">
      <c r="A41" s="140"/>
      <c r="D41" s="235" t="s">
        <v>9</v>
      </c>
      <c r="E41" s="235"/>
      <c r="F41" s="235"/>
      <c r="G41" s="235"/>
      <c r="H41" s="235"/>
      <c r="I41" s="235"/>
      <c r="J41" s="235"/>
    </row>
    <row r="42" spans="1:10" ht="22.5" customHeight="1">
      <c r="A42" s="139" t="s">
        <v>90</v>
      </c>
      <c r="B42" s="218"/>
      <c r="C42" s="218"/>
      <c r="D42" s="217"/>
      <c r="E42" s="217"/>
      <c r="F42" s="217"/>
      <c r="G42" s="145"/>
      <c r="H42" s="145"/>
      <c r="I42" s="145"/>
      <c r="J42" s="145"/>
    </row>
    <row r="43" spans="1:10" ht="22.5" customHeight="1">
      <c r="A43" s="142" t="s">
        <v>96</v>
      </c>
      <c r="B43" s="218"/>
      <c r="C43" s="218"/>
      <c r="D43" s="217"/>
      <c r="E43" s="217"/>
      <c r="F43" s="217"/>
      <c r="G43" s="145"/>
      <c r="H43" s="145"/>
      <c r="I43" s="145"/>
      <c r="J43" s="145"/>
    </row>
    <row r="44" spans="1:10" ht="22.5" customHeight="1">
      <c r="A44" s="142" t="s">
        <v>97</v>
      </c>
      <c r="B44" s="218"/>
      <c r="C44" s="218"/>
      <c r="D44" s="217"/>
      <c r="E44" s="217"/>
      <c r="F44" s="217"/>
      <c r="G44" s="145"/>
      <c r="H44" s="145"/>
      <c r="I44" s="145"/>
      <c r="J44" s="145"/>
    </row>
    <row r="45" spans="1:10" ht="22.5" customHeight="1">
      <c r="A45" s="113" t="s">
        <v>254</v>
      </c>
      <c r="B45" s="218"/>
      <c r="C45" s="218"/>
      <c r="D45" s="217"/>
      <c r="E45" s="217"/>
      <c r="F45" s="217"/>
      <c r="G45" s="145"/>
      <c r="H45" s="145"/>
      <c r="I45" s="145"/>
      <c r="J45" s="145"/>
    </row>
    <row r="46" spans="1:10" ht="22.5" customHeight="1">
      <c r="A46" s="113" t="s">
        <v>98</v>
      </c>
      <c r="B46" s="218"/>
      <c r="C46" s="218"/>
      <c r="D46" s="217"/>
      <c r="E46" s="217"/>
      <c r="F46" s="217"/>
      <c r="G46" s="145"/>
      <c r="H46" s="145"/>
      <c r="I46" s="145"/>
      <c r="J46" s="145"/>
    </row>
    <row r="47" spans="1:10" ht="22.5" customHeight="1">
      <c r="A47" s="113" t="s">
        <v>99</v>
      </c>
      <c r="B47" s="218"/>
      <c r="C47" s="218"/>
      <c r="D47" s="146">
        <v>-1187</v>
      </c>
      <c r="E47" s="217"/>
      <c r="F47" s="165">
        <v>164</v>
      </c>
      <c r="G47" s="146"/>
      <c r="H47" s="146">
        <v>-1187</v>
      </c>
      <c r="I47" s="146"/>
      <c r="J47" s="147">
        <v>164</v>
      </c>
    </row>
    <row r="48" spans="1:10" ht="22.5" customHeight="1">
      <c r="A48" s="113" t="s">
        <v>100</v>
      </c>
      <c r="B48" s="218"/>
      <c r="C48" s="218"/>
      <c r="D48" s="165"/>
      <c r="E48" s="217"/>
      <c r="F48" s="165"/>
      <c r="G48" s="146"/>
      <c r="H48" s="165"/>
      <c r="I48" s="146"/>
      <c r="J48" s="147"/>
    </row>
    <row r="49" spans="1:12" ht="22.5" customHeight="1">
      <c r="A49" s="113" t="s">
        <v>101</v>
      </c>
      <c r="B49" s="218"/>
      <c r="C49" s="218"/>
      <c r="D49" s="146">
        <v>0</v>
      </c>
      <c r="E49" s="217"/>
      <c r="F49" s="165">
        <v>6244</v>
      </c>
      <c r="G49" s="146"/>
      <c r="H49" s="146">
        <v>0</v>
      </c>
      <c r="I49" s="146"/>
      <c r="J49" s="147">
        <v>6116</v>
      </c>
    </row>
    <row r="50" spans="1:12" ht="22.5" customHeight="1">
      <c r="A50" s="113" t="s">
        <v>102</v>
      </c>
      <c r="B50" s="218"/>
      <c r="C50" s="218"/>
      <c r="D50" s="165"/>
      <c r="E50" s="217"/>
      <c r="F50" s="165"/>
      <c r="G50" s="146"/>
      <c r="H50" s="165"/>
      <c r="I50" s="146"/>
      <c r="J50" s="147"/>
    </row>
    <row r="51" spans="1:12" ht="22.5" customHeight="1">
      <c r="A51" s="113" t="s">
        <v>97</v>
      </c>
      <c r="B51" s="218"/>
      <c r="C51" s="218"/>
      <c r="D51" s="150">
        <v>237</v>
      </c>
      <c r="E51" s="217"/>
      <c r="F51" s="115">
        <v>-1282</v>
      </c>
      <c r="G51" s="111"/>
      <c r="H51" s="150">
        <v>237</v>
      </c>
      <c r="I51" s="146"/>
      <c r="J51" s="115">
        <v>-1256</v>
      </c>
      <c r="L51" s="187"/>
    </row>
    <row r="52" spans="1:12" ht="22">
      <c r="A52" s="139" t="s">
        <v>103</v>
      </c>
      <c r="B52" s="218"/>
      <c r="C52" s="218"/>
      <c r="D52" s="36"/>
      <c r="E52" s="217"/>
      <c r="F52" s="36"/>
      <c r="G52" s="146"/>
      <c r="H52" s="146"/>
      <c r="I52" s="146"/>
      <c r="J52" s="146"/>
    </row>
    <row r="53" spans="1:12" s="139" customFormat="1" ht="22">
      <c r="A53" s="139" t="s">
        <v>260</v>
      </c>
      <c r="B53" s="218"/>
      <c r="C53" s="143"/>
      <c r="D53" s="47">
        <f>SUM(D47:D52)</f>
        <v>-950</v>
      </c>
      <c r="E53" s="145"/>
      <c r="F53" s="47">
        <f>SUM(F47:F52)</f>
        <v>5126</v>
      </c>
      <c r="G53" s="145"/>
      <c r="H53" s="47">
        <f>SUM(H47:H52)</f>
        <v>-950</v>
      </c>
      <c r="I53" s="145"/>
      <c r="J53" s="47">
        <f>SUM(J47:J52)</f>
        <v>5024</v>
      </c>
    </row>
    <row r="54" spans="1:12" ht="12" customHeight="1">
      <c r="A54" s="114"/>
      <c r="B54" s="218"/>
      <c r="C54" s="218"/>
      <c r="D54" s="217"/>
      <c r="E54" s="217"/>
      <c r="F54" s="217"/>
      <c r="G54" s="146"/>
      <c r="H54" s="146"/>
      <c r="I54" s="146"/>
      <c r="J54" s="146"/>
    </row>
    <row r="55" spans="1:12" s="139" customFormat="1" ht="22.5" customHeight="1" thickBot="1">
      <c r="A55" s="139" t="s">
        <v>95</v>
      </c>
      <c r="B55" s="218"/>
      <c r="C55" s="143"/>
      <c r="D55" s="158">
        <f>D32+D53</f>
        <v>348973</v>
      </c>
      <c r="E55" s="145"/>
      <c r="F55" s="158">
        <f>F32+F53</f>
        <v>225176</v>
      </c>
      <c r="G55" s="145"/>
      <c r="H55" s="158">
        <f>H32+H53</f>
        <v>258279</v>
      </c>
      <c r="I55" s="145"/>
      <c r="J55" s="158">
        <f>J32+J53</f>
        <v>255285</v>
      </c>
    </row>
    <row r="56" spans="1:12" s="139" customFormat="1" ht="22.5" customHeight="1" thickTop="1">
      <c r="B56" s="218"/>
      <c r="C56" s="143"/>
      <c r="D56" s="145"/>
      <c r="E56" s="145"/>
      <c r="F56" s="145"/>
      <c r="G56" s="145"/>
      <c r="H56" s="145"/>
      <c r="I56" s="145"/>
      <c r="J56" s="145"/>
    </row>
    <row r="57" spans="1:12" ht="22.5" customHeight="1">
      <c r="A57" s="139" t="s">
        <v>104</v>
      </c>
      <c r="B57" s="218"/>
      <c r="C57" s="143"/>
      <c r="D57" s="166"/>
      <c r="E57" s="166"/>
      <c r="F57" s="166"/>
      <c r="G57" s="167"/>
      <c r="H57" s="167"/>
      <c r="I57" s="167"/>
      <c r="J57" s="167"/>
    </row>
    <row r="58" spans="1:12" ht="22.5" customHeight="1">
      <c r="A58" s="113" t="s">
        <v>105</v>
      </c>
      <c r="B58" s="218"/>
      <c r="C58" s="143"/>
      <c r="D58" s="167">
        <f>D60-D59</f>
        <v>350251</v>
      </c>
      <c r="E58" s="166"/>
      <c r="F58" s="167">
        <f>F60-F59</f>
        <v>221182</v>
      </c>
      <c r="G58" s="167"/>
      <c r="H58" s="167">
        <f>H60-H59</f>
        <v>259229</v>
      </c>
      <c r="I58" s="167"/>
      <c r="J58" s="167">
        <f>J60-J59</f>
        <v>250261</v>
      </c>
      <c r="L58" s="219"/>
    </row>
    <row r="59" spans="1:12" ht="22.5" customHeight="1">
      <c r="A59" s="113" t="s">
        <v>106</v>
      </c>
      <c r="B59" s="218"/>
      <c r="C59" s="143"/>
      <c r="D59" s="108">
        <v>-328</v>
      </c>
      <c r="E59" s="168"/>
      <c r="F59" s="108">
        <f>F64</f>
        <v>-1132</v>
      </c>
      <c r="G59" s="167"/>
      <c r="H59" s="108">
        <v>0</v>
      </c>
      <c r="I59" s="168"/>
      <c r="J59" s="108">
        <v>0</v>
      </c>
    </row>
    <row r="60" spans="1:12" s="139" customFormat="1" ht="22.5" customHeight="1" thickBot="1">
      <c r="B60" s="143"/>
      <c r="C60" s="143"/>
      <c r="D60" s="81">
        <f>D32</f>
        <v>349923</v>
      </c>
      <c r="E60" s="166"/>
      <c r="F60" s="81">
        <f>F32</f>
        <v>220050</v>
      </c>
      <c r="G60" s="169"/>
      <c r="H60" s="81">
        <f>H32</f>
        <v>259229</v>
      </c>
      <c r="I60" s="169"/>
      <c r="J60" s="81">
        <f>J32</f>
        <v>250261</v>
      </c>
    </row>
    <row r="61" spans="1:12" ht="22.5" customHeight="1" thickTop="1">
      <c r="B61" s="218"/>
      <c r="C61" s="143"/>
      <c r="D61" s="166"/>
      <c r="E61" s="166"/>
      <c r="F61" s="166"/>
      <c r="G61" s="167"/>
      <c r="H61" s="167"/>
      <c r="I61" s="167"/>
      <c r="J61" s="167"/>
    </row>
    <row r="62" spans="1:12" ht="22.5" customHeight="1">
      <c r="A62" s="139" t="s">
        <v>107</v>
      </c>
      <c r="B62" s="218"/>
      <c r="C62" s="143"/>
      <c r="D62" s="166"/>
      <c r="E62" s="166"/>
      <c r="F62" s="166"/>
      <c r="G62" s="167"/>
      <c r="H62" s="167"/>
      <c r="I62" s="167"/>
      <c r="J62" s="167"/>
    </row>
    <row r="63" spans="1:12" ht="22.5" customHeight="1">
      <c r="A63" s="113" t="s">
        <v>105</v>
      </c>
      <c r="B63" s="218"/>
      <c r="C63" s="143"/>
      <c r="D63" s="167">
        <f>D65-D64</f>
        <v>349301</v>
      </c>
      <c r="E63" s="143"/>
      <c r="F63" s="167">
        <f>F65-F64</f>
        <v>226308</v>
      </c>
      <c r="G63" s="154"/>
      <c r="H63" s="167">
        <f>H65-H64</f>
        <v>258279</v>
      </c>
      <c r="I63" s="154"/>
      <c r="J63" s="167">
        <f>J65-J64</f>
        <v>255285</v>
      </c>
    </row>
    <row r="64" spans="1:12" ht="22.5" customHeight="1">
      <c r="A64" s="113" t="s">
        <v>106</v>
      </c>
      <c r="B64" s="218"/>
      <c r="C64" s="143"/>
      <c r="D64" s="108">
        <v>-328</v>
      </c>
      <c r="E64" s="168"/>
      <c r="F64" s="108">
        <v>-1132</v>
      </c>
      <c r="G64" s="167"/>
      <c r="H64" s="108">
        <v>0</v>
      </c>
      <c r="I64" s="168"/>
      <c r="J64" s="108">
        <v>0</v>
      </c>
    </row>
    <row r="65" spans="1:10" ht="22.5" customHeight="1" thickBot="1">
      <c r="A65" s="139"/>
      <c r="B65" s="218"/>
      <c r="C65" s="143"/>
      <c r="D65" s="170">
        <f>D55</f>
        <v>348973</v>
      </c>
      <c r="E65" s="143"/>
      <c r="F65" s="170">
        <f>F55</f>
        <v>225176</v>
      </c>
      <c r="G65" s="162"/>
      <c r="H65" s="170">
        <f>H55</f>
        <v>258279</v>
      </c>
      <c r="I65" s="162"/>
      <c r="J65" s="170">
        <f>J55</f>
        <v>255285</v>
      </c>
    </row>
    <row r="66" spans="1:10" ht="22.5" thickTop="1">
      <c r="B66" s="218"/>
      <c r="C66" s="143"/>
      <c r="D66" s="166"/>
      <c r="E66" s="166"/>
      <c r="F66" s="166"/>
      <c r="G66" s="167"/>
      <c r="H66" s="167"/>
      <c r="I66" s="167"/>
      <c r="J66" s="167"/>
    </row>
    <row r="67" spans="1:10" ht="27.75" customHeight="1">
      <c r="A67" s="139" t="s">
        <v>255</v>
      </c>
      <c r="B67" s="218"/>
      <c r="C67" s="143"/>
    </row>
    <row r="68" spans="1:10" ht="27.75" customHeight="1" thickBot="1">
      <c r="A68" s="113" t="s">
        <v>245</v>
      </c>
      <c r="D68" s="161">
        <f>D29/'BS-3-5'!D84</f>
        <v>1.8358280254777071</v>
      </c>
      <c r="E68" s="145"/>
      <c r="F68" s="161">
        <v>1.19</v>
      </c>
      <c r="G68" s="145"/>
      <c r="H68" s="161">
        <f>H29/'BS-3-5'!H84</f>
        <v>1.2899532245222929</v>
      </c>
      <c r="I68" s="145"/>
      <c r="J68" s="161">
        <f>J29/'BS-3-5'!J84</f>
        <v>1.245327428343949</v>
      </c>
    </row>
    <row r="69" spans="1:10" ht="27.75" customHeight="1" thickTop="1" thickBot="1">
      <c r="A69" s="113" t="s">
        <v>246</v>
      </c>
      <c r="D69" s="161">
        <f>D31/'BS-3-5'!D84</f>
        <v>-9.4571058917197456E-2</v>
      </c>
      <c r="E69" s="145"/>
      <c r="F69" s="161">
        <v>-0.09</v>
      </c>
      <c r="G69" s="145"/>
      <c r="H69" s="161">
        <f>H31/'BS-3-5'!H84</f>
        <v>0</v>
      </c>
      <c r="I69" s="145"/>
      <c r="J69" s="161">
        <f>J31/'BS-3-5'!J84</f>
        <v>0</v>
      </c>
    </row>
    <row r="70" spans="1:10" ht="27.75" customHeight="1" thickTop="1">
      <c r="A70" s="139"/>
      <c r="B70" s="218"/>
      <c r="C70" s="143"/>
      <c r="D70" s="129"/>
      <c r="E70" s="129"/>
      <c r="F70" s="129"/>
      <c r="G70" s="171"/>
      <c r="H70" s="129"/>
      <c r="I70" s="171"/>
      <c r="J70" s="129"/>
    </row>
    <row r="71" spans="1:10" ht="22.5" customHeight="1">
      <c r="D71" s="172"/>
      <c r="F71" s="172"/>
      <c r="G71" s="218"/>
      <c r="H71" s="172"/>
      <c r="J71" s="172"/>
    </row>
  </sheetData>
  <mergeCells count="18">
    <mergeCell ref="H1:J1"/>
    <mergeCell ref="H2:J2"/>
    <mergeCell ref="H4:J4"/>
    <mergeCell ref="D5:F5"/>
    <mergeCell ref="H5:J5"/>
    <mergeCell ref="D4:F4"/>
    <mergeCell ref="D41:J41"/>
    <mergeCell ref="H37:J37"/>
    <mergeCell ref="H35:J35"/>
    <mergeCell ref="D37:F37"/>
    <mergeCell ref="D6:F6"/>
    <mergeCell ref="H6:J6"/>
    <mergeCell ref="D8:J8"/>
    <mergeCell ref="H34:J34"/>
    <mergeCell ref="D38:F38"/>
    <mergeCell ref="H38:J38"/>
    <mergeCell ref="D39:F39"/>
    <mergeCell ref="H39:J39"/>
  </mergeCells>
  <pageMargins left="0.8" right="0.8" top="0.48" bottom="0.5" header="0.5" footer="0.5"/>
  <pageSetup paperSize="9" scale="8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2"/>
  <sheetViews>
    <sheetView view="pageBreakPreview" topLeftCell="A21" zoomScale="60" zoomScaleNormal="60" workbookViewId="0">
      <selection activeCell="A47" sqref="A47"/>
    </sheetView>
  </sheetViews>
  <sheetFormatPr defaultRowHeight="21.5"/>
  <cols>
    <col min="1" max="1" width="48.5" customWidth="1"/>
    <col min="2" max="2" width="8.296875" customWidth="1"/>
    <col min="3" max="3" width="12.1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796875" customWidth="1"/>
    <col min="10" max="10" width="1.09765625" customWidth="1"/>
    <col min="11" max="11" width="11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0.8984375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3" ht="22.5" hidden="1" customHeight="1">
      <c r="A1" s="2" t="s">
        <v>0</v>
      </c>
      <c r="B1" s="2"/>
    </row>
    <row r="2" spans="1:23" ht="22.5" hidden="1" customHeight="1">
      <c r="A2" s="2" t="s">
        <v>110</v>
      </c>
      <c r="B2" s="2"/>
      <c r="C2" s="56"/>
      <c r="D2" s="56"/>
      <c r="E2" s="56"/>
      <c r="F2" s="56"/>
      <c r="G2" s="56"/>
      <c r="H2" s="56"/>
      <c r="I2" s="4"/>
      <c r="J2" s="4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ht="22.5" hidden="1" customHeight="1">
      <c r="A3" s="2"/>
      <c r="B3" s="2"/>
      <c r="C3" s="56"/>
      <c r="D3" s="56"/>
      <c r="E3" s="122"/>
      <c r="F3" s="122"/>
      <c r="G3" s="122"/>
      <c r="H3" s="122"/>
      <c r="I3" s="122"/>
      <c r="J3" s="122"/>
      <c r="K3" s="122"/>
      <c r="L3" s="4"/>
      <c r="M3" s="122"/>
      <c r="N3" s="122"/>
      <c r="O3" s="122"/>
      <c r="P3" s="122"/>
      <c r="Q3" s="122"/>
      <c r="R3" s="122"/>
      <c r="S3" s="122"/>
      <c r="T3" s="4"/>
      <c r="U3" s="4"/>
      <c r="V3" s="4"/>
      <c r="W3" s="4"/>
    </row>
    <row r="4" spans="1:23" ht="22.5" hidden="1" customHeight="1">
      <c r="A4" s="2"/>
      <c r="B4" s="2"/>
      <c r="C4" s="242" t="s">
        <v>2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</row>
    <row r="5" spans="1:23" ht="22.5" hidden="1" customHeight="1">
      <c r="A5" s="3"/>
      <c r="B5" s="3"/>
      <c r="C5" s="122"/>
      <c r="D5" s="122"/>
      <c r="E5" s="122"/>
      <c r="G5" s="240" t="s">
        <v>61</v>
      </c>
      <c r="H5" s="240"/>
      <c r="I5" s="240"/>
      <c r="J5" s="240"/>
      <c r="K5" s="240"/>
      <c r="L5" s="122"/>
      <c r="M5" s="240" t="s">
        <v>65</v>
      </c>
      <c r="N5" s="240"/>
      <c r="O5" s="240"/>
      <c r="P5" s="240"/>
      <c r="Q5" s="240"/>
      <c r="V5" s="122"/>
      <c r="W5" s="122"/>
    </row>
    <row r="6" spans="1:23" ht="22.5" hidden="1" customHeight="1">
      <c r="A6" s="3"/>
      <c r="B6" s="3"/>
      <c r="C6" s="122"/>
      <c r="D6" s="122"/>
      <c r="F6" s="122"/>
      <c r="G6" s="122" t="s">
        <v>111</v>
      </c>
      <c r="N6" s="122"/>
      <c r="P6" s="122"/>
      <c r="Q6" s="122" t="s">
        <v>112</v>
      </c>
      <c r="R6" s="122"/>
      <c r="S6" s="122"/>
      <c r="T6" s="122"/>
      <c r="U6" s="122" t="s">
        <v>113</v>
      </c>
      <c r="V6" s="122"/>
      <c r="W6" s="122"/>
    </row>
    <row r="7" spans="1:23" ht="22.5" hidden="1" customHeight="1">
      <c r="C7" s="122" t="s">
        <v>114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 t="s">
        <v>115</v>
      </c>
      <c r="P7" s="122"/>
      <c r="Q7" s="122" t="s">
        <v>116</v>
      </c>
      <c r="R7" s="122"/>
      <c r="S7" s="122" t="s">
        <v>117</v>
      </c>
      <c r="T7" s="122"/>
      <c r="U7" s="122" t="s">
        <v>118</v>
      </c>
      <c r="V7" s="122"/>
      <c r="W7" s="122"/>
    </row>
    <row r="8" spans="1:23" ht="22.5" hidden="1" customHeight="1">
      <c r="C8" s="122" t="s">
        <v>119</v>
      </c>
      <c r="D8" s="122"/>
      <c r="E8" s="122" t="s">
        <v>120</v>
      </c>
      <c r="F8" s="122"/>
      <c r="G8" s="122" t="s">
        <v>121</v>
      </c>
      <c r="H8" s="122"/>
      <c r="I8" s="122"/>
      <c r="J8" s="122"/>
      <c r="K8" s="122" t="s">
        <v>122</v>
      </c>
      <c r="M8" s="122" t="s">
        <v>123</v>
      </c>
      <c r="N8" s="122"/>
      <c r="O8" s="122" t="s">
        <v>124</v>
      </c>
      <c r="P8" s="122"/>
      <c r="Q8" s="122" t="s">
        <v>125</v>
      </c>
      <c r="R8" s="122"/>
      <c r="S8" s="122" t="s">
        <v>126</v>
      </c>
      <c r="T8" s="122"/>
      <c r="U8" s="122" t="s">
        <v>127</v>
      </c>
      <c r="V8" s="122"/>
      <c r="W8" s="122" t="s">
        <v>117</v>
      </c>
    </row>
    <row r="9" spans="1:23" ht="22.5" hidden="1" customHeight="1">
      <c r="B9" s="121" t="s">
        <v>7</v>
      </c>
      <c r="C9" s="122" t="s">
        <v>128</v>
      </c>
      <c r="D9" s="122"/>
      <c r="E9" s="122" t="s">
        <v>129</v>
      </c>
      <c r="F9" s="122"/>
      <c r="G9" s="122" t="s">
        <v>130</v>
      </c>
      <c r="H9" s="122"/>
      <c r="I9" s="122" t="s">
        <v>131</v>
      </c>
      <c r="J9" s="122"/>
      <c r="K9" s="122" t="s">
        <v>132</v>
      </c>
      <c r="L9" s="122"/>
      <c r="M9" s="122" t="s">
        <v>133</v>
      </c>
      <c r="N9" s="122"/>
      <c r="O9" s="122" t="s">
        <v>6</v>
      </c>
      <c r="P9" s="122"/>
      <c r="Q9" s="122" t="s">
        <v>134</v>
      </c>
      <c r="R9" s="122"/>
      <c r="S9" s="122" t="s">
        <v>135</v>
      </c>
      <c r="T9" s="122"/>
      <c r="U9" s="122" t="s">
        <v>136</v>
      </c>
      <c r="V9" s="122"/>
      <c r="W9" s="122" t="s">
        <v>126</v>
      </c>
    </row>
    <row r="10" spans="1:23" ht="22.5" hidden="1" customHeight="1"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</row>
    <row r="11" spans="1:23" ht="22.5" hidden="1" customHeight="1">
      <c r="A11" s="3" t="s">
        <v>137</v>
      </c>
      <c r="B11" s="7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</row>
    <row r="12" spans="1:23" ht="22.5" hidden="1" customHeight="1">
      <c r="A12" s="57" t="s">
        <v>138</v>
      </c>
      <c r="B12" s="80"/>
      <c r="C12" s="1"/>
      <c r="D12" s="3"/>
      <c r="E12" s="1"/>
      <c r="F12" s="1"/>
      <c r="G12" s="1"/>
      <c r="H12" s="1"/>
      <c r="I12" s="1"/>
      <c r="J12" s="1"/>
      <c r="K12" s="1"/>
      <c r="L12" s="1"/>
      <c r="M12" s="58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>
      <c r="B13" s="80"/>
      <c r="C13" s="59"/>
      <c r="D13" s="60"/>
      <c r="E13" s="59"/>
      <c r="G13" s="59"/>
      <c r="H13" s="60"/>
      <c r="I13" s="59"/>
      <c r="J13" s="60"/>
      <c r="K13" s="59"/>
      <c r="L13" s="59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</row>
    <row r="14" spans="1:23" ht="22.5" hidden="1" customHeight="1">
      <c r="A14" s="3" t="s">
        <v>139</v>
      </c>
      <c r="B14" s="7"/>
      <c r="C14" s="62"/>
      <c r="D14" s="63"/>
      <c r="E14" s="62"/>
      <c r="F14" s="3"/>
      <c r="G14" s="62"/>
      <c r="H14" s="63"/>
      <c r="I14" s="62"/>
      <c r="J14" s="60"/>
      <c r="K14" s="59"/>
      <c r="L14" s="59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</row>
    <row r="15" spans="1:23" ht="22.5" hidden="1" customHeight="1">
      <c r="A15" t="s">
        <v>140</v>
      </c>
      <c r="B15" s="7"/>
      <c r="C15" s="64"/>
      <c r="D15" s="65"/>
      <c r="E15" s="64"/>
      <c r="G15" s="64"/>
      <c r="H15" s="65"/>
      <c r="I15" s="64"/>
      <c r="J15" s="60"/>
      <c r="K15" s="66"/>
      <c r="L15" s="66"/>
      <c r="M15" s="64"/>
      <c r="N15" s="64"/>
      <c r="O15" s="64"/>
      <c r="P15" s="64"/>
      <c r="Q15" s="64"/>
      <c r="R15" s="64"/>
      <c r="S15" s="10"/>
      <c r="T15" s="61"/>
      <c r="U15" s="67"/>
      <c r="V15" s="64"/>
      <c r="W15" s="60">
        <f>S15+U15</f>
        <v>0</v>
      </c>
    </row>
    <row r="16" spans="1:23" ht="22.5" hidden="1" customHeight="1">
      <c r="A16" t="s">
        <v>141</v>
      </c>
      <c r="B16" s="121">
        <v>9</v>
      </c>
      <c r="C16" s="64"/>
      <c r="D16" s="65"/>
      <c r="E16" s="64"/>
      <c r="G16" s="64"/>
      <c r="H16" s="65"/>
      <c r="I16" s="64"/>
      <c r="J16" s="60"/>
      <c r="K16" s="64"/>
      <c r="L16" s="66"/>
      <c r="M16" s="67"/>
      <c r="N16" s="67"/>
      <c r="O16" s="67"/>
      <c r="P16" s="67"/>
      <c r="Q16" s="67"/>
      <c r="R16" s="67"/>
      <c r="S16" s="68"/>
      <c r="T16" s="61"/>
      <c r="U16" s="64">
        <v>0</v>
      </c>
      <c r="V16" s="64"/>
      <c r="W16" s="64">
        <f>S16+U16</f>
        <v>0</v>
      </c>
    </row>
    <row r="17" spans="1:23" ht="22.5" hidden="1" customHeight="1">
      <c r="A17" s="3" t="s">
        <v>95</v>
      </c>
      <c r="B17" s="7"/>
      <c r="C17" s="69">
        <f>SUM(C15:C16)</f>
        <v>0</v>
      </c>
      <c r="D17" s="70">
        <v>0</v>
      </c>
      <c r="E17" s="69">
        <f>SUM(E15:E16)</f>
        <v>0</v>
      </c>
      <c r="F17" s="70">
        <v>0</v>
      </c>
      <c r="G17" s="69">
        <f>SUM(G15:G16)</f>
        <v>0</v>
      </c>
      <c r="H17" s="70">
        <v>0</v>
      </c>
      <c r="I17" s="69">
        <f>SUM(I15:I16)</f>
        <v>0</v>
      </c>
      <c r="J17" s="70"/>
      <c r="K17" s="69">
        <f>SUM(K15:K16)</f>
        <v>0</v>
      </c>
      <c r="L17" s="70"/>
      <c r="M17" s="69">
        <f>SUM(M15:M16)</f>
        <v>0</v>
      </c>
      <c r="N17" s="70"/>
      <c r="O17" s="69">
        <f>SUM(O15:O16)</f>
        <v>0</v>
      </c>
      <c r="P17" s="70"/>
      <c r="Q17" s="69">
        <f>SUM(Q15:Q16)</f>
        <v>0</v>
      </c>
      <c r="R17" s="70"/>
      <c r="S17" s="69">
        <f>SUM(S15:S16)</f>
        <v>0</v>
      </c>
      <c r="T17" s="70"/>
      <c r="U17" s="69">
        <f>SUM(U15:U16)</f>
        <v>0</v>
      </c>
      <c r="V17" s="70"/>
      <c r="W17" s="69">
        <f>SUM(W15:W16)</f>
        <v>0</v>
      </c>
    </row>
    <row r="18" spans="1:23" ht="22.5" hidden="1" customHeight="1">
      <c r="A18" s="3"/>
      <c r="B18" s="7"/>
      <c r="C18" s="69"/>
      <c r="D18" s="70"/>
      <c r="E18" s="69"/>
      <c r="F18" s="70"/>
      <c r="G18" s="69"/>
      <c r="H18" s="70"/>
      <c r="I18" s="69"/>
      <c r="J18" s="70"/>
      <c r="K18" s="69"/>
      <c r="L18" s="70"/>
      <c r="M18" s="69"/>
      <c r="N18" s="70"/>
      <c r="O18" s="69"/>
      <c r="P18" s="70"/>
      <c r="Q18" s="69"/>
      <c r="R18" s="70"/>
      <c r="S18" s="71"/>
      <c r="T18" s="70"/>
      <c r="U18" s="69"/>
      <c r="V18" s="70"/>
      <c r="W18" s="72"/>
    </row>
    <row r="19" spans="1:23" ht="22.5" hidden="1" customHeight="1">
      <c r="A19" s="3" t="s">
        <v>142</v>
      </c>
      <c r="B19" s="7"/>
      <c r="C19" s="73">
        <f>C12+C17</f>
        <v>0</v>
      </c>
      <c r="D19" s="3"/>
      <c r="E19" s="73">
        <f>E12+E17</f>
        <v>0</v>
      </c>
      <c r="F19" s="1"/>
      <c r="G19" s="73">
        <f>G12+G17</f>
        <v>0</v>
      </c>
      <c r="H19" s="1"/>
      <c r="I19" s="73">
        <f>I12+I17</f>
        <v>0</v>
      </c>
      <c r="J19" s="1"/>
      <c r="K19" s="73">
        <f>K12+K17</f>
        <v>0</v>
      </c>
      <c r="L19" s="1"/>
      <c r="M19" s="74">
        <f>M12+M17</f>
        <v>0</v>
      </c>
      <c r="N19" s="1"/>
      <c r="O19" s="73">
        <f>O12+O17</f>
        <v>0</v>
      </c>
      <c r="P19" s="1"/>
      <c r="Q19" s="73">
        <f>Q12+Q17</f>
        <v>0</v>
      </c>
      <c r="R19" s="1"/>
      <c r="S19" s="73">
        <f>S12+S17</f>
        <v>0</v>
      </c>
      <c r="T19" s="1"/>
      <c r="U19" s="73">
        <f>U12+U17</f>
        <v>0</v>
      </c>
      <c r="V19" s="1"/>
      <c r="W19" s="73">
        <f>W12+W17</f>
        <v>0</v>
      </c>
    </row>
    <row r="20" spans="1:23" ht="22.5" hidden="1" customHeight="1">
      <c r="B20" s="7"/>
    </row>
    <row r="21" spans="1:23" ht="22.5" customHeight="1">
      <c r="A21" s="2" t="s">
        <v>0</v>
      </c>
      <c r="B21" s="7"/>
    </row>
    <row r="22" spans="1:23" ht="22.5" customHeight="1">
      <c r="A22" s="2" t="s">
        <v>110</v>
      </c>
      <c r="B22" s="7"/>
      <c r="C22" s="56"/>
      <c r="D22" s="56"/>
      <c r="E22" s="56"/>
      <c r="F22" s="56"/>
      <c r="G22" s="56"/>
      <c r="H22" s="56"/>
      <c r="I22" s="4"/>
      <c r="J22" s="4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</row>
    <row r="23" spans="1:23" ht="16.5" customHeight="1">
      <c r="A23" s="2"/>
      <c r="B23" s="7"/>
      <c r="C23" s="56"/>
      <c r="D23" s="56"/>
      <c r="E23" s="122"/>
      <c r="F23" s="122"/>
      <c r="G23" s="122"/>
      <c r="H23" s="122"/>
      <c r="I23" s="122"/>
      <c r="J23" s="122"/>
      <c r="K23" s="122"/>
      <c r="L23" s="4"/>
      <c r="M23" s="122"/>
      <c r="N23" s="122"/>
      <c r="O23" s="122"/>
      <c r="P23" s="122"/>
      <c r="Q23" s="122"/>
      <c r="R23" s="122"/>
      <c r="S23" s="122"/>
      <c r="T23" s="4"/>
      <c r="U23" s="4"/>
      <c r="V23" s="4"/>
      <c r="W23" s="4"/>
    </row>
    <row r="24" spans="1:23" ht="22.5" customHeight="1">
      <c r="A24" s="2"/>
      <c r="B24" s="7"/>
      <c r="C24" s="242" t="s">
        <v>2</v>
      </c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</row>
    <row r="25" spans="1:23" ht="22.5" customHeight="1">
      <c r="A25" s="3"/>
      <c r="B25" s="7"/>
      <c r="C25" s="122"/>
      <c r="D25" s="122"/>
      <c r="E25" s="122"/>
      <c r="G25" s="240" t="s">
        <v>61</v>
      </c>
      <c r="H25" s="240"/>
      <c r="I25" s="240"/>
      <c r="J25" s="240"/>
      <c r="K25" s="240"/>
      <c r="L25" s="122"/>
      <c r="M25" s="240" t="s">
        <v>65</v>
      </c>
      <c r="N25" s="240"/>
      <c r="O25" s="240"/>
      <c r="P25" s="240"/>
      <c r="Q25" s="240"/>
      <c r="V25" s="122"/>
      <c r="W25" s="122"/>
    </row>
    <row r="26" spans="1:23" ht="22.5" customHeight="1">
      <c r="A26" s="3"/>
      <c r="B26" s="7"/>
      <c r="C26" s="122"/>
      <c r="D26" s="122"/>
      <c r="F26" s="122"/>
      <c r="G26" s="122" t="s">
        <v>111</v>
      </c>
      <c r="M26" s="122"/>
      <c r="N26" s="122"/>
      <c r="O26" s="122"/>
      <c r="P26" s="122"/>
      <c r="Q26" s="122" t="s">
        <v>112</v>
      </c>
      <c r="R26" s="122"/>
      <c r="S26" s="122"/>
      <c r="T26" s="122"/>
      <c r="U26" s="122"/>
      <c r="V26" s="122"/>
      <c r="W26" s="122"/>
    </row>
    <row r="27" spans="1:23" ht="22.5" customHeight="1">
      <c r="B27" s="7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 t="s">
        <v>143</v>
      </c>
      <c r="N27" s="122"/>
      <c r="O27" s="122" t="s">
        <v>143</v>
      </c>
      <c r="P27" s="122"/>
      <c r="Q27" s="122" t="s">
        <v>144</v>
      </c>
      <c r="R27" s="122"/>
      <c r="S27" s="122" t="s">
        <v>117</v>
      </c>
      <c r="T27" s="122"/>
      <c r="U27" s="122" t="s">
        <v>118</v>
      </c>
      <c r="V27" s="122"/>
      <c r="W27" s="122"/>
    </row>
    <row r="28" spans="1:23" ht="22.5" customHeight="1">
      <c r="B28" s="121"/>
      <c r="C28" s="122" t="s">
        <v>252</v>
      </c>
      <c r="D28" s="122"/>
      <c r="E28" s="122" t="s">
        <v>120</v>
      </c>
      <c r="F28" s="122"/>
      <c r="G28" s="122" t="s">
        <v>121</v>
      </c>
      <c r="H28" s="122"/>
      <c r="I28" s="122"/>
      <c r="J28" s="122"/>
      <c r="K28" s="122" t="s">
        <v>122</v>
      </c>
      <c r="M28" s="122" t="s">
        <v>145</v>
      </c>
      <c r="N28" s="122"/>
      <c r="O28" s="122" t="s">
        <v>146</v>
      </c>
      <c r="P28" s="122"/>
      <c r="Q28" s="122" t="s">
        <v>125</v>
      </c>
      <c r="R28" s="122"/>
      <c r="S28" s="122" t="s">
        <v>126</v>
      </c>
      <c r="T28" s="122"/>
      <c r="U28" s="122" t="s">
        <v>127</v>
      </c>
      <c r="V28" s="122"/>
      <c r="W28" s="122" t="s">
        <v>117</v>
      </c>
    </row>
    <row r="29" spans="1:23" ht="22.5" customHeight="1">
      <c r="B29" s="121" t="s">
        <v>7</v>
      </c>
      <c r="C29" s="122" t="s">
        <v>251</v>
      </c>
      <c r="D29" s="122"/>
      <c r="E29" s="122" t="s">
        <v>129</v>
      </c>
      <c r="F29" s="122"/>
      <c r="G29" s="122" t="s">
        <v>130</v>
      </c>
      <c r="H29" s="122"/>
      <c r="I29" s="122" t="s">
        <v>131</v>
      </c>
      <c r="J29" s="122"/>
      <c r="K29" s="122" t="s">
        <v>132</v>
      </c>
      <c r="L29" s="122"/>
      <c r="M29" s="122" t="s">
        <v>147</v>
      </c>
      <c r="N29" s="122"/>
      <c r="O29" s="122" t="s">
        <v>148</v>
      </c>
      <c r="P29" s="122"/>
      <c r="Q29" s="122" t="s">
        <v>134</v>
      </c>
      <c r="R29" s="122"/>
      <c r="S29" s="122" t="s">
        <v>135</v>
      </c>
      <c r="T29" s="122"/>
      <c r="U29" s="122" t="s">
        <v>136</v>
      </c>
      <c r="V29" s="122"/>
      <c r="W29" s="122" t="s">
        <v>126</v>
      </c>
    </row>
    <row r="30" spans="1:23" ht="22.5" customHeight="1">
      <c r="B30" s="7"/>
      <c r="C30" s="241" t="s">
        <v>9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</row>
    <row r="31" spans="1:23" ht="22.5" customHeight="1">
      <c r="A31" s="3" t="s">
        <v>167</v>
      </c>
      <c r="B31" s="3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</row>
    <row r="32" spans="1:23" ht="22.5" customHeight="1">
      <c r="A32" s="57" t="s">
        <v>168</v>
      </c>
      <c r="B32" s="139"/>
      <c r="C32" s="173">
        <v>200960</v>
      </c>
      <c r="D32" s="173"/>
      <c r="E32" s="173">
        <v>392838</v>
      </c>
      <c r="F32" s="173"/>
      <c r="G32" s="173">
        <v>25000</v>
      </c>
      <c r="H32" s="173"/>
      <c r="I32" s="173">
        <v>35000</v>
      </c>
      <c r="J32" s="173"/>
      <c r="K32" s="173">
        <v>1339316</v>
      </c>
      <c r="L32" s="173"/>
      <c r="M32" s="82">
        <v>-479</v>
      </c>
      <c r="N32" s="173"/>
      <c r="O32" s="173">
        <v>1616038</v>
      </c>
      <c r="P32" s="173"/>
      <c r="Q32" s="173">
        <v>1615559</v>
      </c>
      <c r="R32" s="173"/>
      <c r="S32" s="173">
        <f>SUM(C32:K32,Q32)</f>
        <v>3608673</v>
      </c>
      <c r="T32" s="91"/>
      <c r="U32" s="91">
        <v>5229</v>
      </c>
      <c r="V32" s="91"/>
      <c r="W32" s="91">
        <f>S32+U32</f>
        <v>3613902</v>
      </c>
    </row>
    <row r="33" spans="1:23" ht="7.5" customHeight="1">
      <c r="A33" s="75"/>
      <c r="C33" s="49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49"/>
      <c r="V33" s="49"/>
      <c r="W33" s="49"/>
    </row>
    <row r="34" spans="1:23" ht="22">
      <c r="A34" s="57" t="s">
        <v>149</v>
      </c>
      <c r="C34" s="95"/>
      <c r="D34" s="95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49"/>
      <c r="W34" s="49"/>
    </row>
    <row r="35" spans="1:23" ht="22">
      <c r="A35" s="12" t="s">
        <v>150</v>
      </c>
      <c r="C35" s="95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49"/>
    </row>
    <row r="36" spans="1:23" ht="22">
      <c r="A36" s="75" t="s">
        <v>151</v>
      </c>
      <c r="B36" s="121">
        <v>7</v>
      </c>
      <c r="C36" s="105">
        <v>0</v>
      </c>
      <c r="D36" s="105"/>
      <c r="E36" s="105">
        <v>0</v>
      </c>
      <c r="F36" s="105"/>
      <c r="G36" s="105">
        <v>0</v>
      </c>
      <c r="H36" s="105"/>
      <c r="I36" s="105">
        <v>0</v>
      </c>
      <c r="J36" s="105"/>
      <c r="K36" s="106">
        <v>-192901.62912</v>
      </c>
      <c r="L36" s="90"/>
      <c r="M36" s="105">
        <v>0</v>
      </c>
      <c r="N36" s="90"/>
      <c r="O36" s="105">
        <v>0</v>
      </c>
      <c r="P36" s="90"/>
      <c r="Q36" s="105">
        <v>0</v>
      </c>
      <c r="R36" s="90"/>
      <c r="S36" s="103">
        <f>K36</f>
        <v>-192901.62912</v>
      </c>
      <c r="T36" s="90"/>
      <c r="U36" s="105">
        <v>0</v>
      </c>
      <c r="V36" s="90"/>
      <c r="W36" s="106">
        <f>S36+U36</f>
        <v>-192901.62912</v>
      </c>
    </row>
    <row r="37" spans="1:23" ht="22">
      <c r="A37" s="75" t="s">
        <v>152</v>
      </c>
      <c r="B37" s="121"/>
      <c r="C37" s="77">
        <v>0</v>
      </c>
      <c r="D37" s="50"/>
      <c r="E37" s="77">
        <v>0</v>
      </c>
      <c r="F37" s="50"/>
      <c r="G37" s="77">
        <v>0</v>
      </c>
      <c r="H37" s="50"/>
      <c r="I37" s="77">
        <v>0</v>
      </c>
      <c r="J37" s="50"/>
      <c r="K37" s="78">
        <v>0</v>
      </c>
      <c r="L37" s="76"/>
      <c r="M37" s="77">
        <v>0</v>
      </c>
      <c r="N37" s="76"/>
      <c r="O37" s="77">
        <v>0</v>
      </c>
      <c r="P37" s="76"/>
      <c r="Q37" s="77">
        <v>0</v>
      </c>
      <c r="R37" s="76"/>
      <c r="S37" s="96">
        <v>0</v>
      </c>
      <c r="T37" s="76"/>
      <c r="U37" s="77">
        <v>-7</v>
      </c>
      <c r="V37" s="76"/>
      <c r="W37" s="106">
        <f>S37+U37</f>
        <v>-7</v>
      </c>
    </row>
    <row r="38" spans="1:23" ht="22">
      <c r="A38" s="12" t="s">
        <v>153</v>
      </c>
      <c r="C38" s="79">
        <v>0</v>
      </c>
      <c r="D38" s="76"/>
      <c r="E38" s="79">
        <v>0</v>
      </c>
      <c r="F38" s="76"/>
      <c r="G38" s="79">
        <v>0</v>
      </c>
      <c r="H38" s="76"/>
      <c r="I38" s="79">
        <v>0</v>
      </c>
      <c r="J38" s="76">
        <v>0</v>
      </c>
      <c r="K38" s="79">
        <f>SUM(K36:K37)</f>
        <v>-192901.62912</v>
      </c>
      <c r="L38" s="89">
        <v>-123515</v>
      </c>
      <c r="M38" s="79">
        <f>SUM(M36:M37)</f>
        <v>0</v>
      </c>
      <c r="N38" s="89"/>
      <c r="O38" s="79">
        <f>SUM(O36:O37)</f>
        <v>0</v>
      </c>
      <c r="P38" s="89"/>
      <c r="Q38" s="79">
        <f>SUM(Q36:Q37)</f>
        <v>0</v>
      </c>
      <c r="R38" s="89"/>
      <c r="S38" s="79">
        <f>SUM(S36:S37)</f>
        <v>-192901.62912</v>
      </c>
      <c r="T38" s="89"/>
      <c r="U38" s="79">
        <f>SUM(U36:U37)</f>
        <v>-7</v>
      </c>
      <c r="V38" s="89"/>
      <c r="W38" s="84">
        <f>SUM(W36:W37)</f>
        <v>-192908.62912</v>
      </c>
    </row>
    <row r="39" spans="1:23" ht="6.75" customHeight="1">
      <c r="A39" s="75"/>
      <c r="C39" s="49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49"/>
      <c r="V39" s="76"/>
      <c r="W39" s="49"/>
    </row>
    <row r="40" spans="1:23" s="52" customFormat="1" ht="22" hidden="1">
      <c r="A40" s="12" t="s">
        <v>154</v>
      </c>
      <c r="B40"/>
      <c r="C40" s="95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49"/>
      <c r="V40" s="49"/>
      <c r="W40" s="49"/>
    </row>
    <row r="41" spans="1:23" s="52" customFormat="1" ht="22" hidden="1">
      <c r="A41" s="75" t="s">
        <v>155</v>
      </c>
      <c r="B41"/>
      <c r="C41" s="104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76"/>
      <c r="S41" s="103"/>
      <c r="T41" s="76"/>
      <c r="U41" s="49"/>
      <c r="V41" s="49"/>
      <c r="W41" s="89"/>
    </row>
    <row r="42" spans="1:23" s="52" customFormat="1" ht="22" hidden="1">
      <c r="A42" t="s">
        <v>156</v>
      </c>
      <c r="B42"/>
      <c r="C42" s="77">
        <v>0</v>
      </c>
      <c r="D42" s="50"/>
      <c r="E42" s="77">
        <v>0</v>
      </c>
      <c r="F42" s="50"/>
      <c r="G42" s="77">
        <v>0</v>
      </c>
      <c r="H42" s="50"/>
      <c r="I42" s="77">
        <v>0</v>
      </c>
      <c r="J42" s="50"/>
      <c r="K42" s="77">
        <v>0</v>
      </c>
      <c r="L42" s="50"/>
      <c r="M42" s="77">
        <v>0</v>
      </c>
      <c r="N42" s="76"/>
      <c r="O42" s="77">
        <v>0</v>
      </c>
      <c r="P42" s="76"/>
      <c r="Q42" s="77">
        <v>0</v>
      </c>
      <c r="R42" s="76"/>
      <c r="S42" s="77">
        <v>0</v>
      </c>
      <c r="T42" s="76"/>
      <c r="U42" s="77">
        <v>0</v>
      </c>
      <c r="V42" s="76"/>
      <c r="W42" s="78">
        <f>S42+U42</f>
        <v>0</v>
      </c>
    </row>
    <row r="43" spans="1:23" s="52" customFormat="1" ht="22" hidden="1">
      <c r="A43" s="75" t="s">
        <v>157</v>
      </c>
      <c r="B43"/>
      <c r="C43" s="79">
        <v>0</v>
      </c>
      <c r="D43" s="76"/>
      <c r="E43" s="79">
        <v>0</v>
      </c>
      <c r="F43" s="76"/>
      <c r="G43" s="79">
        <v>0</v>
      </c>
      <c r="H43" s="76"/>
      <c r="I43" s="79">
        <v>0</v>
      </c>
      <c r="J43" s="76"/>
      <c r="K43" s="79">
        <v>0</v>
      </c>
      <c r="L43" s="76"/>
      <c r="M43" s="79">
        <v>0</v>
      </c>
      <c r="N43" s="89"/>
      <c r="O43" s="79">
        <v>0</v>
      </c>
      <c r="P43" s="89"/>
      <c r="Q43" s="79">
        <v>0</v>
      </c>
      <c r="R43" s="89"/>
      <c r="S43" s="79">
        <v>0</v>
      </c>
      <c r="T43" s="89"/>
      <c r="U43" s="79">
        <f>SUM(U41:U42)</f>
        <v>0</v>
      </c>
      <c r="V43" s="89"/>
      <c r="W43" s="79">
        <f>SUM(W41:W42)</f>
        <v>0</v>
      </c>
    </row>
    <row r="44" spans="1:23" ht="6.75" hidden="1" customHeight="1">
      <c r="A44" s="7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49"/>
      <c r="V44" s="49"/>
      <c r="W44" s="49"/>
    </row>
    <row r="45" spans="1:23" ht="22">
      <c r="A45" s="57" t="s">
        <v>158</v>
      </c>
      <c r="C45" s="79">
        <v>0</v>
      </c>
      <c r="D45" s="76"/>
      <c r="E45" s="79">
        <v>0</v>
      </c>
      <c r="F45" s="76"/>
      <c r="G45" s="79">
        <v>0</v>
      </c>
      <c r="H45" s="76"/>
      <c r="I45" s="79">
        <v>0</v>
      </c>
      <c r="J45" s="76"/>
      <c r="K45" s="79">
        <f>K38+K43</f>
        <v>-192901.62912</v>
      </c>
      <c r="L45" s="89">
        <v>-123515</v>
      </c>
      <c r="M45" s="79">
        <f>M38+M43</f>
        <v>0</v>
      </c>
      <c r="N45" s="89"/>
      <c r="O45" s="79">
        <f>O38+O43</f>
        <v>0</v>
      </c>
      <c r="P45" s="89"/>
      <c r="Q45" s="79">
        <f>Q38+Q43</f>
        <v>0</v>
      </c>
      <c r="R45" s="89"/>
      <c r="S45" s="79">
        <f>S38+S43</f>
        <v>-192901.62912</v>
      </c>
      <c r="T45" s="89"/>
      <c r="U45" s="79">
        <f>U38+U43</f>
        <v>-7</v>
      </c>
      <c r="V45" s="89"/>
      <c r="W45" s="79">
        <f>W38+W43</f>
        <v>-192908.62912</v>
      </c>
    </row>
    <row r="46" spans="1:23" ht="7.5" customHeight="1">
      <c r="A46" s="75"/>
      <c r="C46" s="49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49"/>
      <c r="V46" s="49"/>
      <c r="W46" s="49"/>
    </row>
    <row r="47" spans="1:23" ht="22">
      <c r="A47" s="3" t="s">
        <v>261</v>
      </c>
      <c r="C47" s="94"/>
      <c r="D47" s="76"/>
      <c r="E47" s="94"/>
      <c r="F47" s="91"/>
      <c r="G47" s="94"/>
      <c r="H47" s="76"/>
      <c r="I47" s="94"/>
      <c r="J47" s="89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</row>
    <row r="48" spans="1:23">
      <c r="A48" t="s">
        <v>159</v>
      </c>
      <c r="C48" s="97">
        <v>0</v>
      </c>
      <c r="D48" s="98"/>
      <c r="E48" s="97">
        <v>0</v>
      </c>
      <c r="F48" s="49"/>
      <c r="G48" s="97">
        <v>0</v>
      </c>
      <c r="H48" s="98"/>
      <c r="I48" s="97">
        <v>0</v>
      </c>
      <c r="J48" s="89"/>
      <c r="K48" s="175">
        <v>221182</v>
      </c>
      <c r="L48" s="175"/>
      <c r="M48" s="176">
        <v>0</v>
      </c>
      <c r="N48" s="176"/>
      <c r="O48" s="176">
        <v>0</v>
      </c>
      <c r="P48" s="176"/>
      <c r="Q48" s="176">
        <f>M48+O48</f>
        <v>0</v>
      </c>
      <c r="R48" s="176"/>
      <c r="S48" s="177">
        <f>C48+E48+G48+I48+K48+M48+O48</f>
        <v>221182</v>
      </c>
      <c r="T48" s="174"/>
      <c r="U48" s="176">
        <f>'PL 6 Month'!F59</f>
        <v>-1132</v>
      </c>
      <c r="V48" s="176"/>
      <c r="W48" s="86">
        <f>S48+U48</f>
        <v>220050</v>
      </c>
    </row>
    <row r="49" spans="1:23">
      <c r="A49" t="s">
        <v>265</v>
      </c>
      <c r="C49" s="97">
        <v>0</v>
      </c>
      <c r="D49" s="98"/>
      <c r="E49" s="97">
        <v>0</v>
      </c>
      <c r="F49" s="49"/>
      <c r="G49" s="97">
        <v>0</v>
      </c>
      <c r="H49" s="98"/>
      <c r="I49" s="97">
        <v>0</v>
      </c>
      <c r="J49" s="89"/>
      <c r="K49" s="176">
        <f>ROUND('PL 6 Month'!F49*0.8,0)</f>
        <v>4995</v>
      </c>
      <c r="L49" s="175"/>
      <c r="M49" s="176">
        <f>ROUND('PL 6 Month'!F47*0.8,0)</f>
        <v>131</v>
      </c>
      <c r="N49" s="176"/>
      <c r="O49" s="176">
        <v>0</v>
      </c>
      <c r="P49" s="176"/>
      <c r="Q49" s="176">
        <f>M49+O49</f>
        <v>131</v>
      </c>
      <c r="R49" s="176"/>
      <c r="S49" s="177">
        <f>C49+E49+G49+I49+K49+M49+O49</f>
        <v>5126</v>
      </c>
      <c r="T49" s="174"/>
      <c r="U49" s="176">
        <v>0</v>
      </c>
      <c r="V49" s="176"/>
      <c r="W49" s="86">
        <f>S49+U49</f>
        <v>5126</v>
      </c>
    </row>
    <row r="50" spans="1:23" ht="22">
      <c r="A50" s="3" t="s">
        <v>160</v>
      </c>
      <c r="C50" s="100">
        <f>SUM(C48:C49)</f>
        <v>0</v>
      </c>
      <c r="D50" s="94">
        <v>0</v>
      </c>
      <c r="E50" s="100">
        <f>SUM(E48:E49)</f>
        <v>0</v>
      </c>
      <c r="F50" s="94">
        <v>0</v>
      </c>
      <c r="G50" s="100">
        <f>SUM(G48:G49)</f>
        <v>0</v>
      </c>
      <c r="H50" s="94">
        <v>0</v>
      </c>
      <c r="I50" s="100">
        <f>SUM(I48:I49)</f>
        <v>0</v>
      </c>
      <c r="J50" s="94"/>
      <c r="K50" s="178">
        <f>SUM(K48:K49)</f>
        <v>226177</v>
      </c>
      <c r="L50" s="82"/>
      <c r="M50" s="178">
        <f>SUM(M48:M49)</f>
        <v>131</v>
      </c>
      <c r="N50" s="82"/>
      <c r="O50" s="178">
        <f>SUM(O48:O49)</f>
        <v>0</v>
      </c>
      <c r="P50" s="82"/>
      <c r="Q50" s="178">
        <f>SUM(Q48:Q49)</f>
        <v>131</v>
      </c>
      <c r="R50" s="82"/>
      <c r="S50" s="178">
        <f>SUM(S48:S49)</f>
        <v>226308</v>
      </c>
      <c r="T50" s="82"/>
      <c r="U50" s="178">
        <f>SUM(U48:U49)</f>
        <v>-1132</v>
      </c>
      <c r="V50" s="82"/>
      <c r="W50" s="178">
        <f>SUM(W48:W49)</f>
        <v>225176</v>
      </c>
    </row>
    <row r="51" spans="1:23" ht="22.5" customHeight="1">
      <c r="A51" s="3"/>
      <c r="C51" s="100"/>
      <c r="D51" s="94"/>
      <c r="E51" s="100"/>
      <c r="F51" s="94"/>
      <c r="G51" s="100"/>
      <c r="H51" s="94"/>
      <c r="I51" s="100"/>
      <c r="J51" s="94"/>
      <c r="K51" s="178"/>
      <c r="L51" s="82"/>
      <c r="M51" s="178"/>
      <c r="N51" s="82"/>
      <c r="O51" s="178"/>
      <c r="P51" s="82"/>
      <c r="Q51" s="178"/>
      <c r="R51" s="82"/>
      <c r="S51" s="179"/>
      <c r="T51" s="82"/>
      <c r="U51" s="178"/>
      <c r="V51" s="82"/>
      <c r="W51" s="180"/>
    </row>
    <row r="52" spans="1:23" ht="22.5" thickBot="1">
      <c r="A52" s="3" t="s">
        <v>169</v>
      </c>
      <c r="C52" s="102">
        <f>C32+C50</f>
        <v>200960</v>
      </c>
      <c r="D52" s="91"/>
      <c r="E52" s="102">
        <f>E32+E50</f>
        <v>392838</v>
      </c>
      <c r="F52" s="91"/>
      <c r="G52" s="102">
        <f>G32+G50</f>
        <v>25000</v>
      </c>
      <c r="H52" s="91"/>
      <c r="I52" s="102">
        <f>I32+I50</f>
        <v>35000</v>
      </c>
      <c r="J52" s="91"/>
      <c r="K52" s="181">
        <f>K32+K50+K45</f>
        <v>1372591.3708800001</v>
      </c>
      <c r="L52" s="173"/>
      <c r="M52" s="181">
        <f>M32+M50</f>
        <v>-348</v>
      </c>
      <c r="N52" s="173"/>
      <c r="O52" s="181">
        <f>O32+O50</f>
        <v>1616038</v>
      </c>
      <c r="P52" s="173"/>
      <c r="Q52" s="181">
        <f>Q32+Q50</f>
        <v>1615690</v>
      </c>
      <c r="R52" s="173"/>
      <c r="S52" s="181">
        <f>S32+S50+S45</f>
        <v>3642079.3708799998</v>
      </c>
      <c r="T52" s="173"/>
      <c r="U52" s="181">
        <f>U32+U45+U50</f>
        <v>4090</v>
      </c>
      <c r="V52" s="173"/>
      <c r="W52" s="181">
        <f>W32+W50+W45</f>
        <v>3646169.3708799998</v>
      </c>
    </row>
    <row r="53" spans="1:23" ht="20.5" customHeight="1" thickTop="1">
      <c r="W53" s="25"/>
    </row>
    <row r="54" spans="1:23" ht="22.5" customHeight="1">
      <c r="K54" s="25"/>
    </row>
    <row r="55" spans="1:23" ht="22.5" customHeight="1"/>
    <row r="56" spans="1:23" ht="22.5" customHeight="1"/>
    <row r="57" spans="1:23" ht="22.5" customHeight="1"/>
    <row r="58" spans="1:23" ht="22.5" customHeight="1"/>
    <row r="59" spans="1:23" ht="22.5" customHeight="1"/>
    <row r="60" spans="1:23" ht="22.5" customHeight="1"/>
    <row r="61" spans="1:23" ht="22.5" customHeight="1"/>
    <row r="62" spans="1:23" ht="22.5" customHeight="1"/>
    <row r="63" spans="1:23" ht="22.5" customHeight="1"/>
    <row r="64" spans="1:23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09765625" defaultRowHeight="22.5" customHeight="1"/>
  <cols>
    <col min="1" max="1" width="38.69921875" customWidth="1"/>
    <col min="2" max="2" width="8.8984375" style="7" customWidth="1"/>
    <col min="3" max="3" width="2.09765625" style="7" customWidth="1"/>
    <col min="4" max="4" width="11.59765625" style="7" customWidth="1"/>
    <col min="5" max="5" width="1.09765625" style="7" customWidth="1"/>
    <col min="6" max="6" width="12.09765625" style="7" customWidth="1"/>
    <col min="7" max="7" width="1" style="7" customWidth="1"/>
    <col min="8" max="8" width="12.09765625" customWidth="1"/>
    <col min="9" max="9" width="1.09765625" customWidth="1"/>
    <col min="10" max="10" width="12.09765625" customWidth="1"/>
    <col min="13" max="13" width="10" bestFit="1" customWidth="1"/>
  </cols>
  <sheetData>
    <row r="1" spans="1:10" ht="22.5" customHeight="1">
      <c r="A1" s="2" t="s">
        <v>0</v>
      </c>
      <c r="G1" s="5"/>
      <c r="H1" s="245"/>
      <c r="I1" s="245"/>
      <c r="J1" s="245"/>
    </row>
    <row r="2" spans="1:10" ht="22.5" customHeight="1">
      <c r="A2" s="2" t="s">
        <v>70</v>
      </c>
      <c r="H2" s="245"/>
      <c r="I2" s="245"/>
      <c r="J2" s="245"/>
    </row>
    <row r="3" spans="1:10" ht="22.5" customHeight="1">
      <c r="A3" s="2"/>
    </row>
    <row r="4" spans="1:10" ht="22.5" customHeight="1">
      <c r="A4" s="2"/>
      <c r="D4" s="242" t="s">
        <v>2</v>
      </c>
      <c r="E4" s="242"/>
      <c r="F4" s="242"/>
      <c r="G4" s="242"/>
      <c r="H4" s="242" t="s">
        <v>3</v>
      </c>
      <c r="I4" s="242"/>
      <c r="J4" s="242"/>
    </row>
    <row r="5" spans="1:10" ht="22.5" customHeight="1">
      <c r="A5" s="2"/>
      <c r="D5" s="243" t="s">
        <v>71</v>
      </c>
      <c r="E5" s="243"/>
      <c r="F5" s="243"/>
      <c r="G5" s="14"/>
      <c r="H5" s="243" t="s">
        <v>71</v>
      </c>
      <c r="I5" s="243"/>
      <c r="J5" s="243"/>
    </row>
    <row r="6" spans="1:10" ht="22.5" customHeight="1">
      <c r="A6" s="2"/>
      <c r="D6" s="243" t="s">
        <v>161</v>
      </c>
      <c r="E6" s="243"/>
      <c r="F6" s="243"/>
      <c r="G6" s="14"/>
      <c r="H6" s="243" t="s">
        <v>161</v>
      </c>
      <c r="I6" s="243"/>
      <c r="J6" s="243"/>
    </row>
    <row r="7" spans="1:10" ht="22.5" customHeight="1">
      <c r="A7" s="2"/>
      <c r="B7" s="5" t="s">
        <v>7</v>
      </c>
      <c r="D7" s="15">
        <v>2562</v>
      </c>
      <c r="F7" s="15">
        <v>2561</v>
      </c>
      <c r="G7" s="15"/>
      <c r="H7" s="15">
        <v>2562</v>
      </c>
      <c r="I7" s="7"/>
      <c r="J7" s="15">
        <v>2561</v>
      </c>
    </row>
    <row r="8" spans="1:10" ht="22.5" customHeight="1">
      <c r="A8" s="12"/>
      <c r="D8" s="244" t="s">
        <v>9</v>
      </c>
      <c r="E8" s="244"/>
      <c r="F8" s="244"/>
      <c r="G8" s="244"/>
      <c r="H8" s="244"/>
      <c r="I8" s="244"/>
      <c r="J8" s="244"/>
    </row>
    <row r="9" spans="1:10" ht="22.5" customHeight="1">
      <c r="A9" s="6" t="s">
        <v>73</v>
      </c>
      <c r="B9" s="8"/>
      <c r="C9" s="8"/>
      <c r="D9" s="8"/>
      <c r="E9" s="8"/>
      <c r="F9" s="8"/>
      <c r="G9" s="5"/>
      <c r="H9" s="1"/>
      <c r="I9" s="40"/>
      <c r="J9" s="1"/>
    </row>
    <row r="10" spans="1:10" ht="22.5" customHeight="1">
      <c r="A10" s="4" t="s">
        <v>74</v>
      </c>
      <c r="B10" s="5"/>
      <c r="C10" s="5"/>
      <c r="D10" s="11">
        <v>1819602</v>
      </c>
      <c r="E10" s="5"/>
      <c r="F10" s="11">
        <v>1518778</v>
      </c>
      <c r="G10" s="41"/>
      <c r="H10" s="11">
        <v>1819572</v>
      </c>
      <c r="I10" s="41"/>
      <c r="J10" s="11">
        <v>1518778</v>
      </c>
    </row>
    <row r="11" spans="1:10" ht="22.5" customHeight="1">
      <c r="A11" t="s">
        <v>76</v>
      </c>
      <c r="B11" s="5"/>
      <c r="C11" s="5"/>
      <c r="D11" s="41">
        <v>767</v>
      </c>
      <c r="E11" s="5"/>
      <c r="F11" s="41">
        <v>218</v>
      </c>
      <c r="G11" s="41"/>
      <c r="H11" s="41">
        <v>492</v>
      </c>
      <c r="I11" s="41"/>
      <c r="J11" s="41">
        <v>208</v>
      </c>
    </row>
    <row r="12" spans="1:10" ht="22.5" customHeight="1">
      <c r="A12" s="4" t="s">
        <v>77</v>
      </c>
      <c r="B12" s="5">
        <v>4</v>
      </c>
      <c r="C12" s="5"/>
      <c r="D12" s="41">
        <v>3047</v>
      </c>
      <c r="E12" s="5"/>
      <c r="F12" s="41">
        <v>5965</v>
      </c>
      <c r="G12" s="41"/>
      <c r="H12" s="41">
        <v>3310</v>
      </c>
      <c r="I12" s="41"/>
      <c r="J12" s="41">
        <v>6400</v>
      </c>
    </row>
    <row r="13" spans="1:10" ht="22.5" customHeight="1">
      <c r="A13" s="3" t="s">
        <v>78</v>
      </c>
      <c r="B13" s="8"/>
      <c r="C13" s="8"/>
      <c r="D13" s="32">
        <f>SUM(D10:D12)</f>
        <v>1823416</v>
      </c>
      <c r="E13" s="9"/>
      <c r="F13" s="32">
        <f>SUM(F10:F12)</f>
        <v>1524961</v>
      </c>
      <c r="G13" s="9"/>
      <c r="H13" s="32">
        <f>SUM(H10:H12)</f>
        <v>1823374</v>
      </c>
      <c r="I13" s="9"/>
      <c r="J13" s="32">
        <f>SUM(J10:J12)</f>
        <v>1525386</v>
      </c>
    </row>
    <row r="14" spans="1:10" ht="17.25" customHeight="1">
      <c r="A14" s="4"/>
      <c r="B14" s="5"/>
      <c r="C14" s="5"/>
      <c r="D14" s="5"/>
      <c r="E14" s="5"/>
      <c r="F14" s="5"/>
      <c r="G14" s="41"/>
      <c r="H14" s="41"/>
      <c r="I14" s="41"/>
      <c r="J14" s="41"/>
    </row>
    <row r="15" spans="1:10" ht="22.5" customHeight="1">
      <c r="A15" s="6" t="s">
        <v>79</v>
      </c>
      <c r="B15" s="8"/>
      <c r="C15" s="8"/>
      <c r="D15" s="8"/>
      <c r="E15" s="8"/>
      <c r="F15" s="8"/>
      <c r="G15" s="41"/>
      <c r="H15" s="9"/>
      <c r="I15" s="41"/>
      <c r="J15" s="9"/>
    </row>
    <row r="16" spans="1:10" ht="22.5" customHeight="1">
      <c r="A16" s="4" t="s">
        <v>80</v>
      </c>
      <c r="B16" s="5">
        <v>4</v>
      </c>
      <c r="C16" s="5"/>
      <c r="D16" s="41">
        <v>1149599</v>
      </c>
      <c r="E16" s="5"/>
      <c r="F16" s="41">
        <v>1014900</v>
      </c>
      <c r="G16" s="41"/>
      <c r="H16" s="41">
        <v>1212166</v>
      </c>
      <c r="I16" s="41"/>
      <c r="J16" s="41">
        <v>1047969</v>
      </c>
    </row>
    <row r="17" spans="1:10" ht="22.5" customHeight="1">
      <c r="A17" t="s">
        <v>81</v>
      </c>
      <c r="D17" s="41">
        <v>314336</v>
      </c>
      <c r="F17" s="41">
        <v>299863</v>
      </c>
      <c r="G17" s="41"/>
      <c r="H17" s="41">
        <v>314336</v>
      </c>
      <c r="I17" s="41"/>
      <c r="J17" s="41">
        <v>299863</v>
      </c>
    </row>
    <row r="18" spans="1:10" ht="22.5" customHeight="1">
      <c r="A18" s="4" t="s">
        <v>82</v>
      </c>
      <c r="B18" s="5"/>
      <c r="C18" s="5"/>
      <c r="D18" s="41">
        <v>116456</v>
      </c>
      <c r="E18" s="5"/>
      <c r="F18" s="41">
        <v>104264</v>
      </c>
      <c r="G18" s="41"/>
      <c r="H18" s="41">
        <v>115254</v>
      </c>
      <c r="I18" s="41"/>
      <c r="J18" s="41">
        <v>102802</v>
      </c>
    </row>
    <row r="19" spans="1:10" ht="22.5" customHeight="1">
      <c r="A19" s="4" t="s">
        <v>86</v>
      </c>
      <c r="B19" s="5"/>
      <c r="C19" s="5"/>
      <c r="D19" s="41">
        <v>6900</v>
      </c>
      <c r="E19" s="5"/>
      <c r="F19" s="41">
        <v>8315</v>
      </c>
      <c r="G19" s="41"/>
      <c r="H19" s="41">
        <v>6328</v>
      </c>
      <c r="I19" s="41"/>
      <c r="J19" s="41">
        <v>7965</v>
      </c>
    </row>
    <row r="20" spans="1:10" ht="22.5" customHeight="1">
      <c r="A20" s="3" t="s">
        <v>84</v>
      </c>
      <c r="B20" s="8"/>
      <c r="C20" s="8"/>
      <c r="D20" s="32">
        <f>SUM(D16:D19)</f>
        <v>1587291</v>
      </c>
      <c r="E20" s="9"/>
      <c r="F20" s="32">
        <f>SUM(F16:F19)</f>
        <v>1427342</v>
      </c>
      <c r="G20" s="9"/>
      <c r="H20" s="32">
        <f>SUM(H16:H19)</f>
        <v>1648084</v>
      </c>
      <c r="I20" s="9"/>
      <c r="J20" s="32">
        <f>SUM(J16:J19)</f>
        <v>1458599</v>
      </c>
    </row>
    <row r="21" spans="1:10" ht="17.25" customHeight="1">
      <c r="A21" s="3"/>
      <c r="B21" s="8"/>
      <c r="C21" s="8"/>
      <c r="D21" s="8"/>
      <c r="E21" s="8"/>
      <c r="F21" s="8"/>
      <c r="G21" s="41"/>
      <c r="H21" s="41"/>
      <c r="I21" s="41"/>
      <c r="J21" s="41"/>
    </row>
    <row r="22" spans="1:10" ht="22.5" customHeight="1">
      <c r="A22" s="3" t="s">
        <v>87</v>
      </c>
      <c r="B22" s="5"/>
      <c r="C22" s="5"/>
      <c r="D22" s="9">
        <f>D13-D20</f>
        <v>236125</v>
      </c>
      <c r="E22" s="9"/>
      <c r="F22" s="9">
        <f>F13-F20</f>
        <v>97619</v>
      </c>
      <c r="G22" s="9"/>
      <c r="H22" s="9">
        <f>H13-H20</f>
        <v>175290</v>
      </c>
      <c r="I22" s="9"/>
      <c r="J22" s="9">
        <f>J13-J20</f>
        <v>66787</v>
      </c>
    </row>
    <row r="23" spans="1:10" ht="22.5" customHeight="1">
      <c r="A23" t="s">
        <v>88</v>
      </c>
      <c r="B23" s="5"/>
      <c r="C23" s="5"/>
      <c r="D23" s="42">
        <v>-29229</v>
      </c>
      <c r="E23" s="5"/>
      <c r="F23" s="42">
        <v>-10041</v>
      </c>
      <c r="G23" s="11"/>
      <c r="H23" s="42">
        <v>-29233</v>
      </c>
      <c r="I23" s="11"/>
      <c r="J23" s="42">
        <v>-10044</v>
      </c>
    </row>
    <row r="24" spans="1:10" ht="22.5" customHeight="1">
      <c r="A24" s="3" t="s">
        <v>89</v>
      </c>
      <c r="B24" s="5"/>
      <c r="C24" s="5"/>
      <c r="D24" s="32">
        <f>D22+D23</f>
        <v>206896</v>
      </c>
      <c r="E24" s="9"/>
      <c r="F24" s="32">
        <f>F22+F23</f>
        <v>87578</v>
      </c>
      <c r="G24" s="9"/>
      <c r="H24" s="32">
        <f>H22+H23</f>
        <v>146057</v>
      </c>
      <c r="I24" s="9"/>
      <c r="J24" s="32">
        <f>J22+J23</f>
        <v>56743</v>
      </c>
    </row>
    <row r="25" spans="1:10" ht="22">
      <c r="A25" s="3"/>
      <c r="B25" s="5"/>
      <c r="C25" s="5"/>
      <c r="D25" s="9"/>
      <c r="E25" s="9"/>
      <c r="F25" s="9"/>
      <c r="G25" s="9"/>
      <c r="H25" s="9"/>
      <c r="I25" s="9"/>
      <c r="J25" s="9"/>
    </row>
    <row r="26" spans="1:10" ht="22.5" customHeight="1">
      <c r="A26" s="3" t="s">
        <v>90</v>
      </c>
      <c r="B26" s="5"/>
      <c r="C26" s="5"/>
      <c r="D26" s="5"/>
      <c r="E26" s="5"/>
      <c r="F26" s="5"/>
      <c r="G26" s="9"/>
      <c r="H26" s="9"/>
      <c r="I26" s="9"/>
      <c r="J26" s="9"/>
    </row>
    <row r="27" spans="1:10" ht="22.5" customHeight="1">
      <c r="A27" s="6" t="s">
        <v>162</v>
      </c>
      <c r="B27" s="5"/>
      <c r="C27" s="5"/>
      <c r="D27" s="5"/>
      <c r="E27" s="5"/>
      <c r="F27" s="5"/>
      <c r="G27" s="9"/>
      <c r="H27" s="9"/>
      <c r="I27" s="9"/>
      <c r="J27" s="9"/>
    </row>
    <row r="28" spans="1:10" ht="22.5" customHeight="1">
      <c r="A28" s="6" t="s">
        <v>163</v>
      </c>
      <c r="B28" s="5"/>
      <c r="C28" s="5"/>
      <c r="D28" s="5"/>
      <c r="E28" s="5"/>
      <c r="F28" s="5"/>
      <c r="G28" s="9"/>
      <c r="H28" s="9"/>
      <c r="I28" s="9"/>
      <c r="J28" s="9"/>
    </row>
    <row r="29" spans="1:10" ht="21.75" customHeight="1">
      <c r="A29" t="s">
        <v>164</v>
      </c>
      <c r="B29" s="5">
        <v>8</v>
      </c>
      <c r="C29" s="5"/>
      <c r="D29" s="24">
        <v>96</v>
      </c>
      <c r="E29" s="5"/>
      <c r="F29" s="24">
        <v>0</v>
      </c>
      <c r="G29" s="11"/>
      <c r="H29" s="24">
        <v>96</v>
      </c>
      <c r="I29" s="11"/>
      <c r="J29" s="24">
        <v>0</v>
      </c>
    </row>
    <row r="30" spans="1:10" ht="21.75" customHeight="1">
      <c r="A30" s="3" t="s">
        <v>93</v>
      </c>
      <c r="B30" s="5"/>
      <c r="C30" s="5"/>
      <c r="D30" s="43"/>
      <c r="E30" s="5"/>
      <c r="F30" s="43"/>
      <c r="G30" s="41"/>
      <c r="H30" s="41"/>
      <c r="I30" s="41"/>
      <c r="J30" s="41"/>
    </row>
    <row r="31" spans="1:10" s="3" customFormat="1" ht="21.75" customHeight="1">
      <c r="A31" s="3" t="s">
        <v>94</v>
      </c>
      <c r="B31" s="5"/>
      <c r="C31" s="8"/>
      <c r="D31" s="23">
        <f>SUM(D29:D30)</f>
        <v>96</v>
      </c>
      <c r="E31" s="9"/>
      <c r="F31" s="23">
        <f>SUM(F29:F30)</f>
        <v>0</v>
      </c>
      <c r="G31" s="9"/>
      <c r="H31" s="23">
        <f>SUM(H29:H30)</f>
        <v>96</v>
      </c>
      <c r="I31" s="9"/>
      <c r="J31" s="23">
        <f>SUM(J29:J30)</f>
        <v>0</v>
      </c>
    </row>
    <row r="32" spans="1:10" s="3" customFormat="1" ht="21.75" customHeight="1">
      <c r="B32" s="5"/>
      <c r="C32" s="8"/>
      <c r="D32" s="19"/>
      <c r="E32" s="9"/>
      <c r="F32" s="19"/>
      <c r="G32" s="9"/>
      <c r="H32" s="19"/>
      <c r="I32" s="9"/>
      <c r="J32" s="19"/>
    </row>
    <row r="33" spans="1:10" s="3" customFormat="1" ht="22.5" customHeight="1" thickBot="1">
      <c r="A33" s="3" t="s">
        <v>95</v>
      </c>
      <c r="B33" s="5"/>
      <c r="C33" s="8"/>
      <c r="D33" s="20">
        <f>D24+D31</f>
        <v>206992</v>
      </c>
      <c r="E33" s="9"/>
      <c r="F33" s="20">
        <f>F24+F31</f>
        <v>87578</v>
      </c>
      <c r="G33" s="9"/>
      <c r="H33" s="20">
        <f>H24+H31</f>
        <v>146153</v>
      </c>
      <c r="I33" s="9"/>
      <c r="J33" s="20">
        <f>J24+J31</f>
        <v>56743</v>
      </c>
    </row>
    <row r="34" spans="1:10" ht="22.5" hidden="1" customHeight="1">
      <c r="A34" s="3" t="s">
        <v>90</v>
      </c>
      <c r="B34" s="5"/>
      <c r="C34" s="5"/>
      <c r="D34" s="5"/>
      <c r="E34" s="5"/>
      <c r="F34" s="5"/>
      <c r="G34" s="9"/>
      <c r="H34" s="9"/>
      <c r="I34" s="9"/>
      <c r="J34" s="9"/>
    </row>
    <row r="35" spans="1:10" ht="22.5" hidden="1" customHeight="1">
      <c r="A35" t="s">
        <v>91</v>
      </c>
      <c r="B35" s="5"/>
      <c r="C35" s="5"/>
      <c r="D35" s="5"/>
      <c r="E35" s="5"/>
      <c r="F35" s="5"/>
      <c r="G35" s="9"/>
      <c r="H35" s="9"/>
      <c r="I35" s="9"/>
      <c r="J35" s="9"/>
    </row>
    <row r="36" spans="1:10" ht="22.5" hidden="1" customHeight="1">
      <c r="A36" t="s">
        <v>92</v>
      </c>
      <c r="B36" s="5"/>
      <c r="C36" s="5"/>
      <c r="D36" s="44">
        <v>0</v>
      </c>
      <c r="E36" s="5"/>
      <c r="F36" s="44">
        <v>0</v>
      </c>
      <c r="G36" s="41"/>
      <c r="H36" s="16">
        <v>0</v>
      </c>
      <c r="I36" s="41"/>
      <c r="J36" s="16">
        <v>0</v>
      </c>
    </row>
    <row r="37" spans="1:10" ht="22.5" hidden="1" customHeight="1">
      <c r="A37" s="3" t="s">
        <v>93</v>
      </c>
      <c r="B37" s="5"/>
      <c r="C37" s="5"/>
      <c r="D37" s="43"/>
      <c r="E37" s="5"/>
      <c r="F37" s="43"/>
      <c r="G37" s="41"/>
      <c r="H37" s="41"/>
      <c r="I37" s="41"/>
      <c r="J37" s="41"/>
    </row>
    <row r="38" spans="1:10" s="3" customFormat="1" ht="22.5" hidden="1" customHeight="1">
      <c r="A38" s="3" t="s">
        <v>94</v>
      </c>
      <c r="B38" s="5"/>
      <c r="C38" s="8"/>
      <c r="D38" s="17">
        <f>SUM(D36:D36)</f>
        <v>0</v>
      </c>
      <c r="E38" s="9"/>
      <c r="F38" s="17">
        <f>SUM(F36:F36)</f>
        <v>0</v>
      </c>
      <c r="G38" s="9"/>
      <c r="H38" s="18">
        <f>SUM(H36)</f>
        <v>0</v>
      </c>
      <c r="I38" s="9"/>
      <c r="J38" s="18">
        <f>SUM(J36)</f>
        <v>0</v>
      </c>
    </row>
    <row r="39" spans="1:10" s="3" customFormat="1" ht="22.5" hidden="1" customHeight="1">
      <c r="B39" s="5"/>
      <c r="C39" s="8"/>
      <c r="D39" s="19"/>
      <c r="E39" s="9"/>
      <c r="F39" s="19"/>
      <c r="G39" s="9"/>
      <c r="H39" s="19"/>
      <c r="I39" s="9"/>
      <c r="J39" s="19"/>
    </row>
    <row r="40" spans="1:10" s="3" customFormat="1" ht="22.5" hidden="1" customHeight="1" thickBot="1">
      <c r="A40" s="3" t="s">
        <v>95</v>
      </c>
      <c r="B40" s="5"/>
      <c r="C40" s="8"/>
      <c r="D40" s="20">
        <f>D24+D38</f>
        <v>206896</v>
      </c>
      <c r="E40" s="9"/>
      <c r="F40" s="20">
        <f>F24+F38</f>
        <v>87578</v>
      </c>
      <c r="G40" s="9"/>
      <c r="H40" s="20">
        <f>H24+H38</f>
        <v>146057</v>
      </c>
      <c r="I40" s="9"/>
      <c r="J40" s="20">
        <f>J24+J38</f>
        <v>56743</v>
      </c>
    </row>
    <row r="41" spans="1:10" ht="22.5" hidden="1" customHeight="1" thickTop="1">
      <c r="B41" s="5"/>
      <c r="C41" s="8"/>
      <c r="D41" s="8"/>
      <c r="E41" s="8"/>
      <c r="F41" s="8"/>
      <c r="G41" s="10"/>
      <c r="H41" s="10"/>
      <c r="I41" s="10"/>
      <c r="J41" s="10"/>
    </row>
    <row r="42" spans="1:10" ht="22.5" customHeight="1" thickTop="1">
      <c r="A42" s="2" t="s">
        <v>0</v>
      </c>
      <c r="G42" s="5"/>
      <c r="H42" s="245"/>
      <c r="I42" s="245"/>
      <c r="J42" s="245"/>
    </row>
    <row r="43" spans="1:10" ht="22.5" customHeight="1">
      <c r="A43" s="2" t="s">
        <v>70</v>
      </c>
      <c r="H43" s="245"/>
      <c r="I43" s="245"/>
      <c r="J43" s="245"/>
    </row>
    <row r="44" spans="1:10" ht="22.5" customHeight="1">
      <c r="A44" s="2"/>
    </row>
    <row r="45" spans="1:10" ht="22.5" customHeight="1">
      <c r="A45" s="2"/>
      <c r="D45" s="242" t="s">
        <v>2</v>
      </c>
      <c r="E45" s="242"/>
      <c r="F45" s="242"/>
      <c r="G45" s="242"/>
      <c r="H45" s="242" t="s">
        <v>3</v>
      </c>
      <c r="I45" s="242"/>
      <c r="J45" s="242"/>
    </row>
    <row r="46" spans="1:10" ht="22.5" customHeight="1">
      <c r="A46" s="2"/>
      <c r="D46" s="243" t="s">
        <v>71</v>
      </c>
      <c r="E46" s="243"/>
      <c r="F46" s="243"/>
      <c r="G46" s="14"/>
      <c r="H46" s="243" t="s">
        <v>71</v>
      </c>
      <c r="I46" s="243"/>
      <c r="J46" s="243"/>
    </row>
    <row r="47" spans="1:10" ht="22.5" customHeight="1">
      <c r="A47" s="2"/>
      <c r="D47" s="243" t="s">
        <v>161</v>
      </c>
      <c r="E47" s="243"/>
      <c r="F47" s="243"/>
      <c r="G47" s="14"/>
      <c r="H47" s="243" t="s">
        <v>161</v>
      </c>
      <c r="I47" s="243"/>
      <c r="J47" s="243"/>
    </row>
    <row r="48" spans="1:10" ht="22.5" customHeight="1">
      <c r="A48" s="2"/>
      <c r="B48" s="5" t="s">
        <v>7</v>
      </c>
      <c r="D48" s="15">
        <v>2562</v>
      </c>
      <c r="F48" s="15">
        <v>2561</v>
      </c>
      <c r="G48" s="15"/>
      <c r="H48" s="15">
        <v>2562</v>
      </c>
      <c r="I48" s="7"/>
      <c r="J48" s="15">
        <v>2561</v>
      </c>
    </row>
    <row r="49" spans="1:10" ht="22.5" customHeight="1">
      <c r="A49" s="12"/>
      <c r="D49" s="244" t="s">
        <v>9</v>
      </c>
      <c r="E49" s="244"/>
      <c r="F49" s="244"/>
      <c r="G49" s="244"/>
      <c r="H49" s="244"/>
      <c r="I49" s="244"/>
      <c r="J49" s="244"/>
    </row>
    <row r="50" spans="1:10" ht="22.5" customHeight="1">
      <c r="A50" s="3" t="s">
        <v>165</v>
      </c>
      <c r="B50" s="5"/>
      <c r="C50" s="8"/>
      <c r="D50" s="8"/>
      <c r="E50" s="8"/>
      <c r="F50" s="8"/>
      <c r="G50" s="10"/>
      <c r="H50" s="10"/>
      <c r="I50" s="10"/>
      <c r="J50" s="10"/>
    </row>
    <row r="51" spans="1:10" ht="22.5" customHeight="1">
      <c r="A51" t="s">
        <v>105</v>
      </c>
      <c r="B51" s="5"/>
      <c r="C51" s="8"/>
      <c r="D51" s="41">
        <f>D53-D52</f>
        <v>206893</v>
      </c>
      <c r="E51" s="8"/>
      <c r="F51" s="41">
        <f>F53-F52</f>
        <v>87576</v>
      </c>
      <c r="G51" s="10"/>
      <c r="H51" s="41">
        <f>H24</f>
        <v>146057</v>
      </c>
      <c r="I51" s="10"/>
      <c r="J51" s="41">
        <f>J24</f>
        <v>56743</v>
      </c>
    </row>
    <row r="52" spans="1:10" ht="22.5" customHeight="1">
      <c r="A52" t="s">
        <v>106</v>
      </c>
      <c r="B52" s="5"/>
      <c r="C52" s="8"/>
      <c r="D52" s="38">
        <v>3</v>
      </c>
      <c r="E52" s="5"/>
      <c r="F52" s="38">
        <v>2</v>
      </c>
      <c r="G52" s="10"/>
      <c r="H52" s="39">
        <v>0</v>
      </c>
      <c r="I52" s="5"/>
      <c r="J52" s="39">
        <v>0</v>
      </c>
    </row>
    <row r="53" spans="1:10" s="3" customFormat="1" ht="22.5" customHeight="1" thickBot="1">
      <c r="A53" s="3" t="s">
        <v>89</v>
      </c>
      <c r="B53" s="8"/>
      <c r="C53" s="8"/>
      <c r="D53" s="33">
        <f>D24</f>
        <v>206896</v>
      </c>
      <c r="E53" s="8"/>
      <c r="F53" s="33">
        <f>F24</f>
        <v>87578</v>
      </c>
      <c r="G53" s="1"/>
      <c r="H53" s="33">
        <f>H51</f>
        <v>146057</v>
      </c>
      <c r="I53" s="1"/>
      <c r="J53" s="33">
        <f>J24</f>
        <v>56743</v>
      </c>
    </row>
    <row r="54" spans="1:10" ht="22.5" customHeight="1" thickTop="1">
      <c r="B54" s="5"/>
      <c r="C54" s="8"/>
      <c r="D54" s="8"/>
      <c r="E54" s="8"/>
      <c r="F54" s="8"/>
      <c r="G54" s="10"/>
      <c r="H54" s="10"/>
      <c r="I54" s="10"/>
      <c r="J54" s="10"/>
    </row>
    <row r="55" spans="1:10" ht="22.5" customHeight="1">
      <c r="A55" s="3" t="s">
        <v>166</v>
      </c>
      <c r="B55" s="5"/>
      <c r="C55" s="8"/>
      <c r="D55" s="8"/>
      <c r="E55" s="8"/>
      <c r="F55" s="8"/>
      <c r="G55" s="10"/>
      <c r="H55" s="10"/>
      <c r="I55" s="10"/>
      <c r="J55" s="10"/>
    </row>
    <row r="56" spans="1:10" ht="22.5" customHeight="1">
      <c r="A56" t="s">
        <v>105</v>
      </c>
      <c r="B56" s="5"/>
      <c r="C56" s="8"/>
      <c r="D56" s="41">
        <f>D58-D57</f>
        <v>206989</v>
      </c>
      <c r="E56" s="8"/>
      <c r="F56" s="41">
        <f>F58-F57</f>
        <v>87576</v>
      </c>
      <c r="G56" s="10"/>
      <c r="H56" s="11">
        <f>H33</f>
        <v>146153</v>
      </c>
      <c r="I56" s="10"/>
      <c r="J56" s="11">
        <f>J33</f>
        <v>56743</v>
      </c>
    </row>
    <row r="57" spans="1:10" ht="22.5" customHeight="1">
      <c r="A57" t="s">
        <v>106</v>
      </c>
      <c r="B57" s="5"/>
      <c r="C57" s="8"/>
      <c r="D57" s="38">
        <v>3</v>
      </c>
      <c r="E57" s="5"/>
      <c r="F57" s="38">
        <v>2</v>
      </c>
      <c r="G57" s="10"/>
      <c r="H57" s="39">
        <v>0</v>
      </c>
      <c r="I57" s="5"/>
      <c r="J57" s="39">
        <v>0</v>
      </c>
    </row>
    <row r="58" spans="1:10" ht="22.5" customHeight="1" thickBot="1">
      <c r="A58" s="3" t="s">
        <v>95</v>
      </c>
      <c r="B58" s="5"/>
      <c r="C58" s="8"/>
      <c r="D58" s="33">
        <f>D33</f>
        <v>206992</v>
      </c>
      <c r="E58" s="8"/>
      <c r="F58" s="33">
        <f>F33</f>
        <v>87578</v>
      </c>
      <c r="G58" s="1"/>
      <c r="H58" s="33">
        <f>SUM(H56:H57)</f>
        <v>146153</v>
      </c>
      <c r="I58" s="1"/>
      <c r="J58" s="33">
        <f>SUM(J56:J57)</f>
        <v>56743</v>
      </c>
    </row>
    <row r="59" spans="1:10" ht="22.5" customHeight="1" thickTop="1">
      <c r="B59" s="5"/>
      <c r="C59" s="8"/>
      <c r="D59" s="8"/>
      <c r="E59" s="8"/>
      <c r="F59" s="8"/>
      <c r="G59" s="10"/>
      <c r="H59" s="10"/>
      <c r="I59" s="10"/>
      <c r="J59" s="10"/>
    </row>
    <row r="60" spans="1:10" ht="22.5" customHeight="1" thickBot="1">
      <c r="A60" s="3" t="s">
        <v>108</v>
      </c>
      <c r="B60" s="46">
        <v>15</v>
      </c>
      <c r="C60" s="8"/>
      <c r="D60" s="34">
        <v>1.04</v>
      </c>
      <c r="E60" s="35"/>
      <c r="F60" s="34">
        <v>0.44</v>
      </c>
      <c r="G60" s="35"/>
      <c r="H60" s="34">
        <v>0.73</v>
      </c>
      <c r="I60" s="35"/>
      <c r="J60" s="34">
        <v>0.28000000000000003</v>
      </c>
    </row>
    <row r="61" spans="1:10" ht="22.5" customHeight="1" thickTop="1">
      <c r="G61" s="5"/>
    </row>
    <row r="62" spans="1:10" ht="22.5" customHeight="1">
      <c r="D62" s="37">
        <v>1.038525635233764</v>
      </c>
      <c r="E62" s="37"/>
      <c r="F62" s="37">
        <v>0.43959883143089479</v>
      </c>
      <c r="G62" s="37"/>
      <c r="H62" s="37">
        <v>0.7331516228453252</v>
      </c>
      <c r="I62" s="37"/>
      <c r="J62" s="37">
        <v>0.28482868013934481</v>
      </c>
    </row>
  </sheetData>
  <mergeCells count="18"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  <mergeCell ref="D46:F46"/>
    <mergeCell ref="H46:J46"/>
    <mergeCell ref="D47:F47"/>
    <mergeCell ref="H47:J47"/>
    <mergeCell ref="D49:J49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72"/>
  <sheetViews>
    <sheetView view="pageBreakPreview" topLeftCell="A21" zoomScale="70" zoomScaleNormal="80" zoomScaleSheetLayoutView="70" workbookViewId="0">
      <selection activeCell="X55" sqref="X55"/>
    </sheetView>
  </sheetViews>
  <sheetFormatPr defaultRowHeight="21.75" customHeight="1"/>
  <cols>
    <col min="1" max="1" width="49.69921875" customWidth="1"/>
    <col min="2" max="2" width="8.59765625" customWidth="1"/>
    <col min="3" max="3" width="11.69921875" customWidth="1"/>
    <col min="4" max="4" width="1.3984375" customWidth="1"/>
    <col min="5" max="5" width="11.8984375" customWidth="1"/>
    <col min="6" max="6" width="1.3984375" customWidth="1"/>
    <col min="7" max="7" width="11.69921875" customWidth="1"/>
    <col min="8" max="8" width="1.09765625" customWidth="1"/>
    <col min="9" max="9" width="10.3984375" customWidth="1"/>
    <col min="10" max="10" width="1.09765625" customWidth="1"/>
    <col min="11" max="11" width="10.296875" customWidth="1"/>
    <col min="12" max="12" width="1.09765625" customWidth="1"/>
    <col min="13" max="13" width="13.8984375" customWidth="1"/>
    <col min="14" max="14" width="1.09765625" customWidth="1"/>
    <col min="15" max="15" width="12.09765625" customWidth="1"/>
    <col min="16" max="16" width="1.09765625" customWidth="1"/>
    <col min="17" max="17" width="11.8984375" customWidth="1"/>
    <col min="18" max="18" width="1.09765625" customWidth="1"/>
    <col min="19" max="19" width="12.09765625" customWidth="1"/>
    <col min="20" max="20" width="1.3984375" customWidth="1"/>
    <col min="21" max="21" width="10.8984375" customWidth="1"/>
    <col min="22" max="22" width="1.3984375" customWidth="1"/>
    <col min="23" max="23" width="11" customWidth="1"/>
    <col min="24" max="24" width="14" bestFit="1" customWidth="1"/>
    <col min="247" max="247" width="48.3984375" customWidth="1"/>
    <col min="248" max="248" width="8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.3984375" customWidth="1"/>
    <col min="267" max="267" width="12.09765625" customWidth="1"/>
    <col min="268" max="268" width="1.3984375" customWidth="1"/>
    <col min="269" max="269" width="12.09765625" customWidth="1"/>
    <col min="270" max="270" width="14.09765625" bestFit="1" customWidth="1"/>
    <col min="503" max="503" width="48.3984375" customWidth="1"/>
    <col min="504" max="504" width="8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.3984375" customWidth="1"/>
    <col min="523" max="523" width="12.09765625" customWidth="1"/>
    <col min="524" max="524" width="1.3984375" customWidth="1"/>
    <col min="525" max="525" width="12.09765625" customWidth="1"/>
    <col min="526" max="526" width="14.09765625" bestFit="1" customWidth="1"/>
    <col min="759" max="759" width="48.3984375" customWidth="1"/>
    <col min="760" max="760" width="8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.3984375" customWidth="1"/>
    <col min="779" max="779" width="12.09765625" customWidth="1"/>
    <col min="780" max="780" width="1.3984375" customWidth="1"/>
    <col min="781" max="781" width="12.09765625" customWidth="1"/>
    <col min="782" max="782" width="14.09765625" bestFit="1" customWidth="1"/>
    <col min="1015" max="1015" width="48.3984375" customWidth="1"/>
    <col min="1016" max="1016" width="8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.3984375" customWidth="1"/>
    <col min="1035" max="1035" width="12.09765625" customWidth="1"/>
    <col min="1036" max="1036" width="1.3984375" customWidth="1"/>
    <col min="1037" max="1037" width="12.09765625" customWidth="1"/>
    <col min="1038" max="1038" width="14.09765625" bestFit="1" customWidth="1"/>
    <col min="1271" max="1271" width="48.3984375" customWidth="1"/>
    <col min="1272" max="1272" width="8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.3984375" customWidth="1"/>
    <col min="1291" max="1291" width="12.09765625" customWidth="1"/>
    <col min="1292" max="1292" width="1.3984375" customWidth="1"/>
    <col min="1293" max="1293" width="12.09765625" customWidth="1"/>
    <col min="1294" max="1294" width="14.09765625" bestFit="1" customWidth="1"/>
    <col min="1527" max="1527" width="48.3984375" customWidth="1"/>
    <col min="1528" max="1528" width="8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.3984375" customWidth="1"/>
    <col min="1547" max="1547" width="12.09765625" customWidth="1"/>
    <col min="1548" max="1548" width="1.3984375" customWidth="1"/>
    <col min="1549" max="1549" width="12.09765625" customWidth="1"/>
    <col min="1550" max="1550" width="14.09765625" bestFit="1" customWidth="1"/>
    <col min="1783" max="1783" width="48.3984375" customWidth="1"/>
    <col min="1784" max="1784" width="8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.3984375" customWidth="1"/>
    <col min="1803" max="1803" width="12.09765625" customWidth="1"/>
    <col min="1804" max="1804" width="1.3984375" customWidth="1"/>
    <col min="1805" max="1805" width="12.09765625" customWidth="1"/>
    <col min="1806" max="1806" width="14.09765625" bestFit="1" customWidth="1"/>
    <col min="2039" max="2039" width="48.3984375" customWidth="1"/>
    <col min="2040" max="2040" width="8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.3984375" customWidth="1"/>
    <col min="2059" max="2059" width="12.09765625" customWidth="1"/>
    <col min="2060" max="2060" width="1.3984375" customWidth="1"/>
    <col min="2061" max="2061" width="12.09765625" customWidth="1"/>
    <col min="2062" max="2062" width="14.09765625" bestFit="1" customWidth="1"/>
    <col min="2295" max="2295" width="48.3984375" customWidth="1"/>
    <col min="2296" max="2296" width="8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.3984375" customWidth="1"/>
    <col min="2315" max="2315" width="12.09765625" customWidth="1"/>
    <col min="2316" max="2316" width="1.3984375" customWidth="1"/>
    <col min="2317" max="2317" width="12.09765625" customWidth="1"/>
    <col min="2318" max="2318" width="14.09765625" bestFit="1" customWidth="1"/>
    <col min="2551" max="2551" width="48.3984375" customWidth="1"/>
    <col min="2552" max="2552" width="8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.3984375" customWidth="1"/>
    <col min="2571" max="2571" width="12.09765625" customWidth="1"/>
    <col min="2572" max="2572" width="1.3984375" customWidth="1"/>
    <col min="2573" max="2573" width="12.09765625" customWidth="1"/>
    <col min="2574" max="2574" width="14.09765625" bestFit="1" customWidth="1"/>
    <col min="2807" max="2807" width="48.3984375" customWidth="1"/>
    <col min="2808" max="2808" width="8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.3984375" customWidth="1"/>
    <col min="2827" max="2827" width="12.09765625" customWidth="1"/>
    <col min="2828" max="2828" width="1.3984375" customWidth="1"/>
    <col min="2829" max="2829" width="12.09765625" customWidth="1"/>
    <col min="2830" max="2830" width="14.09765625" bestFit="1" customWidth="1"/>
    <col min="3063" max="3063" width="48.3984375" customWidth="1"/>
    <col min="3064" max="3064" width="8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.3984375" customWidth="1"/>
    <col min="3083" max="3083" width="12.09765625" customWidth="1"/>
    <col min="3084" max="3084" width="1.3984375" customWidth="1"/>
    <col min="3085" max="3085" width="12.09765625" customWidth="1"/>
    <col min="3086" max="3086" width="14.09765625" bestFit="1" customWidth="1"/>
    <col min="3319" max="3319" width="48.3984375" customWidth="1"/>
    <col min="3320" max="3320" width="8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.3984375" customWidth="1"/>
    <col min="3339" max="3339" width="12.09765625" customWidth="1"/>
    <col min="3340" max="3340" width="1.3984375" customWidth="1"/>
    <col min="3341" max="3341" width="12.09765625" customWidth="1"/>
    <col min="3342" max="3342" width="14.09765625" bestFit="1" customWidth="1"/>
    <col min="3575" max="3575" width="48.3984375" customWidth="1"/>
    <col min="3576" max="3576" width="8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.3984375" customWidth="1"/>
    <col min="3595" max="3595" width="12.09765625" customWidth="1"/>
    <col min="3596" max="3596" width="1.3984375" customWidth="1"/>
    <col min="3597" max="3597" width="12.09765625" customWidth="1"/>
    <col min="3598" max="3598" width="14.09765625" bestFit="1" customWidth="1"/>
    <col min="3831" max="3831" width="48.3984375" customWidth="1"/>
    <col min="3832" max="3832" width="8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.3984375" customWidth="1"/>
    <col min="3851" max="3851" width="12.09765625" customWidth="1"/>
    <col min="3852" max="3852" width="1.3984375" customWidth="1"/>
    <col min="3853" max="3853" width="12.09765625" customWidth="1"/>
    <col min="3854" max="3854" width="14.09765625" bestFit="1" customWidth="1"/>
    <col min="4087" max="4087" width="48.3984375" customWidth="1"/>
    <col min="4088" max="4088" width="8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.3984375" customWidth="1"/>
    <col min="4107" max="4107" width="12.09765625" customWidth="1"/>
    <col min="4108" max="4108" width="1.3984375" customWidth="1"/>
    <col min="4109" max="4109" width="12.09765625" customWidth="1"/>
    <col min="4110" max="4110" width="14.09765625" bestFit="1" customWidth="1"/>
    <col min="4343" max="4343" width="48.3984375" customWidth="1"/>
    <col min="4344" max="4344" width="8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.3984375" customWidth="1"/>
    <col min="4363" max="4363" width="12.09765625" customWidth="1"/>
    <col min="4364" max="4364" width="1.3984375" customWidth="1"/>
    <col min="4365" max="4365" width="12.09765625" customWidth="1"/>
    <col min="4366" max="4366" width="14.09765625" bestFit="1" customWidth="1"/>
    <col min="4599" max="4599" width="48.3984375" customWidth="1"/>
    <col min="4600" max="4600" width="8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.3984375" customWidth="1"/>
    <col min="4619" max="4619" width="12.09765625" customWidth="1"/>
    <col min="4620" max="4620" width="1.3984375" customWidth="1"/>
    <col min="4621" max="4621" width="12.09765625" customWidth="1"/>
    <col min="4622" max="4622" width="14.09765625" bestFit="1" customWidth="1"/>
    <col min="4855" max="4855" width="48.3984375" customWidth="1"/>
    <col min="4856" max="4856" width="8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.3984375" customWidth="1"/>
    <col min="4875" max="4875" width="12.09765625" customWidth="1"/>
    <col min="4876" max="4876" width="1.3984375" customWidth="1"/>
    <col min="4877" max="4877" width="12.09765625" customWidth="1"/>
    <col min="4878" max="4878" width="14.09765625" bestFit="1" customWidth="1"/>
    <col min="5111" max="5111" width="48.3984375" customWidth="1"/>
    <col min="5112" max="5112" width="8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.3984375" customWidth="1"/>
    <col min="5131" max="5131" width="12.09765625" customWidth="1"/>
    <col min="5132" max="5132" width="1.3984375" customWidth="1"/>
    <col min="5133" max="5133" width="12.09765625" customWidth="1"/>
    <col min="5134" max="5134" width="14.09765625" bestFit="1" customWidth="1"/>
    <col min="5367" max="5367" width="48.3984375" customWidth="1"/>
    <col min="5368" max="5368" width="8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.3984375" customWidth="1"/>
    <col min="5387" max="5387" width="12.09765625" customWidth="1"/>
    <col min="5388" max="5388" width="1.3984375" customWidth="1"/>
    <col min="5389" max="5389" width="12.09765625" customWidth="1"/>
    <col min="5390" max="5390" width="14.09765625" bestFit="1" customWidth="1"/>
    <col min="5623" max="5623" width="48.3984375" customWidth="1"/>
    <col min="5624" max="5624" width="8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.3984375" customWidth="1"/>
    <col min="5643" max="5643" width="12.09765625" customWidth="1"/>
    <col min="5644" max="5644" width="1.3984375" customWidth="1"/>
    <col min="5645" max="5645" width="12.09765625" customWidth="1"/>
    <col min="5646" max="5646" width="14.09765625" bestFit="1" customWidth="1"/>
    <col min="5879" max="5879" width="48.3984375" customWidth="1"/>
    <col min="5880" max="5880" width="8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.3984375" customWidth="1"/>
    <col min="5899" max="5899" width="12.09765625" customWidth="1"/>
    <col min="5900" max="5900" width="1.3984375" customWidth="1"/>
    <col min="5901" max="5901" width="12.09765625" customWidth="1"/>
    <col min="5902" max="5902" width="14.09765625" bestFit="1" customWidth="1"/>
    <col min="6135" max="6135" width="48.3984375" customWidth="1"/>
    <col min="6136" max="6136" width="8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.3984375" customWidth="1"/>
    <col min="6155" max="6155" width="12.09765625" customWidth="1"/>
    <col min="6156" max="6156" width="1.3984375" customWidth="1"/>
    <col min="6157" max="6157" width="12.09765625" customWidth="1"/>
    <col min="6158" max="6158" width="14.09765625" bestFit="1" customWidth="1"/>
    <col min="6391" max="6391" width="48.3984375" customWidth="1"/>
    <col min="6392" max="6392" width="8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.3984375" customWidth="1"/>
    <col min="6411" max="6411" width="12.09765625" customWidth="1"/>
    <col min="6412" max="6412" width="1.3984375" customWidth="1"/>
    <col min="6413" max="6413" width="12.09765625" customWidth="1"/>
    <col min="6414" max="6414" width="14.09765625" bestFit="1" customWidth="1"/>
    <col min="6647" max="6647" width="48.3984375" customWidth="1"/>
    <col min="6648" max="6648" width="8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.3984375" customWidth="1"/>
    <col min="6667" max="6667" width="12.09765625" customWidth="1"/>
    <col min="6668" max="6668" width="1.3984375" customWidth="1"/>
    <col min="6669" max="6669" width="12.09765625" customWidth="1"/>
    <col min="6670" max="6670" width="14.09765625" bestFit="1" customWidth="1"/>
    <col min="6903" max="6903" width="48.3984375" customWidth="1"/>
    <col min="6904" max="6904" width="8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.3984375" customWidth="1"/>
    <col min="6923" max="6923" width="12.09765625" customWidth="1"/>
    <col min="6924" max="6924" width="1.3984375" customWidth="1"/>
    <col min="6925" max="6925" width="12.09765625" customWidth="1"/>
    <col min="6926" max="6926" width="14.09765625" bestFit="1" customWidth="1"/>
    <col min="7159" max="7159" width="48.3984375" customWidth="1"/>
    <col min="7160" max="7160" width="8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.3984375" customWidth="1"/>
    <col min="7179" max="7179" width="12.09765625" customWidth="1"/>
    <col min="7180" max="7180" width="1.3984375" customWidth="1"/>
    <col min="7181" max="7181" width="12.09765625" customWidth="1"/>
    <col min="7182" max="7182" width="14.09765625" bestFit="1" customWidth="1"/>
    <col min="7415" max="7415" width="48.3984375" customWidth="1"/>
    <col min="7416" max="7416" width="8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.3984375" customWidth="1"/>
    <col min="7435" max="7435" width="12.09765625" customWidth="1"/>
    <col min="7436" max="7436" width="1.3984375" customWidth="1"/>
    <col min="7437" max="7437" width="12.09765625" customWidth="1"/>
    <col min="7438" max="7438" width="14.09765625" bestFit="1" customWidth="1"/>
    <col min="7671" max="7671" width="48.3984375" customWidth="1"/>
    <col min="7672" max="7672" width="8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.3984375" customWidth="1"/>
    <col min="7691" max="7691" width="12.09765625" customWidth="1"/>
    <col min="7692" max="7692" width="1.3984375" customWidth="1"/>
    <col min="7693" max="7693" width="12.09765625" customWidth="1"/>
    <col min="7694" max="7694" width="14.09765625" bestFit="1" customWidth="1"/>
    <col min="7927" max="7927" width="48.3984375" customWidth="1"/>
    <col min="7928" max="7928" width="8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.3984375" customWidth="1"/>
    <col min="7947" max="7947" width="12.09765625" customWidth="1"/>
    <col min="7948" max="7948" width="1.3984375" customWidth="1"/>
    <col min="7949" max="7949" width="12.09765625" customWidth="1"/>
    <col min="7950" max="7950" width="14.09765625" bestFit="1" customWidth="1"/>
    <col min="8183" max="8183" width="48.3984375" customWidth="1"/>
    <col min="8184" max="8184" width="8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.3984375" customWidth="1"/>
    <col min="8203" max="8203" width="12.09765625" customWidth="1"/>
    <col min="8204" max="8204" width="1.3984375" customWidth="1"/>
    <col min="8205" max="8205" width="12.09765625" customWidth="1"/>
    <col min="8206" max="8206" width="14.09765625" bestFit="1" customWidth="1"/>
    <col min="8439" max="8439" width="48.3984375" customWidth="1"/>
    <col min="8440" max="8440" width="8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.3984375" customWidth="1"/>
    <col min="8459" max="8459" width="12.09765625" customWidth="1"/>
    <col min="8460" max="8460" width="1.3984375" customWidth="1"/>
    <col min="8461" max="8461" width="12.09765625" customWidth="1"/>
    <col min="8462" max="8462" width="14.09765625" bestFit="1" customWidth="1"/>
    <col min="8695" max="8695" width="48.3984375" customWidth="1"/>
    <col min="8696" max="8696" width="8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.3984375" customWidth="1"/>
    <col min="8715" max="8715" width="12.09765625" customWidth="1"/>
    <col min="8716" max="8716" width="1.3984375" customWidth="1"/>
    <col min="8717" max="8717" width="12.09765625" customWidth="1"/>
    <col min="8718" max="8718" width="14.09765625" bestFit="1" customWidth="1"/>
    <col min="8951" max="8951" width="48.3984375" customWidth="1"/>
    <col min="8952" max="8952" width="8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.3984375" customWidth="1"/>
    <col min="8971" max="8971" width="12.09765625" customWidth="1"/>
    <col min="8972" max="8972" width="1.3984375" customWidth="1"/>
    <col min="8973" max="8973" width="12.09765625" customWidth="1"/>
    <col min="8974" max="8974" width="14.09765625" bestFit="1" customWidth="1"/>
    <col min="9207" max="9207" width="48.3984375" customWidth="1"/>
    <col min="9208" max="9208" width="8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.3984375" customWidth="1"/>
    <col min="9227" max="9227" width="12.09765625" customWidth="1"/>
    <col min="9228" max="9228" width="1.3984375" customWidth="1"/>
    <col min="9229" max="9229" width="12.09765625" customWidth="1"/>
    <col min="9230" max="9230" width="14.09765625" bestFit="1" customWidth="1"/>
    <col min="9463" max="9463" width="48.3984375" customWidth="1"/>
    <col min="9464" max="9464" width="8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.3984375" customWidth="1"/>
    <col min="9483" max="9483" width="12.09765625" customWidth="1"/>
    <col min="9484" max="9484" width="1.3984375" customWidth="1"/>
    <col min="9485" max="9485" width="12.09765625" customWidth="1"/>
    <col min="9486" max="9486" width="14.09765625" bestFit="1" customWidth="1"/>
    <col min="9719" max="9719" width="48.3984375" customWidth="1"/>
    <col min="9720" max="9720" width="8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.3984375" customWidth="1"/>
    <col min="9739" max="9739" width="12.09765625" customWidth="1"/>
    <col min="9740" max="9740" width="1.3984375" customWidth="1"/>
    <col min="9741" max="9741" width="12.09765625" customWidth="1"/>
    <col min="9742" max="9742" width="14.09765625" bestFit="1" customWidth="1"/>
    <col min="9975" max="9975" width="48.3984375" customWidth="1"/>
    <col min="9976" max="9976" width="8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.3984375" customWidth="1"/>
    <col min="9995" max="9995" width="12.09765625" customWidth="1"/>
    <col min="9996" max="9996" width="1.3984375" customWidth="1"/>
    <col min="9997" max="9997" width="12.09765625" customWidth="1"/>
    <col min="9998" max="9998" width="14.09765625" bestFit="1" customWidth="1"/>
    <col min="10231" max="10231" width="48.3984375" customWidth="1"/>
    <col min="10232" max="10232" width="8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.3984375" customWidth="1"/>
    <col min="10251" max="10251" width="12.09765625" customWidth="1"/>
    <col min="10252" max="10252" width="1.3984375" customWidth="1"/>
    <col min="10253" max="10253" width="12.09765625" customWidth="1"/>
    <col min="10254" max="10254" width="14.09765625" bestFit="1" customWidth="1"/>
    <col min="10487" max="10487" width="48.3984375" customWidth="1"/>
    <col min="10488" max="10488" width="8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.3984375" customWidth="1"/>
    <col min="10507" max="10507" width="12.09765625" customWidth="1"/>
    <col min="10508" max="10508" width="1.3984375" customWidth="1"/>
    <col min="10509" max="10509" width="12.09765625" customWidth="1"/>
    <col min="10510" max="10510" width="14.09765625" bestFit="1" customWidth="1"/>
    <col min="10743" max="10743" width="48.3984375" customWidth="1"/>
    <col min="10744" max="10744" width="8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.3984375" customWidth="1"/>
    <col min="10763" max="10763" width="12.09765625" customWidth="1"/>
    <col min="10764" max="10764" width="1.3984375" customWidth="1"/>
    <col min="10765" max="10765" width="12.09765625" customWidth="1"/>
    <col min="10766" max="10766" width="14.09765625" bestFit="1" customWidth="1"/>
    <col min="10999" max="10999" width="48.3984375" customWidth="1"/>
    <col min="11000" max="11000" width="8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.3984375" customWidth="1"/>
    <col min="11019" max="11019" width="12.09765625" customWidth="1"/>
    <col min="11020" max="11020" width="1.3984375" customWidth="1"/>
    <col min="11021" max="11021" width="12.09765625" customWidth="1"/>
    <col min="11022" max="11022" width="14.09765625" bestFit="1" customWidth="1"/>
    <col min="11255" max="11255" width="48.3984375" customWidth="1"/>
    <col min="11256" max="11256" width="8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.3984375" customWidth="1"/>
    <col min="11275" max="11275" width="12.09765625" customWidth="1"/>
    <col min="11276" max="11276" width="1.3984375" customWidth="1"/>
    <col min="11277" max="11277" width="12.09765625" customWidth="1"/>
    <col min="11278" max="11278" width="14.09765625" bestFit="1" customWidth="1"/>
    <col min="11511" max="11511" width="48.3984375" customWidth="1"/>
    <col min="11512" max="11512" width="8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.3984375" customWidth="1"/>
    <col min="11531" max="11531" width="12.09765625" customWidth="1"/>
    <col min="11532" max="11532" width="1.3984375" customWidth="1"/>
    <col min="11533" max="11533" width="12.09765625" customWidth="1"/>
    <col min="11534" max="11534" width="14.09765625" bestFit="1" customWidth="1"/>
    <col min="11767" max="11767" width="48.3984375" customWidth="1"/>
    <col min="11768" max="11768" width="8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.3984375" customWidth="1"/>
    <col min="11787" max="11787" width="12.09765625" customWidth="1"/>
    <col min="11788" max="11788" width="1.3984375" customWidth="1"/>
    <col min="11789" max="11789" width="12.09765625" customWidth="1"/>
    <col min="11790" max="11790" width="14.09765625" bestFit="1" customWidth="1"/>
    <col min="12023" max="12023" width="48.3984375" customWidth="1"/>
    <col min="12024" max="12024" width="8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.3984375" customWidth="1"/>
    <col min="12043" max="12043" width="12.09765625" customWidth="1"/>
    <col min="12044" max="12044" width="1.3984375" customWidth="1"/>
    <col min="12045" max="12045" width="12.09765625" customWidth="1"/>
    <col min="12046" max="12046" width="14.09765625" bestFit="1" customWidth="1"/>
    <col min="12279" max="12279" width="48.3984375" customWidth="1"/>
    <col min="12280" max="12280" width="8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.3984375" customWidth="1"/>
    <col min="12299" max="12299" width="12.09765625" customWidth="1"/>
    <col min="12300" max="12300" width="1.3984375" customWidth="1"/>
    <col min="12301" max="12301" width="12.09765625" customWidth="1"/>
    <col min="12302" max="12302" width="14.09765625" bestFit="1" customWidth="1"/>
    <col min="12535" max="12535" width="48.3984375" customWidth="1"/>
    <col min="12536" max="12536" width="8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.3984375" customWidth="1"/>
    <col min="12555" max="12555" width="12.09765625" customWidth="1"/>
    <col min="12556" max="12556" width="1.3984375" customWidth="1"/>
    <col min="12557" max="12557" width="12.09765625" customWidth="1"/>
    <col min="12558" max="12558" width="14.09765625" bestFit="1" customWidth="1"/>
    <col min="12791" max="12791" width="48.3984375" customWidth="1"/>
    <col min="12792" max="12792" width="8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.3984375" customWidth="1"/>
    <col min="12811" max="12811" width="12.09765625" customWidth="1"/>
    <col min="12812" max="12812" width="1.3984375" customWidth="1"/>
    <col min="12813" max="12813" width="12.09765625" customWidth="1"/>
    <col min="12814" max="12814" width="14.09765625" bestFit="1" customWidth="1"/>
    <col min="13047" max="13047" width="48.3984375" customWidth="1"/>
    <col min="13048" max="13048" width="8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.3984375" customWidth="1"/>
    <col min="13067" max="13067" width="12.09765625" customWidth="1"/>
    <col min="13068" max="13068" width="1.3984375" customWidth="1"/>
    <col min="13069" max="13069" width="12.09765625" customWidth="1"/>
    <col min="13070" max="13070" width="14.09765625" bestFit="1" customWidth="1"/>
    <col min="13303" max="13303" width="48.3984375" customWidth="1"/>
    <col min="13304" max="13304" width="8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.3984375" customWidth="1"/>
    <col min="13323" max="13323" width="12.09765625" customWidth="1"/>
    <col min="13324" max="13324" width="1.3984375" customWidth="1"/>
    <col min="13325" max="13325" width="12.09765625" customWidth="1"/>
    <col min="13326" max="13326" width="14.09765625" bestFit="1" customWidth="1"/>
    <col min="13559" max="13559" width="48.3984375" customWidth="1"/>
    <col min="13560" max="13560" width="8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.3984375" customWidth="1"/>
    <col min="13579" max="13579" width="12.09765625" customWidth="1"/>
    <col min="13580" max="13580" width="1.3984375" customWidth="1"/>
    <col min="13581" max="13581" width="12.09765625" customWidth="1"/>
    <col min="13582" max="13582" width="14.09765625" bestFit="1" customWidth="1"/>
    <col min="13815" max="13815" width="48.3984375" customWidth="1"/>
    <col min="13816" max="13816" width="8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.3984375" customWidth="1"/>
    <col min="13835" max="13835" width="12.09765625" customWidth="1"/>
    <col min="13836" max="13836" width="1.3984375" customWidth="1"/>
    <col min="13837" max="13837" width="12.09765625" customWidth="1"/>
    <col min="13838" max="13838" width="14.09765625" bestFit="1" customWidth="1"/>
    <col min="14071" max="14071" width="48.3984375" customWidth="1"/>
    <col min="14072" max="14072" width="8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.3984375" customWidth="1"/>
    <col min="14091" max="14091" width="12.09765625" customWidth="1"/>
    <col min="14092" max="14092" width="1.3984375" customWidth="1"/>
    <col min="14093" max="14093" width="12.09765625" customWidth="1"/>
    <col min="14094" max="14094" width="14.09765625" bestFit="1" customWidth="1"/>
    <col min="14327" max="14327" width="48.3984375" customWidth="1"/>
    <col min="14328" max="14328" width="8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.3984375" customWidth="1"/>
    <col min="14347" max="14347" width="12.09765625" customWidth="1"/>
    <col min="14348" max="14348" width="1.3984375" customWidth="1"/>
    <col min="14349" max="14349" width="12.09765625" customWidth="1"/>
    <col min="14350" max="14350" width="14.09765625" bestFit="1" customWidth="1"/>
    <col min="14583" max="14583" width="48.3984375" customWidth="1"/>
    <col min="14584" max="14584" width="8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.3984375" customWidth="1"/>
    <col min="14603" max="14603" width="12.09765625" customWidth="1"/>
    <col min="14604" max="14604" width="1.3984375" customWidth="1"/>
    <col min="14605" max="14605" width="12.09765625" customWidth="1"/>
    <col min="14606" max="14606" width="14.09765625" bestFit="1" customWidth="1"/>
    <col min="14839" max="14839" width="48.3984375" customWidth="1"/>
    <col min="14840" max="14840" width="8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.3984375" customWidth="1"/>
    <col min="14859" max="14859" width="12.09765625" customWidth="1"/>
    <col min="14860" max="14860" width="1.3984375" customWidth="1"/>
    <col min="14861" max="14861" width="12.09765625" customWidth="1"/>
    <col min="14862" max="14862" width="14.09765625" bestFit="1" customWidth="1"/>
    <col min="15095" max="15095" width="48.3984375" customWidth="1"/>
    <col min="15096" max="15096" width="8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.3984375" customWidth="1"/>
    <col min="15115" max="15115" width="12.09765625" customWidth="1"/>
    <col min="15116" max="15116" width="1.3984375" customWidth="1"/>
    <col min="15117" max="15117" width="12.09765625" customWidth="1"/>
    <col min="15118" max="15118" width="14.09765625" bestFit="1" customWidth="1"/>
    <col min="15351" max="15351" width="48.3984375" customWidth="1"/>
    <col min="15352" max="15352" width="8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.3984375" customWidth="1"/>
    <col min="15371" max="15371" width="12.09765625" customWidth="1"/>
    <col min="15372" max="15372" width="1.3984375" customWidth="1"/>
    <col min="15373" max="15373" width="12.09765625" customWidth="1"/>
    <col min="15374" max="15374" width="14.09765625" bestFit="1" customWidth="1"/>
    <col min="15607" max="15607" width="48.3984375" customWidth="1"/>
    <col min="15608" max="15608" width="8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.3984375" customWidth="1"/>
    <col min="15627" max="15627" width="12.09765625" customWidth="1"/>
    <col min="15628" max="15628" width="1.3984375" customWidth="1"/>
    <col min="15629" max="15629" width="12.09765625" customWidth="1"/>
    <col min="15630" max="15630" width="14.09765625" bestFit="1" customWidth="1"/>
    <col min="15863" max="15863" width="48.3984375" customWidth="1"/>
    <col min="15864" max="15864" width="8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.3984375" customWidth="1"/>
    <col min="15883" max="15883" width="12.09765625" customWidth="1"/>
    <col min="15884" max="15884" width="1.3984375" customWidth="1"/>
    <col min="15885" max="15885" width="12.09765625" customWidth="1"/>
    <col min="15886" max="15886" width="14.09765625" bestFit="1" customWidth="1"/>
    <col min="16119" max="16119" width="48.3984375" customWidth="1"/>
    <col min="16120" max="16120" width="8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.3984375" customWidth="1"/>
    <col min="16139" max="16139" width="12.09765625" customWidth="1"/>
    <col min="16140" max="16140" width="1.3984375" customWidth="1"/>
    <col min="16141" max="16141" width="12.09765625" customWidth="1"/>
    <col min="16142" max="16142" width="14.09765625" bestFit="1" customWidth="1"/>
  </cols>
  <sheetData>
    <row r="1" spans="1:23" ht="22.5" hidden="1" customHeight="1">
      <c r="A1" s="2" t="s">
        <v>0</v>
      </c>
      <c r="B1" s="2"/>
    </row>
    <row r="2" spans="1:23" ht="22.5" hidden="1" customHeight="1">
      <c r="A2" s="2" t="s">
        <v>110</v>
      </c>
      <c r="B2" s="2"/>
      <c r="C2" s="56"/>
      <c r="D2" s="56"/>
      <c r="E2" s="56"/>
      <c r="F2" s="56"/>
      <c r="G2" s="56"/>
      <c r="H2" s="56"/>
      <c r="I2" s="4"/>
      <c r="J2" s="4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ht="22.5" hidden="1" customHeight="1">
      <c r="A3" s="2"/>
      <c r="B3" s="2"/>
      <c r="C3" s="56"/>
      <c r="D3" s="56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15"/>
      <c r="T3" s="4"/>
      <c r="U3" s="4"/>
      <c r="V3" s="4"/>
      <c r="W3" s="4"/>
    </row>
    <row r="4" spans="1:23" ht="22.5" hidden="1" customHeight="1">
      <c r="A4" s="2"/>
      <c r="B4" s="2"/>
      <c r="C4" s="242" t="s">
        <v>2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</row>
    <row r="5" spans="1:23" ht="22.5" hidden="1" customHeight="1">
      <c r="A5" s="3"/>
      <c r="B5" s="3"/>
      <c r="C5" s="15"/>
      <c r="D5" s="15"/>
      <c r="E5" s="15"/>
      <c r="G5" s="240" t="s">
        <v>61</v>
      </c>
      <c r="H5" s="240"/>
      <c r="I5" s="240"/>
      <c r="J5" s="240"/>
      <c r="K5" s="240"/>
      <c r="L5" s="15"/>
      <c r="M5" s="240" t="s">
        <v>65</v>
      </c>
      <c r="N5" s="240"/>
      <c r="O5" s="240"/>
      <c r="P5" s="240"/>
      <c r="Q5" s="240"/>
      <c r="V5" s="15"/>
      <c r="W5" s="15"/>
    </row>
    <row r="6" spans="1:23" ht="22.5" hidden="1" customHeight="1">
      <c r="A6" s="3"/>
      <c r="B6" s="3"/>
      <c r="C6" s="15"/>
      <c r="D6" s="15"/>
      <c r="F6" s="15"/>
      <c r="G6" s="15" t="s">
        <v>111</v>
      </c>
      <c r="N6" s="15"/>
      <c r="P6" s="15"/>
      <c r="Q6" s="15" t="s">
        <v>112</v>
      </c>
      <c r="R6" s="15"/>
      <c r="S6" s="15"/>
      <c r="T6" s="15"/>
      <c r="U6" s="15" t="s">
        <v>113</v>
      </c>
      <c r="V6" s="15"/>
      <c r="W6" s="15"/>
    </row>
    <row r="7" spans="1:23" ht="22.5" hidden="1" customHeight="1">
      <c r="C7" s="15" t="s">
        <v>114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 t="s">
        <v>115</v>
      </c>
      <c r="P7" s="15"/>
      <c r="Q7" s="15" t="s">
        <v>116</v>
      </c>
      <c r="R7" s="15"/>
      <c r="S7" s="15" t="s">
        <v>117</v>
      </c>
      <c r="T7" s="15"/>
      <c r="U7" s="15" t="s">
        <v>118</v>
      </c>
      <c r="V7" s="15"/>
      <c r="W7" s="15"/>
    </row>
    <row r="8" spans="1:23" ht="22.5" hidden="1" customHeight="1">
      <c r="C8" s="15" t="s">
        <v>119</v>
      </c>
      <c r="D8" s="15"/>
      <c r="E8" s="15" t="s">
        <v>120</v>
      </c>
      <c r="F8" s="15"/>
      <c r="G8" s="15" t="s">
        <v>121</v>
      </c>
      <c r="H8" s="15"/>
      <c r="I8" s="15"/>
      <c r="J8" s="15"/>
      <c r="K8" s="15" t="s">
        <v>122</v>
      </c>
      <c r="M8" s="15" t="s">
        <v>123</v>
      </c>
      <c r="N8" s="15"/>
      <c r="O8" s="15" t="s">
        <v>124</v>
      </c>
      <c r="P8" s="15"/>
      <c r="Q8" s="15" t="s">
        <v>125</v>
      </c>
      <c r="R8" s="15"/>
      <c r="S8" s="15" t="s">
        <v>126</v>
      </c>
      <c r="T8" s="15"/>
      <c r="U8" s="15" t="s">
        <v>127</v>
      </c>
      <c r="V8" s="15"/>
      <c r="W8" s="15" t="s">
        <v>117</v>
      </c>
    </row>
    <row r="9" spans="1:23" ht="22.5" hidden="1" customHeight="1">
      <c r="B9" s="5" t="s">
        <v>7</v>
      </c>
      <c r="C9" s="15" t="s">
        <v>128</v>
      </c>
      <c r="D9" s="15"/>
      <c r="E9" s="15" t="s">
        <v>129</v>
      </c>
      <c r="F9" s="15"/>
      <c r="G9" s="15" t="s">
        <v>130</v>
      </c>
      <c r="H9" s="15"/>
      <c r="I9" s="15" t="s">
        <v>131</v>
      </c>
      <c r="J9" s="15"/>
      <c r="K9" s="15" t="s">
        <v>132</v>
      </c>
      <c r="L9" s="15"/>
      <c r="M9" s="15" t="s">
        <v>133</v>
      </c>
      <c r="N9" s="15"/>
      <c r="O9" s="15" t="s">
        <v>6</v>
      </c>
      <c r="P9" s="15"/>
      <c r="Q9" s="15" t="s">
        <v>134</v>
      </c>
      <c r="R9" s="15"/>
      <c r="S9" s="15" t="s">
        <v>135</v>
      </c>
      <c r="T9" s="15"/>
      <c r="U9" s="15" t="s">
        <v>136</v>
      </c>
      <c r="V9" s="15"/>
      <c r="W9" s="15" t="s">
        <v>126</v>
      </c>
    </row>
    <row r="10" spans="1:23" ht="22.5" hidden="1" customHeight="1"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</row>
    <row r="11" spans="1:23" ht="22.5" hidden="1" customHeight="1">
      <c r="A11" s="3" t="s">
        <v>137</v>
      </c>
      <c r="B11" s="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22.5" hidden="1" customHeight="1">
      <c r="A12" s="57" t="s">
        <v>138</v>
      </c>
      <c r="B12" s="80"/>
      <c r="C12" s="1"/>
      <c r="D12" s="3"/>
      <c r="E12" s="1"/>
      <c r="F12" s="1"/>
      <c r="G12" s="1"/>
      <c r="H12" s="1"/>
      <c r="I12" s="1"/>
      <c r="J12" s="1"/>
      <c r="K12" s="1"/>
      <c r="L12" s="1"/>
      <c r="M12" s="58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>
      <c r="B13" s="80"/>
      <c r="C13" s="59"/>
      <c r="D13" s="60"/>
      <c r="E13" s="59"/>
      <c r="G13" s="59"/>
      <c r="H13" s="60"/>
      <c r="I13" s="59"/>
      <c r="J13" s="60"/>
      <c r="K13" s="59"/>
      <c r="L13" s="59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</row>
    <row r="14" spans="1:23" ht="22.5" hidden="1" customHeight="1">
      <c r="A14" s="3" t="s">
        <v>139</v>
      </c>
      <c r="B14" s="7"/>
      <c r="C14" s="62"/>
      <c r="D14" s="63"/>
      <c r="E14" s="62"/>
      <c r="F14" s="3"/>
      <c r="G14" s="62"/>
      <c r="H14" s="63"/>
      <c r="I14" s="62"/>
      <c r="J14" s="60"/>
      <c r="K14" s="59"/>
      <c r="L14" s="59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</row>
    <row r="15" spans="1:23" ht="22.5" hidden="1" customHeight="1">
      <c r="A15" t="s">
        <v>140</v>
      </c>
      <c r="B15" s="7"/>
      <c r="C15" s="64"/>
      <c r="D15" s="65"/>
      <c r="E15" s="64"/>
      <c r="G15" s="64"/>
      <c r="H15" s="65"/>
      <c r="I15" s="64"/>
      <c r="J15" s="60"/>
      <c r="K15" s="66"/>
      <c r="L15" s="66"/>
      <c r="M15" s="64"/>
      <c r="N15" s="64"/>
      <c r="O15" s="64"/>
      <c r="P15" s="64"/>
      <c r="Q15" s="64"/>
      <c r="R15" s="64"/>
      <c r="S15" s="10"/>
      <c r="T15" s="61"/>
      <c r="U15" s="67"/>
      <c r="V15" s="64"/>
      <c r="W15" s="60">
        <f>S15+U15</f>
        <v>0</v>
      </c>
    </row>
    <row r="16" spans="1:23" ht="22.5" hidden="1" customHeight="1">
      <c r="A16" t="s">
        <v>141</v>
      </c>
      <c r="B16" s="5">
        <v>9</v>
      </c>
      <c r="C16" s="64"/>
      <c r="D16" s="65"/>
      <c r="E16" s="64"/>
      <c r="G16" s="64"/>
      <c r="H16" s="65"/>
      <c r="I16" s="64"/>
      <c r="J16" s="60"/>
      <c r="K16" s="64"/>
      <c r="L16" s="66"/>
      <c r="M16" s="67"/>
      <c r="N16" s="67"/>
      <c r="O16" s="67"/>
      <c r="P16" s="67"/>
      <c r="Q16" s="67"/>
      <c r="R16" s="67"/>
      <c r="S16" s="68"/>
      <c r="T16" s="61"/>
      <c r="U16" s="64">
        <v>0</v>
      </c>
      <c r="V16" s="64"/>
      <c r="W16" s="64">
        <f>S16+U16</f>
        <v>0</v>
      </c>
    </row>
    <row r="17" spans="1:24" ht="22.5" hidden="1" customHeight="1">
      <c r="A17" s="3" t="s">
        <v>95</v>
      </c>
      <c r="B17" s="7"/>
      <c r="C17" s="69">
        <f>SUM(C15:C16)</f>
        <v>0</v>
      </c>
      <c r="D17" s="70">
        <v>0</v>
      </c>
      <c r="E17" s="69">
        <f>SUM(E15:E16)</f>
        <v>0</v>
      </c>
      <c r="F17" s="70">
        <v>0</v>
      </c>
      <c r="G17" s="69">
        <f>SUM(G15:G16)</f>
        <v>0</v>
      </c>
      <c r="H17" s="70">
        <v>0</v>
      </c>
      <c r="I17" s="69">
        <f>SUM(I15:I16)</f>
        <v>0</v>
      </c>
      <c r="J17" s="70"/>
      <c r="K17" s="69">
        <f>SUM(K15:K16)</f>
        <v>0</v>
      </c>
      <c r="L17" s="70"/>
      <c r="M17" s="69">
        <f>SUM(M15:M16)</f>
        <v>0</v>
      </c>
      <c r="N17" s="70"/>
      <c r="O17" s="69">
        <f>SUM(O15:O16)</f>
        <v>0</v>
      </c>
      <c r="P17" s="70"/>
      <c r="Q17" s="69">
        <f>SUM(Q15:Q16)</f>
        <v>0</v>
      </c>
      <c r="R17" s="70"/>
      <c r="S17" s="69">
        <f>SUM(S15:S16)</f>
        <v>0</v>
      </c>
      <c r="T17" s="70"/>
      <c r="U17" s="69">
        <f>SUM(U15:U16)</f>
        <v>0</v>
      </c>
      <c r="V17" s="70"/>
      <c r="W17" s="69">
        <f>SUM(W15:W16)</f>
        <v>0</v>
      </c>
    </row>
    <row r="18" spans="1:24" ht="22.5" hidden="1" customHeight="1">
      <c r="A18" s="3"/>
      <c r="B18" s="7"/>
      <c r="C18" s="69"/>
      <c r="D18" s="70"/>
      <c r="E18" s="69"/>
      <c r="F18" s="70"/>
      <c r="G18" s="69"/>
      <c r="H18" s="70"/>
      <c r="I18" s="69"/>
      <c r="J18" s="70"/>
      <c r="K18" s="69"/>
      <c r="L18" s="70"/>
      <c r="M18" s="69"/>
      <c r="N18" s="70"/>
      <c r="O18" s="69"/>
      <c r="P18" s="70"/>
      <c r="Q18" s="69"/>
      <c r="R18" s="70"/>
      <c r="S18" s="71"/>
      <c r="T18" s="70"/>
      <c r="U18" s="69"/>
      <c r="V18" s="70"/>
      <c r="W18" s="72"/>
    </row>
    <row r="19" spans="1:24" ht="22.5" hidden="1" customHeight="1" thickBot="1">
      <c r="A19" s="3" t="s">
        <v>142</v>
      </c>
      <c r="B19" s="7"/>
      <c r="C19" s="73">
        <f>C12+C17</f>
        <v>0</v>
      </c>
      <c r="D19" s="3"/>
      <c r="E19" s="73">
        <f>E12+E17</f>
        <v>0</v>
      </c>
      <c r="F19" s="1"/>
      <c r="G19" s="73">
        <f>G12+G17</f>
        <v>0</v>
      </c>
      <c r="H19" s="1"/>
      <c r="I19" s="73">
        <f>I12+I17</f>
        <v>0</v>
      </c>
      <c r="J19" s="1"/>
      <c r="K19" s="73">
        <f>K12+K17</f>
        <v>0</v>
      </c>
      <c r="L19" s="1"/>
      <c r="M19" s="74">
        <f>M12+M17</f>
        <v>0</v>
      </c>
      <c r="N19" s="1"/>
      <c r="O19" s="73">
        <f>O12+O17</f>
        <v>0</v>
      </c>
      <c r="P19" s="1"/>
      <c r="Q19" s="73">
        <f>Q12+Q17</f>
        <v>0</v>
      </c>
      <c r="R19" s="1"/>
      <c r="S19" s="73">
        <f>S12+S17</f>
        <v>0</v>
      </c>
      <c r="T19" s="1"/>
      <c r="U19" s="73">
        <f>U12+U17</f>
        <v>0</v>
      </c>
      <c r="V19" s="1"/>
      <c r="W19" s="73">
        <f>W12+W17</f>
        <v>0</v>
      </c>
    </row>
    <row r="20" spans="1:24" ht="22.5" hidden="1" customHeight="1" thickTop="1">
      <c r="B20" s="7"/>
    </row>
    <row r="21" spans="1:24" ht="22.5" customHeight="1">
      <c r="A21" s="2" t="s">
        <v>0</v>
      </c>
      <c r="B21" s="7"/>
    </row>
    <row r="22" spans="1:24" ht="22.5" customHeight="1">
      <c r="A22" s="2" t="s">
        <v>110</v>
      </c>
      <c r="B22" s="7"/>
      <c r="C22" s="56"/>
      <c r="D22" s="56"/>
      <c r="E22" s="56"/>
      <c r="F22" s="56"/>
      <c r="G22" s="56"/>
      <c r="H22" s="56"/>
      <c r="I22" s="4"/>
      <c r="J22" s="4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</row>
    <row r="23" spans="1:24" ht="16.5" customHeight="1">
      <c r="A23" s="2"/>
      <c r="B23" s="7"/>
      <c r="C23" s="56"/>
      <c r="D23" s="56"/>
      <c r="E23" s="15"/>
      <c r="F23" s="15"/>
      <c r="G23" s="15"/>
      <c r="H23" s="15"/>
      <c r="I23" s="15"/>
      <c r="J23" s="15"/>
      <c r="K23" s="15"/>
      <c r="L23" s="4"/>
      <c r="M23" s="15"/>
      <c r="N23" s="15"/>
      <c r="O23" s="15"/>
      <c r="P23" s="15"/>
      <c r="Q23" s="15"/>
      <c r="R23" s="15"/>
      <c r="S23" s="15"/>
      <c r="T23" s="4"/>
      <c r="U23" s="4"/>
      <c r="V23" s="4"/>
      <c r="W23" s="4"/>
    </row>
    <row r="24" spans="1:24" ht="22.5" customHeight="1">
      <c r="A24" s="2"/>
      <c r="B24" s="7"/>
      <c r="C24" s="242" t="s">
        <v>2</v>
      </c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</row>
    <row r="25" spans="1:24" ht="22.5" customHeight="1">
      <c r="A25" s="3"/>
      <c r="B25" s="7"/>
      <c r="C25" s="15"/>
      <c r="D25" s="15"/>
      <c r="E25" s="15"/>
      <c r="G25" s="240" t="s">
        <v>61</v>
      </c>
      <c r="H25" s="240"/>
      <c r="I25" s="240"/>
      <c r="J25" s="240"/>
      <c r="K25" s="240"/>
      <c r="L25" s="15"/>
      <c r="M25" s="240" t="s">
        <v>65</v>
      </c>
      <c r="N25" s="240"/>
      <c r="O25" s="240"/>
      <c r="P25" s="240"/>
      <c r="Q25" s="240"/>
      <c r="V25" s="15"/>
      <c r="W25" s="15"/>
    </row>
    <row r="26" spans="1:24" ht="22.5" customHeight="1">
      <c r="A26" s="3"/>
      <c r="B26" s="7"/>
      <c r="C26" s="15"/>
      <c r="D26" s="15"/>
      <c r="F26" s="15"/>
      <c r="G26" s="15" t="s">
        <v>111</v>
      </c>
      <c r="M26" s="15"/>
      <c r="N26" s="15"/>
      <c r="O26" s="15"/>
      <c r="P26" s="15"/>
      <c r="Q26" s="15" t="s">
        <v>112</v>
      </c>
      <c r="R26" s="15"/>
      <c r="S26" s="15"/>
      <c r="T26" s="15"/>
      <c r="U26" s="15"/>
      <c r="V26" s="15"/>
      <c r="W26" s="15"/>
    </row>
    <row r="27" spans="1:24" ht="22.5" customHeight="1">
      <c r="B27" s="7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 t="s">
        <v>143</v>
      </c>
      <c r="N27" s="15"/>
      <c r="O27" s="15" t="s">
        <v>143</v>
      </c>
      <c r="P27" s="15"/>
      <c r="Q27" s="15" t="s">
        <v>144</v>
      </c>
      <c r="R27" s="15"/>
      <c r="S27" s="15" t="s">
        <v>117</v>
      </c>
      <c r="T27" s="15"/>
      <c r="U27" s="15" t="s">
        <v>118</v>
      </c>
      <c r="V27" s="15"/>
      <c r="W27" s="15"/>
    </row>
    <row r="28" spans="1:24" ht="22.5" customHeight="1">
      <c r="B28" s="5"/>
      <c r="C28" s="15" t="s">
        <v>252</v>
      </c>
      <c r="D28" s="15"/>
      <c r="E28" s="15" t="s">
        <v>120</v>
      </c>
      <c r="F28" s="15"/>
      <c r="G28" s="15" t="s">
        <v>121</v>
      </c>
      <c r="H28" s="15"/>
      <c r="I28" s="15"/>
      <c r="J28" s="15"/>
      <c r="K28" s="15" t="s">
        <v>122</v>
      </c>
      <c r="M28" s="15" t="s">
        <v>145</v>
      </c>
      <c r="N28" s="15"/>
      <c r="O28" s="15" t="s">
        <v>146</v>
      </c>
      <c r="P28" s="15"/>
      <c r="Q28" s="15" t="s">
        <v>125</v>
      </c>
      <c r="R28" s="15"/>
      <c r="S28" s="15" t="s">
        <v>126</v>
      </c>
      <c r="T28" s="15"/>
      <c r="U28" s="15" t="s">
        <v>127</v>
      </c>
      <c r="V28" s="15"/>
      <c r="W28" s="15" t="s">
        <v>117</v>
      </c>
    </row>
    <row r="29" spans="1:24" ht="22.5" customHeight="1">
      <c r="B29" s="5" t="s">
        <v>7</v>
      </c>
      <c r="C29" s="15" t="s">
        <v>251</v>
      </c>
      <c r="D29" s="15"/>
      <c r="E29" s="15" t="s">
        <v>129</v>
      </c>
      <c r="F29" s="15"/>
      <c r="G29" s="15" t="s">
        <v>130</v>
      </c>
      <c r="H29" s="15"/>
      <c r="I29" s="15" t="s">
        <v>131</v>
      </c>
      <c r="J29" s="15"/>
      <c r="K29" s="15" t="s">
        <v>132</v>
      </c>
      <c r="L29" s="15"/>
      <c r="M29" s="15" t="s">
        <v>147</v>
      </c>
      <c r="N29" s="15"/>
      <c r="O29" s="15" t="s">
        <v>148</v>
      </c>
      <c r="P29" s="15"/>
      <c r="Q29" s="15" t="s">
        <v>134</v>
      </c>
      <c r="R29" s="15"/>
      <c r="S29" s="15" t="s">
        <v>135</v>
      </c>
      <c r="T29" s="15"/>
      <c r="U29" s="15" t="s">
        <v>136</v>
      </c>
      <c r="V29" s="15"/>
      <c r="W29" s="15" t="s">
        <v>126</v>
      </c>
    </row>
    <row r="30" spans="1:24" ht="22.5" customHeight="1">
      <c r="B30" s="7"/>
      <c r="C30" s="241" t="s">
        <v>9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</row>
    <row r="31" spans="1:24" ht="22.5" customHeight="1">
      <c r="A31" s="3" t="s">
        <v>234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4" ht="22.5" customHeight="1">
      <c r="A32" s="57" t="s">
        <v>235</v>
      </c>
      <c r="B32" s="3"/>
      <c r="C32" s="1">
        <f>'BS-3-5'!J84</f>
        <v>200960</v>
      </c>
      <c r="D32" s="3"/>
      <c r="E32" s="1">
        <f>'BS-3-5'!J86</f>
        <v>392838</v>
      </c>
      <c r="F32" s="1"/>
      <c r="G32" s="1">
        <f>'BS-3-5'!J89</f>
        <v>25000</v>
      </c>
      <c r="H32" s="1"/>
      <c r="I32" s="1">
        <f>'BS-3-5'!J90</f>
        <v>35000</v>
      </c>
      <c r="J32" s="91"/>
      <c r="K32" s="91">
        <v>1489293</v>
      </c>
      <c r="L32" s="91"/>
      <c r="M32" s="94">
        <v>-6848</v>
      </c>
      <c r="N32" s="91"/>
      <c r="O32" s="91">
        <v>1616038</v>
      </c>
      <c r="P32" s="91"/>
      <c r="Q32" s="91">
        <f>'BS-3-5'!F92</f>
        <v>1609190</v>
      </c>
      <c r="R32" s="91"/>
      <c r="S32" s="91">
        <f>'BS-3-5'!F93</f>
        <v>3752281</v>
      </c>
      <c r="T32" s="91"/>
      <c r="U32" s="91">
        <f>'BS-3-5'!F94</f>
        <v>1133</v>
      </c>
      <c r="V32" s="91"/>
      <c r="W32" s="91">
        <f>'BS-3-5'!F95</f>
        <v>3753414</v>
      </c>
      <c r="X32" s="130">
        <f>C32+E32+G32+I32+K32+Q32+U32-W32</f>
        <v>0</v>
      </c>
    </row>
    <row r="33" spans="1:23" ht="7.5" customHeight="1">
      <c r="A33" s="75"/>
      <c r="C33" s="49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49"/>
      <c r="V33" s="49"/>
      <c r="W33" s="49"/>
    </row>
    <row r="34" spans="1:23" ht="22">
      <c r="A34" s="57" t="s">
        <v>149</v>
      </c>
      <c r="C34" s="95"/>
      <c r="D34" s="95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49"/>
      <c r="W34" s="49"/>
    </row>
    <row r="35" spans="1:23" ht="22">
      <c r="A35" s="12" t="s">
        <v>150</v>
      </c>
      <c r="C35" s="95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49"/>
    </row>
    <row r="36" spans="1:23" ht="22">
      <c r="A36" s="75" t="s">
        <v>151</v>
      </c>
      <c r="B36" s="5">
        <v>7</v>
      </c>
      <c r="C36" s="77">
        <v>0</v>
      </c>
      <c r="D36" s="105"/>
      <c r="E36" s="77">
        <v>0</v>
      </c>
      <c r="F36" s="105"/>
      <c r="G36" s="77">
        <v>0</v>
      </c>
      <c r="H36" s="105"/>
      <c r="I36" s="77">
        <v>0</v>
      </c>
      <c r="J36" s="105"/>
      <c r="K36" s="78">
        <v>-194922</v>
      </c>
      <c r="L36" s="90"/>
      <c r="M36" s="77">
        <v>0</v>
      </c>
      <c r="N36" s="90"/>
      <c r="O36" s="77">
        <v>0</v>
      </c>
      <c r="P36" s="90"/>
      <c r="Q36" s="77">
        <v>0</v>
      </c>
      <c r="R36" s="90"/>
      <c r="S36" s="96">
        <f>K36</f>
        <v>-194922</v>
      </c>
      <c r="T36" s="90"/>
      <c r="U36" s="77">
        <v>0</v>
      </c>
      <c r="V36" s="90"/>
      <c r="W36" s="78">
        <f>S36+U36</f>
        <v>-194922</v>
      </c>
    </row>
    <row r="37" spans="1:23" s="113" customFormat="1" ht="22" hidden="1">
      <c r="A37" s="182" t="s">
        <v>152</v>
      </c>
      <c r="B37" s="141"/>
      <c r="C37" s="115">
        <v>0</v>
      </c>
      <c r="D37" s="87"/>
      <c r="E37" s="115">
        <v>0</v>
      </c>
      <c r="F37" s="87"/>
      <c r="G37" s="115">
        <v>0</v>
      </c>
      <c r="H37" s="87"/>
      <c r="I37" s="115">
        <v>0</v>
      </c>
      <c r="J37" s="87"/>
      <c r="K37" s="183">
        <v>0</v>
      </c>
      <c r="L37" s="184"/>
      <c r="M37" s="115">
        <v>0</v>
      </c>
      <c r="N37" s="184"/>
      <c r="O37" s="115">
        <v>0</v>
      </c>
      <c r="P37" s="184"/>
      <c r="Q37" s="115">
        <v>0</v>
      </c>
      <c r="R37" s="184"/>
      <c r="S37" s="185">
        <v>0</v>
      </c>
      <c r="T37" s="184"/>
      <c r="U37" s="115">
        <v>0</v>
      </c>
      <c r="V37" s="184"/>
      <c r="W37" s="186">
        <f>S37+U37</f>
        <v>0</v>
      </c>
    </row>
    <row r="38" spans="1:23" ht="22">
      <c r="A38" s="12" t="s">
        <v>153</v>
      </c>
      <c r="C38" s="79">
        <v>0</v>
      </c>
      <c r="D38" s="76"/>
      <c r="E38" s="79">
        <v>0</v>
      </c>
      <c r="F38" s="76"/>
      <c r="G38" s="79">
        <v>0</v>
      </c>
      <c r="H38" s="76"/>
      <c r="I38" s="79">
        <v>0</v>
      </c>
      <c r="J38" s="76">
        <v>0</v>
      </c>
      <c r="K38" s="79">
        <f>SUM(K36:K37)</f>
        <v>-194922</v>
      </c>
      <c r="L38" s="89">
        <v>-123515</v>
      </c>
      <c r="M38" s="79">
        <f>SUM(M36:M37)</f>
        <v>0</v>
      </c>
      <c r="N38" s="89"/>
      <c r="O38" s="79">
        <f>SUM(O36:O37)</f>
        <v>0</v>
      </c>
      <c r="P38" s="89"/>
      <c r="Q38" s="79">
        <f>SUM(Q36:Q37)</f>
        <v>0</v>
      </c>
      <c r="R38" s="89"/>
      <c r="S38" s="79">
        <f>SUM(S36:S37)</f>
        <v>-194922</v>
      </c>
      <c r="T38" s="89"/>
      <c r="U38" s="79">
        <f>SUM(U36:U37)</f>
        <v>0</v>
      </c>
      <c r="V38" s="89"/>
      <c r="W38" s="84">
        <f>SUM(W36:W37)</f>
        <v>-194922</v>
      </c>
    </row>
    <row r="39" spans="1:23" ht="6.75" customHeight="1">
      <c r="A39" s="75"/>
      <c r="C39" s="49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49"/>
      <c r="V39" s="76"/>
      <c r="W39" s="49"/>
    </row>
    <row r="40" spans="1:23" s="52" customFormat="1" ht="22" hidden="1">
      <c r="A40" s="12" t="s">
        <v>154</v>
      </c>
      <c r="B40"/>
      <c r="C40" s="95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49"/>
      <c r="V40" s="49"/>
      <c r="W40" s="49"/>
    </row>
    <row r="41" spans="1:23" s="52" customFormat="1" ht="22" hidden="1">
      <c r="A41" s="75" t="s">
        <v>155</v>
      </c>
      <c r="B41"/>
      <c r="C41" s="104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76"/>
      <c r="S41" s="103"/>
      <c r="T41" s="76"/>
      <c r="U41" s="49"/>
      <c r="V41" s="49"/>
      <c r="W41" s="89"/>
    </row>
    <row r="42" spans="1:23" s="52" customFormat="1" ht="22" hidden="1">
      <c r="A42" t="s">
        <v>156</v>
      </c>
      <c r="B42"/>
      <c r="C42" s="77">
        <v>0</v>
      </c>
      <c r="D42" s="50"/>
      <c r="E42" s="77">
        <v>0</v>
      </c>
      <c r="F42" s="50"/>
      <c r="G42" s="77">
        <v>0</v>
      </c>
      <c r="H42" s="50"/>
      <c r="I42" s="77">
        <v>0</v>
      </c>
      <c r="J42" s="50"/>
      <c r="K42" s="77">
        <v>0</v>
      </c>
      <c r="L42" s="50"/>
      <c r="M42" s="77">
        <v>0</v>
      </c>
      <c r="N42" s="76"/>
      <c r="O42" s="77">
        <v>0</v>
      </c>
      <c r="P42" s="76"/>
      <c r="Q42" s="77">
        <v>0</v>
      </c>
      <c r="R42" s="76"/>
      <c r="S42" s="77">
        <v>0</v>
      </c>
      <c r="T42" s="76"/>
      <c r="U42" s="77">
        <v>0</v>
      </c>
      <c r="V42" s="76"/>
      <c r="W42" s="78">
        <f>S42+U42</f>
        <v>0</v>
      </c>
    </row>
    <row r="43" spans="1:23" s="52" customFormat="1" ht="22" hidden="1">
      <c r="A43" s="75" t="s">
        <v>157</v>
      </c>
      <c r="B43"/>
      <c r="C43" s="79">
        <v>0</v>
      </c>
      <c r="D43" s="76"/>
      <c r="E43" s="79">
        <v>0</v>
      </c>
      <c r="F43" s="76"/>
      <c r="G43" s="79">
        <v>0</v>
      </c>
      <c r="H43" s="76"/>
      <c r="I43" s="79">
        <v>0</v>
      </c>
      <c r="J43" s="76"/>
      <c r="K43" s="79">
        <v>0</v>
      </c>
      <c r="L43" s="76"/>
      <c r="M43" s="79">
        <v>0</v>
      </c>
      <c r="N43" s="89"/>
      <c r="O43" s="79">
        <v>0</v>
      </c>
      <c r="P43" s="89"/>
      <c r="Q43" s="79">
        <v>0</v>
      </c>
      <c r="R43" s="89"/>
      <c r="S43" s="79">
        <v>0</v>
      </c>
      <c r="T43" s="89"/>
      <c r="U43" s="79">
        <f>SUM(U41:U42)</f>
        <v>0</v>
      </c>
      <c r="V43" s="89"/>
      <c r="W43" s="79">
        <f>SUM(W41:W42)</f>
        <v>0</v>
      </c>
    </row>
    <row r="44" spans="1:23" ht="6.75" hidden="1" customHeight="1">
      <c r="A44" s="7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49"/>
      <c r="V44" s="49"/>
      <c r="W44" s="49"/>
    </row>
    <row r="45" spans="1:23" ht="22">
      <c r="A45" s="57" t="s">
        <v>158</v>
      </c>
      <c r="C45" s="79">
        <v>0</v>
      </c>
      <c r="D45" s="76"/>
      <c r="E45" s="79">
        <v>0</v>
      </c>
      <c r="F45" s="76"/>
      <c r="G45" s="79">
        <v>0</v>
      </c>
      <c r="H45" s="76"/>
      <c r="I45" s="79">
        <v>0</v>
      </c>
      <c r="J45" s="76"/>
      <c r="K45" s="79">
        <f>K38+K43</f>
        <v>-194922</v>
      </c>
      <c r="L45" s="89">
        <v>-123515</v>
      </c>
      <c r="M45" s="79">
        <f>M38+M43</f>
        <v>0</v>
      </c>
      <c r="N45" s="89"/>
      <c r="O45" s="79">
        <f>O38+O43</f>
        <v>0</v>
      </c>
      <c r="P45" s="89"/>
      <c r="Q45" s="79">
        <f>Q38+Q43</f>
        <v>0</v>
      </c>
      <c r="R45" s="89"/>
      <c r="S45" s="79">
        <f>S38+S43</f>
        <v>-194922</v>
      </c>
      <c r="T45" s="89"/>
      <c r="U45" s="79">
        <f>U38+U43</f>
        <v>0</v>
      </c>
      <c r="V45" s="89"/>
      <c r="W45" s="79">
        <f>W38+W43</f>
        <v>-194922</v>
      </c>
    </row>
    <row r="46" spans="1:23" ht="7.5" customHeight="1">
      <c r="A46" s="75"/>
      <c r="C46" s="49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49"/>
      <c r="V46" s="49"/>
      <c r="W46" s="49"/>
    </row>
    <row r="47" spans="1:23" ht="22">
      <c r="A47" s="3" t="s">
        <v>261</v>
      </c>
      <c r="C47" s="94"/>
      <c r="D47" s="76"/>
      <c r="E47" s="94"/>
      <c r="F47" s="91"/>
      <c r="G47" s="94"/>
      <c r="H47" s="76"/>
      <c r="I47" s="94"/>
      <c r="J47" s="89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1:23" ht="21.5">
      <c r="A48" t="s">
        <v>159</v>
      </c>
      <c r="C48" s="97">
        <v>0</v>
      </c>
      <c r="D48" s="98"/>
      <c r="E48" s="97">
        <v>0</v>
      </c>
      <c r="F48" s="49"/>
      <c r="G48" s="97">
        <v>0</v>
      </c>
      <c r="H48" s="98"/>
      <c r="I48" s="97">
        <v>0</v>
      </c>
      <c r="J48" s="89"/>
      <c r="K48" s="99">
        <f>'PL 6 Month'!D58</f>
        <v>350251</v>
      </c>
      <c r="L48" s="99"/>
      <c r="M48" s="97">
        <v>0</v>
      </c>
      <c r="N48" s="97"/>
      <c r="O48" s="97">
        <v>0</v>
      </c>
      <c r="P48" s="97"/>
      <c r="Q48" s="97">
        <v>0</v>
      </c>
      <c r="R48" s="97"/>
      <c r="S48" s="49">
        <f>C48+E48+G48+I48+K48+M48+O48</f>
        <v>350251</v>
      </c>
      <c r="T48" s="88"/>
      <c r="U48" s="97">
        <v>-328</v>
      </c>
      <c r="V48" s="97"/>
      <c r="W48" s="89">
        <f>S48+U48</f>
        <v>349923</v>
      </c>
    </row>
    <row r="49" spans="1:23" ht="21.5">
      <c r="A49" t="s">
        <v>267</v>
      </c>
      <c r="C49" s="97">
        <v>0</v>
      </c>
      <c r="D49" s="98"/>
      <c r="E49" s="97">
        <v>0</v>
      </c>
      <c r="F49" s="49"/>
      <c r="G49" s="97">
        <v>0</v>
      </c>
      <c r="H49" s="98"/>
      <c r="I49" s="97">
        <v>0</v>
      </c>
      <c r="J49" s="89"/>
      <c r="K49" s="97">
        <f>ROUND('PL 6 Month'!D49*0.8,0)</f>
        <v>0</v>
      </c>
      <c r="L49" s="99"/>
      <c r="M49" s="97">
        <f>ROUND('PL 6 Month'!D47*0.8,0)</f>
        <v>-950</v>
      </c>
      <c r="N49" s="97"/>
      <c r="O49" s="97">
        <v>0</v>
      </c>
      <c r="P49" s="97"/>
      <c r="Q49" s="97">
        <f>M49</f>
        <v>-950</v>
      </c>
      <c r="R49" s="97"/>
      <c r="S49" s="49">
        <f>C49+E49+G49+I49+K49+M49+O49</f>
        <v>-950</v>
      </c>
      <c r="T49" s="88"/>
      <c r="U49" s="97">
        <v>0</v>
      </c>
      <c r="V49" s="97"/>
      <c r="W49" s="89">
        <f>S49+U49</f>
        <v>-950</v>
      </c>
    </row>
    <row r="50" spans="1:23" ht="22">
      <c r="A50" s="3" t="s">
        <v>160</v>
      </c>
      <c r="C50" s="100">
        <f>SUM(C48:C49)</f>
        <v>0</v>
      </c>
      <c r="D50" s="94">
        <v>0</v>
      </c>
      <c r="E50" s="100">
        <f>SUM(E48:E49)</f>
        <v>0</v>
      </c>
      <c r="F50" s="94">
        <v>0</v>
      </c>
      <c r="G50" s="100">
        <f>SUM(G48:G49)</f>
        <v>0</v>
      </c>
      <c r="H50" s="94">
        <v>0</v>
      </c>
      <c r="I50" s="100">
        <f>SUM(I48:I49)</f>
        <v>0</v>
      </c>
      <c r="J50" s="94"/>
      <c r="K50" s="100">
        <f>SUM(K48:K49)</f>
        <v>350251</v>
      </c>
      <c r="L50" s="94"/>
      <c r="M50" s="100">
        <f>SUM(M48:M49)</f>
        <v>-950</v>
      </c>
      <c r="N50" s="94"/>
      <c r="O50" s="100">
        <f>SUM(O48:O49)</f>
        <v>0</v>
      </c>
      <c r="P50" s="94"/>
      <c r="Q50" s="100">
        <f>SUM(Q48:Q49)</f>
        <v>-950</v>
      </c>
      <c r="R50" s="94"/>
      <c r="S50" s="100">
        <f>SUM(S48:S49)</f>
        <v>349301</v>
      </c>
      <c r="T50" s="94"/>
      <c r="U50" s="100">
        <f>SUM(U48:U49)</f>
        <v>-328</v>
      </c>
      <c r="V50" s="94"/>
      <c r="W50" s="100">
        <f>SUM(W48:W49)</f>
        <v>348973</v>
      </c>
    </row>
    <row r="51" spans="1:23" ht="22.5" customHeight="1">
      <c r="A51" s="3"/>
      <c r="C51" s="100"/>
      <c r="D51" s="94"/>
      <c r="E51" s="100"/>
      <c r="F51" s="94"/>
      <c r="G51" s="100"/>
      <c r="H51" s="94"/>
      <c r="I51" s="100"/>
      <c r="J51" s="94"/>
      <c r="K51" s="100"/>
      <c r="L51" s="94"/>
      <c r="M51" s="100"/>
      <c r="N51" s="94"/>
      <c r="O51" s="100"/>
      <c r="P51" s="94"/>
      <c r="Q51" s="100"/>
      <c r="R51" s="94"/>
      <c r="S51" s="92"/>
      <c r="T51" s="94"/>
      <c r="U51" s="100"/>
      <c r="V51" s="94"/>
      <c r="W51" s="101"/>
    </row>
    <row r="52" spans="1:23" ht="22.5" thickBot="1">
      <c r="A52" s="3" t="s">
        <v>236</v>
      </c>
      <c r="C52" s="102">
        <f>C32+C50</f>
        <v>200960</v>
      </c>
      <c r="D52" s="91"/>
      <c r="E52" s="102">
        <f>E32+E50</f>
        <v>392838</v>
      </c>
      <c r="F52" s="91"/>
      <c r="G52" s="102">
        <f>G32+G50</f>
        <v>25000</v>
      </c>
      <c r="H52" s="91"/>
      <c r="I52" s="102">
        <f>I32+I50</f>
        <v>35000</v>
      </c>
      <c r="J52" s="91"/>
      <c r="K52" s="102">
        <f>K32+K50+K45</f>
        <v>1644622</v>
      </c>
      <c r="L52" s="91"/>
      <c r="M52" s="102">
        <f>M32+M50</f>
        <v>-7798</v>
      </c>
      <c r="N52" s="91"/>
      <c r="O52" s="102">
        <f>O32+O50</f>
        <v>1616038</v>
      </c>
      <c r="P52" s="91"/>
      <c r="Q52" s="102">
        <f>Q32+Q50</f>
        <v>1608240</v>
      </c>
      <c r="R52" s="91"/>
      <c r="S52" s="102">
        <f>S32+S50+S45</f>
        <v>3906660</v>
      </c>
      <c r="T52" s="91"/>
      <c r="U52" s="102">
        <f>U32+U45+U50</f>
        <v>805</v>
      </c>
      <c r="V52" s="91"/>
      <c r="W52" s="102">
        <f>W32+W50+W45</f>
        <v>3907465</v>
      </c>
    </row>
    <row r="53" spans="1:23" ht="22.5" customHeight="1" thickTop="1">
      <c r="K53" s="25"/>
      <c r="Q53" s="25"/>
      <c r="U53" s="135"/>
      <c r="W53" s="25"/>
    </row>
    <row r="54" spans="1:23" ht="22.5" customHeight="1">
      <c r="K54" s="134"/>
      <c r="W54" s="25"/>
    </row>
    <row r="55" spans="1:23" ht="22.5" customHeight="1">
      <c r="K55" s="133"/>
    </row>
    <row r="56" spans="1:23" ht="22.5" customHeight="1">
      <c r="K56" s="134"/>
    </row>
    <row r="57" spans="1:23" ht="22.5" customHeight="1"/>
    <row r="58" spans="1:23" ht="22.5" customHeight="1"/>
    <row r="59" spans="1:23" ht="22.5" customHeight="1"/>
    <row r="60" spans="1:23" ht="22.5" customHeight="1"/>
    <row r="61" spans="1:23" ht="22.5" customHeight="1"/>
    <row r="62" spans="1:23" ht="22.5" customHeight="1"/>
    <row r="63" spans="1:23" ht="22.5" customHeight="1"/>
    <row r="64" spans="1:23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</sheetData>
  <mergeCells count="8">
    <mergeCell ref="C30:W30"/>
    <mergeCell ref="G25:K25"/>
    <mergeCell ref="M25:Q25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5"/>
  <sheetViews>
    <sheetView view="pageBreakPreview" topLeftCell="B21" zoomScale="70" zoomScaleNormal="70" zoomScaleSheetLayoutView="70" workbookViewId="0">
      <selection activeCell="Q42" sqref="Q42"/>
    </sheetView>
  </sheetViews>
  <sheetFormatPr defaultRowHeight="21.5"/>
  <cols>
    <col min="1" max="1" width="57.69921875" customWidth="1"/>
    <col min="2" max="2" width="8.69921875" customWidth="1"/>
    <col min="3" max="3" width="12.09765625" customWidth="1"/>
    <col min="4" max="4" width="1.3984375" customWidth="1"/>
    <col min="5" max="5" width="12.59765625" customWidth="1"/>
    <col min="6" max="6" width="1.3984375" customWidth="1"/>
    <col min="7" max="7" width="10.19921875" customWidth="1"/>
    <col min="8" max="8" width="1.09765625" customWidth="1"/>
    <col min="9" max="9" width="11.3984375" customWidth="1"/>
    <col min="10" max="10" width="1.09765625" customWidth="1"/>
    <col min="11" max="11" width="11.3984375" customWidth="1"/>
    <col min="12" max="12" width="1.59765625" customWidth="1"/>
    <col min="13" max="13" width="14.3984375" customWidth="1"/>
    <col min="14" max="14" width="1.69921875" customWidth="1"/>
    <col min="15" max="15" width="12.69921875" customWidth="1"/>
    <col min="16" max="16" width="1.3984375" customWidth="1"/>
    <col min="17" max="17" width="12.09765625" customWidth="1"/>
    <col min="18" max="18" width="1.09765625" customWidth="1"/>
    <col min="19" max="19" width="11.69921875" customWidth="1"/>
    <col min="247" max="247" width="49.09765625" customWidth="1"/>
    <col min="248" max="248" width="9.09765625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4.09765625" bestFit="1" customWidth="1"/>
    <col min="503" max="503" width="49.09765625" customWidth="1"/>
    <col min="504" max="504" width="9.09765625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4.09765625" bestFit="1" customWidth="1"/>
    <col min="759" max="759" width="49.09765625" customWidth="1"/>
    <col min="760" max="760" width="9.09765625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4.09765625" bestFit="1" customWidth="1"/>
    <col min="1015" max="1015" width="49.09765625" customWidth="1"/>
    <col min="1016" max="1016" width="9.09765625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4.09765625" bestFit="1" customWidth="1"/>
    <col min="1271" max="1271" width="49.09765625" customWidth="1"/>
    <col min="1272" max="1272" width="9.09765625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4.09765625" bestFit="1" customWidth="1"/>
    <col min="1527" max="1527" width="49.09765625" customWidth="1"/>
    <col min="1528" max="1528" width="9.09765625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4.09765625" bestFit="1" customWidth="1"/>
    <col min="1783" max="1783" width="49.09765625" customWidth="1"/>
    <col min="1784" max="1784" width="9.09765625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4.09765625" bestFit="1" customWidth="1"/>
    <col min="2039" max="2039" width="49.09765625" customWidth="1"/>
    <col min="2040" max="2040" width="9.09765625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4.09765625" bestFit="1" customWidth="1"/>
    <col min="2295" max="2295" width="49.09765625" customWidth="1"/>
    <col min="2296" max="2296" width="9.09765625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4.09765625" bestFit="1" customWidth="1"/>
    <col min="2551" max="2551" width="49.09765625" customWidth="1"/>
    <col min="2552" max="2552" width="9.09765625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4.09765625" bestFit="1" customWidth="1"/>
    <col min="2807" max="2807" width="49.09765625" customWidth="1"/>
    <col min="2808" max="2808" width="9.09765625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4.09765625" bestFit="1" customWidth="1"/>
    <col min="3063" max="3063" width="49.09765625" customWidth="1"/>
    <col min="3064" max="3064" width="9.09765625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4.09765625" bestFit="1" customWidth="1"/>
    <col min="3319" max="3319" width="49.09765625" customWidth="1"/>
    <col min="3320" max="3320" width="9.09765625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4.09765625" bestFit="1" customWidth="1"/>
    <col min="3575" max="3575" width="49.09765625" customWidth="1"/>
    <col min="3576" max="3576" width="9.09765625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4.09765625" bestFit="1" customWidth="1"/>
    <col min="3831" max="3831" width="49.09765625" customWidth="1"/>
    <col min="3832" max="3832" width="9.09765625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4.09765625" bestFit="1" customWidth="1"/>
    <col min="4087" max="4087" width="49.09765625" customWidth="1"/>
    <col min="4088" max="4088" width="9.09765625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4.09765625" bestFit="1" customWidth="1"/>
    <col min="4343" max="4343" width="49.09765625" customWidth="1"/>
    <col min="4344" max="4344" width="9.09765625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4.09765625" bestFit="1" customWidth="1"/>
    <col min="4599" max="4599" width="49.09765625" customWidth="1"/>
    <col min="4600" max="4600" width="9.09765625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4.09765625" bestFit="1" customWidth="1"/>
    <col min="4855" max="4855" width="49.09765625" customWidth="1"/>
    <col min="4856" max="4856" width="9.09765625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4.09765625" bestFit="1" customWidth="1"/>
    <col min="5111" max="5111" width="49.09765625" customWidth="1"/>
    <col min="5112" max="5112" width="9.09765625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4.09765625" bestFit="1" customWidth="1"/>
    <col min="5367" max="5367" width="49.09765625" customWidth="1"/>
    <col min="5368" max="5368" width="9.09765625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4.09765625" bestFit="1" customWidth="1"/>
    <col min="5623" max="5623" width="49.09765625" customWidth="1"/>
    <col min="5624" max="5624" width="9.09765625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4.09765625" bestFit="1" customWidth="1"/>
    <col min="5879" max="5879" width="49.09765625" customWidth="1"/>
    <col min="5880" max="5880" width="9.09765625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4.09765625" bestFit="1" customWidth="1"/>
    <col min="6135" max="6135" width="49.09765625" customWidth="1"/>
    <col min="6136" max="6136" width="9.09765625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4.09765625" bestFit="1" customWidth="1"/>
    <col min="6391" max="6391" width="49.09765625" customWidth="1"/>
    <col min="6392" max="6392" width="9.09765625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4.09765625" bestFit="1" customWidth="1"/>
    <col min="6647" max="6647" width="49.09765625" customWidth="1"/>
    <col min="6648" max="6648" width="9.09765625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4.09765625" bestFit="1" customWidth="1"/>
    <col min="6903" max="6903" width="49.09765625" customWidth="1"/>
    <col min="6904" max="6904" width="9.09765625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4.09765625" bestFit="1" customWidth="1"/>
    <col min="7159" max="7159" width="49.09765625" customWidth="1"/>
    <col min="7160" max="7160" width="9.09765625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4.09765625" bestFit="1" customWidth="1"/>
    <col min="7415" max="7415" width="49.09765625" customWidth="1"/>
    <col min="7416" max="7416" width="9.09765625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4.09765625" bestFit="1" customWidth="1"/>
    <col min="7671" max="7671" width="49.09765625" customWidth="1"/>
    <col min="7672" max="7672" width="9.09765625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4.09765625" bestFit="1" customWidth="1"/>
    <col min="7927" max="7927" width="49.09765625" customWidth="1"/>
    <col min="7928" max="7928" width="9.09765625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4.09765625" bestFit="1" customWidth="1"/>
    <col min="8183" max="8183" width="49.09765625" customWidth="1"/>
    <col min="8184" max="8184" width="9.09765625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4.09765625" bestFit="1" customWidth="1"/>
    <col min="8439" max="8439" width="49.09765625" customWidth="1"/>
    <col min="8440" max="8440" width="9.09765625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4.09765625" bestFit="1" customWidth="1"/>
    <col min="8695" max="8695" width="49.09765625" customWidth="1"/>
    <col min="8696" max="8696" width="9.09765625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4.09765625" bestFit="1" customWidth="1"/>
    <col min="8951" max="8951" width="49.09765625" customWidth="1"/>
    <col min="8952" max="8952" width="9.09765625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4.09765625" bestFit="1" customWidth="1"/>
    <col min="9207" max="9207" width="49.09765625" customWidth="1"/>
    <col min="9208" max="9208" width="9.09765625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4.09765625" bestFit="1" customWidth="1"/>
    <col min="9463" max="9463" width="49.09765625" customWidth="1"/>
    <col min="9464" max="9464" width="9.09765625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4.09765625" bestFit="1" customWidth="1"/>
    <col min="9719" max="9719" width="49.09765625" customWidth="1"/>
    <col min="9720" max="9720" width="9.09765625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4.09765625" bestFit="1" customWidth="1"/>
    <col min="9975" max="9975" width="49.09765625" customWidth="1"/>
    <col min="9976" max="9976" width="9.09765625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4.09765625" bestFit="1" customWidth="1"/>
    <col min="10231" max="10231" width="49.09765625" customWidth="1"/>
    <col min="10232" max="10232" width="9.09765625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4.09765625" bestFit="1" customWidth="1"/>
    <col min="10487" max="10487" width="49.09765625" customWidth="1"/>
    <col min="10488" max="10488" width="9.09765625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4.09765625" bestFit="1" customWidth="1"/>
    <col min="10743" max="10743" width="49.09765625" customWidth="1"/>
    <col min="10744" max="10744" width="9.09765625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4.09765625" bestFit="1" customWidth="1"/>
    <col min="10999" max="10999" width="49.09765625" customWidth="1"/>
    <col min="11000" max="11000" width="9.09765625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4.09765625" bestFit="1" customWidth="1"/>
    <col min="11255" max="11255" width="49.09765625" customWidth="1"/>
    <col min="11256" max="11256" width="9.09765625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4.09765625" bestFit="1" customWidth="1"/>
    <col min="11511" max="11511" width="49.09765625" customWidth="1"/>
    <col min="11512" max="11512" width="9.09765625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4.09765625" bestFit="1" customWidth="1"/>
    <col min="11767" max="11767" width="49.09765625" customWidth="1"/>
    <col min="11768" max="11768" width="9.09765625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4.09765625" bestFit="1" customWidth="1"/>
    <col min="12023" max="12023" width="49.09765625" customWidth="1"/>
    <col min="12024" max="12024" width="9.09765625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4.09765625" bestFit="1" customWidth="1"/>
    <col min="12279" max="12279" width="49.09765625" customWidth="1"/>
    <col min="12280" max="12280" width="9.09765625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4.09765625" bestFit="1" customWidth="1"/>
    <col min="12535" max="12535" width="49.09765625" customWidth="1"/>
    <col min="12536" max="12536" width="9.09765625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4.09765625" bestFit="1" customWidth="1"/>
    <col min="12791" max="12791" width="49.09765625" customWidth="1"/>
    <col min="12792" max="12792" width="9.09765625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4.09765625" bestFit="1" customWidth="1"/>
    <col min="13047" max="13047" width="49.09765625" customWidth="1"/>
    <col min="13048" max="13048" width="9.09765625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4.09765625" bestFit="1" customWidth="1"/>
    <col min="13303" max="13303" width="49.09765625" customWidth="1"/>
    <col min="13304" max="13304" width="9.09765625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4.09765625" bestFit="1" customWidth="1"/>
    <col min="13559" max="13559" width="49.09765625" customWidth="1"/>
    <col min="13560" max="13560" width="9.09765625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4.09765625" bestFit="1" customWidth="1"/>
    <col min="13815" max="13815" width="49.09765625" customWidth="1"/>
    <col min="13816" max="13816" width="9.09765625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4.09765625" bestFit="1" customWidth="1"/>
    <col min="14071" max="14071" width="49.09765625" customWidth="1"/>
    <col min="14072" max="14072" width="9.09765625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4.09765625" bestFit="1" customWidth="1"/>
    <col min="14327" max="14327" width="49.09765625" customWidth="1"/>
    <col min="14328" max="14328" width="9.09765625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4.09765625" bestFit="1" customWidth="1"/>
    <col min="14583" max="14583" width="49.09765625" customWidth="1"/>
    <col min="14584" max="14584" width="9.09765625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4.09765625" bestFit="1" customWidth="1"/>
    <col min="14839" max="14839" width="49.09765625" customWidth="1"/>
    <col min="14840" max="14840" width="9.09765625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4.09765625" bestFit="1" customWidth="1"/>
    <col min="15095" max="15095" width="49.09765625" customWidth="1"/>
    <col min="15096" max="15096" width="9.09765625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4.09765625" bestFit="1" customWidth="1"/>
    <col min="15351" max="15351" width="49.09765625" customWidth="1"/>
    <col min="15352" max="15352" width="9.09765625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4.09765625" bestFit="1" customWidth="1"/>
    <col min="15607" max="15607" width="49.09765625" customWidth="1"/>
    <col min="15608" max="15608" width="9.09765625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4.09765625" bestFit="1" customWidth="1"/>
    <col min="15863" max="15863" width="49.09765625" customWidth="1"/>
    <col min="15864" max="15864" width="9.09765625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4.09765625" bestFit="1" customWidth="1"/>
    <col min="16119" max="16119" width="49.09765625" customWidth="1"/>
    <col min="16120" max="16120" width="9.09765625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4.09765625" bestFit="1" customWidth="1"/>
  </cols>
  <sheetData>
    <row r="1" spans="1:19" ht="22.5" hidden="1" customHeight="1">
      <c r="A1" s="2" t="s">
        <v>0</v>
      </c>
      <c r="B1" s="2"/>
    </row>
    <row r="2" spans="1:19" ht="22.5" hidden="1" customHeight="1">
      <c r="A2" s="2" t="s">
        <v>110</v>
      </c>
      <c r="B2" s="2"/>
      <c r="C2" s="56"/>
      <c r="D2" s="56"/>
      <c r="E2" s="56"/>
      <c r="F2" s="56"/>
      <c r="G2" s="56"/>
      <c r="H2" s="56"/>
      <c r="I2" s="4"/>
      <c r="J2" s="4"/>
      <c r="K2" s="56"/>
      <c r="L2" s="56"/>
      <c r="M2" s="56"/>
      <c r="N2" s="56"/>
      <c r="O2" s="56"/>
      <c r="P2" s="56"/>
      <c r="Q2" s="56"/>
      <c r="R2" s="56"/>
      <c r="S2" s="56"/>
    </row>
    <row r="3" spans="1:19" ht="22.5" hidden="1" customHeight="1">
      <c r="A3" s="2"/>
      <c r="B3" s="2"/>
      <c r="C3" s="56"/>
      <c r="D3" s="56"/>
      <c r="E3" s="122"/>
      <c r="F3" s="122"/>
      <c r="G3" s="122"/>
      <c r="H3" s="122"/>
      <c r="I3" s="122"/>
      <c r="J3" s="122"/>
      <c r="K3" s="122"/>
      <c r="L3" s="4"/>
      <c r="M3" s="122"/>
      <c r="N3" s="122"/>
      <c r="O3" s="122"/>
      <c r="P3" s="122"/>
      <c r="Q3" s="122"/>
      <c r="R3" s="122"/>
      <c r="S3" s="4"/>
    </row>
    <row r="4" spans="1:19" ht="22.5" hidden="1" customHeight="1">
      <c r="A4" s="2"/>
      <c r="B4" s="2"/>
      <c r="C4" s="242" t="s">
        <v>2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 ht="22.5" hidden="1" customHeight="1">
      <c r="A5" s="3"/>
      <c r="B5" s="3"/>
      <c r="C5" s="122"/>
      <c r="D5" s="122"/>
      <c r="E5" s="122"/>
      <c r="G5" s="240" t="s">
        <v>61</v>
      </c>
      <c r="H5" s="240"/>
      <c r="I5" s="240"/>
      <c r="J5" s="240"/>
      <c r="K5" s="240"/>
      <c r="L5" s="122"/>
      <c r="M5" s="240" t="s">
        <v>65</v>
      </c>
      <c r="N5" s="240"/>
      <c r="O5" s="240"/>
      <c r="P5" s="240"/>
      <c r="Q5" s="240"/>
      <c r="S5" s="122"/>
    </row>
    <row r="6" spans="1:19" ht="22.5" hidden="1" customHeight="1">
      <c r="A6" s="3"/>
      <c r="B6" s="3"/>
      <c r="C6" s="122"/>
      <c r="D6" s="122"/>
      <c r="F6" s="122"/>
      <c r="G6" s="122" t="s">
        <v>111</v>
      </c>
      <c r="N6" s="122"/>
      <c r="P6" s="122"/>
      <c r="Q6" s="122" t="s">
        <v>112</v>
      </c>
      <c r="R6" s="122"/>
      <c r="S6" s="122"/>
    </row>
    <row r="7" spans="1:19" ht="22.5" hidden="1" customHeight="1">
      <c r="C7" s="122" t="s">
        <v>114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 t="s">
        <v>115</v>
      </c>
      <c r="P7" s="122"/>
      <c r="Q7" s="122" t="s">
        <v>116</v>
      </c>
      <c r="R7" s="122"/>
      <c r="S7" s="122"/>
    </row>
    <row r="8" spans="1:19" ht="22.5" hidden="1" customHeight="1">
      <c r="C8" s="122" t="s">
        <v>119</v>
      </c>
      <c r="D8" s="122"/>
      <c r="E8" s="122" t="s">
        <v>120</v>
      </c>
      <c r="F8" s="122"/>
      <c r="G8" s="122" t="s">
        <v>121</v>
      </c>
      <c r="H8" s="122"/>
      <c r="I8" s="122"/>
      <c r="J8" s="122"/>
      <c r="K8" s="122" t="s">
        <v>122</v>
      </c>
      <c r="M8" s="122" t="s">
        <v>123</v>
      </c>
      <c r="N8" s="122"/>
      <c r="O8" s="122" t="s">
        <v>124</v>
      </c>
      <c r="P8" s="122"/>
      <c r="Q8" s="122" t="s">
        <v>125</v>
      </c>
      <c r="R8" s="122"/>
      <c r="S8" s="122" t="s">
        <v>117</v>
      </c>
    </row>
    <row r="9" spans="1:19" ht="22.5" hidden="1" customHeight="1">
      <c r="C9" s="122" t="s">
        <v>128</v>
      </c>
      <c r="D9" s="122"/>
      <c r="E9" s="122" t="s">
        <v>129</v>
      </c>
      <c r="F9" s="122"/>
      <c r="G9" s="122" t="s">
        <v>130</v>
      </c>
      <c r="H9" s="122"/>
      <c r="I9" s="122" t="s">
        <v>131</v>
      </c>
      <c r="J9" s="122"/>
      <c r="K9" s="122" t="s">
        <v>132</v>
      </c>
      <c r="L9" s="122"/>
      <c r="M9" s="122" t="s">
        <v>133</v>
      </c>
      <c r="N9" s="122"/>
      <c r="O9" s="122" t="s">
        <v>6</v>
      </c>
      <c r="P9" s="122"/>
      <c r="Q9" s="122" t="s">
        <v>134</v>
      </c>
      <c r="R9" s="122"/>
      <c r="S9" s="122" t="s">
        <v>126</v>
      </c>
    </row>
    <row r="10" spans="1:19" ht="22.5" hidden="1" customHeight="1"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</row>
    <row r="11" spans="1:19" ht="22.5" hidden="1" customHeight="1">
      <c r="A11" s="3" t="s">
        <v>137</v>
      </c>
      <c r="B11" s="3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</row>
    <row r="12" spans="1:19" ht="22.5" hidden="1" customHeight="1">
      <c r="A12" s="57" t="s">
        <v>138</v>
      </c>
      <c r="B12" s="57"/>
      <c r="C12" s="1"/>
      <c r="D12" s="3"/>
      <c r="E12" s="1"/>
      <c r="F12" s="1"/>
      <c r="G12" s="1"/>
      <c r="H12" s="1"/>
      <c r="I12" s="1"/>
      <c r="J12" s="1"/>
      <c r="K12" s="1"/>
      <c r="L12" s="1"/>
      <c r="M12" s="58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>
      <c r="C13" s="59"/>
      <c r="D13" s="60"/>
      <c r="E13" s="59"/>
      <c r="G13" s="59"/>
      <c r="H13" s="60"/>
      <c r="I13" s="59"/>
      <c r="J13" s="60"/>
      <c r="K13" s="59"/>
      <c r="L13" s="59"/>
      <c r="M13" s="61"/>
      <c r="N13" s="61"/>
      <c r="O13" s="61"/>
      <c r="P13" s="61"/>
      <c r="Q13" s="61"/>
      <c r="R13" s="61"/>
      <c r="S13" s="61"/>
    </row>
    <row r="14" spans="1:19" ht="22.5" hidden="1" customHeight="1">
      <c r="A14" s="3" t="s">
        <v>139</v>
      </c>
      <c r="B14" s="3"/>
      <c r="C14" s="62"/>
      <c r="D14" s="63"/>
      <c r="E14" s="62"/>
      <c r="F14" s="3"/>
      <c r="G14" s="62"/>
      <c r="H14" s="63"/>
      <c r="I14" s="62"/>
      <c r="J14" s="60"/>
      <c r="K14" s="59"/>
      <c r="L14" s="59"/>
      <c r="M14" s="61"/>
      <c r="N14" s="61"/>
      <c r="O14" s="61"/>
      <c r="P14" s="61"/>
      <c r="Q14" s="61"/>
      <c r="R14" s="61"/>
      <c r="S14" s="61"/>
    </row>
    <row r="15" spans="1:19" ht="22.5" hidden="1" customHeight="1">
      <c r="A15" t="s">
        <v>140</v>
      </c>
      <c r="C15" s="64"/>
      <c r="D15" s="65"/>
      <c r="E15" s="64"/>
      <c r="G15" s="64"/>
      <c r="H15" s="65"/>
      <c r="I15" s="64"/>
      <c r="J15" s="60"/>
      <c r="K15" s="66"/>
      <c r="L15" s="66"/>
      <c r="M15" s="64"/>
      <c r="N15" s="64"/>
      <c r="O15" s="64"/>
      <c r="P15" s="64"/>
      <c r="Q15" s="64"/>
      <c r="R15" s="64"/>
      <c r="S15" s="60" t="e">
        <f>#REF!+#REF!</f>
        <v>#REF!</v>
      </c>
    </row>
    <row r="16" spans="1:19" ht="22.5" hidden="1" customHeight="1">
      <c r="A16" t="s">
        <v>141</v>
      </c>
      <c r="C16" s="64"/>
      <c r="D16" s="65"/>
      <c r="E16" s="64"/>
      <c r="G16" s="64"/>
      <c r="H16" s="65"/>
      <c r="I16" s="64"/>
      <c r="J16" s="60"/>
      <c r="K16" s="64"/>
      <c r="L16" s="66"/>
      <c r="M16" s="67"/>
      <c r="N16" s="67"/>
      <c r="O16" s="67"/>
      <c r="P16" s="67"/>
      <c r="Q16" s="67"/>
      <c r="R16" s="67"/>
      <c r="S16" s="64" t="e">
        <f>#REF!+#REF!</f>
        <v>#REF!</v>
      </c>
    </row>
    <row r="17" spans="1:19" ht="22.5" hidden="1" customHeight="1">
      <c r="A17" s="3" t="s">
        <v>95</v>
      </c>
      <c r="B17" s="3"/>
      <c r="C17" s="69">
        <f>SUM(C15:C16)</f>
        <v>0</v>
      </c>
      <c r="D17" s="70">
        <v>0</v>
      </c>
      <c r="E17" s="69">
        <f>SUM(E15:E16)</f>
        <v>0</v>
      </c>
      <c r="F17" s="70">
        <v>0</v>
      </c>
      <c r="G17" s="69">
        <f>SUM(G15:G16)</f>
        <v>0</v>
      </c>
      <c r="H17" s="70">
        <v>0</v>
      </c>
      <c r="I17" s="69">
        <f>SUM(I15:I16)</f>
        <v>0</v>
      </c>
      <c r="J17" s="70"/>
      <c r="K17" s="69">
        <f>SUM(K15:K16)</f>
        <v>0</v>
      </c>
      <c r="L17" s="70"/>
      <c r="M17" s="69">
        <f>SUM(M15:M16)</f>
        <v>0</v>
      </c>
      <c r="N17" s="70"/>
      <c r="O17" s="69">
        <f>SUM(O15:O16)</f>
        <v>0</v>
      </c>
      <c r="P17" s="70"/>
      <c r="Q17" s="69">
        <f>SUM(Q15:Q16)</f>
        <v>0</v>
      </c>
      <c r="R17" s="70"/>
      <c r="S17" s="69" t="e">
        <f>SUM(S15:S16)</f>
        <v>#REF!</v>
      </c>
    </row>
    <row r="18" spans="1:19" ht="22.5" hidden="1" customHeight="1">
      <c r="A18" s="3"/>
      <c r="B18" s="3"/>
      <c r="C18" s="69"/>
      <c r="D18" s="70"/>
      <c r="E18" s="69"/>
      <c r="F18" s="70"/>
      <c r="G18" s="69"/>
      <c r="H18" s="70"/>
      <c r="I18" s="69"/>
      <c r="J18" s="70"/>
      <c r="K18" s="69"/>
      <c r="L18" s="70"/>
      <c r="M18" s="69"/>
      <c r="N18" s="70"/>
      <c r="O18" s="69"/>
      <c r="P18" s="70"/>
      <c r="Q18" s="69"/>
      <c r="R18" s="70"/>
      <c r="S18" s="72"/>
    </row>
    <row r="19" spans="1:19" ht="22.5" hidden="1" customHeight="1">
      <c r="A19" s="3" t="s">
        <v>142</v>
      </c>
      <c r="B19" s="3"/>
      <c r="C19" s="73">
        <f>C12+C17</f>
        <v>0</v>
      </c>
      <c r="D19" s="3"/>
      <c r="E19" s="73">
        <f>E12+E17</f>
        <v>0</v>
      </c>
      <c r="F19" s="1"/>
      <c r="G19" s="73">
        <f>G12+G17</f>
        <v>0</v>
      </c>
      <c r="H19" s="1"/>
      <c r="I19" s="73">
        <f>I12+I17</f>
        <v>0</v>
      </c>
      <c r="J19" s="1"/>
      <c r="K19" s="73">
        <f>K12+K17</f>
        <v>0</v>
      </c>
      <c r="L19" s="1"/>
      <c r="M19" s="74">
        <f>M12+M17</f>
        <v>0</v>
      </c>
      <c r="N19" s="1"/>
      <c r="O19" s="73">
        <f>O12+O17</f>
        <v>0</v>
      </c>
      <c r="P19" s="1"/>
      <c r="Q19" s="73">
        <f>Q12+Q17</f>
        <v>0</v>
      </c>
      <c r="R19" s="1"/>
      <c r="S19" s="73" t="e">
        <f>S12+S17</f>
        <v>#REF!</v>
      </c>
    </row>
    <row r="20" spans="1:19" ht="22.5" hidden="1" customHeight="1"/>
    <row r="21" spans="1:19" ht="22.5" customHeight="1">
      <c r="A21" s="2" t="s">
        <v>0</v>
      </c>
      <c r="B21" s="2"/>
    </row>
    <row r="22" spans="1:19" ht="22.5" customHeight="1">
      <c r="A22" s="2" t="s">
        <v>110</v>
      </c>
      <c r="B22" s="2"/>
      <c r="C22" s="56"/>
      <c r="D22" s="56"/>
      <c r="E22" s="56"/>
      <c r="F22" s="56"/>
      <c r="G22" s="56"/>
      <c r="H22" s="56"/>
      <c r="I22" s="4"/>
      <c r="J22" s="4"/>
      <c r="K22" s="56"/>
      <c r="L22" s="56"/>
      <c r="M22" s="56"/>
      <c r="N22" s="56"/>
      <c r="O22" s="56"/>
      <c r="P22" s="56"/>
      <c r="Q22" s="56"/>
      <c r="R22" s="56"/>
      <c r="S22" s="56"/>
    </row>
    <row r="23" spans="1:19" ht="22.5" customHeight="1">
      <c r="A23" s="2"/>
      <c r="B23" s="2"/>
      <c r="C23" s="56"/>
      <c r="D23" s="56"/>
      <c r="E23" s="122"/>
      <c r="F23" s="122"/>
      <c r="G23" s="122"/>
      <c r="H23" s="122"/>
      <c r="I23" s="122"/>
      <c r="J23" s="122"/>
      <c r="K23" s="122"/>
      <c r="L23" s="4"/>
      <c r="M23" s="122"/>
      <c r="N23" s="122"/>
      <c r="O23" s="122"/>
      <c r="P23" s="122"/>
      <c r="Q23" s="122"/>
      <c r="R23" s="122"/>
      <c r="S23" s="4"/>
    </row>
    <row r="24" spans="1:19" ht="22.5" customHeight="1">
      <c r="A24" s="2"/>
      <c r="B24" s="2"/>
      <c r="C24" s="242" t="s">
        <v>3</v>
      </c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</row>
    <row r="25" spans="1:19" ht="22.5" customHeight="1">
      <c r="A25" s="3"/>
      <c r="B25" s="3"/>
      <c r="C25" s="122"/>
      <c r="D25" s="122"/>
      <c r="E25" s="122"/>
      <c r="G25" s="240" t="s">
        <v>61</v>
      </c>
      <c r="H25" s="240"/>
      <c r="I25" s="240"/>
      <c r="J25" s="240"/>
      <c r="K25" s="240"/>
      <c r="L25" s="122"/>
      <c r="M25" s="240" t="s">
        <v>65</v>
      </c>
      <c r="N25" s="240"/>
      <c r="O25" s="240"/>
      <c r="P25" s="240"/>
      <c r="Q25" s="240"/>
      <c r="S25" s="122"/>
    </row>
    <row r="26" spans="1:19" ht="22.5" customHeight="1">
      <c r="A26" s="3"/>
      <c r="B26" s="3"/>
      <c r="C26" s="122"/>
      <c r="D26" s="122"/>
      <c r="F26" s="122"/>
      <c r="G26" s="122" t="s">
        <v>111</v>
      </c>
      <c r="N26" s="122"/>
      <c r="P26" s="122"/>
      <c r="Q26" s="122" t="s">
        <v>112</v>
      </c>
      <c r="R26" s="122"/>
      <c r="S26" s="122"/>
    </row>
    <row r="27" spans="1:19" ht="22.5" customHeight="1"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 t="s">
        <v>143</v>
      </c>
      <c r="N27" s="122"/>
      <c r="O27" s="122" t="s">
        <v>143</v>
      </c>
      <c r="P27" s="122"/>
      <c r="Q27" s="122" t="s">
        <v>144</v>
      </c>
      <c r="R27" s="122"/>
      <c r="S27" s="122"/>
    </row>
    <row r="28" spans="1:19" ht="22.5" customHeight="1">
      <c r="C28" s="136" t="s">
        <v>252</v>
      </c>
      <c r="D28" s="122"/>
      <c r="E28" s="122" t="s">
        <v>120</v>
      </c>
      <c r="F28" s="122"/>
      <c r="G28" s="122" t="s">
        <v>121</v>
      </c>
      <c r="H28" s="122"/>
      <c r="I28" s="122"/>
      <c r="J28" s="122"/>
      <c r="K28" s="122" t="s">
        <v>122</v>
      </c>
      <c r="M28" s="122" t="s">
        <v>145</v>
      </c>
      <c r="N28" s="122"/>
      <c r="O28" s="122" t="s">
        <v>146</v>
      </c>
      <c r="P28" s="122"/>
      <c r="Q28" s="122" t="s">
        <v>125</v>
      </c>
      <c r="R28" s="122"/>
      <c r="S28" s="122" t="s">
        <v>117</v>
      </c>
    </row>
    <row r="29" spans="1:19" ht="22.5" customHeight="1">
      <c r="B29" s="121" t="s">
        <v>7</v>
      </c>
      <c r="C29" s="136" t="s">
        <v>251</v>
      </c>
      <c r="D29" s="122"/>
      <c r="E29" s="122" t="s">
        <v>129</v>
      </c>
      <c r="F29" s="122"/>
      <c r="G29" s="122" t="s">
        <v>130</v>
      </c>
      <c r="H29" s="122"/>
      <c r="I29" s="122" t="s">
        <v>131</v>
      </c>
      <c r="J29" s="122"/>
      <c r="K29" s="122" t="s">
        <v>132</v>
      </c>
      <c r="L29" s="122"/>
      <c r="M29" s="122" t="s">
        <v>147</v>
      </c>
      <c r="N29" s="122"/>
      <c r="O29" s="122" t="s">
        <v>148</v>
      </c>
      <c r="P29" s="122"/>
      <c r="Q29" s="122" t="s">
        <v>134</v>
      </c>
      <c r="R29" s="122"/>
      <c r="S29" s="122" t="s">
        <v>126</v>
      </c>
    </row>
    <row r="30" spans="1:19" ht="22.5" customHeight="1">
      <c r="B30" s="7"/>
      <c r="C30" s="241" t="s">
        <v>9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</row>
    <row r="31" spans="1:19" ht="22.5" customHeight="1">
      <c r="A31" s="3" t="s">
        <v>167</v>
      </c>
      <c r="B31" s="3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</row>
    <row r="32" spans="1:19" ht="22.5" customHeight="1">
      <c r="A32" s="57" t="s">
        <v>168</v>
      </c>
      <c r="B32" s="3"/>
      <c r="C32" s="1">
        <v>200960</v>
      </c>
      <c r="D32" s="3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1201735</v>
      </c>
      <c r="L32" s="1"/>
      <c r="M32" s="70">
        <v>-479</v>
      </c>
      <c r="N32" s="1"/>
      <c r="O32" s="1">
        <v>1606507</v>
      </c>
      <c r="P32" s="1"/>
      <c r="Q32" s="1">
        <v>1606027</v>
      </c>
      <c r="R32" s="1"/>
      <c r="S32" s="1">
        <v>3461561</v>
      </c>
    </row>
    <row r="33" spans="1:19" ht="7.5" customHeight="1">
      <c r="A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  <row r="34" spans="1:19" ht="22">
      <c r="A34" s="57" t="s">
        <v>149</v>
      </c>
      <c r="C34" s="57"/>
      <c r="D34" s="57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9" ht="22">
      <c r="A35" s="12" t="s">
        <v>150</v>
      </c>
      <c r="C35" s="57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76"/>
      <c r="O35" s="30"/>
      <c r="P35" s="76"/>
      <c r="Q35" s="30"/>
      <c r="R35" s="76"/>
    </row>
    <row r="36" spans="1:19" ht="22">
      <c r="A36" s="75" t="s">
        <v>151</v>
      </c>
      <c r="B36" s="121">
        <v>7</v>
      </c>
      <c r="C36" s="77">
        <v>0</v>
      </c>
      <c r="D36" s="50"/>
      <c r="E36" s="77">
        <v>0</v>
      </c>
      <c r="F36" s="50"/>
      <c r="G36" s="77">
        <v>0</v>
      </c>
      <c r="H36" s="50"/>
      <c r="I36" s="77">
        <v>0</v>
      </c>
      <c r="J36" s="50"/>
      <c r="K36" s="78">
        <f>'SH-10'!K36</f>
        <v>-192901.62912</v>
      </c>
      <c r="L36" s="76"/>
      <c r="M36" s="77">
        <v>0</v>
      </c>
      <c r="N36" s="76"/>
      <c r="O36" s="77">
        <v>0</v>
      </c>
      <c r="P36" s="76"/>
      <c r="Q36" s="77">
        <v>0</v>
      </c>
      <c r="R36" s="76"/>
      <c r="S36" s="77">
        <f>SUM(C36:M36)</f>
        <v>-192901.62912</v>
      </c>
    </row>
    <row r="37" spans="1:19" ht="22">
      <c r="A37" s="12" t="s">
        <v>153</v>
      </c>
      <c r="B37" s="57"/>
      <c r="C37" s="79">
        <v>0</v>
      </c>
      <c r="D37" s="76"/>
      <c r="E37" s="79">
        <v>0</v>
      </c>
      <c r="F37" s="76"/>
      <c r="G37" s="79">
        <v>0</v>
      </c>
      <c r="H37" s="76"/>
      <c r="I37" s="79">
        <v>0</v>
      </c>
      <c r="J37" s="76">
        <v>0</v>
      </c>
      <c r="K37" s="79">
        <f>K36</f>
        <v>-192901.62912</v>
      </c>
      <c r="L37" s="29">
        <v>-123515</v>
      </c>
      <c r="M37" s="79">
        <v>0</v>
      </c>
      <c r="N37" s="29"/>
      <c r="O37" s="79">
        <v>0</v>
      </c>
      <c r="P37" s="29"/>
      <c r="Q37" s="79">
        <v>0</v>
      </c>
      <c r="R37" s="29"/>
      <c r="S37" s="79">
        <f>SUM(S36)</f>
        <v>-192901.62912</v>
      </c>
    </row>
    <row r="38" spans="1:19" ht="6.75" customHeight="1">
      <c r="A38" s="75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9" ht="22">
      <c r="A39" s="57" t="s">
        <v>158</v>
      </c>
      <c r="C39" s="79">
        <v>0</v>
      </c>
      <c r="D39" s="76"/>
      <c r="E39" s="79">
        <v>0</v>
      </c>
      <c r="F39" s="76"/>
      <c r="G39" s="79">
        <v>0</v>
      </c>
      <c r="H39" s="76"/>
      <c r="I39" s="79">
        <v>0</v>
      </c>
      <c r="J39" s="76"/>
      <c r="K39" s="79">
        <f>K37</f>
        <v>-192901.62912</v>
      </c>
      <c r="L39" s="29">
        <v>-123515</v>
      </c>
      <c r="M39" s="79">
        <f>M37</f>
        <v>0</v>
      </c>
      <c r="N39" s="29"/>
      <c r="O39" s="79">
        <f>O37</f>
        <v>0</v>
      </c>
      <c r="P39" s="29"/>
      <c r="Q39" s="79">
        <f>Q37</f>
        <v>0</v>
      </c>
      <c r="R39" s="29"/>
      <c r="S39" s="79">
        <f>S37</f>
        <v>-192901.62912</v>
      </c>
    </row>
    <row r="40" spans="1:19" ht="7.5" customHeight="1">
      <c r="A40" s="75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1:19" ht="22">
      <c r="A41" s="3" t="s">
        <v>266</v>
      </c>
      <c r="B41" s="3"/>
      <c r="C41" s="62"/>
      <c r="D41" s="63"/>
      <c r="E41" s="62"/>
      <c r="F41" s="3"/>
      <c r="G41" s="62"/>
      <c r="H41" s="63"/>
      <c r="I41" s="62"/>
      <c r="J41" s="60"/>
      <c r="K41" s="59"/>
      <c r="L41" s="59"/>
      <c r="M41" s="61"/>
      <c r="N41" s="61"/>
      <c r="O41" s="61"/>
      <c r="P41" s="61"/>
      <c r="Q41" s="61"/>
      <c r="R41" s="61"/>
      <c r="S41" s="61"/>
    </row>
    <row r="42" spans="1:19">
      <c r="A42" t="s">
        <v>140</v>
      </c>
      <c r="C42" s="64">
        <v>0</v>
      </c>
      <c r="D42" s="65"/>
      <c r="E42" s="64">
        <v>0</v>
      </c>
      <c r="G42" s="64">
        <v>0</v>
      </c>
      <c r="H42" s="65"/>
      <c r="I42" s="64">
        <v>0</v>
      </c>
      <c r="J42" s="60"/>
      <c r="K42" s="66">
        <f>'PL 6 Month'!J58</f>
        <v>250261</v>
      </c>
      <c r="L42" s="66"/>
      <c r="M42" s="64">
        <v>0</v>
      </c>
      <c r="N42" s="64"/>
      <c r="O42" s="64">
        <v>0</v>
      </c>
      <c r="P42" s="64"/>
      <c r="Q42" s="67">
        <f>SUM(M42:O42)</f>
        <v>0</v>
      </c>
      <c r="R42" s="64"/>
      <c r="S42" s="49">
        <f>SUM(C42:O42)</f>
        <v>250261</v>
      </c>
    </row>
    <row r="43" spans="1:19">
      <c r="A43" t="s">
        <v>265</v>
      </c>
      <c r="B43" s="121"/>
      <c r="C43" s="64">
        <v>0</v>
      </c>
      <c r="D43" s="65"/>
      <c r="E43" s="64">
        <v>0</v>
      </c>
      <c r="G43" s="64">
        <v>0</v>
      </c>
      <c r="H43" s="65"/>
      <c r="I43" s="64">
        <v>0</v>
      </c>
      <c r="J43" s="60"/>
      <c r="K43" s="67">
        <f>ROUND('PL 6 Month'!J49*0.8,0)</f>
        <v>4893</v>
      </c>
      <c r="L43" s="66"/>
      <c r="M43" s="67">
        <f>ROUND('PL 6 Month'!J47*0.8,0)</f>
        <v>131</v>
      </c>
      <c r="N43" s="67"/>
      <c r="O43" s="67">
        <v>0</v>
      </c>
      <c r="P43" s="67"/>
      <c r="Q43" s="67">
        <f>SUM(M43:O43)</f>
        <v>131</v>
      </c>
      <c r="R43" s="67"/>
      <c r="S43" s="49">
        <f>SUM(C43:O43)</f>
        <v>5024</v>
      </c>
    </row>
    <row r="44" spans="1:19" ht="22">
      <c r="A44" s="3" t="s">
        <v>268</v>
      </c>
      <c r="B44" s="3"/>
      <c r="C44" s="69">
        <f>SUM(C42:C43)</f>
        <v>0</v>
      </c>
      <c r="D44" s="70">
        <v>0</v>
      </c>
      <c r="E44" s="69">
        <f>SUM(E42:E43)</f>
        <v>0</v>
      </c>
      <c r="F44" s="70">
        <v>0</v>
      </c>
      <c r="G44" s="69">
        <f>SUM(G42:G43)</f>
        <v>0</v>
      </c>
      <c r="H44" s="70">
        <v>0</v>
      </c>
      <c r="I44" s="69">
        <f>SUM(I42:I43)</f>
        <v>0</v>
      </c>
      <c r="J44" s="70"/>
      <c r="K44" s="69">
        <f>SUM(K42:K43)</f>
        <v>255154</v>
      </c>
      <c r="L44" s="70"/>
      <c r="M44" s="69">
        <f>SUM(M42:M43)</f>
        <v>131</v>
      </c>
      <c r="N44" s="70"/>
      <c r="O44" s="69">
        <f>SUM(O42:O43)</f>
        <v>0</v>
      </c>
      <c r="P44" s="70"/>
      <c r="Q44" s="69">
        <f>SUM(Q42:Q43)</f>
        <v>131</v>
      </c>
      <c r="R44" s="70"/>
      <c r="S44" s="69">
        <f>SUM(S42:S43)</f>
        <v>255285</v>
      </c>
    </row>
    <row r="45" spans="1:19" ht="22">
      <c r="A45" s="3"/>
      <c r="B45" s="3"/>
      <c r="C45" s="69"/>
      <c r="D45" s="70"/>
      <c r="E45" s="69"/>
      <c r="F45" s="70"/>
      <c r="G45" s="69"/>
      <c r="H45" s="70"/>
      <c r="I45" s="69"/>
      <c r="J45" s="70"/>
      <c r="K45" s="69"/>
      <c r="L45" s="70"/>
      <c r="M45" s="69"/>
      <c r="N45" s="70"/>
      <c r="O45" s="69"/>
      <c r="P45" s="70"/>
      <c r="Q45" s="69"/>
      <c r="R45" s="70"/>
      <c r="S45" s="72"/>
    </row>
    <row r="46" spans="1:19" ht="22.5" thickBot="1">
      <c r="A46" s="3" t="s">
        <v>169</v>
      </c>
      <c r="B46" s="3"/>
      <c r="C46" s="73">
        <f>C32+C44</f>
        <v>200960</v>
      </c>
      <c r="D46" s="3"/>
      <c r="E46" s="73">
        <f>E32+E44</f>
        <v>392838</v>
      </c>
      <c r="F46" s="1"/>
      <c r="G46" s="73">
        <f>G32+G44</f>
        <v>25000</v>
      </c>
      <c r="H46" s="1"/>
      <c r="I46" s="73">
        <f>I32+I44</f>
        <v>35000</v>
      </c>
      <c r="J46" s="1"/>
      <c r="K46" s="73">
        <f>K32+K44+K39</f>
        <v>1263987.3708800001</v>
      </c>
      <c r="L46" s="1"/>
      <c r="M46" s="73">
        <f>M32+M44</f>
        <v>-348</v>
      </c>
      <c r="N46" s="1"/>
      <c r="O46" s="73">
        <f>O32+O44</f>
        <v>1606507</v>
      </c>
      <c r="P46" s="1"/>
      <c r="Q46" s="73">
        <f>Q32+Q44</f>
        <v>1606158</v>
      </c>
      <c r="R46" s="1"/>
      <c r="S46" s="73">
        <f>S32+S44+S39</f>
        <v>3523944.3708799998</v>
      </c>
    </row>
    <row r="47" spans="1:19" ht="22.5" customHeight="1" thickTop="1">
      <c r="K47" s="10"/>
      <c r="S47" s="10"/>
    </row>
    <row r="48" spans="1:19" ht="22.5" customHeight="1"/>
    <row r="49" spans="11:11" ht="22.5" customHeight="1">
      <c r="K49" s="132"/>
    </row>
    <row r="50" spans="11:11" ht="22.5" customHeight="1"/>
    <row r="51" spans="11:11" ht="22.5" customHeight="1"/>
    <row r="52" spans="11:11" ht="22.5" customHeight="1"/>
    <row r="53" spans="11:11" ht="22.5" customHeight="1"/>
    <row r="54" spans="11:11" ht="22.5" customHeight="1"/>
    <row r="55" spans="11:11" ht="22.5" customHeight="1"/>
    <row r="56" spans="11:11" ht="22.5" customHeight="1"/>
    <row r="57" spans="11:11" ht="22.5" customHeight="1"/>
    <row r="58" spans="11:11" ht="22.5" customHeight="1"/>
    <row r="59" spans="11:11" ht="22.5" customHeight="1"/>
    <row r="60" spans="11:11" ht="22.5" customHeight="1"/>
    <row r="61" spans="11:11" ht="22.5" customHeight="1"/>
    <row r="62" spans="11:11" ht="22.5" customHeight="1"/>
    <row r="63" spans="11:11" ht="22.5" customHeight="1"/>
    <row r="64" spans="11:11" ht="22.5" customHeight="1"/>
    <row r="65" ht="22.5" customHeight="1"/>
  </sheetData>
  <mergeCells count="8">
    <mergeCell ref="G25:K25"/>
    <mergeCell ref="M25:Q25"/>
    <mergeCell ref="C30:S30"/>
    <mergeCell ref="C4:S4"/>
    <mergeCell ref="G5:K5"/>
    <mergeCell ref="M5:Q5"/>
    <mergeCell ref="C10:S10"/>
    <mergeCell ref="C24:S24"/>
  </mergeCells>
  <pageMargins left="0.8" right="0.8" top="0.48" bottom="0.5" header="0.5" footer="0.5"/>
  <pageSetup paperSize="9" scale="7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5"/>
  <sheetViews>
    <sheetView view="pageBreakPreview" topLeftCell="B33" zoomScale="70" zoomScaleNormal="70" zoomScaleSheetLayoutView="70" workbookViewId="0">
      <selection activeCell="E37" sqref="E37"/>
    </sheetView>
  </sheetViews>
  <sheetFormatPr defaultRowHeight="21.75" customHeight="1"/>
  <cols>
    <col min="1" max="1" width="57.5" customWidth="1"/>
    <col min="2" max="2" width="8.69921875" customWidth="1"/>
    <col min="3" max="3" width="12.09765625" customWidth="1"/>
    <col min="4" max="4" width="1.3984375" customWidth="1"/>
    <col min="5" max="5" width="12.59765625" customWidth="1"/>
    <col min="6" max="6" width="1.3984375" customWidth="1"/>
    <col min="7" max="7" width="10.796875" customWidth="1"/>
    <col min="8" max="8" width="1.09765625" customWidth="1"/>
    <col min="9" max="9" width="10.796875" customWidth="1"/>
    <col min="10" max="10" width="1.09765625" customWidth="1"/>
    <col min="11" max="11" width="11.3984375" customWidth="1"/>
    <col min="12" max="12" width="1.59765625" customWidth="1"/>
    <col min="13" max="13" width="14.19921875" customWidth="1"/>
    <col min="14" max="14" width="1.69921875" customWidth="1"/>
    <col min="15" max="15" width="12.69921875" customWidth="1"/>
    <col min="16" max="16" width="1.3984375" customWidth="1"/>
    <col min="17" max="17" width="12.09765625" customWidth="1"/>
    <col min="18" max="18" width="1.09765625" customWidth="1"/>
    <col min="19" max="19" width="12.09765625" customWidth="1"/>
    <col min="20" max="20" width="9.3984375" bestFit="1" customWidth="1"/>
    <col min="247" max="247" width="49.09765625" customWidth="1"/>
    <col min="248" max="248" width="9.09765625" customWidth="1"/>
    <col min="249" max="249" width="12.09765625" customWidth="1"/>
    <col min="250" max="250" width="1.3984375" customWidth="1"/>
    <col min="251" max="251" width="12.09765625" customWidth="1"/>
    <col min="252" max="252" width="1.3984375" customWidth="1"/>
    <col min="253" max="253" width="12.09765625" customWidth="1"/>
    <col min="254" max="254" width="1.09765625" customWidth="1"/>
    <col min="255" max="255" width="12.09765625" customWidth="1"/>
    <col min="256" max="256" width="1.09765625" customWidth="1"/>
    <col min="257" max="257" width="12.09765625" customWidth="1"/>
    <col min="258" max="258" width="1.09765625" customWidth="1"/>
    <col min="259" max="259" width="12.09765625" customWidth="1"/>
    <col min="260" max="260" width="1.09765625" customWidth="1"/>
    <col min="261" max="261" width="12.09765625" customWidth="1"/>
    <col min="262" max="262" width="1.09765625" customWidth="1"/>
    <col min="263" max="263" width="12.09765625" customWidth="1"/>
    <col min="264" max="264" width="1.09765625" customWidth="1"/>
    <col min="265" max="265" width="12.09765625" customWidth="1"/>
    <col min="266" max="266" width="14.09765625" bestFit="1" customWidth="1"/>
    <col min="503" max="503" width="49.09765625" customWidth="1"/>
    <col min="504" max="504" width="9.09765625" customWidth="1"/>
    <col min="505" max="505" width="12.09765625" customWidth="1"/>
    <col min="506" max="506" width="1.3984375" customWidth="1"/>
    <col min="507" max="507" width="12.09765625" customWidth="1"/>
    <col min="508" max="508" width="1.3984375" customWidth="1"/>
    <col min="509" max="509" width="12.09765625" customWidth="1"/>
    <col min="510" max="510" width="1.09765625" customWidth="1"/>
    <col min="511" max="511" width="12.09765625" customWidth="1"/>
    <col min="512" max="512" width="1.09765625" customWidth="1"/>
    <col min="513" max="513" width="12.09765625" customWidth="1"/>
    <col min="514" max="514" width="1.09765625" customWidth="1"/>
    <col min="515" max="515" width="12.09765625" customWidth="1"/>
    <col min="516" max="516" width="1.09765625" customWidth="1"/>
    <col min="517" max="517" width="12.09765625" customWidth="1"/>
    <col min="518" max="518" width="1.09765625" customWidth="1"/>
    <col min="519" max="519" width="12.09765625" customWidth="1"/>
    <col min="520" max="520" width="1.09765625" customWidth="1"/>
    <col min="521" max="521" width="12.09765625" customWidth="1"/>
    <col min="522" max="522" width="14.09765625" bestFit="1" customWidth="1"/>
    <col min="759" max="759" width="49.09765625" customWidth="1"/>
    <col min="760" max="760" width="9.09765625" customWidth="1"/>
    <col min="761" max="761" width="12.09765625" customWidth="1"/>
    <col min="762" max="762" width="1.3984375" customWidth="1"/>
    <col min="763" max="763" width="12.09765625" customWidth="1"/>
    <col min="764" max="764" width="1.3984375" customWidth="1"/>
    <col min="765" max="765" width="12.09765625" customWidth="1"/>
    <col min="766" max="766" width="1.09765625" customWidth="1"/>
    <col min="767" max="767" width="12.09765625" customWidth="1"/>
    <col min="768" max="768" width="1.09765625" customWidth="1"/>
    <col min="769" max="769" width="12.09765625" customWidth="1"/>
    <col min="770" max="770" width="1.09765625" customWidth="1"/>
    <col min="771" max="771" width="12.09765625" customWidth="1"/>
    <col min="772" max="772" width="1.09765625" customWidth="1"/>
    <col min="773" max="773" width="12.09765625" customWidth="1"/>
    <col min="774" max="774" width="1.09765625" customWidth="1"/>
    <col min="775" max="775" width="12.09765625" customWidth="1"/>
    <col min="776" max="776" width="1.09765625" customWidth="1"/>
    <col min="777" max="777" width="12.09765625" customWidth="1"/>
    <col min="778" max="778" width="14.09765625" bestFit="1" customWidth="1"/>
    <col min="1015" max="1015" width="49.09765625" customWidth="1"/>
    <col min="1016" max="1016" width="9.09765625" customWidth="1"/>
    <col min="1017" max="1017" width="12.09765625" customWidth="1"/>
    <col min="1018" max="1018" width="1.3984375" customWidth="1"/>
    <col min="1019" max="1019" width="12.09765625" customWidth="1"/>
    <col min="1020" max="1020" width="1.3984375" customWidth="1"/>
    <col min="1021" max="1021" width="12.09765625" customWidth="1"/>
    <col min="1022" max="1022" width="1.09765625" customWidth="1"/>
    <col min="1023" max="1023" width="12.09765625" customWidth="1"/>
    <col min="1024" max="1024" width="1.09765625" customWidth="1"/>
    <col min="1025" max="1025" width="12.09765625" customWidth="1"/>
    <col min="1026" max="1026" width="1.09765625" customWidth="1"/>
    <col min="1027" max="1027" width="12.09765625" customWidth="1"/>
    <col min="1028" max="1028" width="1.09765625" customWidth="1"/>
    <col min="1029" max="1029" width="12.09765625" customWidth="1"/>
    <col min="1030" max="1030" width="1.09765625" customWidth="1"/>
    <col min="1031" max="1031" width="12.09765625" customWidth="1"/>
    <col min="1032" max="1032" width="1.09765625" customWidth="1"/>
    <col min="1033" max="1033" width="12.09765625" customWidth="1"/>
    <col min="1034" max="1034" width="14.09765625" bestFit="1" customWidth="1"/>
    <col min="1271" max="1271" width="49.09765625" customWidth="1"/>
    <col min="1272" max="1272" width="9.09765625" customWidth="1"/>
    <col min="1273" max="1273" width="12.09765625" customWidth="1"/>
    <col min="1274" max="1274" width="1.3984375" customWidth="1"/>
    <col min="1275" max="1275" width="12.09765625" customWidth="1"/>
    <col min="1276" max="1276" width="1.3984375" customWidth="1"/>
    <col min="1277" max="1277" width="12.09765625" customWidth="1"/>
    <col min="1278" max="1278" width="1.09765625" customWidth="1"/>
    <col min="1279" max="1279" width="12.09765625" customWidth="1"/>
    <col min="1280" max="1280" width="1.09765625" customWidth="1"/>
    <col min="1281" max="1281" width="12.09765625" customWidth="1"/>
    <col min="1282" max="1282" width="1.09765625" customWidth="1"/>
    <col min="1283" max="1283" width="12.09765625" customWidth="1"/>
    <col min="1284" max="1284" width="1.09765625" customWidth="1"/>
    <col min="1285" max="1285" width="12.09765625" customWidth="1"/>
    <col min="1286" max="1286" width="1.09765625" customWidth="1"/>
    <col min="1287" max="1287" width="12.09765625" customWidth="1"/>
    <col min="1288" max="1288" width="1.09765625" customWidth="1"/>
    <col min="1289" max="1289" width="12.09765625" customWidth="1"/>
    <col min="1290" max="1290" width="14.09765625" bestFit="1" customWidth="1"/>
    <col min="1527" max="1527" width="49.09765625" customWidth="1"/>
    <col min="1528" max="1528" width="9.09765625" customWidth="1"/>
    <col min="1529" max="1529" width="12.09765625" customWidth="1"/>
    <col min="1530" max="1530" width="1.3984375" customWidth="1"/>
    <col min="1531" max="1531" width="12.09765625" customWidth="1"/>
    <col min="1532" max="1532" width="1.3984375" customWidth="1"/>
    <col min="1533" max="1533" width="12.09765625" customWidth="1"/>
    <col min="1534" max="1534" width="1.09765625" customWidth="1"/>
    <col min="1535" max="1535" width="12.09765625" customWidth="1"/>
    <col min="1536" max="1536" width="1.09765625" customWidth="1"/>
    <col min="1537" max="1537" width="12.09765625" customWidth="1"/>
    <col min="1538" max="1538" width="1.09765625" customWidth="1"/>
    <col min="1539" max="1539" width="12.09765625" customWidth="1"/>
    <col min="1540" max="1540" width="1.09765625" customWidth="1"/>
    <col min="1541" max="1541" width="12.09765625" customWidth="1"/>
    <col min="1542" max="1542" width="1.09765625" customWidth="1"/>
    <col min="1543" max="1543" width="12.09765625" customWidth="1"/>
    <col min="1544" max="1544" width="1.09765625" customWidth="1"/>
    <col min="1545" max="1545" width="12.09765625" customWidth="1"/>
    <col min="1546" max="1546" width="14.09765625" bestFit="1" customWidth="1"/>
    <col min="1783" max="1783" width="49.09765625" customWidth="1"/>
    <col min="1784" max="1784" width="9.09765625" customWidth="1"/>
    <col min="1785" max="1785" width="12.09765625" customWidth="1"/>
    <col min="1786" max="1786" width="1.3984375" customWidth="1"/>
    <col min="1787" max="1787" width="12.09765625" customWidth="1"/>
    <col min="1788" max="1788" width="1.3984375" customWidth="1"/>
    <col min="1789" max="1789" width="12.09765625" customWidth="1"/>
    <col min="1790" max="1790" width="1.09765625" customWidth="1"/>
    <col min="1791" max="1791" width="12.09765625" customWidth="1"/>
    <col min="1792" max="1792" width="1.09765625" customWidth="1"/>
    <col min="1793" max="1793" width="12.09765625" customWidth="1"/>
    <col min="1794" max="1794" width="1.09765625" customWidth="1"/>
    <col min="1795" max="1795" width="12.09765625" customWidth="1"/>
    <col min="1796" max="1796" width="1.09765625" customWidth="1"/>
    <col min="1797" max="1797" width="12.09765625" customWidth="1"/>
    <col min="1798" max="1798" width="1.09765625" customWidth="1"/>
    <col min="1799" max="1799" width="12.09765625" customWidth="1"/>
    <col min="1800" max="1800" width="1.09765625" customWidth="1"/>
    <col min="1801" max="1801" width="12.09765625" customWidth="1"/>
    <col min="1802" max="1802" width="14.09765625" bestFit="1" customWidth="1"/>
    <col min="2039" max="2039" width="49.09765625" customWidth="1"/>
    <col min="2040" max="2040" width="9.09765625" customWidth="1"/>
    <col min="2041" max="2041" width="12.09765625" customWidth="1"/>
    <col min="2042" max="2042" width="1.3984375" customWidth="1"/>
    <col min="2043" max="2043" width="12.09765625" customWidth="1"/>
    <col min="2044" max="2044" width="1.3984375" customWidth="1"/>
    <col min="2045" max="2045" width="12.09765625" customWidth="1"/>
    <col min="2046" max="2046" width="1.09765625" customWidth="1"/>
    <col min="2047" max="2047" width="12.09765625" customWidth="1"/>
    <col min="2048" max="2048" width="1.09765625" customWidth="1"/>
    <col min="2049" max="2049" width="12.09765625" customWidth="1"/>
    <col min="2050" max="2050" width="1.09765625" customWidth="1"/>
    <col min="2051" max="2051" width="12.09765625" customWidth="1"/>
    <col min="2052" max="2052" width="1.09765625" customWidth="1"/>
    <col min="2053" max="2053" width="12.09765625" customWidth="1"/>
    <col min="2054" max="2054" width="1.09765625" customWidth="1"/>
    <col min="2055" max="2055" width="12.09765625" customWidth="1"/>
    <col min="2056" max="2056" width="1.09765625" customWidth="1"/>
    <col min="2057" max="2057" width="12.09765625" customWidth="1"/>
    <col min="2058" max="2058" width="14.09765625" bestFit="1" customWidth="1"/>
    <col min="2295" max="2295" width="49.09765625" customWidth="1"/>
    <col min="2296" max="2296" width="9.09765625" customWidth="1"/>
    <col min="2297" max="2297" width="12.09765625" customWidth="1"/>
    <col min="2298" max="2298" width="1.3984375" customWidth="1"/>
    <col min="2299" max="2299" width="12.09765625" customWidth="1"/>
    <col min="2300" max="2300" width="1.3984375" customWidth="1"/>
    <col min="2301" max="2301" width="12.09765625" customWidth="1"/>
    <col min="2302" max="2302" width="1.09765625" customWidth="1"/>
    <col min="2303" max="2303" width="12.09765625" customWidth="1"/>
    <col min="2304" max="2304" width="1.09765625" customWidth="1"/>
    <col min="2305" max="2305" width="12.09765625" customWidth="1"/>
    <col min="2306" max="2306" width="1.09765625" customWidth="1"/>
    <col min="2307" max="2307" width="12.09765625" customWidth="1"/>
    <col min="2308" max="2308" width="1.09765625" customWidth="1"/>
    <col min="2309" max="2309" width="12.09765625" customWidth="1"/>
    <col min="2310" max="2310" width="1.09765625" customWidth="1"/>
    <col min="2311" max="2311" width="12.09765625" customWidth="1"/>
    <col min="2312" max="2312" width="1.09765625" customWidth="1"/>
    <col min="2313" max="2313" width="12.09765625" customWidth="1"/>
    <col min="2314" max="2314" width="14.09765625" bestFit="1" customWidth="1"/>
    <col min="2551" max="2551" width="49.09765625" customWidth="1"/>
    <col min="2552" max="2552" width="9.09765625" customWidth="1"/>
    <col min="2553" max="2553" width="12.09765625" customWidth="1"/>
    <col min="2554" max="2554" width="1.3984375" customWidth="1"/>
    <col min="2555" max="2555" width="12.09765625" customWidth="1"/>
    <col min="2556" max="2556" width="1.3984375" customWidth="1"/>
    <col min="2557" max="2557" width="12.09765625" customWidth="1"/>
    <col min="2558" max="2558" width="1.09765625" customWidth="1"/>
    <col min="2559" max="2559" width="12.09765625" customWidth="1"/>
    <col min="2560" max="2560" width="1.09765625" customWidth="1"/>
    <col min="2561" max="2561" width="12.09765625" customWidth="1"/>
    <col min="2562" max="2562" width="1.09765625" customWidth="1"/>
    <col min="2563" max="2563" width="12.09765625" customWidth="1"/>
    <col min="2564" max="2564" width="1.09765625" customWidth="1"/>
    <col min="2565" max="2565" width="12.09765625" customWidth="1"/>
    <col min="2566" max="2566" width="1.09765625" customWidth="1"/>
    <col min="2567" max="2567" width="12.09765625" customWidth="1"/>
    <col min="2568" max="2568" width="1.09765625" customWidth="1"/>
    <col min="2569" max="2569" width="12.09765625" customWidth="1"/>
    <col min="2570" max="2570" width="14.09765625" bestFit="1" customWidth="1"/>
    <col min="2807" max="2807" width="49.09765625" customWidth="1"/>
    <col min="2808" max="2808" width="9.09765625" customWidth="1"/>
    <col min="2809" max="2809" width="12.09765625" customWidth="1"/>
    <col min="2810" max="2810" width="1.3984375" customWidth="1"/>
    <col min="2811" max="2811" width="12.09765625" customWidth="1"/>
    <col min="2812" max="2812" width="1.3984375" customWidth="1"/>
    <col min="2813" max="2813" width="12.09765625" customWidth="1"/>
    <col min="2814" max="2814" width="1.09765625" customWidth="1"/>
    <col min="2815" max="2815" width="12.09765625" customWidth="1"/>
    <col min="2816" max="2816" width="1.09765625" customWidth="1"/>
    <col min="2817" max="2817" width="12.09765625" customWidth="1"/>
    <col min="2818" max="2818" width="1.09765625" customWidth="1"/>
    <col min="2819" max="2819" width="12.09765625" customWidth="1"/>
    <col min="2820" max="2820" width="1.09765625" customWidth="1"/>
    <col min="2821" max="2821" width="12.09765625" customWidth="1"/>
    <col min="2822" max="2822" width="1.09765625" customWidth="1"/>
    <col min="2823" max="2823" width="12.09765625" customWidth="1"/>
    <col min="2824" max="2824" width="1.09765625" customWidth="1"/>
    <col min="2825" max="2825" width="12.09765625" customWidth="1"/>
    <col min="2826" max="2826" width="14.09765625" bestFit="1" customWidth="1"/>
    <col min="3063" max="3063" width="49.09765625" customWidth="1"/>
    <col min="3064" max="3064" width="9.09765625" customWidth="1"/>
    <col min="3065" max="3065" width="12.09765625" customWidth="1"/>
    <col min="3066" max="3066" width="1.3984375" customWidth="1"/>
    <col min="3067" max="3067" width="12.09765625" customWidth="1"/>
    <col min="3068" max="3068" width="1.3984375" customWidth="1"/>
    <col min="3069" max="3069" width="12.09765625" customWidth="1"/>
    <col min="3070" max="3070" width="1.09765625" customWidth="1"/>
    <col min="3071" max="3071" width="12.09765625" customWidth="1"/>
    <col min="3072" max="3072" width="1.09765625" customWidth="1"/>
    <col min="3073" max="3073" width="12.09765625" customWidth="1"/>
    <col min="3074" max="3074" width="1.09765625" customWidth="1"/>
    <col min="3075" max="3075" width="12.09765625" customWidth="1"/>
    <col min="3076" max="3076" width="1.09765625" customWidth="1"/>
    <col min="3077" max="3077" width="12.09765625" customWidth="1"/>
    <col min="3078" max="3078" width="1.09765625" customWidth="1"/>
    <col min="3079" max="3079" width="12.09765625" customWidth="1"/>
    <col min="3080" max="3080" width="1.09765625" customWidth="1"/>
    <col min="3081" max="3081" width="12.09765625" customWidth="1"/>
    <col min="3082" max="3082" width="14.09765625" bestFit="1" customWidth="1"/>
    <col min="3319" max="3319" width="49.09765625" customWidth="1"/>
    <col min="3320" max="3320" width="9.09765625" customWidth="1"/>
    <col min="3321" max="3321" width="12.09765625" customWidth="1"/>
    <col min="3322" max="3322" width="1.3984375" customWidth="1"/>
    <col min="3323" max="3323" width="12.09765625" customWidth="1"/>
    <col min="3324" max="3324" width="1.3984375" customWidth="1"/>
    <col min="3325" max="3325" width="12.09765625" customWidth="1"/>
    <col min="3326" max="3326" width="1.09765625" customWidth="1"/>
    <col min="3327" max="3327" width="12.09765625" customWidth="1"/>
    <col min="3328" max="3328" width="1.09765625" customWidth="1"/>
    <col min="3329" max="3329" width="12.09765625" customWidth="1"/>
    <col min="3330" max="3330" width="1.09765625" customWidth="1"/>
    <col min="3331" max="3331" width="12.09765625" customWidth="1"/>
    <col min="3332" max="3332" width="1.09765625" customWidth="1"/>
    <col min="3333" max="3333" width="12.09765625" customWidth="1"/>
    <col min="3334" max="3334" width="1.09765625" customWidth="1"/>
    <col min="3335" max="3335" width="12.09765625" customWidth="1"/>
    <col min="3336" max="3336" width="1.09765625" customWidth="1"/>
    <col min="3337" max="3337" width="12.09765625" customWidth="1"/>
    <col min="3338" max="3338" width="14.09765625" bestFit="1" customWidth="1"/>
    <col min="3575" max="3575" width="49.09765625" customWidth="1"/>
    <col min="3576" max="3576" width="9.09765625" customWidth="1"/>
    <col min="3577" max="3577" width="12.09765625" customWidth="1"/>
    <col min="3578" max="3578" width="1.3984375" customWidth="1"/>
    <col min="3579" max="3579" width="12.09765625" customWidth="1"/>
    <col min="3580" max="3580" width="1.3984375" customWidth="1"/>
    <col min="3581" max="3581" width="12.09765625" customWidth="1"/>
    <col min="3582" max="3582" width="1.09765625" customWidth="1"/>
    <col min="3583" max="3583" width="12.09765625" customWidth="1"/>
    <col min="3584" max="3584" width="1.09765625" customWidth="1"/>
    <col min="3585" max="3585" width="12.09765625" customWidth="1"/>
    <col min="3586" max="3586" width="1.09765625" customWidth="1"/>
    <col min="3587" max="3587" width="12.09765625" customWidth="1"/>
    <col min="3588" max="3588" width="1.09765625" customWidth="1"/>
    <col min="3589" max="3589" width="12.09765625" customWidth="1"/>
    <col min="3590" max="3590" width="1.09765625" customWidth="1"/>
    <col min="3591" max="3591" width="12.09765625" customWidth="1"/>
    <col min="3592" max="3592" width="1.09765625" customWidth="1"/>
    <col min="3593" max="3593" width="12.09765625" customWidth="1"/>
    <col min="3594" max="3594" width="14.09765625" bestFit="1" customWidth="1"/>
    <col min="3831" max="3831" width="49.09765625" customWidth="1"/>
    <col min="3832" max="3832" width="9.09765625" customWidth="1"/>
    <col min="3833" max="3833" width="12.09765625" customWidth="1"/>
    <col min="3834" max="3834" width="1.3984375" customWidth="1"/>
    <col min="3835" max="3835" width="12.09765625" customWidth="1"/>
    <col min="3836" max="3836" width="1.3984375" customWidth="1"/>
    <col min="3837" max="3837" width="12.09765625" customWidth="1"/>
    <col min="3838" max="3838" width="1.09765625" customWidth="1"/>
    <col min="3839" max="3839" width="12.09765625" customWidth="1"/>
    <col min="3840" max="3840" width="1.09765625" customWidth="1"/>
    <col min="3841" max="3841" width="12.09765625" customWidth="1"/>
    <col min="3842" max="3842" width="1.09765625" customWidth="1"/>
    <col min="3843" max="3843" width="12.09765625" customWidth="1"/>
    <col min="3844" max="3844" width="1.09765625" customWidth="1"/>
    <col min="3845" max="3845" width="12.09765625" customWidth="1"/>
    <col min="3846" max="3846" width="1.09765625" customWidth="1"/>
    <col min="3847" max="3847" width="12.09765625" customWidth="1"/>
    <col min="3848" max="3848" width="1.09765625" customWidth="1"/>
    <col min="3849" max="3849" width="12.09765625" customWidth="1"/>
    <col min="3850" max="3850" width="14.09765625" bestFit="1" customWidth="1"/>
    <col min="4087" max="4087" width="49.09765625" customWidth="1"/>
    <col min="4088" max="4088" width="9.09765625" customWidth="1"/>
    <col min="4089" max="4089" width="12.09765625" customWidth="1"/>
    <col min="4090" max="4090" width="1.3984375" customWidth="1"/>
    <col min="4091" max="4091" width="12.09765625" customWidth="1"/>
    <col min="4092" max="4092" width="1.3984375" customWidth="1"/>
    <col min="4093" max="4093" width="12.09765625" customWidth="1"/>
    <col min="4094" max="4094" width="1.09765625" customWidth="1"/>
    <col min="4095" max="4095" width="12.09765625" customWidth="1"/>
    <col min="4096" max="4096" width="1.09765625" customWidth="1"/>
    <col min="4097" max="4097" width="12.09765625" customWidth="1"/>
    <col min="4098" max="4098" width="1.09765625" customWidth="1"/>
    <col min="4099" max="4099" width="12.09765625" customWidth="1"/>
    <col min="4100" max="4100" width="1.09765625" customWidth="1"/>
    <col min="4101" max="4101" width="12.09765625" customWidth="1"/>
    <col min="4102" max="4102" width="1.09765625" customWidth="1"/>
    <col min="4103" max="4103" width="12.09765625" customWidth="1"/>
    <col min="4104" max="4104" width="1.09765625" customWidth="1"/>
    <col min="4105" max="4105" width="12.09765625" customWidth="1"/>
    <col min="4106" max="4106" width="14.09765625" bestFit="1" customWidth="1"/>
    <col min="4343" max="4343" width="49.09765625" customWidth="1"/>
    <col min="4344" max="4344" width="9.09765625" customWidth="1"/>
    <col min="4345" max="4345" width="12.09765625" customWidth="1"/>
    <col min="4346" max="4346" width="1.3984375" customWidth="1"/>
    <col min="4347" max="4347" width="12.09765625" customWidth="1"/>
    <col min="4348" max="4348" width="1.3984375" customWidth="1"/>
    <col min="4349" max="4349" width="12.09765625" customWidth="1"/>
    <col min="4350" max="4350" width="1.09765625" customWidth="1"/>
    <col min="4351" max="4351" width="12.09765625" customWidth="1"/>
    <col min="4352" max="4352" width="1.09765625" customWidth="1"/>
    <col min="4353" max="4353" width="12.09765625" customWidth="1"/>
    <col min="4354" max="4354" width="1.09765625" customWidth="1"/>
    <col min="4355" max="4355" width="12.09765625" customWidth="1"/>
    <col min="4356" max="4356" width="1.09765625" customWidth="1"/>
    <col min="4357" max="4357" width="12.09765625" customWidth="1"/>
    <col min="4358" max="4358" width="1.09765625" customWidth="1"/>
    <col min="4359" max="4359" width="12.09765625" customWidth="1"/>
    <col min="4360" max="4360" width="1.09765625" customWidth="1"/>
    <col min="4361" max="4361" width="12.09765625" customWidth="1"/>
    <col min="4362" max="4362" width="14.09765625" bestFit="1" customWidth="1"/>
    <col min="4599" max="4599" width="49.09765625" customWidth="1"/>
    <col min="4600" max="4600" width="9.09765625" customWidth="1"/>
    <col min="4601" max="4601" width="12.09765625" customWidth="1"/>
    <col min="4602" max="4602" width="1.3984375" customWidth="1"/>
    <col min="4603" max="4603" width="12.09765625" customWidth="1"/>
    <col min="4604" max="4604" width="1.3984375" customWidth="1"/>
    <col min="4605" max="4605" width="12.09765625" customWidth="1"/>
    <col min="4606" max="4606" width="1.09765625" customWidth="1"/>
    <col min="4607" max="4607" width="12.09765625" customWidth="1"/>
    <col min="4608" max="4608" width="1.09765625" customWidth="1"/>
    <col min="4609" max="4609" width="12.09765625" customWidth="1"/>
    <col min="4610" max="4610" width="1.09765625" customWidth="1"/>
    <col min="4611" max="4611" width="12.09765625" customWidth="1"/>
    <col min="4612" max="4612" width="1.09765625" customWidth="1"/>
    <col min="4613" max="4613" width="12.09765625" customWidth="1"/>
    <col min="4614" max="4614" width="1.09765625" customWidth="1"/>
    <col min="4615" max="4615" width="12.09765625" customWidth="1"/>
    <col min="4616" max="4616" width="1.09765625" customWidth="1"/>
    <col min="4617" max="4617" width="12.09765625" customWidth="1"/>
    <col min="4618" max="4618" width="14.09765625" bestFit="1" customWidth="1"/>
    <col min="4855" max="4855" width="49.09765625" customWidth="1"/>
    <col min="4856" max="4856" width="9.09765625" customWidth="1"/>
    <col min="4857" max="4857" width="12.09765625" customWidth="1"/>
    <col min="4858" max="4858" width="1.3984375" customWidth="1"/>
    <col min="4859" max="4859" width="12.09765625" customWidth="1"/>
    <col min="4860" max="4860" width="1.3984375" customWidth="1"/>
    <col min="4861" max="4861" width="12.09765625" customWidth="1"/>
    <col min="4862" max="4862" width="1.09765625" customWidth="1"/>
    <col min="4863" max="4863" width="12.09765625" customWidth="1"/>
    <col min="4864" max="4864" width="1.09765625" customWidth="1"/>
    <col min="4865" max="4865" width="12.09765625" customWidth="1"/>
    <col min="4866" max="4866" width="1.09765625" customWidth="1"/>
    <col min="4867" max="4867" width="12.09765625" customWidth="1"/>
    <col min="4868" max="4868" width="1.09765625" customWidth="1"/>
    <col min="4869" max="4869" width="12.09765625" customWidth="1"/>
    <col min="4870" max="4870" width="1.09765625" customWidth="1"/>
    <col min="4871" max="4871" width="12.09765625" customWidth="1"/>
    <col min="4872" max="4872" width="1.09765625" customWidth="1"/>
    <col min="4873" max="4873" width="12.09765625" customWidth="1"/>
    <col min="4874" max="4874" width="14.09765625" bestFit="1" customWidth="1"/>
    <col min="5111" max="5111" width="49.09765625" customWidth="1"/>
    <col min="5112" max="5112" width="9.09765625" customWidth="1"/>
    <col min="5113" max="5113" width="12.09765625" customWidth="1"/>
    <col min="5114" max="5114" width="1.3984375" customWidth="1"/>
    <col min="5115" max="5115" width="12.09765625" customWidth="1"/>
    <col min="5116" max="5116" width="1.3984375" customWidth="1"/>
    <col min="5117" max="5117" width="12.09765625" customWidth="1"/>
    <col min="5118" max="5118" width="1.09765625" customWidth="1"/>
    <col min="5119" max="5119" width="12.09765625" customWidth="1"/>
    <col min="5120" max="5120" width="1.09765625" customWidth="1"/>
    <col min="5121" max="5121" width="12.09765625" customWidth="1"/>
    <col min="5122" max="5122" width="1.09765625" customWidth="1"/>
    <col min="5123" max="5123" width="12.09765625" customWidth="1"/>
    <col min="5124" max="5124" width="1.09765625" customWidth="1"/>
    <col min="5125" max="5125" width="12.09765625" customWidth="1"/>
    <col min="5126" max="5126" width="1.09765625" customWidth="1"/>
    <col min="5127" max="5127" width="12.09765625" customWidth="1"/>
    <col min="5128" max="5128" width="1.09765625" customWidth="1"/>
    <col min="5129" max="5129" width="12.09765625" customWidth="1"/>
    <col min="5130" max="5130" width="14.09765625" bestFit="1" customWidth="1"/>
    <col min="5367" max="5367" width="49.09765625" customWidth="1"/>
    <col min="5368" max="5368" width="9.09765625" customWidth="1"/>
    <col min="5369" max="5369" width="12.09765625" customWidth="1"/>
    <col min="5370" max="5370" width="1.3984375" customWidth="1"/>
    <col min="5371" max="5371" width="12.09765625" customWidth="1"/>
    <col min="5372" max="5372" width="1.3984375" customWidth="1"/>
    <col min="5373" max="5373" width="12.09765625" customWidth="1"/>
    <col min="5374" max="5374" width="1.09765625" customWidth="1"/>
    <col min="5375" max="5375" width="12.09765625" customWidth="1"/>
    <col min="5376" max="5376" width="1.09765625" customWidth="1"/>
    <col min="5377" max="5377" width="12.09765625" customWidth="1"/>
    <col min="5378" max="5378" width="1.09765625" customWidth="1"/>
    <col min="5379" max="5379" width="12.09765625" customWidth="1"/>
    <col min="5380" max="5380" width="1.09765625" customWidth="1"/>
    <col min="5381" max="5381" width="12.09765625" customWidth="1"/>
    <col min="5382" max="5382" width="1.09765625" customWidth="1"/>
    <col min="5383" max="5383" width="12.09765625" customWidth="1"/>
    <col min="5384" max="5384" width="1.09765625" customWidth="1"/>
    <col min="5385" max="5385" width="12.09765625" customWidth="1"/>
    <col min="5386" max="5386" width="14.09765625" bestFit="1" customWidth="1"/>
    <col min="5623" max="5623" width="49.09765625" customWidth="1"/>
    <col min="5624" max="5624" width="9.09765625" customWidth="1"/>
    <col min="5625" max="5625" width="12.09765625" customWidth="1"/>
    <col min="5626" max="5626" width="1.3984375" customWidth="1"/>
    <col min="5627" max="5627" width="12.09765625" customWidth="1"/>
    <col min="5628" max="5628" width="1.3984375" customWidth="1"/>
    <col min="5629" max="5629" width="12.09765625" customWidth="1"/>
    <col min="5630" max="5630" width="1.09765625" customWidth="1"/>
    <col min="5631" max="5631" width="12.09765625" customWidth="1"/>
    <col min="5632" max="5632" width="1.09765625" customWidth="1"/>
    <col min="5633" max="5633" width="12.09765625" customWidth="1"/>
    <col min="5634" max="5634" width="1.09765625" customWidth="1"/>
    <col min="5635" max="5635" width="12.09765625" customWidth="1"/>
    <col min="5636" max="5636" width="1.09765625" customWidth="1"/>
    <col min="5637" max="5637" width="12.09765625" customWidth="1"/>
    <col min="5638" max="5638" width="1.09765625" customWidth="1"/>
    <col min="5639" max="5639" width="12.09765625" customWidth="1"/>
    <col min="5640" max="5640" width="1.09765625" customWidth="1"/>
    <col min="5641" max="5641" width="12.09765625" customWidth="1"/>
    <col min="5642" max="5642" width="14.09765625" bestFit="1" customWidth="1"/>
    <col min="5879" max="5879" width="49.09765625" customWidth="1"/>
    <col min="5880" max="5880" width="9.09765625" customWidth="1"/>
    <col min="5881" max="5881" width="12.09765625" customWidth="1"/>
    <col min="5882" max="5882" width="1.3984375" customWidth="1"/>
    <col min="5883" max="5883" width="12.09765625" customWidth="1"/>
    <col min="5884" max="5884" width="1.3984375" customWidth="1"/>
    <col min="5885" max="5885" width="12.09765625" customWidth="1"/>
    <col min="5886" max="5886" width="1.09765625" customWidth="1"/>
    <col min="5887" max="5887" width="12.09765625" customWidth="1"/>
    <col min="5888" max="5888" width="1.09765625" customWidth="1"/>
    <col min="5889" max="5889" width="12.09765625" customWidth="1"/>
    <col min="5890" max="5890" width="1.09765625" customWidth="1"/>
    <col min="5891" max="5891" width="12.09765625" customWidth="1"/>
    <col min="5892" max="5892" width="1.09765625" customWidth="1"/>
    <col min="5893" max="5893" width="12.09765625" customWidth="1"/>
    <col min="5894" max="5894" width="1.09765625" customWidth="1"/>
    <col min="5895" max="5895" width="12.09765625" customWidth="1"/>
    <col min="5896" max="5896" width="1.09765625" customWidth="1"/>
    <col min="5897" max="5897" width="12.09765625" customWidth="1"/>
    <col min="5898" max="5898" width="14.09765625" bestFit="1" customWidth="1"/>
    <col min="6135" max="6135" width="49.09765625" customWidth="1"/>
    <col min="6136" max="6136" width="9.09765625" customWidth="1"/>
    <col min="6137" max="6137" width="12.09765625" customWidth="1"/>
    <col min="6138" max="6138" width="1.3984375" customWidth="1"/>
    <col min="6139" max="6139" width="12.09765625" customWidth="1"/>
    <col min="6140" max="6140" width="1.3984375" customWidth="1"/>
    <col min="6141" max="6141" width="12.09765625" customWidth="1"/>
    <col min="6142" max="6142" width="1.09765625" customWidth="1"/>
    <col min="6143" max="6143" width="12.09765625" customWidth="1"/>
    <col min="6144" max="6144" width="1.09765625" customWidth="1"/>
    <col min="6145" max="6145" width="12.09765625" customWidth="1"/>
    <col min="6146" max="6146" width="1.09765625" customWidth="1"/>
    <col min="6147" max="6147" width="12.09765625" customWidth="1"/>
    <col min="6148" max="6148" width="1.09765625" customWidth="1"/>
    <col min="6149" max="6149" width="12.09765625" customWidth="1"/>
    <col min="6150" max="6150" width="1.09765625" customWidth="1"/>
    <col min="6151" max="6151" width="12.09765625" customWidth="1"/>
    <col min="6152" max="6152" width="1.09765625" customWidth="1"/>
    <col min="6153" max="6153" width="12.09765625" customWidth="1"/>
    <col min="6154" max="6154" width="14.09765625" bestFit="1" customWidth="1"/>
    <col min="6391" max="6391" width="49.09765625" customWidth="1"/>
    <col min="6392" max="6392" width="9.09765625" customWidth="1"/>
    <col min="6393" max="6393" width="12.09765625" customWidth="1"/>
    <col min="6394" max="6394" width="1.3984375" customWidth="1"/>
    <col min="6395" max="6395" width="12.09765625" customWidth="1"/>
    <col min="6396" max="6396" width="1.3984375" customWidth="1"/>
    <col min="6397" max="6397" width="12.09765625" customWidth="1"/>
    <col min="6398" max="6398" width="1.09765625" customWidth="1"/>
    <col min="6399" max="6399" width="12.09765625" customWidth="1"/>
    <col min="6400" max="6400" width="1.09765625" customWidth="1"/>
    <col min="6401" max="6401" width="12.09765625" customWidth="1"/>
    <col min="6402" max="6402" width="1.09765625" customWidth="1"/>
    <col min="6403" max="6403" width="12.09765625" customWidth="1"/>
    <col min="6404" max="6404" width="1.09765625" customWidth="1"/>
    <col min="6405" max="6405" width="12.09765625" customWidth="1"/>
    <col min="6406" max="6406" width="1.09765625" customWidth="1"/>
    <col min="6407" max="6407" width="12.09765625" customWidth="1"/>
    <col min="6408" max="6408" width="1.09765625" customWidth="1"/>
    <col min="6409" max="6409" width="12.09765625" customWidth="1"/>
    <col min="6410" max="6410" width="14.09765625" bestFit="1" customWidth="1"/>
    <col min="6647" max="6647" width="49.09765625" customWidth="1"/>
    <col min="6648" max="6648" width="9.09765625" customWidth="1"/>
    <col min="6649" max="6649" width="12.09765625" customWidth="1"/>
    <col min="6650" max="6650" width="1.3984375" customWidth="1"/>
    <col min="6651" max="6651" width="12.09765625" customWidth="1"/>
    <col min="6652" max="6652" width="1.3984375" customWidth="1"/>
    <col min="6653" max="6653" width="12.09765625" customWidth="1"/>
    <col min="6654" max="6654" width="1.09765625" customWidth="1"/>
    <col min="6655" max="6655" width="12.09765625" customWidth="1"/>
    <col min="6656" max="6656" width="1.09765625" customWidth="1"/>
    <col min="6657" max="6657" width="12.09765625" customWidth="1"/>
    <col min="6658" max="6658" width="1.09765625" customWidth="1"/>
    <col min="6659" max="6659" width="12.09765625" customWidth="1"/>
    <col min="6660" max="6660" width="1.09765625" customWidth="1"/>
    <col min="6661" max="6661" width="12.09765625" customWidth="1"/>
    <col min="6662" max="6662" width="1.09765625" customWidth="1"/>
    <col min="6663" max="6663" width="12.09765625" customWidth="1"/>
    <col min="6664" max="6664" width="1.09765625" customWidth="1"/>
    <col min="6665" max="6665" width="12.09765625" customWidth="1"/>
    <col min="6666" max="6666" width="14.09765625" bestFit="1" customWidth="1"/>
    <col min="6903" max="6903" width="49.09765625" customWidth="1"/>
    <col min="6904" max="6904" width="9.09765625" customWidth="1"/>
    <col min="6905" max="6905" width="12.09765625" customWidth="1"/>
    <col min="6906" max="6906" width="1.3984375" customWidth="1"/>
    <col min="6907" max="6907" width="12.09765625" customWidth="1"/>
    <col min="6908" max="6908" width="1.3984375" customWidth="1"/>
    <col min="6909" max="6909" width="12.09765625" customWidth="1"/>
    <col min="6910" max="6910" width="1.09765625" customWidth="1"/>
    <col min="6911" max="6911" width="12.09765625" customWidth="1"/>
    <col min="6912" max="6912" width="1.09765625" customWidth="1"/>
    <col min="6913" max="6913" width="12.09765625" customWidth="1"/>
    <col min="6914" max="6914" width="1.09765625" customWidth="1"/>
    <col min="6915" max="6915" width="12.09765625" customWidth="1"/>
    <col min="6916" max="6916" width="1.09765625" customWidth="1"/>
    <col min="6917" max="6917" width="12.09765625" customWidth="1"/>
    <col min="6918" max="6918" width="1.09765625" customWidth="1"/>
    <col min="6919" max="6919" width="12.09765625" customWidth="1"/>
    <col min="6920" max="6920" width="1.09765625" customWidth="1"/>
    <col min="6921" max="6921" width="12.09765625" customWidth="1"/>
    <col min="6922" max="6922" width="14.09765625" bestFit="1" customWidth="1"/>
    <col min="7159" max="7159" width="49.09765625" customWidth="1"/>
    <col min="7160" max="7160" width="9.09765625" customWidth="1"/>
    <col min="7161" max="7161" width="12.09765625" customWidth="1"/>
    <col min="7162" max="7162" width="1.3984375" customWidth="1"/>
    <col min="7163" max="7163" width="12.09765625" customWidth="1"/>
    <col min="7164" max="7164" width="1.3984375" customWidth="1"/>
    <col min="7165" max="7165" width="12.09765625" customWidth="1"/>
    <col min="7166" max="7166" width="1.09765625" customWidth="1"/>
    <col min="7167" max="7167" width="12.09765625" customWidth="1"/>
    <col min="7168" max="7168" width="1.09765625" customWidth="1"/>
    <col min="7169" max="7169" width="12.09765625" customWidth="1"/>
    <col min="7170" max="7170" width="1.09765625" customWidth="1"/>
    <col min="7171" max="7171" width="12.09765625" customWidth="1"/>
    <col min="7172" max="7172" width="1.09765625" customWidth="1"/>
    <col min="7173" max="7173" width="12.09765625" customWidth="1"/>
    <col min="7174" max="7174" width="1.09765625" customWidth="1"/>
    <col min="7175" max="7175" width="12.09765625" customWidth="1"/>
    <col min="7176" max="7176" width="1.09765625" customWidth="1"/>
    <col min="7177" max="7177" width="12.09765625" customWidth="1"/>
    <col min="7178" max="7178" width="14.09765625" bestFit="1" customWidth="1"/>
    <col min="7415" max="7415" width="49.09765625" customWidth="1"/>
    <col min="7416" max="7416" width="9.09765625" customWidth="1"/>
    <col min="7417" max="7417" width="12.09765625" customWidth="1"/>
    <col min="7418" max="7418" width="1.3984375" customWidth="1"/>
    <col min="7419" max="7419" width="12.09765625" customWidth="1"/>
    <col min="7420" max="7420" width="1.3984375" customWidth="1"/>
    <col min="7421" max="7421" width="12.09765625" customWidth="1"/>
    <col min="7422" max="7422" width="1.09765625" customWidth="1"/>
    <col min="7423" max="7423" width="12.09765625" customWidth="1"/>
    <col min="7424" max="7424" width="1.09765625" customWidth="1"/>
    <col min="7425" max="7425" width="12.09765625" customWidth="1"/>
    <col min="7426" max="7426" width="1.09765625" customWidth="1"/>
    <col min="7427" max="7427" width="12.09765625" customWidth="1"/>
    <col min="7428" max="7428" width="1.09765625" customWidth="1"/>
    <col min="7429" max="7429" width="12.09765625" customWidth="1"/>
    <col min="7430" max="7430" width="1.09765625" customWidth="1"/>
    <col min="7431" max="7431" width="12.09765625" customWidth="1"/>
    <col min="7432" max="7432" width="1.09765625" customWidth="1"/>
    <col min="7433" max="7433" width="12.09765625" customWidth="1"/>
    <col min="7434" max="7434" width="14.09765625" bestFit="1" customWidth="1"/>
    <col min="7671" max="7671" width="49.09765625" customWidth="1"/>
    <col min="7672" max="7672" width="9.09765625" customWidth="1"/>
    <col min="7673" max="7673" width="12.09765625" customWidth="1"/>
    <col min="7674" max="7674" width="1.3984375" customWidth="1"/>
    <col min="7675" max="7675" width="12.09765625" customWidth="1"/>
    <col min="7676" max="7676" width="1.3984375" customWidth="1"/>
    <col min="7677" max="7677" width="12.09765625" customWidth="1"/>
    <col min="7678" max="7678" width="1.09765625" customWidth="1"/>
    <col min="7679" max="7679" width="12.09765625" customWidth="1"/>
    <col min="7680" max="7680" width="1.09765625" customWidth="1"/>
    <col min="7681" max="7681" width="12.09765625" customWidth="1"/>
    <col min="7682" max="7682" width="1.09765625" customWidth="1"/>
    <col min="7683" max="7683" width="12.09765625" customWidth="1"/>
    <col min="7684" max="7684" width="1.09765625" customWidth="1"/>
    <col min="7685" max="7685" width="12.09765625" customWidth="1"/>
    <col min="7686" max="7686" width="1.09765625" customWidth="1"/>
    <col min="7687" max="7687" width="12.09765625" customWidth="1"/>
    <col min="7688" max="7688" width="1.09765625" customWidth="1"/>
    <col min="7689" max="7689" width="12.09765625" customWidth="1"/>
    <col min="7690" max="7690" width="14.09765625" bestFit="1" customWidth="1"/>
    <col min="7927" max="7927" width="49.09765625" customWidth="1"/>
    <col min="7928" max="7928" width="9.09765625" customWidth="1"/>
    <col min="7929" max="7929" width="12.09765625" customWidth="1"/>
    <col min="7930" max="7930" width="1.3984375" customWidth="1"/>
    <col min="7931" max="7931" width="12.09765625" customWidth="1"/>
    <col min="7932" max="7932" width="1.3984375" customWidth="1"/>
    <col min="7933" max="7933" width="12.09765625" customWidth="1"/>
    <col min="7934" max="7934" width="1.09765625" customWidth="1"/>
    <col min="7935" max="7935" width="12.09765625" customWidth="1"/>
    <col min="7936" max="7936" width="1.09765625" customWidth="1"/>
    <col min="7937" max="7937" width="12.09765625" customWidth="1"/>
    <col min="7938" max="7938" width="1.09765625" customWidth="1"/>
    <col min="7939" max="7939" width="12.09765625" customWidth="1"/>
    <col min="7940" max="7940" width="1.09765625" customWidth="1"/>
    <col min="7941" max="7941" width="12.09765625" customWidth="1"/>
    <col min="7942" max="7942" width="1.09765625" customWidth="1"/>
    <col min="7943" max="7943" width="12.09765625" customWidth="1"/>
    <col min="7944" max="7944" width="1.09765625" customWidth="1"/>
    <col min="7945" max="7945" width="12.09765625" customWidth="1"/>
    <col min="7946" max="7946" width="14.09765625" bestFit="1" customWidth="1"/>
    <col min="8183" max="8183" width="49.09765625" customWidth="1"/>
    <col min="8184" max="8184" width="9.09765625" customWidth="1"/>
    <col min="8185" max="8185" width="12.09765625" customWidth="1"/>
    <col min="8186" max="8186" width="1.3984375" customWidth="1"/>
    <col min="8187" max="8187" width="12.09765625" customWidth="1"/>
    <col min="8188" max="8188" width="1.3984375" customWidth="1"/>
    <col min="8189" max="8189" width="12.09765625" customWidth="1"/>
    <col min="8190" max="8190" width="1.09765625" customWidth="1"/>
    <col min="8191" max="8191" width="12.09765625" customWidth="1"/>
    <col min="8192" max="8192" width="1.09765625" customWidth="1"/>
    <col min="8193" max="8193" width="12.09765625" customWidth="1"/>
    <col min="8194" max="8194" width="1.09765625" customWidth="1"/>
    <col min="8195" max="8195" width="12.09765625" customWidth="1"/>
    <col min="8196" max="8196" width="1.09765625" customWidth="1"/>
    <col min="8197" max="8197" width="12.09765625" customWidth="1"/>
    <col min="8198" max="8198" width="1.09765625" customWidth="1"/>
    <col min="8199" max="8199" width="12.09765625" customWidth="1"/>
    <col min="8200" max="8200" width="1.09765625" customWidth="1"/>
    <col min="8201" max="8201" width="12.09765625" customWidth="1"/>
    <col min="8202" max="8202" width="14.09765625" bestFit="1" customWidth="1"/>
    <col min="8439" max="8439" width="49.09765625" customWidth="1"/>
    <col min="8440" max="8440" width="9.09765625" customWidth="1"/>
    <col min="8441" max="8441" width="12.09765625" customWidth="1"/>
    <col min="8442" max="8442" width="1.3984375" customWidth="1"/>
    <col min="8443" max="8443" width="12.09765625" customWidth="1"/>
    <col min="8444" max="8444" width="1.3984375" customWidth="1"/>
    <col min="8445" max="8445" width="12.09765625" customWidth="1"/>
    <col min="8446" max="8446" width="1.09765625" customWidth="1"/>
    <col min="8447" max="8447" width="12.09765625" customWidth="1"/>
    <col min="8448" max="8448" width="1.09765625" customWidth="1"/>
    <col min="8449" max="8449" width="12.09765625" customWidth="1"/>
    <col min="8450" max="8450" width="1.09765625" customWidth="1"/>
    <col min="8451" max="8451" width="12.09765625" customWidth="1"/>
    <col min="8452" max="8452" width="1.09765625" customWidth="1"/>
    <col min="8453" max="8453" width="12.09765625" customWidth="1"/>
    <col min="8454" max="8454" width="1.09765625" customWidth="1"/>
    <col min="8455" max="8455" width="12.09765625" customWidth="1"/>
    <col min="8456" max="8456" width="1.09765625" customWidth="1"/>
    <col min="8457" max="8457" width="12.09765625" customWidth="1"/>
    <col min="8458" max="8458" width="14.09765625" bestFit="1" customWidth="1"/>
    <col min="8695" max="8695" width="49.09765625" customWidth="1"/>
    <col min="8696" max="8696" width="9.09765625" customWidth="1"/>
    <col min="8697" max="8697" width="12.09765625" customWidth="1"/>
    <col min="8698" max="8698" width="1.3984375" customWidth="1"/>
    <col min="8699" max="8699" width="12.09765625" customWidth="1"/>
    <col min="8700" max="8700" width="1.3984375" customWidth="1"/>
    <col min="8701" max="8701" width="12.09765625" customWidth="1"/>
    <col min="8702" max="8702" width="1.09765625" customWidth="1"/>
    <col min="8703" max="8703" width="12.09765625" customWidth="1"/>
    <col min="8704" max="8704" width="1.09765625" customWidth="1"/>
    <col min="8705" max="8705" width="12.09765625" customWidth="1"/>
    <col min="8706" max="8706" width="1.09765625" customWidth="1"/>
    <col min="8707" max="8707" width="12.09765625" customWidth="1"/>
    <col min="8708" max="8708" width="1.09765625" customWidth="1"/>
    <col min="8709" max="8709" width="12.09765625" customWidth="1"/>
    <col min="8710" max="8710" width="1.09765625" customWidth="1"/>
    <col min="8711" max="8711" width="12.09765625" customWidth="1"/>
    <col min="8712" max="8712" width="1.09765625" customWidth="1"/>
    <col min="8713" max="8713" width="12.09765625" customWidth="1"/>
    <col min="8714" max="8714" width="14.09765625" bestFit="1" customWidth="1"/>
    <col min="8951" max="8951" width="49.09765625" customWidth="1"/>
    <col min="8952" max="8952" width="9.09765625" customWidth="1"/>
    <col min="8953" max="8953" width="12.09765625" customWidth="1"/>
    <col min="8954" max="8954" width="1.3984375" customWidth="1"/>
    <col min="8955" max="8955" width="12.09765625" customWidth="1"/>
    <col min="8956" max="8956" width="1.3984375" customWidth="1"/>
    <col min="8957" max="8957" width="12.09765625" customWidth="1"/>
    <col min="8958" max="8958" width="1.09765625" customWidth="1"/>
    <col min="8959" max="8959" width="12.09765625" customWidth="1"/>
    <col min="8960" max="8960" width="1.09765625" customWidth="1"/>
    <col min="8961" max="8961" width="12.09765625" customWidth="1"/>
    <col min="8962" max="8962" width="1.09765625" customWidth="1"/>
    <col min="8963" max="8963" width="12.09765625" customWidth="1"/>
    <col min="8964" max="8964" width="1.09765625" customWidth="1"/>
    <col min="8965" max="8965" width="12.09765625" customWidth="1"/>
    <col min="8966" max="8966" width="1.09765625" customWidth="1"/>
    <col min="8967" max="8967" width="12.09765625" customWidth="1"/>
    <col min="8968" max="8968" width="1.09765625" customWidth="1"/>
    <col min="8969" max="8969" width="12.09765625" customWidth="1"/>
    <col min="8970" max="8970" width="14.09765625" bestFit="1" customWidth="1"/>
    <col min="9207" max="9207" width="49.09765625" customWidth="1"/>
    <col min="9208" max="9208" width="9.09765625" customWidth="1"/>
    <col min="9209" max="9209" width="12.09765625" customWidth="1"/>
    <col min="9210" max="9210" width="1.3984375" customWidth="1"/>
    <col min="9211" max="9211" width="12.09765625" customWidth="1"/>
    <col min="9212" max="9212" width="1.3984375" customWidth="1"/>
    <col min="9213" max="9213" width="12.09765625" customWidth="1"/>
    <col min="9214" max="9214" width="1.09765625" customWidth="1"/>
    <col min="9215" max="9215" width="12.09765625" customWidth="1"/>
    <col min="9216" max="9216" width="1.09765625" customWidth="1"/>
    <col min="9217" max="9217" width="12.09765625" customWidth="1"/>
    <col min="9218" max="9218" width="1.09765625" customWidth="1"/>
    <col min="9219" max="9219" width="12.09765625" customWidth="1"/>
    <col min="9220" max="9220" width="1.09765625" customWidth="1"/>
    <col min="9221" max="9221" width="12.09765625" customWidth="1"/>
    <col min="9222" max="9222" width="1.09765625" customWidth="1"/>
    <col min="9223" max="9223" width="12.09765625" customWidth="1"/>
    <col min="9224" max="9224" width="1.09765625" customWidth="1"/>
    <col min="9225" max="9225" width="12.09765625" customWidth="1"/>
    <col min="9226" max="9226" width="14.09765625" bestFit="1" customWidth="1"/>
    <col min="9463" max="9463" width="49.09765625" customWidth="1"/>
    <col min="9464" max="9464" width="9.09765625" customWidth="1"/>
    <col min="9465" max="9465" width="12.09765625" customWidth="1"/>
    <col min="9466" max="9466" width="1.3984375" customWidth="1"/>
    <col min="9467" max="9467" width="12.09765625" customWidth="1"/>
    <col min="9468" max="9468" width="1.3984375" customWidth="1"/>
    <col min="9469" max="9469" width="12.09765625" customWidth="1"/>
    <col min="9470" max="9470" width="1.09765625" customWidth="1"/>
    <col min="9471" max="9471" width="12.09765625" customWidth="1"/>
    <col min="9472" max="9472" width="1.09765625" customWidth="1"/>
    <col min="9473" max="9473" width="12.09765625" customWidth="1"/>
    <col min="9474" max="9474" width="1.09765625" customWidth="1"/>
    <col min="9475" max="9475" width="12.09765625" customWidth="1"/>
    <col min="9476" max="9476" width="1.09765625" customWidth="1"/>
    <col min="9477" max="9477" width="12.09765625" customWidth="1"/>
    <col min="9478" max="9478" width="1.09765625" customWidth="1"/>
    <col min="9479" max="9479" width="12.09765625" customWidth="1"/>
    <col min="9480" max="9480" width="1.09765625" customWidth="1"/>
    <col min="9481" max="9481" width="12.09765625" customWidth="1"/>
    <col min="9482" max="9482" width="14.09765625" bestFit="1" customWidth="1"/>
    <col min="9719" max="9719" width="49.09765625" customWidth="1"/>
    <col min="9720" max="9720" width="9.09765625" customWidth="1"/>
    <col min="9721" max="9721" width="12.09765625" customWidth="1"/>
    <col min="9722" max="9722" width="1.3984375" customWidth="1"/>
    <col min="9723" max="9723" width="12.09765625" customWidth="1"/>
    <col min="9724" max="9724" width="1.3984375" customWidth="1"/>
    <col min="9725" max="9725" width="12.09765625" customWidth="1"/>
    <col min="9726" max="9726" width="1.09765625" customWidth="1"/>
    <col min="9727" max="9727" width="12.09765625" customWidth="1"/>
    <col min="9728" max="9728" width="1.09765625" customWidth="1"/>
    <col min="9729" max="9729" width="12.09765625" customWidth="1"/>
    <col min="9730" max="9730" width="1.09765625" customWidth="1"/>
    <col min="9731" max="9731" width="12.09765625" customWidth="1"/>
    <col min="9732" max="9732" width="1.09765625" customWidth="1"/>
    <col min="9733" max="9733" width="12.09765625" customWidth="1"/>
    <col min="9734" max="9734" width="1.09765625" customWidth="1"/>
    <col min="9735" max="9735" width="12.09765625" customWidth="1"/>
    <col min="9736" max="9736" width="1.09765625" customWidth="1"/>
    <col min="9737" max="9737" width="12.09765625" customWidth="1"/>
    <col min="9738" max="9738" width="14.09765625" bestFit="1" customWidth="1"/>
    <col min="9975" max="9975" width="49.09765625" customWidth="1"/>
    <col min="9976" max="9976" width="9.09765625" customWidth="1"/>
    <col min="9977" max="9977" width="12.09765625" customWidth="1"/>
    <col min="9978" max="9978" width="1.3984375" customWidth="1"/>
    <col min="9979" max="9979" width="12.09765625" customWidth="1"/>
    <col min="9980" max="9980" width="1.3984375" customWidth="1"/>
    <col min="9981" max="9981" width="12.09765625" customWidth="1"/>
    <col min="9982" max="9982" width="1.09765625" customWidth="1"/>
    <col min="9983" max="9983" width="12.09765625" customWidth="1"/>
    <col min="9984" max="9984" width="1.09765625" customWidth="1"/>
    <col min="9985" max="9985" width="12.09765625" customWidth="1"/>
    <col min="9986" max="9986" width="1.09765625" customWidth="1"/>
    <col min="9987" max="9987" width="12.09765625" customWidth="1"/>
    <col min="9988" max="9988" width="1.09765625" customWidth="1"/>
    <col min="9989" max="9989" width="12.09765625" customWidth="1"/>
    <col min="9990" max="9990" width="1.09765625" customWidth="1"/>
    <col min="9991" max="9991" width="12.09765625" customWidth="1"/>
    <col min="9992" max="9992" width="1.09765625" customWidth="1"/>
    <col min="9993" max="9993" width="12.09765625" customWidth="1"/>
    <col min="9994" max="9994" width="14.09765625" bestFit="1" customWidth="1"/>
    <col min="10231" max="10231" width="49.09765625" customWidth="1"/>
    <col min="10232" max="10232" width="9.09765625" customWidth="1"/>
    <col min="10233" max="10233" width="12.09765625" customWidth="1"/>
    <col min="10234" max="10234" width="1.3984375" customWidth="1"/>
    <col min="10235" max="10235" width="12.09765625" customWidth="1"/>
    <col min="10236" max="10236" width="1.3984375" customWidth="1"/>
    <col min="10237" max="10237" width="12.09765625" customWidth="1"/>
    <col min="10238" max="10238" width="1.09765625" customWidth="1"/>
    <col min="10239" max="10239" width="12.09765625" customWidth="1"/>
    <col min="10240" max="10240" width="1.09765625" customWidth="1"/>
    <col min="10241" max="10241" width="12.09765625" customWidth="1"/>
    <col min="10242" max="10242" width="1.09765625" customWidth="1"/>
    <col min="10243" max="10243" width="12.09765625" customWidth="1"/>
    <col min="10244" max="10244" width="1.09765625" customWidth="1"/>
    <col min="10245" max="10245" width="12.09765625" customWidth="1"/>
    <col min="10246" max="10246" width="1.09765625" customWidth="1"/>
    <col min="10247" max="10247" width="12.09765625" customWidth="1"/>
    <col min="10248" max="10248" width="1.09765625" customWidth="1"/>
    <col min="10249" max="10249" width="12.09765625" customWidth="1"/>
    <col min="10250" max="10250" width="14.09765625" bestFit="1" customWidth="1"/>
    <col min="10487" max="10487" width="49.09765625" customWidth="1"/>
    <col min="10488" max="10488" width="9.09765625" customWidth="1"/>
    <col min="10489" max="10489" width="12.09765625" customWidth="1"/>
    <col min="10490" max="10490" width="1.3984375" customWidth="1"/>
    <col min="10491" max="10491" width="12.09765625" customWidth="1"/>
    <col min="10492" max="10492" width="1.3984375" customWidth="1"/>
    <col min="10493" max="10493" width="12.09765625" customWidth="1"/>
    <col min="10494" max="10494" width="1.09765625" customWidth="1"/>
    <col min="10495" max="10495" width="12.09765625" customWidth="1"/>
    <col min="10496" max="10496" width="1.09765625" customWidth="1"/>
    <col min="10497" max="10497" width="12.09765625" customWidth="1"/>
    <col min="10498" max="10498" width="1.09765625" customWidth="1"/>
    <col min="10499" max="10499" width="12.09765625" customWidth="1"/>
    <col min="10500" max="10500" width="1.09765625" customWidth="1"/>
    <col min="10501" max="10501" width="12.09765625" customWidth="1"/>
    <col min="10502" max="10502" width="1.09765625" customWidth="1"/>
    <col min="10503" max="10503" width="12.09765625" customWidth="1"/>
    <col min="10504" max="10504" width="1.09765625" customWidth="1"/>
    <col min="10505" max="10505" width="12.09765625" customWidth="1"/>
    <col min="10506" max="10506" width="14.09765625" bestFit="1" customWidth="1"/>
    <col min="10743" max="10743" width="49.09765625" customWidth="1"/>
    <col min="10744" max="10744" width="9.09765625" customWidth="1"/>
    <col min="10745" max="10745" width="12.09765625" customWidth="1"/>
    <col min="10746" max="10746" width="1.3984375" customWidth="1"/>
    <col min="10747" max="10747" width="12.09765625" customWidth="1"/>
    <col min="10748" max="10748" width="1.3984375" customWidth="1"/>
    <col min="10749" max="10749" width="12.09765625" customWidth="1"/>
    <col min="10750" max="10750" width="1.09765625" customWidth="1"/>
    <col min="10751" max="10751" width="12.09765625" customWidth="1"/>
    <col min="10752" max="10752" width="1.09765625" customWidth="1"/>
    <col min="10753" max="10753" width="12.09765625" customWidth="1"/>
    <col min="10754" max="10754" width="1.09765625" customWidth="1"/>
    <col min="10755" max="10755" width="12.09765625" customWidth="1"/>
    <col min="10756" max="10756" width="1.09765625" customWidth="1"/>
    <col min="10757" max="10757" width="12.09765625" customWidth="1"/>
    <col min="10758" max="10758" width="1.09765625" customWidth="1"/>
    <col min="10759" max="10759" width="12.09765625" customWidth="1"/>
    <col min="10760" max="10760" width="1.09765625" customWidth="1"/>
    <col min="10761" max="10761" width="12.09765625" customWidth="1"/>
    <col min="10762" max="10762" width="14.09765625" bestFit="1" customWidth="1"/>
    <col min="10999" max="10999" width="49.09765625" customWidth="1"/>
    <col min="11000" max="11000" width="9.09765625" customWidth="1"/>
    <col min="11001" max="11001" width="12.09765625" customWidth="1"/>
    <col min="11002" max="11002" width="1.3984375" customWidth="1"/>
    <col min="11003" max="11003" width="12.09765625" customWidth="1"/>
    <col min="11004" max="11004" width="1.3984375" customWidth="1"/>
    <col min="11005" max="11005" width="12.09765625" customWidth="1"/>
    <col min="11006" max="11006" width="1.09765625" customWidth="1"/>
    <col min="11007" max="11007" width="12.09765625" customWidth="1"/>
    <col min="11008" max="11008" width="1.09765625" customWidth="1"/>
    <col min="11009" max="11009" width="12.09765625" customWidth="1"/>
    <col min="11010" max="11010" width="1.09765625" customWidth="1"/>
    <col min="11011" max="11011" width="12.09765625" customWidth="1"/>
    <col min="11012" max="11012" width="1.09765625" customWidth="1"/>
    <col min="11013" max="11013" width="12.09765625" customWidth="1"/>
    <col min="11014" max="11014" width="1.09765625" customWidth="1"/>
    <col min="11015" max="11015" width="12.09765625" customWidth="1"/>
    <col min="11016" max="11016" width="1.09765625" customWidth="1"/>
    <col min="11017" max="11017" width="12.09765625" customWidth="1"/>
    <col min="11018" max="11018" width="14.09765625" bestFit="1" customWidth="1"/>
    <col min="11255" max="11255" width="49.09765625" customWidth="1"/>
    <col min="11256" max="11256" width="9.09765625" customWidth="1"/>
    <col min="11257" max="11257" width="12.09765625" customWidth="1"/>
    <col min="11258" max="11258" width="1.3984375" customWidth="1"/>
    <col min="11259" max="11259" width="12.09765625" customWidth="1"/>
    <col min="11260" max="11260" width="1.3984375" customWidth="1"/>
    <col min="11261" max="11261" width="12.09765625" customWidth="1"/>
    <col min="11262" max="11262" width="1.09765625" customWidth="1"/>
    <col min="11263" max="11263" width="12.09765625" customWidth="1"/>
    <col min="11264" max="11264" width="1.09765625" customWidth="1"/>
    <col min="11265" max="11265" width="12.09765625" customWidth="1"/>
    <col min="11266" max="11266" width="1.09765625" customWidth="1"/>
    <col min="11267" max="11267" width="12.09765625" customWidth="1"/>
    <col min="11268" max="11268" width="1.09765625" customWidth="1"/>
    <col min="11269" max="11269" width="12.09765625" customWidth="1"/>
    <col min="11270" max="11270" width="1.09765625" customWidth="1"/>
    <col min="11271" max="11271" width="12.09765625" customWidth="1"/>
    <col min="11272" max="11272" width="1.09765625" customWidth="1"/>
    <col min="11273" max="11273" width="12.09765625" customWidth="1"/>
    <col min="11274" max="11274" width="14.09765625" bestFit="1" customWidth="1"/>
    <col min="11511" max="11511" width="49.09765625" customWidth="1"/>
    <col min="11512" max="11512" width="9.09765625" customWidth="1"/>
    <col min="11513" max="11513" width="12.09765625" customWidth="1"/>
    <col min="11514" max="11514" width="1.3984375" customWidth="1"/>
    <col min="11515" max="11515" width="12.09765625" customWidth="1"/>
    <col min="11516" max="11516" width="1.3984375" customWidth="1"/>
    <col min="11517" max="11517" width="12.09765625" customWidth="1"/>
    <col min="11518" max="11518" width="1.09765625" customWidth="1"/>
    <col min="11519" max="11519" width="12.09765625" customWidth="1"/>
    <col min="11520" max="11520" width="1.09765625" customWidth="1"/>
    <col min="11521" max="11521" width="12.09765625" customWidth="1"/>
    <col min="11522" max="11522" width="1.09765625" customWidth="1"/>
    <col min="11523" max="11523" width="12.09765625" customWidth="1"/>
    <col min="11524" max="11524" width="1.09765625" customWidth="1"/>
    <col min="11525" max="11525" width="12.09765625" customWidth="1"/>
    <col min="11526" max="11526" width="1.09765625" customWidth="1"/>
    <col min="11527" max="11527" width="12.09765625" customWidth="1"/>
    <col min="11528" max="11528" width="1.09765625" customWidth="1"/>
    <col min="11529" max="11529" width="12.09765625" customWidth="1"/>
    <col min="11530" max="11530" width="14.09765625" bestFit="1" customWidth="1"/>
    <col min="11767" max="11767" width="49.09765625" customWidth="1"/>
    <col min="11768" max="11768" width="9.09765625" customWidth="1"/>
    <col min="11769" max="11769" width="12.09765625" customWidth="1"/>
    <col min="11770" max="11770" width="1.3984375" customWidth="1"/>
    <col min="11771" max="11771" width="12.09765625" customWidth="1"/>
    <col min="11772" max="11772" width="1.3984375" customWidth="1"/>
    <col min="11773" max="11773" width="12.09765625" customWidth="1"/>
    <col min="11774" max="11774" width="1.09765625" customWidth="1"/>
    <col min="11775" max="11775" width="12.09765625" customWidth="1"/>
    <col min="11776" max="11776" width="1.09765625" customWidth="1"/>
    <col min="11777" max="11777" width="12.09765625" customWidth="1"/>
    <col min="11778" max="11778" width="1.09765625" customWidth="1"/>
    <col min="11779" max="11779" width="12.09765625" customWidth="1"/>
    <col min="11780" max="11780" width="1.09765625" customWidth="1"/>
    <col min="11781" max="11781" width="12.09765625" customWidth="1"/>
    <col min="11782" max="11782" width="1.09765625" customWidth="1"/>
    <col min="11783" max="11783" width="12.09765625" customWidth="1"/>
    <col min="11784" max="11784" width="1.09765625" customWidth="1"/>
    <col min="11785" max="11785" width="12.09765625" customWidth="1"/>
    <col min="11786" max="11786" width="14.09765625" bestFit="1" customWidth="1"/>
    <col min="12023" max="12023" width="49.09765625" customWidth="1"/>
    <col min="12024" max="12024" width="9.09765625" customWidth="1"/>
    <col min="12025" max="12025" width="12.09765625" customWidth="1"/>
    <col min="12026" max="12026" width="1.3984375" customWidth="1"/>
    <col min="12027" max="12027" width="12.09765625" customWidth="1"/>
    <col min="12028" max="12028" width="1.3984375" customWidth="1"/>
    <col min="12029" max="12029" width="12.09765625" customWidth="1"/>
    <col min="12030" max="12030" width="1.09765625" customWidth="1"/>
    <col min="12031" max="12031" width="12.09765625" customWidth="1"/>
    <col min="12032" max="12032" width="1.09765625" customWidth="1"/>
    <col min="12033" max="12033" width="12.09765625" customWidth="1"/>
    <col min="12034" max="12034" width="1.09765625" customWidth="1"/>
    <col min="12035" max="12035" width="12.09765625" customWidth="1"/>
    <col min="12036" max="12036" width="1.09765625" customWidth="1"/>
    <col min="12037" max="12037" width="12.09765625" customWidth="1"/>
    <col min="12038" max="12038" width="1.09765625" customWidth="1"/>
    <col min="12039" max="12039" width="12.09765625" customWidth="1"/>
    <col min="12040" max="12040" width="1.09765625" customWidth="1"/>
    <col min="12041" max="12041" width="12.09765625" customWidth="1"/>
    <col min="12042" max="12042" width="14.09765625" bestFit="1" customWidth="1"/>
    <col min="12279" max="12279" width="49.09765625" customWidth="1"/>
    <col min="12280" max="12280" width="9.09765625" customWidth="1"/>
    <col min="12281" max="12281" width="12.09765625" customWidth="1"/>
    <col min="12282" max="12282" width="1.3984375" customWidth="1"/>
    <col min="12283" max="12283" width="12.09765625" customWidth="1"/>
    <col min="12284" max="12284" width="1.3984375" customWidth="1"/>
    <col min="12285" max="12285" width="12.09765625" customWidth="1"/>
    <col min="12286" max="12286" width="1.09765625" customWidth="1"/>
    <col min="12287" max="12287" width="12.09765625" customWidth="1"/>
    <col min="12288" max="12288" width="1.09765625" customWidth="1"/>
    <col min="12289" max="12289" width="12.09765625" customWidth="1"/>
    <col min="12290" max="12290" width="1.09765625" customWidth="1"/>
    <col min="12291" max="12291" width="12.09765625" customWidth="1"/>
    <col min="12292" max="12292" width="1.09765625" customWidth="1"/>
    <col min="12293" max="12293" width="12.09765625" customWidth="1"/>
    <col min="12294" max="12294" width="1.09765625" customWidth="1"/>
    <col min="12295" max="12295" width="12.09765625" customWidth="1"/>
    <col min="12296" max="12296" width="1.09765625" customWidth="1"/>
    <col min="12297" max="12297" width="12.09765625" customWidth="1"/>
    <col min="12298" max="12298" width="14.09765625" bestFit="1" customWidth="1"/>
    <col min="12535" max="12535" width="49.09765625" customWidth="1"/>
    <col min="12536" max="12536" width="9.09765625" customWidth="1"/>
    <col min="12537" max="12537" width="12.09765625" customWidth="1"/>
    <col min="12538" max="12538" width="1.3984375" customWidth="1"/>
    <col min="12539" max="12539" width="12.09765625" customWidth="1"/>
    <col min="12540" max="12540" width="1.3984375" customWidth="1"/>
    <col min="12541" max="12541" width="12.09765625" customWidth="1"/>
    <col min="12542" max="12542" width="1.09765625" customWidth="1"/>
    <col min="12543" max="12543" width="12.09765625" customWidth="1"/>
    <col min="12544" max="12544" width="1.09765625" customWidth="1"/>
    <col min="12545" max="12545" width="12.09765625" customWidth="1"/>
    <col min="12546" max="12546" width="1.09765625" customWidth="1"/>
    <col min="12547" max="12547" width="12.09765625" customWidth="1"/>
    <col min="12548" max="12548" width="1.09765625" customWidth="1"/>
    <col min="12549" max="12549" width="12.09765625" customWidth="1"/>
    <col min="12550" max="12550" width="1.09765625" customWidth="1"/>
    <col min="12551" max="12551" width="12.09765625" customWidth="1"/>
    <col min="12552" max="12552" width="1.09765625" customWidth="1"/>
    <col min="12553" max="12553" width="12.09765625" customWidth="1"/>
    <col min="12554" max="12554" width="14.09765625" bestFit="1" customWidth="1"/>
    <col min="12791" max="12791" width="49.09765625" customWidth="1"/>
    <col min="12792" max="12792" width="9.09765625" customWidth="1"/>
    <col min="12793" max="12793" width="12.09765625" customWidth="1"/>
    <col min="12794" max="12794" width="1.3984375" customWidth="1"/>
    <col min="12795" max="12795" width="12.09765625" customWidth="1"/>
    <col min="12796" max="12796" width="1.3984375" customWidth="1"/>
    <col min="12797" max="12797" width="12.09765625" customWidth="1"/>
    <col min="12798" max="12798" width="1.09765625" customWidth="1"/>
    <col min="12799" max="12799" width="12.09765625" customWidth="1"/>
    <col min="12800" max="12800" width="1.09765625" customWidth="1"/>
    <col min="12801" max="12801" width="12.09765625" customWidth="1"/>
    <col min="12802" max="12802" width="1.09765625" customWidth="1"/>
    <col min="12803" max="12803" width="12.09765625" customWidth="1"/>
    <col min="12804" max="12804" width="1.09765625" customWidth="1"/>
    <col min="12805" max="12805" width="12.09765625" customWidth="1"/>
    <col min="12806" max="12806" width="1.09765625" customWidth="1"/>
    <col min="12807" max="12807" width="12.09765625" customWidth="1"/>
    <col min="12808" max="12808" width="1.09765625" customWidth="1"/>
    <col min="12809" max="12809" width="12.09765625" customWidth="1"/>
    <col min="12810" max="12810" width="14.09765625" bestFit="1" customWidth="1"/>
    <col min="13047" max="13047" width="49.09765625" customWidth="1"/>
    <col min="13048" max="13048" width="9.09765625" customWidth="1"/>
    <col min="13049" max="13049" width="12.09765625" customWidth="1"/>
    <col min="13050" max="13050" width="1.3984375" customWidth="1"/>
    <col min="13051" max="13051" width="12.09765625" customWidth="1"/>
    <col min="13052" max="13052" width="1.3984375" customWidth="1"/>
    <col min="13053" max="13053" width="12.09765625" customWidth="1"/>
    <col min="13054" max="13054" width="1.09765625" customWidth="1"/>
    <col min="13055" max="13055" width="12.09765625" customWidth="1"/>
    <col min="13056" max="13056" width="1.09765625" customWidth="1"/>
    <col min="13057" max="13057" width="12.09765625" customWidth="1"/>
    <col min="13058" max="13058" width="1.09765625" customWidth="1"/>
    <col min="13059" max="13059" width="12.09765625" customWidth="1"/>
    <col min="13060" max="13060" width="1.09765625" customWidth="1"/>
    <col min="13061" max="13061" width="12.09765625" customWidth="1"/>
    <col min="13062" max="13062" width="1.09765625" customWidth="1"/>
    <col min="13063" max="13063" width="12.09765625" customWidth="1"/>
    <col min="13064" max="13064" width="1.09765625" customWidth="1"/>
    <col min="13065" max="13065" width="12.09765625" customWidth="1"/>
    <col min="13066" max="13066" width="14.09765625" bestFit="1" customWidth="1"/>
    <col min="13303" max="13303" width="49.09765625" customWidth="1"/>
    <col min="13304" max="13304" width="9.09765625" customWidth="1"/>
    <col min="13305" max="13305" width="12.09765625" customWidth="1"/>
    <col min="13306" max="13306" width="1.3984375" customWidth="1"/>
    <col min="13307" max="13307" width="12.09765625" customWidth="1"/>
    <col min="13308" max="13308" width="1.3984375" customWidth="1"/>
    <col min="13309" max="13309" width="12.09765625" customWidth="1"/>
    <col min="13310" max="13310" width="1.09765625" customWidth="1"/>
    <col min="13311" max="13311" width="12.09765625" customWidth="1"/>
    <col min="13312" max="13312" width="1.09765625" customWidth="1"/>
    <col min="13313" max="13313" width="12.09765625" customWidth="1"/>
    <col min="13314" max="13314" width="1.09765625" customWidth="1"/>
    <col min="13315" max="13315" width="12.09765625" customWidth="1"/>
    <col min="13316" max="13316" width="1.09765625" customWidth="1"/>
    <col min="13317" max="13317" width="12.09765625" customWidth="1"/>
    <col min="13318" max="13318" width="1.09765625" customWidth="1"/>
    <col min="13319" max="13319" width="12.09765625" customWidth="1"/>
    <col min="13320" max="13320" width="1.09765625" customWidth="1"/>
    <col min="13321" max="13321" width="12.09765625" customWidth="1"/>
    <col min="13322" max="13322" width="14.09765625" bestFit="1" customWidth="1"/>
    <col min="13559" max="13559" width="49.09765625" customWidth="1"/>
    <col min="13560" max="13560" width="9.09765625" customWidth="1"/>
    <col min="13561" max="13561" width="12.09765625" customWidth="1"/>
    <col min="13562" max="13562" width="1.3984375" customWidth="1"/>
    <col min="13563" max="13563" width="12.09765625" customWidth="1"/>
    <col min="13564" max="13564" width="1.3984375" customWidth="1"/>
    <col min="13565" max="13565" width="12.09765625" customWidth="1"/>
    <col min="13566" max="13566" width="1.09765625" customWidth="1"/>
    <col min="13567" max="13567" width="12.09765625" customWidth="1"/>
    <col min="13568" max="13568" width="1.09765625" customWidth="1"/>
    <col min="13569" max="13569" width="12.09765625" customWidth="1"/>
    <col min="13570" max="13570" width="1.09765625" customWidth="1"/>
    <col min="13571" max="13571" width="12.09765625" customWidth="1"/>
    <col min="13572" max="13572" width="1.09765625" customWidth="1"/>
    <col min="13573" max="13573" width="12.09765625" customWidth="1"/>
    <col min="13574" max="13574" width="1.09765625" customWidth="1"/>
    <col min="13575" max="13575" width="12.09765625" customWidth="1"/>
    <col min="13576" max="13576" width="1.09765625" customWidth="1"/>
    <col min="13577" max="13577" width="12.09765625" customWidth="1"/>
    <col min="13578" max="13578" width="14.09765625" bestFit="1" customWidth="1"/>
    <col min="13815" max="13815" width="49.09765625" customWidth="1"/>
    <col min="13816" max="13816" width="9.09765625" customWidth="1"/>
    <col min="13817" max="13817" width="12.09765625" customWidth="1"/>
    <col min="13818" max="13818" width="1.3984375" customWidth="1"/>
    <col min="13819" max="13819" width="12.09765625" customWidth="1"/>
    <col min="13820" max="13820" width="1.3984375" customWidth="1"/>
    <col min="13821" max="13821" width="12.09765625" customWidth="1"/>
    <col min="13822" max="13822" width="1.09765625" customWidth="1"/>
    <col min="13823" max="13823" width="12.09765625" customWidth="1"/>
    <col min="13824" max="13824" width="1.09765625" customWidth="1"/>
    <col min="13825" max="13825" width="12.09765625" customWidth="1"/>
    <col min="13826" max="13826" width="1.09765625" customWidth="1"/>
    <col min="13827" max="13827" width="12.09765625" customWidth="1"/>
    <col min="13828" max="13828" width="1.09765625" customWidth="1"/>
    <col min="13829" max="13829" width="12.09765625" customWidth="1"/>
    <col min="13830" max="13830" width="1.09765625" customWidth="1"/>
    <col min="13831" max="13831" width="12.09765625" customWidth="1"/>
    <col min="13832" max="13832" width="1.09765625" customWidth="1"/>
    <col min="13833" max="13833" width="12.09765625" customWidth="1"/>
    <col min="13834" max="13834" width="14.09765625" bestFit="1" customWidth="1"/>
    <col min="14071" max="14071" width="49.09765625" customWidth="1"/>
    <col min="14072" max="14072" width="9.09765625" customWidth="1"/>
    <col min="14073" max="14073" width="12.09765625" customWidth="1"/>
    <col min="14074" max="14074" width="1.3984375" customWidth="1"/>
    <col min="14075" max="14075" width="12.09765625" customWidth="1"/>
    <col min="14076" max="14076" width="1.3984375" customWidth="1"/>
    <col min="14077" max="14077" width="12.09765625" customWidth="1"/>
    <col min="14078" max="14078" width="1.09765625" customWidth="1"/>
    <col min="14079" max="14079" width="12.09765625" customWidth="1"/>
    <col min="14080" max="14080" width="1.09765625" customWidth="1"/>
    <col min="14081" max="14081" width="12.09765625" customWidth="1"/>
    <col min="14082" max="14082" width="1.09765625" customWidth="1"/>
    <col min="14083" max="14083" width="12.09765625" customWidth="1"/>
    <col min="14084" max="14084" width="1.09765625" customWidth="1"/>
    <col min="14085" max="14085" width="12.09765625" customWidth="1"/>
    <col min="14086" max="14086" width="1.09765625" customWidth="1"/>
    <col min="14087" max="14087" width="12.09765625" customWidth="1"/>
    <col min="14088" max="14088" width="1.09765625" customWidth="1"/>
    <col min="14089" max="14089" width="12.09765625" customWidth="1"/>
    <col min="14090" max="14090" width="14.09765625" bestFit="1" customWidth="1"/>
    <col min="14327" max="14327" width="49.09765625" customWidth="1"/>
    <col min="14328" max="14328" width="9.09765625" customWidth="1"/>
    <col min="14329" max="14329" width="12.09765625" customWidth="1"/>
    <col min="14330" max="14330" width="1.3984375" customWidth="1"/>
    <col min="14331" max="14331" width="12.09765625" customWidth="1"/>
    <col min="14332" max="14332" width="1.3984375" customWidth="1"/>
    <col min="14333" max="14333" width="12.09765625" customWidth="1"/>
    <col min="14334" max="14334" width="1.09765625" customWidth="1"/>
    <col min="14335" max="14335" width="12.09765625" customWidth="1"/>
    <col min="14336" max="14336" width="1.09765625" customWidth="1"/>
    <col min="14337" max="14337" width="12.09765625" customWidth="1"/>
    <col min="14338" max="14338" width="1.09765625" customWidth="1"/>
    <col min="14339" max="14339" width="12.09765625" customWidth="1"/>
    <col min="14340" max="14340" width="1.09765625" customWidth="1"/>
    <col min="14341" max="14341" width="12.09765625" customWidth="1"/>
    <col min="14342" max="14342" width="1.09765625" customWidth="1"/>
    <col min="14343" max="14343" width="12.09765625" customWidth="1"/>
    <col min="14344" max="14344" width="1.09765625" customWidth="1"/>
    <col min="14345" max="14345" width="12.09765625" customWidth="1"/>
    <col min="14346" max="14346" width="14.09765625" bestFit="1" customWidth="1"/>
    <col min="14583" max="14583" width="49.09765625" customWidth="1"/>
    <col min="14584" max="14584" width="9.09765625" customWidth="1"/>
    <col min="14585" max="14585" width="12.09765625" customWidth="1"/>
    <col min="14586" max="14586" width="1.3984375" customWidth="1"/>
    <col min="14587" max="14587" width="12.09765625" customWidth="1"/>
    <col min="14588" max="14588" width="1.3984375" customWidth="1"/>
    <col min="14589" max="14589" width="12.09765625" customWidth="1"/>
    <col min="14590" max="14590" width="1.09765625" customWidth="1"/>
    <col min="14591" max="14591" width="12.09765625" customWidth="1"/>
    <col min="14592" max="14592" width="1.09765625" customWidth="1"/>
    <col min="14593" max="14593" width="12.09765625" customWidth="1"/>
    <col min="14594" max="14594" width="1.09765625" customWidth="1"/>
    <col min="14595" max="14595" width="12.09765625" customWidth="1"/>
    <col min="14596" max="14596" width="1.09765625" customWidth="1"/>
    <col min="14597" max="14597" width="12.09765625" customWidth="1"/>
    <col min="14598" max="14598" width="1.09765625" customWidth="1"/>
    <col min="14599" max="14599" width="12.09765625" customWidth="1"/>
    <col min="14600" max="14600" width="1.09765625" customWidth="1"/>
    <col min="14601" max="14601" width="12.09765625" customWidth="1"/>
    <col min="14602" max="14602" width="14.09765625" bestFit="1" customWidth="1"/>
    <col min="14839" max="14839" width="49.09765625" customWidth="1"/>
    <col min="14840" max="14840" width="9.09765625" customWidth="1"/>
    <col min="14841" max="14841" width="12.09765625" customWidth="1"/>
    <col min="14842" max="14842" width="1.3984375" customWidth="1"/>
    <col min="14843" max="14843" width="12.09765625" customWidth="1"/>
    <col min="14844" max="14844" width="1.3984375" customWidth="1"/>
    <col min="14845" max="14845" width="12.09765625" customWidth="1"/>
    <col min="14846" max="14846" width="1.09765625" customWidth="1"/>
    <col min="14847" max="14847" width="12.09765625" customWidth="1"/>
    <col min="14848" max="14848" width="1.09765625" customWidth="1"/>
    <col min="14849" max="14849" width="12.09765625" customWidth="1"/>
    <col min="14850" max="14850" width="1.09765625" customWidth="1"/>
    <col min="14851" max="14851" width="12.09765625" customWidth="1"/>
    <col min="14852" max="14852" width="1.09765625" customWidth="1"/>
    <col min="14853" max="14853" width="12.09765625" customWidth="1"/>
    <col min="14854" max="14854" width="1.09765625" customWidth="1"/>
    <col min="14855" max="14855" width="12.09765625" customWidth="1"/>
    <col min="14856" max="14856" width="1.09765625" customWidth="1"/>
    <col min="14857" max="14857" width="12.09765625" customWidth="1"/>
    <col min="14858" max="14858" width="14.09765625" bestFit="1" customWidth="1"/>
    <col min="15095" max="15095" width="49.09765625" customWidth="1"/>
    <col min="15096" max="15096" width="9.09765625" customWidth="1"/>
    <col min="15097" max="15097" width="12.09765625" customWidth="1"/>
    <col min="15098" max="15098" width="1.3984375" customWidth="1"/>
    <col min="15099" max="15099" width="12.09765625" customWidth="1"/>
    <col min="15100" max="15100" width="1.3984375" customWidth="1"/>
    <col min="15101" max="15101" width="12.09765625" customWidth="1"/>
    <col min="15102" max="15102" width="1.09765625" customWidth="1"/>
    <col min="15103" max="15103" width="12.09765625" customWidth="1"/>
    <col min="15104" max="15104" width="1.09765625" customWidth="1"/>
    <col min="15105" max="15105" width="12.09765625" customWidth="1"/>
    <col min="15106" max="15106" width="1.09765625" customWidth="1"/>
    <col min="15107" max="15107" width="12.09765625" customWidth="1"/>
    <col min="15108" max="15108" width="1.09765625" customWidth="1"/>
    <col min="15109" max="15109" width="12.09765625" customWidth="1"/>
    <col min="15110" max="15110" width="1.09765625" customWidth="1"/>
    <col min="15111" max="15111" width="12.09765625" customWidth="1"/>
    <col min="15112" max="15112" width="1.09765625" customWidth="1"/>
    <col min="15113" max="15113" width="12.09765625" customWidth="1"/>
    <col min="15114" max="15114" width="14.09765625" bestFit="1" customWidth="1"/>
    <col min="15351" max="15351" width="49.09765625" customWidth="1"/>
    <col min="15352" max="15352" width="9.09765625" customWidth="1"/>
    <col min="15353" max="15353" width="12.09765625" customWidth="1"/>
    <col min="15354" max="15354" width="1.3984375" customWidth="1"/>
    <col min="15355" max="15355" width="12.09765625" customWidth="1"/>
    <col min="15356" max="15356" width="1.3984375" customWidth="1"/>
    <col min="15357" max="15357" width="12.09765625" customWidth="1"/>
    <col min="15358" max="15358" width="1.09765625" customWidth="1"/>
    <col min="15359" max="15359" width="12.09765625" customWidth="1"/>
    <col min="15360" max="15360" width="1.09765625" customWidth="1"/>
    <col min="15361" max="15361" width="12.09765625" customWidth="1"/>
    <col min="15362" max="15362" width="1.09765625" customWidth="1"/>
    <col min="15363" max="15363" width="12.09765625" customWidth="1"/>
    <col min="15364" max="15364" width="1.09765625" customWidth="1"/>
    <col min="15365" max="15365" width="12.09765625" customWidth="1"/>
    <col min="15366" max="15366" width="1.09765625" customWidth="1"/>
    <col min="15367" max="15367" width="12.09765625" customWidth="1"/>
    <col min="15368" max="15368" width="1.09765625" customWidth="1"/>
    <col min="15369" max="15369" width="12.09765625" customWidth="1"/>
    <col min="15370" max="15370" width="14.09765625" bestFit="1" customWidth="1"/>
    <col min="15607" max="15607" width="49.09765625" customWidth="1"/>
    <col min="15608" max="15608" width="9.09765625" customWidth="1"/>
    <col min="15609" max="15609" width="12.09765625" customWidth="1"/>
    <col min="15610" max="15610" width="1.3984375" customWidth="1"/>
    <col min="15611" max="15611" width="12.09765625" customWidth="1"/>
    <col min="15612" max="15612" width="1.3984375" customWidth="1"/>
    <col min="15613" max="15613" width="12.09765625" customWidth="1"/>
    <col min="15614" max="15614" width="1.09765625" customWidth="1"/>
    <col min="15615" max="15615" width="12.09765625" customWidth="1"/>
    <col min="15616" max="15616" width="1.09765625" customWidth="1"/>
    <col min="15617" max="15617" width="12.09765625" customWidth="1"/>
    <col min="15618" max="15618" width="1.09765625" customWidth="1"/>
    <col min="15619" max="15619" width="12.09765625" customWidth="1"/>
    <col min="15620" max="15620" width="1.09765625" customWidth="1"/>
    <col min="15621" max="15621" width="12.09765625" customWidth="1"/>
    <col min="15622" max="15622" width="1.09765625" customWidth="1"/>
    <col min="15623" max="15623" width="12.09765625" customWidth="1"/>
    <col min="15624" max="15624" width="1.09765625" customWidth="1"/>
    <col min="15625" max="15625" width="12.09765625" customWidth="1"/>
    <col min="15626" max="15626" width="14.09765625" bestFit="1" customWidth="1"/>
    <col min="15863" max="15863" width="49.09765625" customWidth="1"/>
    <col min="15864" max="15864" width="9.09765625" customWidth="1"/>
    <col min="15865" max="15865" width="12.09765625" customWidth="1"/>
    <col min="15866" max="15866" width="1.3984375" customWidth="1"/>
    <col min="15867" max="15867" width="12.09765625" customWidth="1"/>
    <col min="15868" max="15868" width="1.3984375" customWidth="1"/>
    <col min="15869" max="15869" width="12.09765625" customWidth="1"/>
    <col min="15870" max="15870" width="1.09765625" customWidth="1"/>
    <col min="15871" max="15871" width="12.09765625" customWidth="1"/>
    <col min="15872" max="15872" width="1.09765625" customWidth="1"/>
    <col min="15873" max="15873" width="12.09765625" customWidth="1"/>
    <col min="15874" max="15874" width="1.09765625" customWidth="1"/>
    <col min="15875" max="15875" width="12.09765625" customWidth="1"/>
    <col min="15876" max="15876" width="1.09765625" customWidth="1"/>
    <col min="15877" max="15877" width="12.09765625" customWidth="1"/>
    <col min="15878" max="15878" width="1.09765625" customWidth="1"/>
    <col min="15879" max="15879" width="12.09765625" customWidth="1"/>
    <col min="15880" max="15880" width="1.09765625" customWidth="1"/>
    <col min="15881" max="15881" width="12.09765625" customWidth="1"/>
    <col min="15882" max="15882" width="14.09765625" bestFit="1" customWidth="1"/>
    <col min="16119" max="16119" width="49.09765625" customWidth="1"/>
    <col min="16120" max="16120" width="9.09765625" customWidth="1"/>
    <col min="16121" max="16121" width="12.09765625" customWidth="1"/>
    <col min="16122" max="16122" width="1.3984375" customWidth="1"/>
    <col min="16123" max="16123" width="12.09765625" customWidth="1"/>
    <col min="16124" max="16124" width="1.3984375" customWidth="1"/>
    <col min="16125" max="16125" width="12.09765625" customWidth="1"/>
    <col min="16126" max="16126" width="1.09765625" customWidth="1"/>
    <col min="16127" max="16127" width="12.09765625" customWidth="1"/>
    <col min="16128" max="16128" width="1.09765625" customWidth="1"/>
    <col min="16129" max="16129" width="12.09765625" customWidth="1"/>
    <col min="16130" max="16130" width="1.09765625" customWidth="1"/>
    <col min="16131" max="16131" width="12.09765625" customWidth="1"/>
    <col min="16132" max="16132" width="1.09765625" customWidth="1"/>
    <col min="16133" max="16133" width="12.09765625" customWidth="1"/>
    <col min="16134" max="16134" width="1.09765625" customWidth="1"/>
    <col min="16135" max="16135" width="12.09765625" customWidth="1"/>
    <col min="16136" max="16136" width="1.09765625" customWidth="1"/>
    <col min="16137" max="16137" width="12.09765625" customWidth="1"/>
    <col min="16138" max="16138" width="14.09765625" bestFit="1" customWidth="1"/>
  </cols>
  <sheetData>
    <row r="1" spans="1:19" ht="22.5" hidden="1" customHeight="1">
      <c r="A1" s="2" t="s">
        <v>0</v>
      </c>
      <c r="B1" s="2"/>
    </row>
    <row r="2" spans="1:19" ht="22.5" hidden="1" customHeight="1">
      <c r="A2" s="2" t="s">
        <v>110</v>
      </c>
      <c r="B2" s="2"/>
      <c r="C2" s="56"/>
      <c r="D2" s="56"/>
      <c r="E2" s="56"/>
      <c r="F2" s="56"/>
      <c r="G2" s="56"/>
      <c r="H2" s="56"/>
      <c r="I2" s="4"/>
      <c r="J2" s="4"/>
      <c r="K2" s="56"/>
      <c r="L2" s="56"/>
      <c r="M2" s="56"/>
      <c r="N2" s="56"/>
      <c r="O2" s="56"/>
      <c r="P2" s="56"/>
      <c r="Q2" s="56"/>
      <c r="R2" s="56"/>
      <c r="S2" s="56"/>
    </row>
    <row r="3" spans="1:19" ht="22.5" hidden="1" customHeight="1">
      <c r="A3" s="2"/>
      <c r="B3" s="2"/>
      <c r="C3" s="56"/>
      <c r="D3" s="56"/>
      <c r="E3" s="15"/>
      <c r="F3" s="15"/>
      <c r="G3" s="15"/>
      <c r="H3" s="15"/>
      <c r="I3" s="15"/>
      <c r="J3" s="15"/>
      <c r="K3" s="15"/>
      <c r="L3" s="4"/>
      <c r="M3" s="15"/>
      <c r="N3" s="15"/>
      <c r="O3" s="15"/>
      <c r="P3" s="15"/>
      <c r="Q3" s="15"/>
      <c r="R3" s="15"/>
      <c r="S3" s="4"/>
    </row>
    <row r="4" spans="1:19" ht="22.5" hidden="1" customHeight="1">
      <c r="A4" s="2"/>
      <c r="B4" s="2"/>
      <c r="C4" s="242" t="s">
        <v>2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 ht="22.5" hidden="1" customHeight="1">
      <c r="A5" s="3"/>
      <c r="B5" s="3"/>
      <c r="C5" s="15"/>
      <c r="D5" s="15"/>
      <c r="E5" s="15"/>
      <c r="G5" s="240" t="s">
        <v>61</v>
      </c>
      <c r="H5" s="240"/>
      <c r="I5" s="240"/>
      <c r="J5" s="240"/>
      <c r="K5" s="240"/>
      <c r="L5" s="15"/>
      <c r="M5" s="240" t="s">
        <v>65</v>
      </c>
      <c r="N5" s="240"/>
      <c r="O5" s="240"/>
      <c r="P5" s="240"/>
      <c r="Q5" s="240"/>
      <c r="S5" s="15"/>
    </row>
    <row r="6" spans="1:19" ht="22.5" hidden="1" customHeight="1">
      <c r="A6" s="3"/>
      <c r="B6" s="3"/>
      <c r="C6" s="15"/>
      <c r="D6" s="15"/>
      <c r="F6" s="15"/>
      <c r="G6" s="15" t="s">
        <v>111</v>
      </c>
      <c r="N6" s="15"/>
      <c r="P6" s="15"/>
      <c r="Q6" s="15" t="s">
        <v>112</v>
      </c>
      <c r="R6" s="15"/>
      <c r="S6" s="15"/>
    </row>
    <row r="7" spans="1:19" ht="22.5" hidden="1" customHeight="1">
      <c r="C7" s="15" t="s">
        <v>114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 t="s">
        <v>115</v>
      </c>
      <c r="P7" s="15"/>
      <c r="Q7" s="15" t="s">
        <v>116</v>
      </c>
      <c r="R7" s="15"/>
      <c r="S7" s="15"/>
    </row>
    <row r="8" spans="1:19" ht="22.5" hidden="1" customHeight="1">
      <c r="C8" s="15" t="s">
        <v>119</v>
      </c>
      <c r="D8" s="15"/>
      <c r="E8" s="15" t="s">
        <v>120</v>
      </c>
      <c r="F8" s="15"/>
      <c r="G8" s="15" t="s">
        <v>121</v>
      </c>
      <c r="H8" s="15"/>
      <c r="I8" s="15"/>
      <c r="J8" s="15"/>
      <c r="K8" s="15" t="s">
        <v>122</v>
      </c>
      <c r="M8" s="15" t="s">
        <v>123</v>
      </c>
      <c r="N8" s="15"/>
      <c r="O8" s="15" t="s">
        <v>124</v>
      </c>
      <c r="P8" s="15"/>
      <c r="Q8" s="15" t="s">
        <v>125</v>
      </c>
      <c r="R8" s="15"/>
      <c r="S8" s="15" t="s">
        <v>117</v>
      </c>
    </row>
    <row r="9" spans="1:19" ht="22.5" hidden="1" customHeight="1">
      <c r="C9" s="15" t="s">
        <v>128</v>
      </c>
      <c r="D9" s="15"/>
      <c r="E9" s="15" t="s">
        <v>129</v>
      </c>
      <c r="F9" s="15"/>
      <c r="G9" s="15" t="s">
        <v>130</v>
      </c>
      <c r="H9" s="15"/>
      <c r="I9" s="15" t="s">
        <v>131</v>
      </c>
      <c r="J9" s="15"/>
      <c r="K9" s="15" t="s">
        <v>132</v>
      </c>
      <c r="L9" s="15"/>
      <c r="M9" s="15" t="s">
        <v>133</v>
      </c>
      <c r="N9" s="15"/>
      <c r="O9" s="15" t="s">
        <v>6</v>
      </c>
      <c r="P9" s="15"/>
      <c r="Q9" s="15" t="s">
        <v>134</v>
      </c>
      <c r="R9" s="15"/>
      <c r="S9" s="15" t="s">
        <v>126</v>
      </c>
    </row>
    <row r="10" spans="1:19" ht="22.5" hidden="1" customHeight="1"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</row>
    <row r="11" spans="1:19" ht="22.5" hidden="1" customHeight="1">
      <c r="A11" s="3" t="s">
        <v>137</v>
      </c>
      <c r="B11" s="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2.5" hidden="1" customHeight="1">
      <c r="A12" s="57" t="s">
        <v>138</v>
      </c>
      <c r="B12" s="57"/>
      <c r="C12" s="1"/>
      <c r="D12" s="3"/>
      <c r="E12" s="1"/>
      <c r="F12" s="1"/>
      <c r="G12" s="1"/>
      <c r="H12" s="1"/>
      <c r="I12" s="1"/>
      <c r="J12" s="1"/>
      <c r="K12" s="1"/>
      <c r="L12" s="1"/>
      <c r="M12" s="58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>
      <c r="C13" s="59"/>
      <c r="D13" s="60"/>
      <c r="E13" s="59"/>
      <c r="G13" s="59"/>
      <c r="H13" s="60"/>
      <c r="I13" s="59"/>
      <c r="J13" s="60"/>
      <c r="K13" s="59"/>
      <c r="L13" s="59"/>
      <c r="M13" s="61"/>
      <c r="N13" s="61"/>
      <c r="O13" s="61"/>
      <c r="P13" s="61"/>
      <c r="Q13" s="61"/>
      <c r="R13" s="61"/>
      <c r="S13" s="61"/>
    </row>
    <row r="14" spans="1:19" ht="22.5" hidden="1" customHeight="1">
      <c r="A14" s="3" t="s">
        <v>139</v>
      </c>
      <c r="B14" s="3"/>
      <c r="C14" s="62"/>
      <c r="D14" s="63"/>
      <c r="E14" s="62"/>
      <c r="F14" s="3"/>
      <c r="G14" s="62"/>
      <c r="H14" s="63"/>
      <c r="I14" s="62"/>
      <c r="J14" s="60"/>
      <c r="K14" s="59"/>
      <c r="L14" s="59"/>
      <c r="M14" s="61"/>
      <c r="N14" s="61"/>
      <c r="O14" s="61"/>
      <c r="P14" s="61"/>
      <c r="Q14" s="61"/>
      <c r="R14" s="61"/>
      <c r="S14" s="61"/>
    </row>
    <row r="15" spans="1:19" ht="22.5" hidden="1" customHeight="1">
      <c r="A15" t="s">
        <v>140</v>
      </c>
      <c r="C15" s="64"/>
      <c r="D15" s="65"/>
      <c r="E15" s="64"/>
      <c r="G15" s="64"/>
      <c r="H15" s="65"/>
      <c r="I15" s="64"/>
      <c r="J15" s="60"/>
      <c r="K15" s="66"/>
      <c r="L15" s="66"/>
      <c r="M15" s="64"/>
      <c r="N15" s="64"/>
      <c r="O15" s="64"/>
      <c r="P15" s="64"/>
      <c r="Q15" s="64"/>
      <c r="R15" s="64"/>
      <c r="S15" s="60" t="e">
        <f>#REF!+#REF!</f>
        <v>#REF!</v>
      </c>
    </row>
    <row r="16" spans="1:19" ht="22.5" hidden="1" customHeight="1">
      <c r="A16" t="s">
        <v>141</v>
      </c>
      <c r="C16" s="64"/>
      <c r="D16" s="65"/>
      <c r="E16" s="64"/>
      <c r="G16" s="64"/>
      <c r="H16" s="65"/>
      <c r="I16" s="64"/>
      <c r="J16" s="60"/>
      <c r="K16" s="64"/>
      <c r="L16" s="66"/>
      <c r="M16" s="67"/>
      <c r="N16" s="67"/>
      <c r="O16" s="67"/>
      <c r="P16" s="67"/>
      <c r="Q16" s="67"/>
      <c r="R16" s="67"/>
      <c r="S16" s="64" t="e">
        <f>#REF!+#REF!</f>
        <v>#REF!</v>
      </c>
    </row>
    <row r="17" spans="1:20" ht="22.5" hidden="1" customHeight="1">
      <c r="A17" s="3" t="s">
        <v>95</v>
      </c>
      <c r="B17" s="3"/>
      <c r="C17" s="69">
        <f>SUM(C15:C16)</f>
        <v>0</v>
      </c>
      <c r="D17" s="70">
        <v>0</v>
      </c>
      <c r="E17" s="69">
        <f>SUM(E15:E16)</f>
        <v>0</v>
      </c>
      <c r="F17" s="70">
        <v>0</v>
      </c>
      <c r="G17" s="69">
        <f>SUM(G15:G16)</f>
        <v>0</v>
      </c>
      <c r="H17" s="70">
        <v>0</v>
      </c>
      <c r="I17" s="69">
        <f>SUM(I15:I16)</f>
        <v>0</v>
      </c>
      <c r="J17" s="70"/>
      <c r="K17" s="69">
        <f>SUM(K15:K16)</f>
        <v>0</v>
      </c>
      <c r="L17" s="70"/>
      <c r="M17" s="69">
        <f>SUM(M15:M16)</f>
        <v>0</v>
      </c>
      <c r="N17" s="70"/>
      <c r="O17" s="69">
        <f>SUM(O15:O16)</f>
        <v>0</v>
      </c>
      <c r="P17" s="70"/>
      <c r="Q17" s="69">
        <f>SUM(Q15:Q16)</f>
        <v>0</v>
      </c>
      <c r="R17" s="70"/>
      <c r="S17" s="69" t="e">
        <f>SUM(S15:S16)</f>
        <v>#REF!</v>
      </c>
    </row>
    <row r="18" spans="1:20" ht="22.5" hidden="1" customHeight="1">
      <c r="A18" s="3"/>
      <c r="B18" s="3"/>
      <c r="C18" s="69"/>
      <c r="D18" s="70"/>
      <c r="E18" s="69"/>
      <c r="F18" s="70"/>
      <c r="G18" s="69"/>
      <c r="H18" s="70"/>
      <c r="I18" s="69"/>
      <c r="J18" s="70"/>
      <c r="K18" s="69"/>
      <c r="L18" s="70"/>
      <c r="M18" s="69"/>
      <c r="N18" s="70"/>
      <c r="O18" s="69"/>
      <c r="P18" s="70"/>
      <c r="Q18" s="69"/>
      <c r="R18" s="70"/>
      <c r="S18" s="72"/>
    </row>
    <row r="19" spans="1:20" ht="22.5" hidden="1" customHeight="1" thickBot="1">
      <c r="A19" s="3" t="s">
        <v>142</v>
      </c>
      <c r="B19" s="3"/>
      <c r="C19" s="73">
        <f>C12+C17</f>
        <v>0</v>
      </c>
      <c r="D19" s="3"/>
      <c r="E19" s="73">
        <f>E12+E17</f>
        <v>0</v>
      </c>
      <c r="F19" s="1"/>
      <c r="G19" s="73">
        <f>G12+G17</f>
        <v>0</v>
      </c>
      <c r="H19" s="1"/>
      <c r="I19" s="73">
        <f>I12+I17</f>
        <v>0</v>
      </c>
      <c r="J19" s="1"/>
      <c r="K19" s="73">
        <f>K12+K17</f>
        <v>0</v>
      </c>
      <c r="L19" s="1"/>
      <c r="M19" s="74">
        <f>M12+M17</f>
        <v>0</v>
      </c>
      <c r="N19" s="1"/>
      <c r="O19" s="73">
        <f>O12+O17</f>
        <v>0</v>
      </c>
      <c r="P19" s="1"/>
      <c r="Q19" s="73">
        <f>Q12+Q17</f>
        <v>0</v>
      </c>
      <c r="R19" s="1"/>
      <c r="S19" s="73" t="e">
        <f>S12+S17</f>
        <v>#REF!</v>
      </c>
    </row>
    <row r="20" spans="1:20" ht="22.5" hidden="1" customHeight="1"/>
    <row r="21" spans="1:20" ht="22.5" customHeight="1">
      <c r="A21" s="2" t="s">
        <v>0</v>
      </c>
      <c r="B21" s="2"/>
    </row>
    <row r="22" spans="1:20" ht="22.5" customHeight="1">
      <c r="A22" s="2" t="s">
        <v>110</v>
      </c>
      <c r="B22" s="2"/>
      <c r="C22" s="56"/>
      <c r="D22" s="56"/>
      <c r="E22" s="56"/>
      <c r="F22" s="56"/>
      <c r="G22" s="56"/>
      <c r="H22" s="56"/>
      <c r="I22" s="4"/>
      <c r="J22" s="4"/>
      <c r="K22" s="56"/>
      <c r="L22" s="56"/>
      <c r="M22" s="56"/>
      <c r="N22" s="56"/>
      <c r="O22" s="56"/>
      <c r="P22" s="56"/>
      <c r="Q22" s="56"/>
      <c r="R22" s="56"/>
      <c r="S22" s="56"/>
    </row>
    <row r="23" spans="1:20" ht="22.5" customHeight="1">
      <c r="A23" s="2"/>
      <c r="B23" s="2"/>
      <c r="C23" s="56"/>
      <c r="D23" s="56"/>
      <c r="E23" s="15"/>
      <c r="F23" s="15"/>
      <c r="G23" s="15"/>
      <c r="H23" s="15"/>
      <c r="I23" s="15"/>
      <c r="J23" s="15"/>
      <c r="K23" s="15"/>
      <c r="L23" s="4"/>
      <c r="M23" s="15"/>
      <c r="N23" s="15"/>
      <c r="O23" s="15"/>
      <c r="P23" s="15"/>
      <c r="Q23" s="15"/>
      <c r="R23" s="15"/>
      <c r="S23" s="4"/>
    </row>
    <row r="24" spans="1:20" ht="22.5" customHeight="1">
      <c r="A24" s="2"/>
      <c r="B24" s="2"/>
      <c r="C24" s="242" t="s">
        <v>3</v>
      </c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</row>
    <row r="25" spans="1:20" ht="22.5" customHeight="1">
      <c r="A25" s="3"/>
      <c r="B25" s="3"/>
      <c r="C25" s="15"/>
      <c r="D25" s="15"/>
      <c r="E25" s="15"/>
      <c r="G25" s="240" t="s">
        <v>61</v>
      </c>
      <c r="H25" s="240"/>
      <c r="I25" s="240"/>
      <c r="J25" s="240"/>
      <c r="K25" s="240"/>
      <c r="L25" s="15"/>
      <c r="M25" s="240" t="s">
        <v>65</v>
      </c>
      <c r="N25" s="240"/>
      <c r="O25" s="240"/>
      <c r="P25" s="240"/>
      <c r="Q25" s="240"/>
      <c r="S25" s="15"/>
    </row>
    <row r="26" spans="1:20" ht="22.5" customHeight="1">
      <c r="A26" s="3"/>
      <c r="B26" s="3"/>
      <c r="C26" s="15"/>
      <c r="D26" s="15"/>
      <c r="F26" s="15"/>
      <c r="G26" s="15" t="s">
        <v>111</v>
      </c>
      <c r="N26" s="15"/>
      <c r="P26" s="15"/>
      <c r="Q26" s="15" t="s">
        <v>112</v>
      </c>
      <c r="R26" s="15"/>
      <c r="S26" s="15"/>
    </row>
    <row r="27" spans="1:20" ht="22.5" customHeight="1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 t="s">
        <v>143</v>
      </c>
      <c r="N27" s="15"/>
      <c r="O27" s="15" t="s">
        <v>143</v>
      </c>
      <c r="P27" s="15"/>
      <c r="Q27" s="15" t="s">
        <v>144</v>
      </c>
      <c r="R27" s="15"/>
      <c r="S27" s="15"/>
    </row>
    <row r="28" spans="1:20" ht="22.5" customHeight="1">
      <c r="C28" s="136" t="s">
        <v>252</v>
      </c>
      <c r="D28" s="15"/>
      <c r="E28" s="15" t="s">
        <v>120</v>
      </c>
      <c r="F28" s="15"/>
      <c r="G28" s="15" t="s">
        <v>121</v>
      </c>
      <c r="H28" s="15"/>
      <c r="I28" s="15"/>
      <c r="J28" s="15"/>
      <c r="K28" s="15" t="s">
        <v>122</v>
      </c>
      <c r="M28" s="15" t="s">
        <v>145</v>
      </c>
      <c r="N28" s="15"/>
      <c r="O28" s="15" t="s">
        <v>146</v>
      </c>
      <c r="P28" s="15"/>
      <c r="Q28" s="15" t="s">
        <v>125</v>
      </c>
      <c r="R28" s="15"/>
      <c r="S28" s="15" t="s">
        <v>117</v>
      </c>
    </row>
    <row r="29" spans="1:20" ht="22.5" customHeight="1">
      <c r="B29" s="5" t="s">
        <v>7</v>
      </c>
      <c r="C29" s="136" t="s">
        <v>251</v>
      </c>
      <c r="D29" s="15"/>
      <c r="E29" s="15" t="s">
        <v>129</v>
      </c>
      <c r="F29" s="15"/>
      <c r="G29" s="15" t="s">
        <v>130</v>
      </c>
      <c r="H29" s="15"/>
      <c r="I29" s="15" t="s">
        <v>131</v>
      </c>
      <c r="J29" s="15"/>
      <c r="K29" s="15" t="s">
        <v>132</v>
      </c>
      <c r="L29" s="15"/>
      <c r="M29" s="15" t="s">
        <v>147</v>
      </c>
      <c r="N29" s="15"/>
      <c r="O29" s="15" t="s">
        <v>148</v>
      </c>
      <c r="P29" s="15"/>
      <c r="Q29" s="15" t="s">
        <v>134</v>
      </c>
      <c r="R29" s="15"/>
      <c r="S29" s="15" t="s">
        <v>126</v>
      </c>
    </row>
    <row r="30" spans="1:20" ht="22.5" customHeight="1">
      <c r="B30" s="7"/>
      <c r="C30" s="241" t="s">
        <v>9</v>
      </c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</row>
    <row r="31" spans="1:20" ht="22.5" customHeight="1">
      <c r="A31" s="3" t="s">
        <v>234</v>
      </c>
      <c r="B31" s="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0" ht="22.5" customHeight="1">
      <c r="A32" s="57" t="s">
        <v>235</v>
      </c>
      <c r="B32" s="3"/>
      <c r="C32" s="1">
        <f>'BS-3-5'!J84</f>
        <v>200960</v>
      </c>
      <c r="D32" s="3"/>
      <c r="E32" s="1">
        <f>'BS-3-5'!J86</f>
        <v>392838</v>
      </c>
      <c r="F32" s="1"/>
      <c r="G32" s="1">
        <f>'BS-3-5'!J89</f>
        <v>25000</v>
      </c>
      <c r="H32" s="1"/>
      <c r="I32" s="1">
        <f>'BS-3-5'!J90</f>
        <v>35000</v>
      </c>
      <c r="J32" s="1"/>
      <c r="K32" s="1">
        <v>1390512</v>
      </c>
      <c r="L32" s="1"/>
      <c r="M32" s="70">
        <v>-6848</v>
      </c>
      <c r="N32" s="1"/>
      <c r="O32" s="1">
        <v>1606507</v>
      </c>
      <c r="P32" s="1"/>
      <c r="Q32" s="1">
        <v>1599659</v>
      </c>
      <c r="R32" s="1"/>
      <c r="S32" s="1">
        <v>3643969</v>
      </c>
      <c r="T32" s="130">
        <f>Q32+K32+C32+E32+G32+I32-S32</f>
        <v>0</v>
      </c>
    </row>
    <row r="33" spans="1:19" ht="7.5" customHeight="1">
      <c r="A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  <row r="34" spans="1:19" ht="22">
      <c r="A34" s="57" t="s">
        <v>149</v>
      </c>
      <c r="C34" s="57"/>
      <c r="D34" s="57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9" ht="22">
      <c r="A35" s="12" t="s">
        <v>150</v>
      </c>
      <c r="C35" s="57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76"/>
      <c r="O35" s="30"/>
      <c r="P35" s="76"/>
      <c r="Q35" s="30"/>
      <c r="R35" s="76"/>
    </row>
    <row r="36" spans="1:19" ht="22">
      <c r="A36" s="75" t="s">
        <v>151</v>
      </c>
      <c r="B36" s="112">
        <v>7</v>
      </c>
      <c r="C36" s="77">
        <v>0</v>
      </c>
      <c r="D36" s="50"/>
      <c r="E36" s="77">
        <v>0</v>
      </c>
      <c r="F36" s="50"/>
      <c r="G36" s="77">
        <v>0</v>
      </c>
      <c r="H36" s="50"/>
      <c r="I36" s="77">
        <v>0</v>
      </c>
      <c r="J36" s="50"/>
      <c r="K36" s="78">
        <v>-194922</v>
      </c>
      <c r="L36" s="76"/>
      <c r="M36" s="77">
        <v>0</v>
      </c>
      <c r="N36" s="76"/>
      <c r="O36" s="77">
        <v>0</v>
      </c>
      <c r="P36" s="76"/>
      <c r="Q36" s="77">
        <v>0</v>
      </c>
      <c r="R36" s="76"/>
      <c r="S36" s="131">
        <f>C36+E36+G36+I36+K36+Q36</f>
        <v>-194922</v>
      </c>
    </row>
    <row r="37" spans="1:19" ht="22">
      <c r="A37" s="12" t="s">
        <v>153</v>
      </c>
      <c r="B37" s="57"/>
      <c r="C37" s="79">
        <v>0</v>
      </c>
      <c r="D37" s="76"/>
      <c r="E37" s="79">
        <v>0</v>
      </c>
      <c r="F37" s="76"/>
      <c r="G37" s="79">
        <v>0</v>
      </c>
      <c r="H37" s="76"/>
      <c r="I37" s="79">
        <v>0</v>
      </c>
      <c r="J37" s="76">
        <v>0</v>
      </c>
      <c r="K37" s="79">
        <f>K36</f>
        <v>-194922</v>
      </c>
      <c r="L37" s="29">
        <v>-123515</v>
      </c>
      <c r="M37" s="79">
        <v>0</v>
      </c>
      <c r="N37" s="29"/>
      <c r="O37" s="79">
        <v>0</v>
      </c>
      <c r="P37" s="29"/>
      <c r="Q37" s="79">
        <v>0</v>
      </c>
      <c r="R37" s="29"/>
      <c r="S37" s="79">
        <f>SUM(S36)</f>
        <v>-194922</v>
      </c>
    </row>
    <row r="38" spans="1:19" ht="6.75" customHeight="1">
      <c r="A38" s="75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9" ht="22">
      <c r="A39" s="57" t="s">
        <v>158</v>
      </c>
      <c r="C39" s="79">
        <v>0</v>
      </c>
      <c r="D39" s="76"/>
      <c r="E39" s="79">
        <v>0</v>
      </c>
      <c r="F39" s="76"/>
      <c r="G39" s="79">
        <v>0</v>
      </c>
      <c r="H39" s="76"/>
      <c r="I39" s="79">
        <v>0</v>
      </c>
      <c r="J39" s="76"/>
      <c r="K39" s="79">
        <f>K37</f>
        <v>-194922</v>
      </c>
      <c r="L39" s="29">
        <v>-123515</v>
      </c>
      <c r="M39" s="79">
        <f>M37</f>
        <v>0</v>
      </c>
      <c r="N39" s="29"/>
      <c r="O39" s="79">
        <f>O37</f>
        <v>0</v>
      </c>
      <c r="P39" s="29"/>
      <c r="Q39" s="79">
        <f>Q37</f>
        <v>0</v>
      </c>
      <c r="R39" s="29"/>
      <c r="S39" s="79">
        <f>S37</f>
        <v>-194922</v>
      </c>
    </row>
    <row r="40" spans="1:19" ht="7.5" customHeight="1">
      <c r="A40" s="75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1:19" ht="22">
      <c r="A41" s="3" t="s">
        <v>261</v>
      </c>
      <c r="B41" s="3"/>
      <c r="C41" s="62"/>
      <c r="D41" s="63"/>
      <c r="E41" s="62"/>
      <c r="F41" s="3"/>
      <c r="G41" s="62"/>
      <c r="H41" s="63"/>
      <c r="I41" s="62"/>
      <c r="J41" s="60"/>
      <c r="K41" s="59"/>
      <c r="L41" s="59"/>
      <c r="M41" s="61"/>
      <c r="N41" s="61"/>
      <c r="O41" s="61"/>
      <c r="P41" s="61"/>
      <c r="Q41" s="61"/>
      <c r="R41" s="61"/>
      <c r="S41" s="61"/>
    </row>
    <row r="42" spans="1:19" ht="21.5">
      <c r="A42" t="s">
        <v>140</v>
      </c>
      <c r="C42" s="64">
        <v>0</v>
      </c>
      <c r="D42" s="65"/>
      <c r="E42" s="64">
        <v>0</v>
      </c>
      <c r="G42" s="64">
        <v>0</v>
      </c>
      <c r="H42" s="65"/>
      <c r="I42" s="64">
        <v>0</v>
      </c>
      <c r="J42" s="60"/>
      <c r="K42" s="66">
        <v>259229</v>
      </c>
      <c r="L42" s="66"/>
      <c r="M42" s="64">
        <v>0</v>
      </c>
      <c r="N42" s="64"/>
      <c r="O42" s="64">
        <v>0</v>
      </c>
      <c r="P42" s="64"/>
      <c r="Q42" s="67">
        <v>0</v>
      </c>
      <c r="R42" s="64"/>
      <c r="S42" s="10">
        <f>C42+E42+G42+I42+K42+Q42</f>
        <v>259229</v>
      </c>
    </row>
    <row r="43" spans="1:19" ht="21.5">
      <c r="A43" t="s">
        <v>267</v>
      </c>
      <c r="B43" s="5"/>
      <c r="C43" s="64">
        <v>0</v>
      </c>
      <c r="D43" s="65"/>
      <c r="E43" s="64">
        <v>0</v>
      </c>
      <c r="G43" s="64">
        <v>0</v>
      </c>
      <c r="H43" s="65"/>
      <c r="I43" s="64">
        <v>0</v>
      </c>
      <c r="J43" s="60"/>
      <c r="K43" s="67">
        <v>0</v>
      </c>
      <c r="L43" s="66"/>
      <c r="M43" s="117">
        <v>-950</v>
      </c>
      <c r="N43" s="117"/>
      <c r="O43" s="117">
        <v>0</v>
      </c>
      <c r="P43" s="117"/>
      <c r="Q43" s="117">
        <f>+M43+O43</f>
        <v>-950</v>
      </c>
      <c r="R43" s="117"/>
      <c r="S43" s="154">
        <f>C43+E43+G43+I43+K43+Q43</f>
        <v>-950</v>
      </c>
    </row>
    <row r="44" spans="1:19" ht="22">
      <c r="A44" s="3" t="s">
        <v>160</v>
      </c>
      <c r="B44" s="3"/>
      <c r="C44" s="69">
        <f>SUM(C42:C43)</f>
        <v>0</v>
      </c>
      <c r="D44" s="70">
        <v>0</v>
      </c>
      <c r="E44" s="69">
        <f>SUM(E42:E43)</f>
        <v>0</v>
      </c>
      <c r="F44" s="70">
        <v>0</v>
      </c>
      <c r="G44" s="69">
        <f>SUM(G42:G43)</f>
        <v>0</v>
      </c>
      <c r="H44" s="70">
        <v>0</v>
      </c>
      <c r="I44" s="69">
        <f>SUM(I42:I43)</f>
        <v>0</v>
      </c>
      <c r="J44" s="70"/>
      <c r="K44" s="69">
        <f>SUM(K42:K43)</f>
        <v>259229</v>
      </c>
      <c r="L44" s="70"/>
      <c r="M44" s="69">
        <f>SUM(M42:M43)</f>
        <v>-950</v>
      </c>
      <c r="N44" s="70"/>
      <c r="O44" s="69">
        <f>SUM(O42:O43)</f>
        <v>0</v>
      </c>
      <c r="P44" s="70"/>
      <c r="Q44" s="69">
        <f>SUM(Q42:Q43)</f>
        <v>-950</v>
      </c>
      <c r="R44" s="70"/>
      <c r="S44" s="69">
        <f>SUM(S42:S43)</f>
        <v>258279</v>
      </c>
    </row>
    <row r="45" spans="1:19" ht="22">
      <c r="A45" s="3"/>
      <c r="B45" s="3"/>
      <c r="C45" s="69"/>
      <c r="D45" s="70"/>
      <c r="E45" s="69"/>
      <c r="F45" s="70"/>
      <c r="G45" s="69"/>
      <c r="H45" s="70"/>
      <c r="I45" s="69"/>
      <c r="J45" s="70"/>
      <c r="K45" s="69"/>
      <c r="L45" s="70"/>
      <c r="M45" s="69"/>
      <c r="N45" s="70"/>
      <c r="O45" s="69"/>
      <c r="P45" s="70"/>
      <c r="Q45" s="69"/>
      <c r="R45" s="70"/>
      <c r="S45" s="72"/>
    </row>
    <row r="46" spans="1:19" ht="22.5" thickBot="1">
      <c r="A46" s="3" t="s">
        <v>236</v>
      </c>
      <c r="B46" s="3"/>
      <c r="C46" s="73">
        <f>C32+C44</f>
        <v>200960</v>
      </c>
      <c r="D46" s="3"/>
      <c r="E46" s="73">
        <f>E32+E44</f>
        <v>392838</v>
      </c>
      <c r="F46" s="1"/>
      <c r="G46" s="73">
        <f>G32+G44</f>
        <v>25000</v>
      </c>
      <c r="H46" s="1"/>
      <c r="I46" s="73">
        <f>I32+I44</f>
        <v>35000</v>
      </c>
      <c r="J46" s="1"/>
      <c r="K46" s="73">
        <f>K32+K44+K39</f>
        <v>1454819</v>
      </c>
      <c r="L46" s="1"/>
      <c r="M46" s="73">
        <f>M32+M44</f>
        <v>-7798</v>
      </c>
      <c r="N46" s="1"/>
      <c r="O46" s="73">
        <f>O32+O44</f>
        <v>1606507</v>
      </c>
      <c r="P46" s="1"/>
      <c r="Q46" s="73">
        <f>Q32+Q44</f>
        <v>1598709</v>
      </c>
      <c r="R46" s="1"/>
      <c r="S46" s="73">
        <f>S32+S44+S39</f>
        <v>3707326</v>
      </c>
    </row>
    <row r="47" spans="1:19" ht="22.5" customHeight="1" thickTop="1">
      <c r="K47" s="130">
        <f>K46-'BS-3-5'!H91</f>
        <v>0</v>
      </c>
      <c r="Q47" s="130">
        <f>Q46-'BS-3-5'!H92</f>
        <v>0</v>
      </c>
      <c r="S47" s="130">
        <f>S46-'BS-3-5'!H95</f>
        <v>0</v>
      </c>
    </row>
    <row r="48" spans="1:19" ht="22.5" customHeight="1">
      <c r="S48" s="10"/>
    </row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</sheetData>
  <mergeCells count="8">
    <mergeCell ref="G25:K25"/>
    <mergeCell ref="M25:Q25"/>
    <mergeCell ref="C30:S30"/>
    <mergeCell ref="C4:S4"/>
    <mergeCell ref="G5:K5"/>
    <mergeCell ref="M5:Q5"/>
    <mergeCell ref="C10:S10"/>
    <mergeCell ref="C24:S24"/>
  </mergeCells>
  <pageMargins left="0.8" right="0.8" top="0.48" bottom="0.5" header="0.5" footer="0.5"/>
  <pageSetup paperSize="9" scale="7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12"/>
  <sheetViews>
    <sheetView tabSelected="1" view="pageBreakPreview" topLeftCell="A95" zoomScale="55" zoomScaleNormal="80" zoomScaleSheetLayoutView="55" workbookViewId="0">
      <selection activeCell="B111" sqref="B111"/>
    </sheetView>
  </sheetViews>
  <sheetFormatPr defaultColWidth="3.69921875" defaultRowHeight="21" customHeight="1"/>
  <cols>
    <col min="1" max="1" width="3.69921875" style="113" customWidth="1"/>
    <col min="2" max="2" width="64.796875" style="113" customWidth="1"/>
    <col min="3" max="3" width="12.296875" style="113" bestFit="1" customWidth="1"/>
    <col min="4" max="4" width="1.09765625" style="113" customWidth="1"/>
    <col min="5" max="5" width="12.296875" style="113" customWidth="1"/>
    <col min="6" max="6" width="1.09765625" style="113" customWidth="1"/>
    <col min="7" max="7" width="12.296875" style="113" bestFit="1" customWidth="1"/>
    <col min="8" max="8" width="1.09765625" style="113" customWidth="1"/>
    <col min="9" max="9" width="12.296875" style="113" bestFit="1" customWidth="1"/>
    <col min="10" max="154" width="9.09765625" style="113" customWidth="1"/>
    <col min="155" max="16384" width="3.69921875" style="113"/>
  </cols>
  <sheetData>
    <row r="1" spans="1:9" s="114" customFormat="1" ht="21" customHeight="1">
      <c r="A1" s="137" t="s">
        <v>0</v>
      </c>
      <c r="G1" s="239"/>
      <c r="H1" s="239"/>
      <c r="I1" s="239"/>
    </row>
    <row r="2" spans="1:9" s="114" customFormat="1" ht="21" customHeight="1">
      <c r="A2" s="137" t="s">
        <v>170</v>
      </c>
      <c r="G2" s="239"/>
      <c r="H2" s="239"/>
      <c r="I2" s="239"/>
    </row>
    <row r="3" spans="1:9" s="114" customFormat="1" ht="21" customHeight="1">
      <c r="A3" s="137"/>
      <c r="G3" s="214"/>
      <c r="H3" s="214"/>
      <c r="I3" s="214"/>
    </row>
    <row r="4" spans="1:9" s="114" customFormat="1" ht="19.5" customHeight="1">
      <c r="A4" s="137"/>
      <c r="C4" s="236" t="s">
        <v>2</v>
      </c>
      <c r="D4" s="236"/>
      <c r="E4" s="236"/>
      <c r="F4" s="218"/>
      <c r="G4" s="236" t="s">
        <v>3</v>
      </c>
      <c r="H4" s="236"/>
      <c r="I4" s="236"/>
    </row>
    <row r="5" spans="1:9" s="114" customFormat="1" ht="21.75" customHeight="1">
      <c r="A5" s="137"/>
      <c r="C5" s="238" t="s">
        <v>109</v>
      </c>
      <c r="D5" s="238"/>
      <c r="E5" s="238"/>
      <c r="F5" s="218"/>
      <c r="G5" s="238" t="s">
        <v>109</v>
      </c>
      <c r="H5" s="238"/>
      <c r="I5" s="238"/>
    </row>
    <row r="6" spans="1:9" s="114" customFormat="1" ht="21" customHeight="1">
      <c r="A6" s="137"/>
      <c r="C6" s="238" t="s">
        <v>72</v>
      </c>
      <c r="D6" s="238"/>
      <c r="E6" s="238"/>
      <c r="F6" s="218"/>
      <c r="G6" s="238" t="s">
        <v>72</v>
      </c>
      <c r="H6" s="238"/>
      <c r="I6" s="238"/>
    </row>
    <row r="7" spans="1:9" s="114" customFormat="1" ht="18.75" customHeight="1">
      <c r="A7" s="137"/>
      <c r="C7" s="216">
        <v>2566</v>
      </c>
      <c r="D7" s="138"/>
      <c r="E7" s="216">
        <v>2565</v>
      </c>
      <c r="F7" s="138"/>
      <c r="G7" s="216">
        <v>2566</v>
      </c>
      <c r="H7" s="138"/>
      <c r="I7" s="216">
        <v>2565</v>
      </c>
    </row>
    <row r="8" spans="1:9" s="114" customFormat="1" ht="18.75" customHeight="1">
      <c r="A8" s="137"/>
      <c r="C8" s="235" t="s">
        <v>9</v>
      </c>
      <c r="D8" s="235"/>
      <c r="E8" s="235"/>
      <c r="F8" s="235"/>
      <c r="G8" s="235"/>
      <c r="H8" s="235"/>
      <c r="I8" s="235"/>
    </row>
    <row r="9" spans="1:9" s="114" customFormat="1" ht="21" customHeight="1">
      <c r="A9" s="142" t="s">
        <v>171</v>
      </c>
      <c r="G9" s="188"/>
      <c r="I9" s="188"/>
    </row>
    <row r="10" spans="1:9" s="114" customFormat="1" ht="21" customHeight="1">
      <c r="A10" s="114" t="s">
        <v>89</v>
      </c>
      <c r="C10" s="189">
        <v>349923</v>
      </c>
      <c r="D10" s="111"/>
      <c r="E10" s="189">
        <v>220050</v>
      </c>
      <c r="F10" s="26"/>
      <c r="G10" s="116">
        <v>259229</v>
      </c>
      <c r="H10" s="26"/>
      <c r="I10" s="116">
        <v>250261</v>
      </c>
    </row>
    <row r="11" spans="1:9" s="114" customFormat="1" ht="21" customHeight="1">
      <c r="A11" s="138" t="s">
        <v>172</v>
      </c>
      <c r="C11" s="116"/>
      <c r="D11" s="111"/>
      <c r="E11" s="116"/>
      <c r="F11" s="26"/>
      <c r="G11" s="116"/>
      <c r="H11" s="26"/>
      <c r="I11" s="116"/>
    </row>
    <row r="12" spans="1:9" s="114" customFormat="1" ht="21" customHeight="1">
      <c r="A12" s="190" t="s">
        <v>88</v>
      </c>
      <c r="C12" s="116">
        <v>76141</v>
      </c>
      <c r="D12" s="111"/>
      <c r="E12" s="116">
        <v>36801</v>
      </c>
      <c r="F12" s="26"/>
      <c r="G12" s="116">
        <v>71132</v>
      </c>
      <c r="H12" s="26"/>
      <c r="I12" s="116">
        <v>33257</v>
      </c>
    </row>
    <row r="13" spans="1:9" s="114" customFormat="1" ht="21" customHeight="1">
      <c r="A13" s="114" t="s">
        <v>86</v>
      </c>
      <c r="C13" s="116">
        <v>5907</v>
      </c>
      <c r="D13" s="111"/>
      <c r="E13" s="116">
        <v>5735</v>
      </c>
      <c r="F13" s="26"/>
      <c r="G13" s="116">
        <v>4528</v>
      </c>
      <c r="H13" s="26"/>
      <c r="I13" s="116">
        <v>4019</v>
      </c>
    </row>
    <row r="14" spans="1:9" s="114" customFormat="1" ht="21" customHeight="1">
      <c r="A14" s="113" t="s">
        <v>173</v>
      </c>
      <c r="C14" s="116">
        <v>160779</v>
      </c>
      <c r="D14" s="111"/>
      <c r="E14" s="116">
        <v>149680</v>
      </c>
      <c r="F14" s="26"/>
      <c r="G14" s="116">
        <v>142044</v>
      </c>
      <c r="H14" s="26"/>
      <c r="I14" s="116">
        <v>128648</v>
      </c>
    </row>
    <row r="15" spans="1:9" s="114" customFormat="1" ht="21" customHeight="1">
      <c r="A15" s="113" t="s">
        <v>174</v>
      </c>
      <c r="C15" s="116">
        <v>9298</v>
      </c>
      <c r="D15" s="111"/>
      <c r="E15" s="116">
        <v>11205</v>
      </c>
      <c r="F15" s="26"/>
      <c r="G15" s="116">
        <v>8470</v>
      </c>
      <c r="H15" s="26"/>
      <c r="I15" s="116">
        <v>10346</v>
      </c>
    </row>
    <row r="16" spans="1:9" s="114" customFormat="1" ht="21" customHeight="1">
      <c r="A16" s="113" t="s">
        <v>248</v>
      </c>
      <c r="C16" s="116">
        <v>-332</v>
      </c>
      <c r="D16" s="111"/>
      <c r="E16" s="116">
        <v>229</v>
      </c>
      <c r="F16" s="26"/>
      <c r="G16" s="116">
        <v>19817</v>
      </c>
      <c r="H16" s="26"/>
      <c r="I16" s="111">
        <v>229</v>
      </c>
    </row>
    <row r="17" spans="1:9" s="114" customFormat="1" ht="21.5">
      <c r="A17" s="113" t="s">
        <v>263</v>
      </c>
      <c r="C17" s="116">
        <v>10153</v>
      </c>
      <c r="D17" s="111"/>
      <c r="E17" s="116">
        <v>0</v>
      </c>
      <c r="F17" s="26"/>
      <c r="G17" s="111">
        <v>5096</v>
      </c>
      <c r="H17" s="26"/>
      <c r="I17" s="111">
        <v>0</v>
      </c>
    </row>
    <row r="18" spans="1:9" s="114" customFormat="1" ht="21.5" hidden="1">
      <c r="A18" s="113" t="s">
        <v>175</v>
      </c>
      <c r="C18" s="26"/>
      <c r="D18" s="111"/>
      <c r="E18" s="26"/>
      <c r="F18" s="26"/>
      <c r="G18" s="116"/>
      <c r="H18" s="26"/>
      <c r="I18" s="116"/>
    </row>
    <row r="19" spans="1:9" s="114" customFormat="1" ht="21.5">
      <c r="A19" s="113" t="s">
        <v>257</v>
      </c>
      <c r="C19" s="116">
        <v>-995</v>
      </c>
      <c r="D19" s="111"/>
      <c r="E19" s="116">
        <v>822</v>
      </c>
      <c r="F19" s="26"/>
      <c r="G19" s="111">
        <v>-1002</v>
      </c>
      <c r="H19" s="26"/>
      <c r="I19" s="111">
        <v>688</v>
      </c>
    </row>
    <row r="20" spans="1:9" ht="21.5">
      <c r="A20" s="113" t="s">
        <v>50</v>
      </c>
      <c r="C20" s="116">
        <v>0</v>
      </c>
      <c r="D20" s="114"/>
      <c r="E20" s="117">
        <v>682</v>
      </c>
      <c r="F20" s="114"/>
      <c r="G20" s="116">
        <v>0</v>
      </c>
      <c r="H20" s="114"/>
      <c r="I20" s="116">
        <v>682</v>
      </c>
    </row>
    <row r="21" spans="1:9" s="114" customFormat="1" ht="21" customHeight="1">
      <c r="A21" s="113" t="s">
        <v>258</v>
      </c>
      <c r="C21" s="26">
        <v>-50</v>
      </c>
      <c r="D21" s="111"/>
      <c r="E21" s="26">
        <v>3283</v>
      </c>
      <c r="F21" s="26"/>
      <c r="G21" s="116">
        <v>1642</v>
      </c>
      <c r="H21" s="26"/>
      <c r="I21" s="116">
        <v>3283</v>
      </c>
    </row>
    <row r="22" spans="1:9" s="114" customFormat="1" ht="21" customHeight="1">
      <c r="A22" s="113" t="s">
        <v>176</v>
      </c>
      <c r="C22" s="26">
        <v>-3940</v>
      </c>
      <c r="D22" s="111"/>
      <c r="E22" s="26">
        <v>-511</v>
      </c>
      <c r="F22" s="26"/>
      <c r="G22" s="116">
        <v>-1996</v>
      </c>
      <c r="H22" s="26"/>
      <c r="I22" s="116">
        <v>-511</v>
      </c>
    </row>
    <row r="23" spans="1:9" s="114" customFormat="1" ht="21" customHeight="1">
      <c r="A23" s="113" t="s">
        <v>178</v>
      </c>
      <c r="C23" s="116">
        <v>206</v>
      </c>
      <c r="D23" s="111"/>
      <c r="E23" s="116">
        <v>385</v>
      </c>
      <c r="F23" s="26"/>
      <c r="G23" s="116">
        <v>196</v>
      </c>
      <c r="H23" s="26"/>
      <c r="I23" s="116">
        <v>383</v>
      </c>
    </row>
    <row r="24" spans="1:9" s="114" customFormat="1" ht="21" hidden="1" customHeight="1">
      <c r="A24" s="114" t="s">
        <v>179</v>
      </c>
      <c r="C24" s="45">
        <v>0</v>
      </c>
      <c r="D24" s="111"/>
      <c r="E24" s="26"/>
      <c r="F24" s="26"/>
      <c r="G24" s="45">
        <v>0</v>
      </c>
      <c r="H24" s="26"/>
      <c r="I24" s="116"/>
    </row>
    <row r="25" spans="1:9" s="114" customFormat="1" ht="21" customHeight="1">
      <c r="A25" s="113" t="s">
        <v>180</v>
      </c>
      <c r="C25" s="45">
        <v>476</v>
      </c>
      <c r="D25" s="31"/>
      <c r="E25" s="45">
        <v>0</v>
      </c>
      <c r="F25" s="26"/>
      <c r="G25" s="116">
        <v>476</v>
      </c>
      <c r="H25" s="26"/>
      <c r="I25" s="116">
        <v>0</v>
      </c>
    </row>
    <row r="26" spans="1:9" s="114" customFormat="1" ht="21" customHeight="1">
      <c r="A26" s="113" t="s">
        <v>256</v>
      </c>
      <c r="C26" s="117">
        <v>-340</v>
      </c>
      <c r="D26" s="31"/>
      <c r="E26" s="117">
        <v>-127</v>
      </c>
      <c r="F26" s="26"/>
      <c r="G26" s="117">
        <v>-116</v>
      </c>
      <c r="H26" s="26"/>
      <c r="I26" s="117">
        <v>-50</v>
      </c>
    </row>
    <row r="27" spans="1:9" s="114" customFormat="1" ht="21" customHeight="1">
      <c r="A27" s="114" t="s">
        <v>181</v>
      </c>
      <c r="C27" s="45">
        <v>-3367</v>
      </c>
      <c r="D27" s="111"/>
      <c r="E27" s="45">
        <v>-202</v>
      </c>
      <c r="F27" s="26"/>
      <c r="G27" s="116">
        <v>-3358</v>
      </c>
      <c r="H27" s="26"/>
      <c r="I27" s="116">
        <v>-206</v>
      </c>
    </row>
    <row r="28" spans="1:9" s="114" customFormat="1" ht="21" customHeight="1">
      <c r="A28" s="113" t="s">
        <v>177</v>
      </c>
      <c r="C28" s="26">
        <v>18419</v>
      </c>
      <c r="D28" s="111"/>
      <c r="E28" s="26">
        <v>14724</v>
      </c>
      <c r="F28" s="26"/>
      <c r="G28" s="116">
        <v>15592</v>
      </c>
      <c r="H28" s="26"/>
      <c r="I28" s="116">
        <v>14381</v>
      </c>
    </row>
    <row r="29" spans="1:9" s="114" customFormat="1" ht="21" customHeight="1">
      <c r="A29" s="113" t="s">
        <v>75</v>
      </c>
      <c r="C29" s="116">
        <v>-48</v>
      </c>
      <c r="D29" s="111"/>
      <c r="E29" s="116">
        <v>-42</v>
      </c>
      <c r="F29" s="26"/>
      <c r="G29" s="116">
        <v>-48</v>
      </c>
      <c r="H29" s="26"/>
      <c r="I29" s="116">
        <v>-95096</v>
      </c>
    </row>
    <row r="30" spans="1:9" s="114" customFormat="1" ht="21" customHeight="1">
      <c r="A30" s="114" t="s">
        <v>182</v>
      </c>
      <c r="C30" s="191">
        <v>-607</v>
      </c>
      <c r="D30" s="111"/>
      <c r="E30" s="191">
        <v>-192</v>
      </c>
      <c r="F30" s="26"/>
      <c r="G30" s="191">
        <v>-953</v>
      </c>
      <c r="H30" s="26"/>
      <c r="I30" s="191">
        <v>-183</v>
      </c>
    </row>
    <row r="31" spans="1:9" s="114" customFormat="1" ht="21" customHeight="1">
      <c r="C31" s="116">
        <v>621623</v>
      </c>
      <c r="D31" s="116"/>
      <c r="E31" s="116">
        <v>442522</v>
      </c>
      <c r="F31" s="26"/>
      <c r="G31" s="116">
        <v>520749</v>
      </c>
      <c r="H31" s="26"/>
      <c r="I31" s="116">
        <v>350131</v>
      </c>
    </row>
    <row r="32" spans="1:9" s="114" customFormat="1" ht="21.5">
      <c r="A32" s="138" t="s">
        <v>183</v>
      </c>
      <c r="C32" s="116"/>
      <c r="D32" s="111"/>
      <c r="E32" s="116"/>
      <c r="F32" s="26"/>
      <c r="G32" s="26"/>
      <c r="H32" s="26"/>
      <c r="I32" s="26"/>
    </row>
    <row r="33" spans="1:9" s="114" customFormat="1" ht="21.5">
      <c r="A33" s="114" t="s">
        <v>12</v>
      </c>
      <c r="C33" s="26">
        <v>87013</v>
      </c>
      <c r="D33" s="111"/>
      <c r="E33" s="26">
        <v>-13029</v>
      </c>
      <c r="F33" s="26"/>
      <c r="G33" s="111">
        <v>78954</v>
      </c>
      <c r="H33" s="26"/>
      <c r="I33" s="111">
        <v>-18941</v>
      </c>
    </row>
    <row r="34" spans="1:9" s="114" customFormat="1" ht="21.5">
      <c r="A34" s="113" t="s">
        <v>13</v>
      </c>
      <c r="C34" s="111">
        <v>-5897</v>
      </c>
      <c r="D34" s="111"/>
      <c r="E34" s="111">
        <v>-5999</v>
      </c>
      <c r="F34" s="26"/>
      <c r="G34" s="111">
        <v>-4753</v>
      </c>
      <c r="H34" s="26"/>
      <c r="I34" s="111">
        <v>-6911</v>
      </c>
    </row>
    <row r="35" spans="1:9" s="114" customFormat="1" ht="21" customHeight="1">
      <c r="A35" s="114" t="s">
        <v>184</v>
      </c>
      <c r="C35" s="111">
        <v>-17107</v>
      </c>
      <c r="D35" s="111"/>
      <c r="E35" s="111">
        <v>-31829</v>
      </c>
      <c r="F35" s="26"/>
      <c r="G35" s="111">
        <v>-34977</v>
      </c>
      <c r="H35" s="26"/>
      <c r="I35" s="111">
        <v>-42579</v>
      </c>
    </row>
    <row r="36" spans="1:9" s="26" customFormat="1" ht="21" customHeight="1">
      <c r="A36" s="113" t="s">
        <v>16</v>
      </c>
      <c r="C36" s="117">
        <v>1111</v>
      </c>
      <c r="E36" s="117">
        <v>-16842</v>
      </c>
      <c r="G36" s="117">
        <v>0</v>
      </c>
      <c r="I36" s="117">
        <v>0</v>
      </c>
    </row>
    <row r="37" spans="1:9" s="114" customFormat="1" ht="21" customHeight="1">
      <c r="A37" s="114" t="s">
        <v>185</v>
      </c>
      <c r="C37" s="111">
        <v>1870</v>
      </c>
      <c r="D37" s="111"/>
      <c r="E37" s="111">
        <v>2380</v>
      </c>
      <c r="F37" s="26"/>
      <c r="G37" s="111">
        <v>1958</v>
      </c>
      <c r="H37" s="26"/>
      <c r="I37" s="111">
        <v>1552</v>
      </c>
    </row>
    <row r="38" spans="1:9" s="114" customFormat="1" ht="21" customHeight="1">
      <c r="A38" s="114" t="s">
        <v>186</v>
      </c>
      <c r="C38" s="118">
        <v>2225</v>
      </c>
      <c r="D38" s="111"/>
      <c r="E38" s="118">
        <v>-546</v>
      </c>
      <c r="F38" s="26"/>
      <c r="G38" s="111">
        <v>445</v>
      </c>
      <c r="H38" s="26"/>
      <c r="I38" s="111">
        <v>-830</v>
      </c>
    </row>
    <row r="39" spans="1:9" s="114" customFormat="1" ht="21.5">
      <c r="A39" s="114" t="s">
        <v>37</v>
      </c>
      <c r="C39" s="111">
        <v>43877</v>
      </c>
      <c r="D39" s="111"/>
      <c r="E39" s="111">
        <v>11447</v>
      </c>
      <c r="F39" s="26"/>
      <c r="G39" s="111">
        <v>31329</v>
      </c>
      <c r="H39" s="26"/>
      <c r="I39" s="111">
        <v>32303</v>
      </c>
    </row>
    <row r="40" spans="1:9" s="114" customFormat="1" ht="21.5">
      <c r="A40" s="113" t="s">
        <v>38</v>
      </c>
      <c r="C40" s="111">
        <v>184347</v>
      </c>
      <c r="D40" s="111"/>
      <c r="E40" s="111">
        <v>86035</v>
      </c>
      <c r="F40" s="26"/>
      <c r="G40" s="111">
        <v>180043</v>
      </c>
      <c r="H40" s="26"/>
      <c r="I40" s="111">
        <v>78759</v>
      </c>
    </row>
    <row r="41" spans="1:9" s="114" customFormat="1" ht="21" hidden="1" customHeight="1">
      <c r="A41" s="113" t="s">
        <v>247</v>
      </c>
      <c r="C41" s="119"/>
      <c r="D41" s="116"/>
      <c r="E41" s="111">
        <v>0</v>
      </c>
      <c r="F41" s="26"/>
      <c r="G41" s="111">
        <v>0</v>
      </c>
      <c r="H41" s="26"/>
      <c r="I41" s="111">
        <v>0</v>
      </c>
    </row>
    <row r="42" spans="1:9" s="114" customFormat="1" ht="21" customHeight="1">
      <c r="A42" s="114" t="s">
        <v>46</v>
      </c>
      <c r="C42" s="119">
        <v>2179</v>
      </c>
      <c r="D42" s="116"/>
      <c r="E42" s="119">
        <v>412</v>
      </c>
      <c r="F42" s="26"/>
      <c r="G42" s="111">
        <v>2179</v>
      </c>
      <c r="H42" s="26"/>
      <c r="I42" s="111">
        <v>412</v>
      </c>
    </row>
    <row r="43" spans="1:9" s="114" customFormat="1" ht="21" customHeight="1">
      <c r="A43" s="113" t="s">
        <v>249</v>
      </c>
      <c r="C43" s="111">
        <v>-6541</v>
      </c>
      <c r="D43" s="116"/>
      <c r="E43" s="119">
        <v>0</v>
      </c>
      <c r="F43" s="26"/>
      <c r="G43" s="111">
        <v>-2581</v>
      </c>
      <c r="H43" s="26"/>
      <c r="I43" s="111">
        <v>0</v>
      </c>
    </row>
    <row r="44" spans="1:9" s="114" customFormat="1" ht="21" customHeight="1">
      <c r="A44" s="113" t="s">
        <v>232</v>
      </c>
      <c r="C44" s="111">
        <v>0</v>
      </c>
      <c r="D44" s="116"/>
      <c r="E44" s="111">
        <v>0</v>
      </c>
      <c r="F44" s="26"/>
      <c r="G44" s="111">
        <v>-1006</v>
      </c>
      <c r="H44" s="26"/>
      <c r="I44" s="111">
        <v>0</v>
      </c>
    </row>
    <row r="45" spans="1:9" ht="21" customHeight="1">
      <c r="A45" s="113" t="s">
        <v>187</v>
      </c>
      <c r="C45" s="120">
        <v>914700</v>
      </c>
      <c r="D45" s="116"/>
      <c r="E45" s="120">
        <v>474551</v>
      </c>
      <c r="F45" s="26"/>
      <c r="G45" s="120">
        <v>772340</v>
      </c>
      <c r="H45" s="26"/>
      <c r="I45" s="120">
        <v>393896</v>
      </c>
    </row>
    <row r="46" spans="1:9" s="114" customFormat="1" ht="21" customHeight="1">
      <c r="A46" s="114" t="s">
        <v>188</v>
      </c>
      <c r="C46" s="118">
        <v>-54058</v>
      </c>
      <c r="D46" s="116"/>
      <c r="E46" s="118">
        <v>-53359</v>
      </c>
      <c r="F46" s="26"/>
      <c r="G46" s="111">
        <v>-45437</v>
      </c>
      <c r="H46" s="26"/>
      <c r="I46" s="111">
        <v>-43608</v>
      </c>
    </row>
    <row r="47" spans="1:9" s="114" customFormat="1" ht="21" customHeight="1">
      <c r="A47" s="139" t="s">
        <v>189</v>
      </c>
      <c r="C47" s="192">
        <v>860642</v>
      </c>
      <c r="D47" s="193"/>
      <c r="E47" s="192">
        <v>421192</v>
      </c>
      <c r="F47" s="26"/>
      <c r="G47" s="27">
        <v>726903</v>
      </c>
      <c r="H47" s="28"/>
      <c r="I47" s="27">
        <v>350288</v>
      </c>
    </row>
    <row r="48" spans="1:9" s="114" customFormat="1" ht="21" customHeight="1">
      <c r="A48" s="137" t="s">
        <v>0</v>
      </c>
      <c r="G48" s="239"/>
      <c r="H48" s="239"/>
      <c r="I48" s="239"/>
    </row>
    <row r="49" spans="1:9" s="114" customFormat="1" ht="21" customHeight="1">
      <c r="A49" s="137" t="s">
        <v>170</v>
      </c>
      <c r="G49" s="239"/>
      <c r="H49" s="239"/>
      <c r="I49" s="239"/>
    </row>
    <row r="50" spans="1:9" s="114" customFormat="1" ht="21" customHeight="1">
      <c r="A50" s="137"/>
      <c r="G50" s="214"/>
      <c r="H50" s="214"/>
      <c r="I50" s="214"/>
    </row>
    <row r="51" spans="1:9" s="114" customFormat="1" ht="19.5" customHeight="1">
      <c r="A51" s="137"/>
      <c r="C51" s="236" t="s">
        <v>2</v>
      </c>
      <c r="D51" s="236"/>
      <c r="E51" s="236"/>
      <c r="F51" s="218"/>
      <c r="G51" s="236" t="s">
        <v>3</v>
      </c>
      <c r="H51" s="236"/>
      <c r="I51" s="236"/>
    </row>
    <row r="52" spans="1:9" s="114" customFormat="1" ht="21" customHeight="1">
      <c r="A52" s="137"/>
      <c r="C52" s="238" t="s">
        <v>109</v>
      </c>
      <c r="D52" s="238"/>
      <c r="E52" s="238"/>
      <c r="F52" s="218"/>
      <c r="G52" s="238" t="s">
        <v>109</v>
      </c>
      <c r="H52" s="238"/>
      <c r="I52" s="238"/>
    </row>
    <row r="53" spans="1:9" s="114" customFormat="1" ht="21" customHeight="1">
      <c r="A53" s="137"/>
      <c r="C53" s="238" t="s">
        <v>72</v>
      </c>
      <c r="D53" s="238"/>
      <c r="E53" s="238"/>
      <c r="F53" s="218"/>
      <c r="G53" s="238" t="s">
        <v>72</v>
      </c>
      <c r="H53" s="238"/>
      <c r="I53" s="238"/>
    </row>
    <row r="54" spans="1:9" s="114" customFormat="1" ht="19.5" customHeight="1">
      <c r="A54" s="137"/>
      <c r="C54" s="216">
        <v>2566</v>
      </c>
      <c r="D54" s="138"/>
      <c r="E54" s="216">
        <v>2565</v>
      </c>
      <c r="F54" s="138"/>
      <c r="G54" s="216">
        <v>2566</v>
      </c>
      <c r="H54" s="138"/>
      <c r="I54" s="216">
        <v>2565</v>
      </c>
    </row>
    <row r="55" spans="1:9" s="114" customFormat="1" ht="19.5" customHeight="1">
      <c r="A55" s="137"/>
      <c r="C55" s="235" t="s">
        <v>9</v>
      </c>
      <c r="D55" s="235"/>
      <c r="E55" s="235"/>
      <c r="F55" s="235"/>
      <c r="G55" s="235"/>
      <c r="H55" s="235"/>
      <c r="I55" s="235"/>
    </row>
    <row r="56" spans="1:9" s="114" customFormat="1" ht="22">
      <c r="A56" s="142" t="s">
        <v>190</v>
      </c>
      <c r="C56" s="116"/>
      <c r="D56" s="111"/>
      <c r="E56" s="116"/>
      <c r="F56" s="116"/>
      <c r="G56" s="116"/>
      <c r="H56" s="116"/>
      <c r="I56" s="116"/>
    </row>
    <row r="57" spans="1:9" s="114" customFormat="1" ht="21.5" hidden="1">
      <c r="A57" s="113" t="s">
        <v>191</v>
      </c>
      <c r="C57" s="110">
        <v>0</v>
      </c>
      <c r="D57" s="111"/>
      <c r="E57" s="110">
        <v>0</v>
      </c>
      <c r="F57" s="116"/>
      <c r="G57" s="147" t="s">
        <v>192</v>
      </c>
      <c r="H57" s="116"/>
      <c r="I57" s="147" t="s">
        <v>192</v>
      </c>
    </row>
    <row r="58" spans="1:9" s="114" customFormat="1" ht="21.5" hidden="1">
      <c r="A58" s="113" t="s">
        <v>193</v>
      </c>
      <c r="C58" s="110">
        <v>0</v>
      </c>
      <c r="D58" s="111"/>
      <c r="E58" s="110">
        <v>0</v>
      </c>
      <c r="F58" s="116"/>
      <c r="G58" s="147" t="s">
        <v>192</v>
      </c>
      <c r="H58" s="116"/>
      <c r="I58" s="147" t="s">
        <v>192</v>
      </c>
    </row>
    <row r="59" spans="1:9" s="114" customFormat="1" ht="21.5">
      <c r="A59" s="113" t="s">
        <v>194</v>
      </c>
      <c r="C59" s="147">
        <v>-5126</v>
      </c>
      <c r="D59" s="146"/>
      <c r="E59" s="147">
        <v>-1020</v>
      </c>
      <c r="F59" s="147"/>
      <c r="G59" s="21">
        <v>0</v>
      </c>
      <c r="H59" s="147"/>
      <c r="I59" s="147">
        <v>0</v>
      </c>
    </row>
    <row r="60" spans="1:9" s="114" customFormat="1" ht="21.5">
      <c r="A60" s="113" t="s">
        <v>195</v>
      </c>
      <c r="B60" s="113"/>
      <c r="C60" s="21">
        <v>6042</v>
      </c>
      <c r="D60" s="146"/>
      <c r="E60" s="21">
        <v>514</v>
      </c>
      <c r="F60" s="147"/>
      <c r="G60" s="21">
        <v>1999</v>
      </c>
      <c r="H60" s="147"/>
      <c r="I60" s="21">
        <v>514</v>
      </c>
    </row>
    <row r="61" spans="1:9" s="114" customFormat="1" ht="21.5">
      <c r="A61" s="113" t="s">
        <v>196</v>
      </c>
      <c r="C61" s="147">
        <v>-509442</v>
      </c>
      <c r="D61" s="146"/>
      <c r="E61" s="147">
        <v>-139085</v>
      </c>
      <c r="F61" s="147"/>
      <c r="G61" s="147">
        <v>-499058</v>
      </c>
      <c r="H61" s="147"/>
      <c r="I61" s="147">
        <v>-119008</v>
      </c>
    </row>
    <row r="62" spans="1:9" s="114" customFormat="1" ht="21.5">
      <c r="A62" s="113" t="s">
        <v>264</v>
      </c>
      <c r="C62" s="147">
        <v>-56725</v>
      </c>
      <c r="D62" s="146"/>
      <c r="E62" s="147">
        <v>0</v>
      </c>
      <c r="F62" s="147"/>
      <c r="G62" s="147">
        <v>-56725</v>
      </c>
      <c r="H62" s="147"/>
      <c r="I62" s="147">
        <v>0</v>
      </c>
    </row>
    <row r="63" spans="1:9" s="114" customFormat="1" ht="21.5">
      <c r="A63" s="113" t="s">
        <v>197</v>
      </c>
      <c r="C63" s="21">
        <v>-9474</v>
      </c>
      <c r="D63" s="113"/>
      <c r="E63" s="194">
        <v>-13355</v>
      </c>
      <c r="F63" s="194"/>
      <c r="G63" s="21">
        <v>-9474</v>
      </c>
      <c r="H63" s="194"/>
      <c r="I63" s="21">
        <v>-12100</v>
      </c>
    </row>
    <row r="64" spans="1:9" s="114" customFormat="1" ht="21.5">
      <c r="A64" s="113" t="s">
        <v>198</v>
      </c>
      <c r="C64" s="21">
        <v>457000</v>
      </c>
      <c r="D64" s="146"/>
      <c r="E64" s="21">
        <v>379000</v>
      </c>
      <c r="F64" s="194"/>
      <c r="G64" s="21">
        <v>310000</v>
      </c>
      <c r="H64" s="194"/>
      <c r="I64" s="21">
        <v>310000</v>
      </c>
    </row>
    <row r="65" spans="1:9" s="114" customFormat="1" ht="21.5">
      <c r="A65" s="113" t="s">
        <v>199</v>
      </c>
      <c r="C65" s="21">
        <v>-500000</v>
      </c>
      <c r="D65" s="146"/>
      <c r="E65" s="21">
        <v>-454000</v>
      </c>
      <c r="F65" s="147"/>
      <c r="G65" s="21">
        <v>-360000</v>
      </c>
      <c r="H65" s="147"/>
      <c r="I65" s="21">
        <v>-410000</v>
      </c>
    </row>
    <row r="66" spans="1:9" s="114" customFormat="1" ht="21.5">
      <c r="A66" s="113" t="s">
        <v>200</v>
      </c>
      <c r="C66" s="21">
        <v>0</v>
      </c>
      <c r="D66" s="146"/>
      <c r="E66" s="21">
        <v>0</v>
      </c>
      <c r="F66" s="147"/>
      <c r="G66" s="21">
        <v>-20000</v>
      </c>
      <c r="H66" s="147"/>
      <c r="I66" s="21">
        <v>-6000</v>
      </c>
    </row>
    <row r="67" spans="1:9" s="114" customFormat="1" ht="21.5" hidden="1">
      <c r="A67" s="113" t="s">
        <v>201</v>
      </c>
      <c r="C67" s="21">
        <v>0</v>
      </c>
      <c r="D67" s="146"/>
      <c r="E67" s="21">
        <v>0</v>
      </c>
      <c r="F67" s="147"/>
      <c r="G67" s="21">
        <v>0</v>
      </c>
      <c r="H67" s="147"/>
      <c r="I67" s="21" t="s">
        <v>192</v>
      </c>
    </row>
    <row r="68" spans="1:9" s="114" customFormat="1" ht="21.5">
      <c r="A68" s="113" t="s">
        <v>202</v>
      </c>
      <c r="C68" s="147">
        <v>48</v>
      </c>
      <c r="D68" s="146"/>
      <c r="E68" s="147">
        <v>42</v>
      </c>
      <c r="F68" s="147"/>
      <c r="G68" s="147">
        <v>48</v>
      </c>
      <c r="H68" s="147"/>
      <c r="I68" s="147">
        <v>95096</v>
      </c>
    </row>
    <row r="69" spans="1:9" s="114" customFormat="1" ht="21.5">
      <c r="A69" s="114" t="s">
        <v>182</v>
      </c>
      <c r="C69" s="147">
        <v>607</v>
      </c>
      <c r="D69" s="146"/>
      <c r="E69" s="147">
        <v>192</v>
      </c>
      <c r="F69" s="147"/>
      <c r="G69" s="147">
        <v>953</v>
      </c>
      <c r="H69" s="147"/>
      <c r="I69" s="147">
        <v>183</v>
      </c>
    </row>
    <row r="70" spans="1:9" s="114" customFormat="1" ht="22">
      <c r="A70" s="139" t="s">
        <v>203</v>
      </c>
      <c r="C70" s="192">
        <v>-617070</v>
      </c>
      <c r="D70" s="193"/>
      <c r="E70" s="192">
        <v>-227712</v>
      </c>
      <c r="F70" s="196"/>
      <c r="G70" s="192">
        <v>-632257</v>
      </c>
      <c r="H70" s="193"/>
      <c r="I70" s="192">
        <v>-141315</v>
      </c>
    </row>
    <row r="71" spans="1:9" s="195" customFormat="1" ht="17.5">
      <c r="A71" s="197"/>
      <c r="C71" s="198"/>
      <c r="D71" s="199"/>
      <c r="E71" s="198"/>
      <c r="F71" s="200"/>
      <c r="G71" s="198"/>
      <c r="H71" s="201"/>
      <c r="I71" s="198"/>
    </row>
    <row r="72" spans="1:9" s="114" customFormat="1" ht="22">
      <c r="A72" s="142" t="s">
        <v>204</v>
      </c>
      <c r="C72" s="111"/>
      <c r="D72" s="111"/>
      <c r="E72" s="111"/>
      <c r="F72" s="111"/>
      <c r="G72" s="111"/>
      <c r="H72" s="111"/>
      <c r="I72" s="111"/>
    </row>
    <row r="73" spans="1:9" s="114" customFormat="1" ht="21.5" hidden="1">
      <c r="A73" s="113" t="s">
        <v>205</v>
      </c>
      <c r="C73" s="111"/>
      <c r="D73" s="111"/>
      <c r="E73" s="111"/>
      <c r="F73" s="111"/>
      <c r="G73" s="111"/>
      <c r="H73" s="111"/>
      <c r="I73" s="111"/>
    </row>
    <row r="74" spans="1:9" s="114" customFormat="1" ht="22" hidden="1">
      <c r="A74" s="142"/>
      <c r="B74" s="113" t="s">
        <v>206</v>
      </c>
      <c r="C74" s="202"/>
      <c r="D74" s="202"/>
      <c r="E74" s="202">
        <v>0</v>
      </c>
      <c r="F74" s="202"/>
      <c r="G74" s="196">
        <v>0</v>
      </c>
      <c r="H74" s="202"/>
      <c r="I74" s="196">
        <v>0</v>
      </c>
    </row>
    <row r="75" spans="1:9" s="114" customFormat="1" ht="21.5" hidden="1">
      <c r="A75" s="113" t="s">
        <v>233</v>
      </c>
      <c r="C75" s="202"/>
      <c r="D75" s="202"/>
      <c r="E75" s="202">
        <v>0</v>
      </c>
      <c r="F75" s="202"/>
      <c r="G75" s="196">
        <v>0</v>
      </c>
      <c r="H75" s="202"/>
      <c r="I75" s="196">
        <v>0</v>
      </c>
    </row>
    <row r="76" spans="1:9" s="114" customFormat="1" ht="21.5">
      <c r="A76" s="113" t="s">
        <v>207</v>
      </c>
      <c r="C76" s="196">
        <v>281000</v>
      </c>
      <c r="D76" s="202"/>
      <c r="E76" s="196">
        <v>222000</v>
      </c>
      <c r="F76" s="202"/>
      <c r="G76" s="196">
        <v>0</v>
      </c>
      <c r="H76" s="202"/>
      <c r="I76" s="196">
        <v>0</v>
      </c>
    </row>
    <row r="77" spans="1:9" s="114" customFormat="1" ht="21.5">
      <c r="A77" s="113" t="s">
        <v>208</v>
      </c>
      <c r="C77" s="196">
        <v>-405000</v>
      </c>
      <c r="D77" s="202"/>
      <c r="E77" s="196">
        <v>-210000</v>
      </c>
      <c r="F77" s="196"/>
      <c r="G77" s="196">
        <v>-130000</v>
      </c>
      <c r="H77" s="196"/>
      <c r="I77" s="196">
        <v>0</v>
      </c>
    </row>
    <row r="78" spans="1:9" s="114" customFormat="1" ht="21.5">
      <c r="A78" s="113" t="s">
        <v>209</v>
      </c>
      <c r="C78" s="196">
        <v>217109</v>
      </c>
      <c r="D78" s="202"/>
      <c r="E78" s="196">
        <v>31600</v>
      </c>
      <c r="F78" s="196"/>
      <c r="G78" s="196">
        <v>205000</v>
      </c>
      <c r="H78" s="196"/>
      <c r="I78" s="196">
        <v>0</v>
      </c>
    </row>
    <row r="79" spans="1:9" s="114" customFormat="1" ht="21.5">
      <c r="A79" s="113" t="s">
        <v>210</v>
      </c>
      <c r="C79" s="196">
        <v>-50887</v>
      </c>
      <c r="D79" s="202"/>
      <c r="E79" s="196">
        <v>-41820</v>
      </c>
      <c r="F79" s="196"/>
      <c r="G79" s="196">
        <v>0</v>
      </c>
      <c r="H79" s="202"/>
      <c r="I79" s="93">
        <v>-34920</v>
      </c>
    </row>
    <row r="80" spans="1:9" s="114" customFormat="1" ht="21.5">
      <c r="A80" s="113" t="s">
        <v>211</v>
      </c>
      <c r="C80" s="196">
        <v>-44562</v>
      </c>
      <c r="D80" s="202"/>
      <c r="E80" s="196">
        <v>-38359</v>
      </c>
      <c r="F80" s="196"/>
      <c r="G80" s="196">
        <v>-42232</v>
      </c>
      <c r="H80" s="196"/>
      <c r="I80" s="196">
        <v>-37288</v>
      </c>
    </row>
    <row r="81" spans="1:9" s="114" customFormat="1" ht="21.5" hidden="1">
      <c r="A81" s="113" t="s">
        <v>212</v>
      </c>
      <c r="C81" s="196"/>
      <c r="D81" s="202"/>
      <c r="E81" s="196"/>
      <c r="F81" s="196"/>
      <c r="G81" s="196"/>
      <c r="H81" s="196"/>
      <c r="I81" s="196"/>
    </row>
    <row r="82" spans="1:9" s="114" customFormat="1" ht="21.5">
      <c r="A82" s="113" t="s">
        <v>213</v>
      </c>
      <c r="C82" s="196">
        <v>-194922</v>
      </c>
      <c r="D82" s="202"/>
      <c r="E82" s="196">
        <v>-192902</v>
      </c>
      <c r="F82" s="196"/>
      <c r="G82" s="196">
        <v>-194922</v>
      </c>
      <c r="H82" s="196"/>
      <c r="I82" s="196">
        <v>-192902</v>
      </c>
    </row>
    <row r="83" spans="1:9" s="114" customFormat="1" ht="21.5">
      <c r="A83" s="113" t="s">
        <v>214</v>
      </c>
      <c r="C83" s="196">
        <v>0</v>
      </c>
      <c r="D83" s="202"/>
      <c r="E83" s="196">
        <v>-7</v>
      </c>
      <c r="F83" s="196"/>
      <c r="G83" s="196">
        <v>0</v>
      </c>
      <c r="H83" s="196"/>
      <c r="I83" s="196">
        <v>0</v>
      </c>
    </row>
    <row r="84" spans="1:9" s="114" customFormat="1" ht="21.5">
      <c r="A84" s="114" t="s">
        <v>215</v>
      </c>
      <c r="C84" s="196">
        <v>-10406</v>
      </c>
      <c r="D84" s="202"/>
      <c r="E84" s="196">
        <v>-5661</v>
      </c>
      <c r="F84" s="196"/>
      <c r="G84" s="196">
        <v>-6340</v>
      </c>
      <c r="H84" s="196"/>
      <c r="I84" s="196">
        <v>-4019</v>
      </c>
    </row>
    <row r="85" spans="1:9" s="114" customFormat="1" ht="22">
      <c r="A85" s="139" t="s">
        <v>216</v>
      </c>
      <c r="C85" s="192">
        <v>-207668</v>
      </c>
      <c r="D85" s="193"/>
      <c r="E85" s="192">
        <v>-235149</v>
      </c>
      <c r="F85" s="196"/>
      <c r="G85" s="192">
        <v>-168494</v>
      </c>
      <c r="H85" s="145"/>
      <c r="I85" s="192">
        <v>-269129</v>
      </c>
    </row>
    <row r="86" spans="1:9" s="195" customFormat="1" ht="22">
      <c r="A86" s="197"/>
      <c r="C86" s="193"/>
      <c r="D86" s="202"/>
      <c r="E86" s="193"/>
      <c r="F86" s="196"/>
      <c r="G86" s="193"/>
      <c r="H86" s="145"/>
      <c r="I86" s="193"/>
    </row>
    <row r="87" spans="1:9" s="114" customFormat="1" ht="22">
      <c r="A87" s="139" t="s">
        <v>259</v>
      </c>
      <c r="C87" s="193">
        <v>35904</v>
      </c>
      <c r="D87" s="193"/>
      <c r="E87" s="193">
        <v>-41669</v>
      </c>
      <c r="F87" s="196"/>
      <c r="G87" s="193">
        <v>-73848</v>
      </c>
      <c r="H87" s="145"/>
      <c r="I87" s="193">
        <v>-60156</v>
      </c>
    </row>
    <row r="88" spans="1:9" s="114" customFormat="1" ht="21.5">
      <c r="A88" s="113" t="s">
        <v>217</v>
      </c>
      <c r="C88" s="203">
        <v>163354</v>
      </c>
      <c r="D88" s="196"/>
      <c r="E88" s="203">
        <v>217232</v>
      </c>
      <c r="F88" s="196"/>
      <c r="G88" s="203">
        <v>139056</v>
      </c>
      <c r="H88" s="202"/>
      <c r="I88" s="203">
        <v>179461</v>
      </c>
    </row>
    <row r="89" spans="1:9" s="114" customFormat="1" ht="22.5" thickBot="1">
      <c r="A89" s="139" t="s">
        <v>218</v>
      </c>
      <c r="C89" s="204">
        <v>199258</v>
      </c>
      <c r="D89" s="193"/>
      <c r="E89" s="204">
        <v>175563</v>
      </c>
      <c r="F89" s="196"/>
      <c r="G89" s="204">
        <v>65208</v>
      </c>
      <c r="H89" s="145"/>
      <c r="I89" s="204">
        <v>119305</v>
      </c>
    </row>
    <row r="90" spans="1:9" s="195" customFormat="1" ht="18" thickTop="1">
      <c r="A90" s="197"/>
      <c r="C90" s="198"/>
      <c r="D90" s="199"/>
      <c r="E90" s="198"/>
      <c r="F90" s="200"/>
      <c r="G90" s="198"/>
      <c r="H90" s="201"/>
      <c r="I90" s="198"/>
    </row>
    <row r="91" spans="1:9" s="114" customFormat="1" ht="21" customHeight="1">
      <c r="A91" s="137" t="s">
        <v>0</v>
      </c>
      <c r="G91" s="239"/>
      <c r="H91" s="239"/>
      <c r="I91" s="239"/>
    </row>
    <row r="92" spans="1:9" s="114" customFormat="1" ht="21" customHeight="1">
      <c r="A92" s="137" t="s">
        <v>170</v>
      </c>
      <c r="G92" s="239"/>
      <c r="H92" s="239"/>
      <c r="I92" s="239"/>
    </row>
    <row r="93" spans="1:9" s="114" customFormat="1" ht="21" customHeight="1">
      <c r="A93" s="137"/>
      <c r="G93" s="214"/>
      <c r="H93" s="214"/>
      <c r="I93" s="214"/>
    </row>
    <row r="94" spans="1:9" s="114" customFormat="1" ht="19.5" customHeight="1">
      <c r="A94" s="137"/>
      <c r="C94" s="236" t="s">
        <v>2</v>
      </c>
      <c r="D94" s="236"/>
      <c r="E94" s="236"/>
      <c r="F94" s="218"/>
      <c r="G94" s="236" t="s">
        <v>3</v>
      </c>
      <c r="H94" s="236"/>
      <c r="I94" s="236"/>
    </row>
    <row r="95" spans="1:9" s="114" customFormat="1" ht="21" customHeight="1">
      <c r="A95" s="137"/>
      <c r="C95" s="238" t="s">
        <v>109</v>
      </c>
      <c r="D95" s="238"/>
      <c r="E95" s="238"/>
      <c r="F95" s="218"/>
      <c r="G95" s="238" t="s">
        <v>109</v>
      </c>
      <c r="H95" s="238"/>
      <c r="I95" s="238"/>
    </row>
    <row r="96" spans="1:9" s="114" customFormat="1" ht="21" customHeight="1">
      <c r="A96" s="137"/>
      <c r="C96" s="238" t="s">
        <v>72</v>
      </c>
      <c r="D96" s="238"/>
      <c r="E96" s="238"/>
      <c r="F96" s="218"/>
      <c r="G96" s="238" t="s">
        <v>72</v>
      </c>
      <c r="H96" s="238"/>
      <c r="I96" s="238"/>
    </row>
    <row r="97" spans="1:9" s="114" customFormat="1" ht="19.5" customHeight="1">
      <c r="A97" s="137"/>
      <c r="C97" s="216">
        <v>2566</v>
      </c>
      <c r="D97" s="138"/>
      <c r="E97" s="216">
        <v>2565</v>
      </c>
      <c r="F97" s="138"/>
      <c r="G97" s="216">
        <v>2566</v>
      </c>
      <c r="H97" s="138"/>
      <c r="I97" s="216">
        <v>2565</v>
      </c>
    </row>
    <row r="98" spans="1:9" s="114" customFormat="1" ht="19.5" customHeight="1">
      <c r="A98" s="137"/>
      <c r="C98" s="235" t="s">
        <v>9</v>
      </c>
      <c r="D98" s="235"/>
      <c r="E98" s="235"/>
      <c r="F98" s="235"/>
      <c r="G98" s="235"/>
      <c r="H98" s="235"/>
      <c r="I98" s="235"/>
    </row>
    <row r="99" spans="1:9" ht="22">
      <c r="A99" s="142" t="s">
        <v>219</v>
      </c>
      <c r="C99" s="146"/>
      <c r="D99" s="146"/>
      <c r="E99" s="146"/>
      <c r="F99" s="146"/>
      <c r="G99" s="146"/>
      <c r="H99" s="146"/>
      <c r="I99" s="146"/>
    </row>
    <row r="100" spans="1:9" s="195" customFormat="1" ht="12.65" customHeight="1">
      <c r="A100" s="197"/>
      <c r="C100" s="198"/>
      <c r="D100" s="199"/>
      <c r="E100" s="198"/>
      <c r="F100" s="200"/>
      <c r="G100" s="198"/>
      <c r="H100" s="201"/>
      <c r="I100" s="198"/>
    </row>
    <row r="101" spans="1:9" s="195" customFormat="1" ht="22">
      <c r="A101" s="142" t="s">
        <v>220</v>
      </c>
      <c r="C101" s="198"/>
      <c r="D101" s="199"/>
      <c r="E101" s="198"/>
      <c r="F101" s="200"/>
      <c r="G101" s="198"/>
      <c r="H101" s="201"/>
      <c r="I101" s="198"/>
    </row>
    <row r="102" spans="1:9" ht="21.5">
      <c r="A102" s="113" t="s">
        <v>221</v>
      </c>
      <c r="C102" s="146"/>
      <c r="D102" s="146"/>
      <c r="E102" s="146"/>
      <c r="F102" s="146"/>
      <c r="G102" s="146"/>
      <c r="H102" s="146"/>
      <c r="I102" s="146"/>
    </row>
    <row r="103" spans="1:9" ht="21.5">
      <c r="A103" s="113" t="s">
        <v>222</v>
      </c>
      <c r="C103" s="146"/>
      <c r="D103" s="146"/>
      <c r="E103" s="146"/>
      <c r="F103" s="146"/>
      <c r="G103" s="146"/>
      <c r="H103" s="146"/>
      <c r="I103" s="146"/>
    </row>
    <row r="104" spans="1:9" ht="21.5">
      <c r="A104" s="113" t="s">
        <v>223</v>
      </c>
      <c r="C104" s="196">
        <v>503601</v>
      </c>
      <c r="D104" s="13"/>
      <c r="E104" s="196">
        <v>129414</v>
      </c>
      <c r="F104" s="13"/>
      <c r="G104" s="196">
        <v>492834</v>
      </c>
      <c r="H104" s="13"/>
      <c r="I104" s="196">
        <v>105445</v>
      </c>
    </row>
    <row r="105" spans="1:9" ht="21.5">
      <c r="A105" s="113" t="s">
        <v>224</v>
      </c>
      <c r="C105" s="196">
        <v>9474</v>
      </c>
      <c r="D105" s="13"/>
      <c r="E105" s="196">
        <v>11047</v>
      </c>
      <c r="F105" s="13"/>
      <c r="G105" s="196">
        <v>9474</v>
      </c>
      <c r="H105" s="13"/>
      <c r="I105" s="196">
        <v>9792</v>
      </c>
    </row>
    <row r="106" spans="1:9" ht="21.5" hidden="1">
      <c r="A106" s="138" t="s">
        <v>225</v>
      </c>
      <c r="B106" s="113" t="s">
        <v>226</v>
      </c>
      <c r="C106" s="93"/>
      <c r="D106" s="13"/>
      <c r="E106" s="93"/>
      <c r="F106" s="13"/>
      <c r="G106" s="93"/>
      <c r="H106" s="13"/>
      <c r="I106" s="93"/>
    </row>
    <row r="107" spans="1:9" ht="21.5">
      <c r="A107" s="190" t="s">
        <v>250</v>
      </c>
      <c r="C107" s="93">
        <v>-1812</v>
      </c>
      <c r="D107" s="13"/>
      <c r="E107" s="93">
        <v>0</v>
      </c>
      <c r="F107" s="13"/>
      <c r="G107" s="93">
        <v>-1812</v>
      </c>
      <c r="H107" s="13"/>
      <c r="I107" s="93">
        <v>0</v>
      </c>
    </row>
    <row r="108" spans="1:9" ht="21.5">
      <c r="A108" s="113" t="s">
        <v>227</v>
      </c>
      <c r="C108" s="93">
        <v>7653</v>
      </c>
      <c r="D108" s="13"/>
      <c r="E108" s="93">
        <v>9671</v>
      </c>
      <c r="F108" s="13"/>
      <c r="G108" s="93">
        <v>8036</v>
      </c>
      <c r="H108" s="13"/>
      <c r="I108" s="93">
        <v>13563</v>
      </c>
    </row>
    <row r="109" spans="1:9" ht="21.5">
      <c r="A109" s="113" t="s">
        <v>231</v>
      </c>
      <c r="C109" s="196">
        <v>0</v>
      </c>
      <c r="D109" s="190"/>
      <c r="E109" s="196">
        <v>2308</v>
      </c>
      <c r="F109" s="13"/>
      <c r="G109" s="196">
        <v>0</v>
      </c>
      <c r="H109" s="13"/>
      <c r="I109" s="196">
        <v>2308</v>
      </c>
    </row>
    <row r="110" spans="1:9" s="139" customFormat="1" ht="22">
      <c r="A110" s="139" t="s">
        <v>228</v>
      </c>
      <c r="C110" s="85"/>
      <c r="D110" s="190"/>
      <c r="E110" s="85"/>
      <c r="F110" s="13"/>
      <c r="G110" s="85"/>
      <c r="H110" s="13"/>
      <c r="I110" s="85"/>
    </row>
    <row r="111" spans="1:9" ht="22.5" thickBot="1">
      <c r="B111" s="139" t="s">
        <v>229</v>
      </c>
      <c r="C111" s="51">
        <v>518916</v>
      </c>
      <c r="D111" s="22"/>
      <c r="E111" s="51">
        <v>152440</v>
      </c>
      <c r="F111" s="22"/>
      <c r="G111" s="51">
        <v>508532</v>
      </c>
      <c r="H111" s="22"/>
      <c r="I111" s="51">
        <v>131108</v>
      </c>
    </row>
    <row r="112" spans="1:9" ht="21" customHeight="1" thickTop="1"/>
  </sheetData>
  <mergeCells count="27">
    <mergeCell ref="C96:E96"/>
    <mergeCell ref="G96:I96"/>
    <mergeCell ref="C98:I98"/>
    <mergeCell ref="G91:I91"/>
    <mergeCell ref="G92:I92"/>
    <mergeCell ref="C94:E94"/>
    <mergeCell ref="G94:I94"/>
    <mergeCell ref="C95:E95"/>
    <mergeCell ref="G95:I95"/>
    <mergeCell ref="G1:I1"/>
    <mergeCell ref="G2:I2"/>
    <mergeCell ref="C6:E6"/>
    <mergeCell ref="C5:E5"/>
    <mergeCell ref="G5:I5"/>
    <mergeCell ref="C4:E4"/>
    <mergeCell ref="G4:I4"/>
    <mergeCell ref="G6:I6"/>
    <mergeCell ref="C53:E53"/>
    <mergeCell ref="G53:I53"/>
    <mergeCell ref="G51:I51"/>
    <mergeCell ref="C55:I55"/>
    <mergeCell ref="C8:I8"/>
    <mergeCell ref="C52:E52"/>
    <mergeCell ref="G52:I52"/>
    <mergeCell ref="C51:E51"/>
    <mergeCell ref="G48:I48"/>
    <mergeCell ref="G49:I49"/>
  </mergeCells>
  <pageMargins left="0.8" right="0.8" top="0.48" bottom="0.5" header="0.5" footer="0.5"/>
  <pageSetup paperSize="9" scale="79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 3 Month</vt:lpstr>
      <vt:lpstr>PL 6 Month</vt:lpstr>
      <vt:lpstr>SH-10</vt:lpstr>
      <vt:lpstr>PL6-7 (2)</vt:lpstr>
      <vt:lpstr>SH-11</vt:lpstr>
      <vt:lpstr>SH-12</vt:lpstr>
      <vt:lpstr>SH-13 </vt:lpstr>
      <vt:lpstr>CF14-16</vt:lpstr>
      <vt:lpstr>'BS-3-5'!Print_Area</vt:lpstr>
      <vt:lpstr>'CF14-16'!Print_Area</vt:lpstr>
      <vt:lpstr>'PL 3 Month'!Print_Area</vt:lpstr>
      <vt:lpstr>'PL 6 Month'!Print_Area</vt:lpstr>
      <vt:lpstr>'PL6-7 (2)'!Print_Area</vt:lpstr>
      <vt:lpstr>'SH-10'!Print_Area</vt:lpstr>
      <vt:lpstr>'SH-11'!Print_Area</vt:lpstr>
      <vt:lpstr>'SH-12'!Print_Area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Unpika, Thaidecha</cp:lastModifiedBy>
  <cp:revision/>
  <cp:lastPrinted>2023-08-09T09:01:15Z</cp:lastPrinted>
  <dcterms:created xsi:type="dcterms:W3CDTF">2004-12-16T09:05:00Z</dcterms:created>
  <dcterms:modified xsi:type="dcterms:W3CDTF">2023-08-09T09:19:51Z</dcterms:modified>
  <cp:category/>
  <cp:contentStatus/>
</cp:coreProperties>
</file>