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Land and Houses\2023\Qtr2'2023\Convert\"/>
    </mc:Choice>
  </mc:AlternateContent>
  <xr:revisionPtr revIDLastSave="0" documentId="13_ncr:1_{BCBD1B8E-8FAC-42C9-B7D3-02BAFFC56F82}" xr6:coauthVersionLast="47" xr6:coauthVersionMax="47" xr10:uidLastSave="{00000000-0000-0000-0000-000000000000}"/>
  <bookViews>
    <workbookView xWindow="-120" yWindow="-120" windowWidth="29040" windowHeight="15840" firstSheet="2" activeTab="3" xr2:uid="{00000000-000D-0000-FFFF-FFFF00000000}"/>
  </bookViews>
  <sheets>
    <sheet name="NAV000" sheetId="1" state="hidden" r:id="rId1"/>
    <sheet name="000000" sheetId="2" state="veryHidden" r:id="rId2"/>
    <sheet name="BS" sheetId="10" r:id="rId3"/>
    <sheet name="PL" sheetId="11" r:id="rId4"/>
    <sheet name="conso" sheetId="7" r:id="rId5"/>
    <sheet name="company" sheetId="8" r:id="rId6"/>
    <sheet name="cashflow" sheetId="9" r:id="rId7"/>
    <sheet name="000" sheetId="4" state="veryHidden" r:id="rId8"/>
  </sheets>
  <definedNames>
    <definedName name="_xlnm.Print_Area" localSheetId="2">BS!$A$1:$J$147</definedName>
    <definedName name="_xlnm.Print_Area" localSheetId="3">PL!$A$1:$J$222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X20" i="8" l="1"/>
  <c r="X19" i="8"/>
  <c r="V15" i="8"/>
  <c r="Y35" i="7"/>
  <c r="D91" i="9"/>
  <c r="F91" i="9"/>
  <c r="H91" i="9"/>
  <c r="J91" i="9"/>
  <c r="Y36" i="7" l="1"/>
  <c r="AC36" i="7" s="1"/>
  <c r="Y33" i="7"/>
  <c r="AC33" i="7" s="1"/>
  <c r="AC35" i="7"/>
  <c r="W33" i="7"/>
  <c r="F145" i="11"/>
  <c r="F147" i="11" s="1"/>
  <c r="H119" i="10"/>
  <c r="F119" i="10"/>
  <c r="D119" i="10"/>
  <c r="D21" i="10"/>
  <c r="F21" i="10"/>
  <c r="H21" i="10"/>
  <c r="J21" i="10"/>
  <c r="V20" i="8" l="1"/>
  <c r="V19" i="8"/>
  <c r="Y24" i="7"/>
  <c r="Y23" i="7"/>
  <c r="Y21" i="7"/>
  <c r="W36" i="7"/>
  <c r="W35" i="7"/>
  <c r="W21" i="7"/>
  <c r="M25" i="7"/>
  <c r="K25" i="7"/>
  <c r="I25" i="7"/>
  <c r="G25" i="7"/>
  <c r="E25" i="7"/>
  <c r="J198" i="11" l="1"/>
  <c r="H198" i="11"/>
  <c r="F198" i="11"/>
  <c r="D198" i="11"/>
  <c r="J187" i="11"/>
  <c r="H187" i="11"/>
  <c r="F187" i="11"/>
  <c r="D187" i="11"/>
  <c r="F140" i="11"/>
  <c r="J140" i="11"/>
  <c r="H140" i="11"/>
  <c r="D140" i="11"/>
  <c r="J130" i="11"/>
  <c r="H130" i="11"/>
  <c r="F130" i="11"/>
  <c r="D130" i="11"/>
  <c r="V30" i="8"/>
  <c r="V29" i="8"/>
  <c r="X29" i="8"/>
  <c r="X30" i="8"/>
  <c r="AC21" i="7"/>
  <c r="AC22" i="7"/>
  <c r="AC23" i="7"/>
  <c r="AC24" i="7"/>
  <c r="AC15" i="7"/>
  <c r="W16" i="7"/>
  <c r="Y16" i="7" s="1"/>
  <c r="AC16" i="7" s="1"/>
  <c r="W17" i="7"/>
  <c r="Y17" i="7" s="1"/>
  <c r="AC17" i="7" s="1"/>
  <c r="I38" i="7"/>
  <c r="H199" i="11" l="1"/>
  <c r="J199" i="11"/>
  <c r="D199" i="11"/>
  <c r="F199" i="11"/>
  <c r="F200" i="11" s="1"/>
  <c r="D141" i="11"/>
  <c r="D145" i="11" s="1"/>
  <c r="D147" i="11" s="1"/>
  <c r="F141" i="11"/>
  <c r="H141" i="11"/>
  <c r="H145" i="11" s="1"/>
  <c r="H147" i="11" s="1"/>
  <c r="H175" i="11" s="1"/>
  <c r="J141" i="11"/>
  <c r="J145" i="11" s="1"/>
  <c r="H201" i="11" l="1"/>
  <c r="H204" i="11" s="1"/>
  <c r="D200" i="11"/>
  <c r="H207" i="11"/>
  <c r="F150" i="11"/>
  <c r="F152" i="11" s="1"/>
  <c r="F175" i="11" s="1"/>
  <c r="F9" i="9"/>
  <c r="J147" i="11"/>
  <c r="J150" i="11" s="1"/>
  <c r="F153" i="11" s="1"/>
  <c r="J9" i="9"/>
  <c r="H150" i="11"/>
  <c r="L24" i="8" s="1"/>
  <c r="H9" i="9"/>
  <c r="D150" i="11"/>
  <c r="M28" i="7" s="1"/>
  <c r="D9" i="9"/>
  <c r="F201" i="11"/>
  <c r="J175" i="11" l="1"/>
  <c r="J201" i="11" s="1"/>
  <c r="D153" i="11"/>
  <c r="J204" i="11"/>
  <c r="J207" i="11"/>
  <c r="D152" i="11"/>
  <c r="D175" i="11" s="1"/>
  <c r="D201" i="11" s="1"/>
  <c r="D204" i="11" s="1"/>
  <c r="D206" i="11" s="1"/>
  <c r="D207" i="11" s="1"/>
  <c r="F204" i="11"/>
  <c r="F206" i="11" s="1"/>
  <c r="F207" i="11"/>
  <c r="W27" i="7"/>
  <c r="V18" i="8" l="1"/>
  <c r="X18" i="8" s="1"/>
  <c r="W20" i="7"/>
  <c r="Y20" i="7" s="1"/>
  <c r="AC20" i="7" s="1"/>
  <c r="D79" i="9" l="1"/>
  <c r="W28" i="7"/>
  <c r="W32" i="7"/>
  <c r="J119" i="10" l="1"/>
  <c r="J121" i="10" s="1"/>
  <c r="H121" i="10"/>
  <c r="F121" i="10"/>
  <c r="D121" i="10"/>
  <c r="J81" i="10"/>
  <c r="H81" i="10"/>
  <c r="F81" i="10"/>
  <c r="D81" i="10"/>
  <c r="J71" i="10"/>
  <c r="H71" i="10"/>
  <c r="F71" i="10"/>
  <c r="F82" i="10" s="1"/>
  <c r="F122" i="10" s="1"/>
  <c r="D71" i="10"/>
  <c r="J36" i="10"/>
  <c r="H36" i="10"/>
  <c r="F36" i="10"/>
  <c r="D36" i="10"/>
  <c r="J37" i="10"/>
  <c r="H37" i="10"/>
  <c r="F37" i="10"/>
  <c r="D37" i="10"/>
  <c r="D82" i="10" l="1"/>
  <c r="D122" i="10" s="1"/>
  <c r="D123" i="10" s="1"/>
  <c r="F123" i="10"/>
  <c r="H82" i="10"/>
  <c r="H122" i="10" s="1"/>
  <c r="H123" i="10" s="1"/>
  <c r="J82" i="10"/>
  <c r="J122" i="10" s="1"/>
  <c r="J123" i="10" s="1"/>
  <c r="J79" i="9" l="1"/>
  <c r="F79" i="9"/>
  <c r="J87" i="11"/>
  <c r="J76" i="11"/>
  <c r="F87" i="11"/>
  <c r="F76" i="11"/>
  <c r="J29" i="11"/>
  <c r="J19" i="11"/>
  <c r="F29" i="11"/>
  <c r="F19" i="11"/>
  <c r="H19" i="11"/>
  <c r="L32" i="8"/>
  <c r="H32" i="8"/>
  <c r="R26" i="8"/>
  <c r="R31" i="8" s="1"/>
  <c r="P26" i="8"/>
  <c r="P31" i="8" s="1"/>
  <c r="N26" i="8"/>
  <c r="N31" i="8" s="1"/>
  <c r="V28" i="8"/>
  <c r="X28" i="8" s="1"/>
  <c r="T26" i="8"/>
  <c r="T31" i="8" s="1"/>
  <c r="J26" i="8"/>
  <c r="J31" i="8" s="1"/>
  <c r="H26" i="8"/>
  <c r="F26" i="8"/>
  <c r="F31" i="8" s="1"/>
  <c r="V24" i="8"/>
  <c r="V23" i="8"/>
  <c r="X23" i="8" s="1"/>
  <c r="X32" i="8" s="1"/>
  <c r="T16" i="8"/>
  <c r="T21" i="8" s="1"/>
  <c r="R16" i="8"/>
  <c r="R21" i="8" s="1"/>
  <c r="P16" i="8"/>
  <c r="P21" i="8" s="1"/>
  <c r="N16" i="8"/>
  <c r="N21" i="8" s="1"/>
  <c r="L16" i="8"/>
  <c r="L21" i="8" s="1"/>
  <c r="J16" i="8"/>
  <c r="J21" i="8" s="1"/>
  <c r="H16" i="8"/>
  <c r="H21" i="8" s="1"/>
  <c r="F16" i="8"/>
  <c r="F21" i="8" s="1"/>
  <c r="X15" i="8"/>
  <c r="V14" i="8"/>
  <c r="X14" i="8" s="1"/>
  <c r="V13" i="8"/>
  <c r="AA38" i="7"/>
  <c r="M38" i="7"/>
  <c r="S30" i="7"/>
  <c r="S37" i="7" s="1"/>
  <c r="Q30" i="7"/>
  <c r="Q37" i="7" s="1"/>
  <c r="O30" i="7"/>
  <c r="O37" i="7" s="1"/>
  <c r="Y32" i="7"/>
  <c r="AC32" i="7" s="1"/>
  <c r="AA30" i="7"/>
  <c r="U30" i="7"/>
  <c r="U37" i="7" s="1"/>
  <c r="G30" i="7"/>
  <c r="G37" i="7" s="1"/>
  <c r="Y27" i="7"/>
  <c r="Y38" i="7" s="1"/>
  <c r="W38" i="7"/>
  <c r="AA18" i="7"/>
  <c r="AA25" i="7" s="1"/>
  <c r="U18" i="7"/>
  <c r="U25" i="7" s="1"/>
  <c r="S18" i="7"/>
  <c r="S25" i="7" s="1"/>
  <c r="Q18" i="7"/>
  <c r="Q25" i="7" s="1"/>
  <c r="O18" i="7"/>
  <c r="O25" i="7" s="1"/>
  <c r="M18" i="7"/>
  <c r="AA37" i="7" l="1"/>
  <c r="AA39" i="7" s="1"/>
  <c r="H31" i="8"/>
  <c r="H33" i="8" s="1"/>
  <c r="J88" i="11"/>
  <c r="F30" i="11"/>
  <c r="F34" i="11" s="1"/>
  <c r="F36" i="11" s="1"/>
  <c r="F39" i="11" s="1"/>
  <c r="F41" i="11" s="1"/>
  <c r="F64" i="11" s="1"/>
  <c r="F88" i="11"/>
  <c r="W18" i="7"/>
  <c r="W25" i="7" s="1"/>
  <c r="X13" i="8"/>
  <c r="X16" i="8"/>
  <c r="V16" i="8"/>
  <c r="V21" i="8" s="1"/>
  <c r="AC18" i="7"/>
  <c r="AC25" i="7" s="1"/>
  <c r="V32" i="8"/>
  <c r="AC27" i="7"/>
  <c r="AC38" i="7" s="1"/>
  <c r="J30" i="11"/>
  <c r="J34" i="11" s="1"/>
  <c r="J36" i="11" s="1"/>
  <c r="J39" i="11" s="1"/>
  <c r="J64" i="11" s="1"/>
  <c r="V25" i="8"/>
  <c r="V26" i="8" s="1"/>
  <c r="W29" i="7"/>
  <c r="X21" i="8" l="1"/>
  <c r="V31" i="8"/>
  <c r="V33" i="8" s="1"/>
  <c r="J90" i="11"/>
  <c r="J93" i="11" s="1"/>
  <c r="F89" i="11"/>
  <c r="F90" i="11"/>
  <c r="F93" i="11" s="1"/>
  <c r="F95" i="11" s="1"/>
  <c r="F32" i="9"/>
  <c r="F47" i="9" s="1"/>
  <c r="F49" i="9" s="1"/>
  <c r="F93" i="9" s="1"/>
  <c r="F95" i="9" s="1"/>
  <c r="J32" i="9"/>
  <c r="J47" i="9" s="1"/>
  <c r="J49" i="9" s="1"/>
  <c r="J93" i="9" s="1"/>
  <c r="J95" i="9" s="1"/>
  <c r="F42" i="11"/>
  <c r="Y18" i="7"/>
  <c r="Y25" i="7" s="1"/>
  <c r="X25" i="8"/>
  <c r="Y29" i="7"/>
  <c r="W30" i="7"/>
  <c r="W37" i="7" s="1"/>
  <c r="W39" i="7" s="1"/>
  <c r="AC29" i="7" l="1"/>
  <c r="D19" i="11" l="1"/>
  <c r="K18" i="7" l="1"/>
  <c r="I18" i="7"/>
  <c r="G18" i="7"/>
  <c r="E18" i="7"/>
  <c r="E30" i="7" l="1"/>
  <c r="E37" i="7" s="1"/>
  <c r="I30" i="7"/>
  <c r="I37" i="7" s="1"/>
  <c r="I39" i="7" s="1"/>
  <c r="K30" i="7"/>
  <c r="K37" i="7" s="1"/>
  <c r="E38" i="7"/>
  <c r="G38" i="7"/>
  <c r="K38" i="7"/>
  <c r="D16" i="8" l="1"/>
  <c r="D21" i="8" s="1"/>
  <c r="H87" i="11" l="1"/>
  <c r="D87" i="11"/>
  <c r="H76" i="11"/>
  <c r="H88" i="11" s="1"/>
  <c r="D76" i="11"/>
  <c r="D88" i="11" l="1"/>
  <c r="H79" i="9" l="1"/>
  <c r="J32" i="8"/>
  <c r="F32" i="8"/>
  <c r="D32" i="8"/>
  <c r="D26" i="8"/>
  <c r="D31" i="8" s="1"/>
  <c r="D33" i="8" l="1"/>
  <c r="J33" i="8"/>
  <c r="D89" i="11"/>
  <c r="F33" i="8"/>
  <c r="E39" i="7"/>
  <c r="G39" i="7"/>
  <c r="K39" i="7"/>
  <c r="H29" i="11" l="1"/>
  <c r="D29" i="11"/>
  <c r="D30" i="11" l="1"/>
  <c r="D34" i="11" s="1"/>
  <c r="H30" i="11"/>
  <c r="H34" i="11" s="1"/>
  <c r="D36" i="11" l="1"/>
  <c r="D32" i="9"/>
  <c r="H36" i="11"/>
  <c r="H32" i="9"/>
  <c r="D39" i="11" l="1"/>
  <c r="D47" i="9"/>
  <c r="D49" i="9" s="1"/>
  <c r="H47" i="9"/>
  <c r="H49" i="9" s="1"/>
  <c r="H93" i="9" s="1"/>
  <c r="H95" i="9" s="1"/>
  <c r="H96" i="9" s="1"/>
  <c r="H39" i="11"/>
  <c r="H64" i="11" s="1"/>
  <c r="H90" i="11" s="1"/>
  <c r="H93" i="11" s="1"/>
  <c r="X24" i="8"/>
  <c r="X26" i="8" s="1"/>
  <c r="L26" i="8"/>
  <c r="D41" i="11"/>
  <c r="D93" i="9" l="1"/>
  <c r="D95" i="9" s="1"/>
  <c r="D96" i="9" s="1"/>
  <c r="Y28" i="7"/>
  <c r="AC28" i="7" s="1"/>
  <c r="AC30" i="7" s="1"/>
  <c r="M30" i="7"/>
  <c r="X31" i="8"/>
  <c r="X33" i="8" s="1"/>
  <c r="L31" i="8"/>
  <c r="L33" i="8" s="1"/>
  <c r="D42" i="11"/>
  <c r="D64" i="11"/>
  <c r="D90" i="11" s="1"/>
  <c r="D93" i="11" s="1"/>
  <c r="D95" i="11" s="1"/>
  <c r="M37" i="7" l="1"/>
  <c r="M39" i="7" s="1"/>
  <c r="AC37" i="7"/>
  <c r="AC39" i="7" s="1"/>
  <c r="Y30" i="7"/>
  <c r="Y37" i="7" l="1"/>
  <c r="Y39" i="7" s="1"/>
</calcChain>
</file>

<file path=xl/sharedStrings.xml><?xml version="1.0" encoding="utf-8"?>
<sst xmlns="http://schemas.openxmlformats.org/spreadsheetml/2006/main" count="539" uniqueCount="294">
  <si>
    <t>Note</t>
  </si>
  <si>
    <t>share capital</t>
  </si>
  <si>
    <t>Retained earnings</t>
  </si>
  <si>
    <t>Total</t>
  </si>
  <si>
    <t>Cash flows from operating activities</t>
  </si>
  <si>
    <t>Cash flows from investing activities</t>
  </si>
  <si>
    <t>Cash flows from financing activities</t>
  </si>
  <si>
    <t>Unappropriated</t>
  </si>
  <si>
    <t xml:space="preserve"> 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</si>
  <si>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</si>
  <si>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</si>
  <si>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</si>
  <si>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</si>
  <si>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</si>
  <si>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</si>
  <si>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</si>
  <si>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</si>
  <si>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Shareholders' equity</t>
  </si>
  <si>
    <t>Total shareholders' equity</t>
  </si>
  <si>
    <t>Supplemental cash flow information</t>
  </si>
  <si>
    <t>Consolidated financial statements</t>
  </si>
  <si>
    <t>Separate financial statements</t>
  </si>
  <si>
    <t>Land and Houses Public Company Limited and its subsidiaries</t>
  </si>
  <si>
    <t>Total assets</t>
  </si>
  <si>
    <t>Total liabilities</t>
  </si>
  <si>
    <t>Total liabilities and shareholders' equity</t>
  </si>
  <si>
    <t>Directors</t>
  </si>
  <si>
    <t>Assets</t>
  </si>
  <si>
    <t>Cash and cash equivalents</t>
  </si>
  <si>
    <t>Other current assets</t>
  </si>
  <si>
    <t>Other non-current assets</t>
  </si>
  <si>
    <t>Current portion of long-term loans</t>
  </si>
  <si>
    <t>Current portion of debentures</t>
  </si>
  <si>
    <t>Other current liabilities</t>
  </si>
  <si>
    <t>Long-term loans - net of current portion</t>
  </si>
  <si>
    <t>Debentures - net of current portion</t>
  </si>
  <si>
    <t>Other non-current liabilities</t>
  </si>
  <si>
    <t>Share capital</t>
  </si>
  <si>
    <t xml:space="preserve">   Registered</t>
  </si>
  <si>
    <t xml:space="preserve">   Issued and paid-up </t>
  </si>
  <si>
    <t xml:space="preserve">   Appropriated - Statutory reserve</t>
  </si>
  <si>
    <t xml:space="preserve">   Unappropriated</t>
  </si>
  <si>
    <t xml:space="preserve">   Interest income</t>
  </si>
  <si>
    <t xml:space="preserve">   Depreciation and amortisation</t>
  </si>
  <si>
    <t xml:space="preserve">   assets and liabilities</t>
  </si>
  <si>
    <t>Decrease (increase) in operating assets</t>
  </si>
  <si>
    <t xml:space="preserve">   Inventories</t>
  </si>
  <si>
    <t xml:space="preserve">   Other current assets</t>
  </si>
  <si>
    <t xml:space="preserve">   Other non-current assets</t>
  </si>
  <si>
    <t>Increase (decrease) in operating liabilities</t>
  </si>
  <si>
    <t xml:space="preserve">   Other current liabilities</t>
  </si>
  <si>
    <t xml:space="preserve">   Other non-current liabilities</t>
  </si>
  <si>
    <t>Non-cash items</t>
  </si>
  <si>
    <t>Total equity</t>
  </si>
  <si>
    <t>attributable to</t>
  </si>
  <si>
    <t xml:space="preserve">   Interest expenses</t>
  </si>
  <si>
    <t>Liabilities and shareholders' equity</t>
  </si>
  <si>
    <t>subsidiaries</t>
  </si>
  <si>
    <t>Income tax payable</t>
  </si>
  <si>
    <t>Trade and other receivables</t>
  </si>
  <si>
    <t xml:space="preserve">Inventories </t>
  </si>
  <si>
    <t>Advance payment for constructions</t>
  </si>
  <si>
    <t xml:space="preserve">Investments in subsidiaries </t>
  </si>
  <si>
    <t>Investments in associates</t>
  </si>
  <si>
    <t xml:space="preserve">Land held for development </t>
  </si>
  <si>
    <t>Investment properties</t>
  </si>
  <si>
    <t xml:space="preserve">Property, plant and equipment </t>
  </si>
  <si>
    <t>Trade and other payables</t>
  </si>
  <si>
    <t>Other components of shareholders' equity</t>
  </si>
  <si>
    <t>Equity attributable to the shareholders of the Company</t>
  </si>
  <si>
    <t>Other comprehensive income</t>
  </si>
  <si>
    <t>Exchange</t>
  </si>
  <si>
    <t>differences on</t>
  </si>
  <si>
    <t>translation of</t>
  </si>
  <si>
    <t>Total other</t>
  </si>
  <si>
    <t>Appropriated -</t>
  </si>
  <si>
    <t>financial statements</t>
  </si>
  <si>
    <t>components of</t>
  </si>
  <si>
    <t>the shareholders</t>
  </si>
  <si>
    <t>shareholders'</t>
  </si>
  <si>
    <t>Statutory reserve</t>
  </si>
  <si>
    <t>associates</t>
  </si>
  <si>
    <t>in foreign currency</t>
  </si>
  <si>
    <t>shareholders' equity</t>
  </si>
  <si>
    <t>of the Company</t>
  </si>
  <si>
    <t>equity</t>
  </si>
  <si>
    <t xml:space="preserve">   Provision for long-term employee benefits</t>
  </si>
  <si>
    <t xml:space="preserve">   Trade and other payables</t>
  </si>
  <si>
    <t>Other intangible assets</t>
  </si>
  <si>
    <t>Retention guarantees</t>
  </si>
  <si>
    <t xml:space="preserve">   Trade and other receivables</t>
  </si>
  <si>
    <t>Other surplus</t>
  </si>
  <si>
    <t>Statement of financial position</t>
  </si>
  <si>
    <t>Statement of financial position (continued)</t>
  </si>
  <si>
    <t>Profit before income tax expenses</t>
  </si>
  <si>
    <t>Statement of changes in shareholders' equity</t>
  </si>
  <si>
    <t>Statement of changes in shareholders' equity (continued)</t>
  </si>
  <si>
    <t>Cash flow statement</t>
  </si>
  <si>
    <t>Cash flow statement (continued)</t>
  </si>
  <si>
    <t>Share of other</t>
  </si>
  <si>
    <t>comprehensive</t>
  </si>
  <si>
    <t xml:space="preserve">   Provision for public utilities maintenance</t>
  </si>
  <si>
    <t>Cash received from interest income</t>
  </si>
  <si>
    <t xml:space="preserve">   Share of profit from investments in associates</t>
  </si>
  <si>
    <t>Profit from operating activities before change in operating</t>
  </si>
  <si>
    <t xml:space="preserve">   Retention guarantees</t>
  </si>
  <si>
    <t>Cash paid for income tax</t>
  </si>
  <si>
    <t>Dividend received from other companies</t>
  </si>
  <si>
    <t>Equity attributable</t>
  </si>
  <si>
    <t>interests of the</t>
  </si>
  <si>
    <t xml:space="preserve">   Interest expenses recorded as cost of projects</t>
  </si>
  <si>
    <t>Provision for long-term employee benefits</t>
  </si>
  <si>
    <t>Deferred tax assets</t>
  </si>
  <si>
    <t>Income statement</t>
  </si>
  <si>
    <t>Revenues</t>
  </si>
  <si>
    <t>Other income</t>
  </si>
  <si>
    <t xml:space="preserve">   Infrastructure service income</t>
  </si>
  <si>
    <t xml:space="preserve">   Others</t>
  </si>
  <si>
    <t>Total revenues</t>
  </si>
  <si>
    <t>Expenses</t>
  </si>
  <si>
    <t>Selling expenses</t>
  </si>
  <si>
    <t>Specific business tax and transfer fee</t>
  </si>
  <si>
    <t>Administrative expenses</t>
  </si>
  <si>
    <t>Total expenses</t>
  </si>
  <si>
    <t>Share of profit from investments in associates</t>
  </si>
  <si>
    <t>Finance cost</t>
  </si>
  <si>
    <t>Income tax expenses</t>
  </si>
  <si>
    <t>Equity holders of the Company</t>
  </si>
  <si>
    <t>Non-controlling interests of the subsidiaries</t>
  </si>
  <si>
    <t>Earnings per share</t>
  </si>
  <si>
    <t>Basic earnings per share</t>
  </si>
  <si>
    <t>Profit attributable to equity holders of the Company</t>
  </si>
  <si>
    <t>Statement of comprehensive income</t>
  </si>
  <si>
    <t>Other comprehensive income:</t>
  </si>
  <si>
    <t xml:space="preserve">   financial statements in foreign currency</t>
  </si>
  <si>
    <t>Total comprehensive income attributable to:</t>
  </si>
  <si>
    <t xml:space="preserve">      12,031,105,828 ordinary shares of Baht 1 each</t>
  </si>
  <si>
    <t xml:space="preserve">   to net cash provided by (paid from) operating activities:</t>
  </si>
  <si>
    <t xml:space="preserve">Adjustments to reconcile profit before income tax expenses </t>
  </si>
  <si>
    <t>to non-controlling</t>
  </si>
  <si>
    <t xml:space="preserve">      recorded as liabilities</t>
  </si>
  <si>
    <t>Interest paid</t>
  </si>
  <si>
    <t>Deposits for purchase of land and others</t>
  </si>
  <si>
    <t>Deferred tax liabilities</t>
  </si>
  <si>
    <t>Proceed from sales of property, plant and equipment</t>
  </si>
  <si>
    <t>Other comprehensive income to be reclassified to</t>
  </si>
  <si>
    <t>(Unit: Thousand Baht)</t>
  </si>
  <si>
    <t>(Unaudited</t>
  </si>
  <si>
    <t>but reviewed)</t>
  </si>
  <si>
    <t>(Audited)</t>
  </si>
  <si>
    <t>(Unaudited but reviewed)</t>
  </si>
  <si>
    <t xml:space="preserve">   Dividend income</t>
  </si>
  <si>
    <t>Profit for the period</t>
  </si>
  <si>
    <t>Other comprehensive income for the period</t>
  </si>
  <si>
    <t>Total comprehensive income for the period</t>
  </si>
  <si>
    <t xml:space="preserve">Share of  other </t>
  </si>
  <si>
    <t xml:space="preserve">Cash and cash equivalents at beginning of period </t>
  </si>
  <si>
    <t xml:space="preserve">Cash and cash equivalents at end of period </t>
  </si>
  <si>
    <t>(Unit: Thousand Baht, except earnings per share expressed in Baht)</t>
  </si>
  <si>
    <t xml:space="preserve">Total comprehensive income for the period </t>
  </si>
  <si>
    <t xml:space="preserve">Exchange differences on translation of </t>
  </si>
  <si>
    <t>income from</t>
  </si>
  <si>
    <t xml:space="preserve">Profit for the period </t>
  </si>
  <si>
    <t>Cost to obtain contracts with customers</t>
  </si>
  <si>
    <t xml:space="preserve">      11,949,713,176 ordinary shares of Baht 1 each</t>
  </si>
  <si>
    <t>Increase in restricted bank deposit</t>
  </si>
  <si>
    <t xml:space="preserve">   Inventories decrease from transfer to cost of sales</t>
  </si>
  <si>
    <t>Net cash flows from (used in) financing activities</t>
  </si>
  <si>
    <t>Short-term provisions</t>
  </si>
  <si>
    <t>Advances received from customers</t>
  </si>
  <si>
    <t>Other current financial assets</t>
  </si>
  <si>
    <t>Other non-current financial assets</t>
  </si>
  <si>
    <t>Long-term loans to related parties</t>
  </si>
  <si>
    <t>Right-of-use assets</t>
  </si>
  <si>
    <t>Revenue from sales of real estate</t>
  </si>
  <si>
    <t>Revenue from hotel operations</t>
  </si>
  <si>
    <t>Rental income</t>
  </si>
  <si>
    <t>Dividend income</t>
  </si>
  <si>
    <t>Interest income</t>
  </si>
  <si>
    <t xml:space="preserve">   Project management income</t>
  </si>
  <si>
    <t>Cost of real estate sales</t>
  </si>
  <si>
    <t>Cost of hotel operations</t>
  </si>
  <si>
    <t xml:space="preserve">Cost of rental </t>
  </si>
  <si>
    <t>Cost of project management</t>
  </si>
  <si>
    <t xml:space="preserve">Other comprehensive income to be reclassified </t>
  </si>
  <si>
    <t xml:space="preserve">     to profit or loss in subsequent periods - net of income tax</t>
  </si>
  <si>
    <t xml:space="preserve">Other comprehensive income not to be reclassified </t>
  </si>
  <si>
    <t xml:space="preserve">     to profit or loss in subsequent periods</t>
  </si>
  <si>
    <t xml:space="preserve">   through other comprehensive income - net of income tax</t>
  </si>
  <si>
    <t>Other comprehensive income not to be reclassified</t>
  </si>
  <si>
    <t>Current portion of lease liabilities</t>
  </si>
  <si>
    <t>Lease liabilities - net of current portion</t>
  </si>
  <si>
    <t>Profit attributable to:</t>
  </si>
  <si>
    <t>Share of other comprehensive income from</t>
  </si>
  <si>
    <t xml:space="preserve">   investments in subsidiaries</t>
  </si>
  <si>
    <t xml:space="preserve">Share of other comprehensive income from </t>
  </si>
  <si>
    <t xml:space="preserve">   investments in associates</t>
  </si>
  <si>
    <t xml:space="preserve">   profit or loss in subsequent periods</t>
  </si>
  <si>
    <t>Short-term loans from financial institutions</t>
  </si>
  <si>
    <t>Share premium</t>
  </si>
  <si>
    <t>Equity attributable to owners of the Company</t>
  </si>
  <si>
    <t xml:space="preserve">   Other current financial assets </t>
  </si>
  <si>
    <t>The accompanying notes to interim consolidated financial statements are an integral part of the financial statements.</t>
  </si>
  <si>
    <t>Operating profit</t>
  </si>
  <si>
    <t xml:space="preserve">   Rental reduction</t>
  </si>
  <si>
    <t xml:space="preserve">   Provision for contribution to housing estate juristic persons</t>
  </si>
  <si>
    <t>Net cash flows from (used in) investing activities</t>
  </si>
  <si>
    <t>Repayment of long-term loans from financial institutions</t>
  </si>
  <si>
    <t>Payment of principal portion of lease liabilities</t>
  </si>
  <si>
    <t>of investments</t>
  </si>
  <si>
    <t xml:space="preserve">   Provision for legal cases</t>
  </si>
  <si>
    <t>2022</t>
  </si>
  <si>
    <t>Balance as at 1 January 2022</t>
  </si>
  <si>
    <t>Long-term loan to other company</t>
  </si>
  <si>
    <t>Other current financial liabilites</t>
  </si>
  <si>
    <t>Other non-current financial liabilities</t>
  </si>
  <si>
    <t>Investment in equity instruments derecognised</t>
  </si>
  <si>
    <t xml:space="preserve">   during the period of associates</t>
  </si>
  <si>
    <t xml:space="preserve">   Transfer land held for development to inventories (net book value)</t>
  </si>
  <si>
    <t>Current portion of long-term loan to other company</t>
  </si>
  <si>
    <t>Loss on change</t>
  </si>
  <si>
    <t xml:space="preserve">Premium on </t>
  </si>
  <si>
    <t xml:space="preserve">share capital </t>
  </si>
  <si>
    <t>of associates</t>
  </si>
  <si>
    <t>Issued and</t>
  </si>
  <si>
    <t>paid-up</t>
  </si>
  <si>
    <t>Share</t>
  </si>
  <si>
    <t>premium</t>
  </si>
  <si>
    <t xml:space="preserve">Other </t>
  </si>
  <si>
    <t>surplus</t>
  </si>
  <si>
    <t xml:space="preserve">Issued and </t>
  </si>
  <si>
    <t xml:space="preserve">Share </t>
  </si>
  <si>
    <t>Other</t>
  </si>
  <si>
    <t xml:space="preserve">   Long-term employee benefits expenses</t>
  </si>
  <si>
    <t>Decrease (increase) in loans to related parties</t>
  </si>
  <si>
    <t>Acquisition of investment properties</t>
  </si>
  <si>
    <t>Acquisition of property, plant, equipment and intangible assets</t>
  </si>
  <si>
    <t>Acquisition of right-of-use assets</t>
  </si>
  <si>
    <t xml:space="preserve">   Increase (decrease) in building and equipment and right-of-use assets</t>
  </si>
  <si>
    <t xml:space="preserve">   Interest expenses recorded as cost of right-of-use assets</t>
  </si>
  <si>
    <t xml:space="preserve">     through other comprehensive income - net of income taxes</t>
  </si>
  <si>
    <t>in value of</t>
  </si>
  <si>
    <t>investments</t>
  </si>
  <si>
    <t>2023</t>
  </si>
  <si>
    <t>Balance as at 1 January 2023</t>
  </si>
  <si>
    <t>31 December 2022</t>
  </si>
  <si>
    <t>Current portion of long-term loans to related parties</t>
  </si>
  <si>
    <t>Restricted bank deposits</t>
  </si>
  <si>
    <t>Share of profit from investments in subsidiaries</t>
  </si>
  <si>
    <t>Gain (loss) on investments in equity designated at fair value</t>
  </si>
  <si>
    <t>change in value</t>
  </si>
  <si>
    <t xml:space="preserve">   Land held for development </t>
  </si>
  <si>
    <t xml:space="preserve">   Short-term provisions</t>
  </si>
  <si>
    <t xml:space="preserve">   Share of profit from investments in subsidiaries</t>
  </si>
  <si>
    <t xml:space="preserve">   Decrease in right-of-use assets due to lease modification </t>
  </si>
  <si>
    <t>30 June 2023</t>
  </si>
  <si>
    <t>For the three-month period ended 30 June 2023</t>
  </si>
  <si>
    <t>As at 30 June 2023</t>
  </si>
  <si>
    <t>For the six-month period ended 30 June 2023</t>
  </si>
  <si>
    <t>Balance as at 30 June 2022</t>
  </si>
  <si>
    <t>Balance as at 30 June 2023</t>
  </si>
  <si>
    <t>Dividend paid (Note 19)</t>
  </si>
  <si>
    <t>Subsidiaries paid dividend to non-controlling</t>
  </si>
  <si>
    <t xml:space="preserve">   interests of the subsidiaries</t>
  </si>
  <si>
    <t>Income tax from unpaid dividend</t>
  </si>
  <si>
    <t>Cash received from issue of debentures</t>
  </si>
  <si>
    <t>Cash paid for debentures repayment</t>
  </si>
  <si>
    <t>Subsidiaries paid dividend to non-controlling interests of the subsidiaries</t>
  </si>
  <si>
    <t>Dividend paid</t>
  </si>
  <si>
    <t xml:space="preserve">Loss on derivatives </t>
  </si>
  <si>
    <t xml:space="preserve">   Gain on exchange</t>
  </si>
  <si>
    <t xml:space="preserve">   Loss on diminution in value of project</t>
  </si>
  <si>
    <t>Dividend received from associates</t>
  </si>
  <si>
    <t xml:space="preserve">   Transfer inventories to property, plant and equipment (net book value)</t>
  </si>
  <si>
    <t>Long-term loan from related parties</t>
  </si>
  <si>
    <t>Loss on investments in equity designated at fair value</t>
  </si>
  <si>
    <t>Loss on</t>
  </si>
  <si>
    <t xml:space="preserve">   Loss (gain) on sales of property, plant and equipment</t>
  </si>
  <si>
    <t xml:space="preserve">   Loss on write-off of intangible assets</t>
  </si>
  <si>
    <t xml:space="preserve">   Unrealised gain on exchange </t>
  </si>
  <si>
    <t xml:space="preserve">   Loss on change of fair value of derivatives</t>
  </si>
  <si>
    <t xml:space="preserve">   Write-off of withholding tax deducted at source</t>
  </si>
  <si>
    <t>Cash flows from (used in) operating activities</t>
  </si>
  <si>
    <t>Net cash flows from (used in) operating activities</t>
  </si>
  <si>
    <t>Decrease (increase) in loan to other company</t>
  </si>
  <si>
    <t>Purchase of other long-term investments</t>
  </si>
  <si>
    <t>Increase in short-term loans from financial institution</t>
  </si>
  <si>
    <t>Increase (decrease) in loan from related parties</t>
  </si>
  <si>
    <t>Net increase (decrease) in cash and cash equivalents</t>
  </si>
  <si>
    <t xml:space="preserve">   Decrease in investments in equity designated at fair value</t>
  </si>
  <si>
    <t xml:space="preserve">   Provision for after-sale maintenance expenses </t>
  </si>
  <si>
    <t>Cash received from drawdown long-term loans from financial institutions</t>
  </si>
  <si>
    <t>Exchange differences on translation of financial statements in foreign currency</t>
  </si>
  <si>
    <t xml:space="preserve">   Increase in right-of-use assets due to new lease agreement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</si>
</sst>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#,##0.0_);\(#,##0.0\)"/>
    <numFmt numFmtId="169" formatCode="_(* #,##0.00_);_(* \(#,##0.00\);_(* &quot;-&quot;_);_(@_)"/>
    <numFmt numFmtId="170" formatCode="_(* #,##0_);_(* \(#,##0\);_(* &quot;-&quot;??_);_(@_)"/>
  </numFmts>
  <fonts count="21">
    <font>
      <sz val="10"/>
      <name val="ApFont"/>
      <charset val="222"/>
    </font>
    <font>
      <sz val="10"/>
      <color theme="1"/>
      <name val="Arial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8"/>
      <name val="Arial"/>
      <family val="2"/>
    </font>
    <font>
      <b/>
      <sz val="8"/>
      <name val="Arial"/>
      <family val="2"/>
    </font>
    <font>
      <u/>
      <sz val="8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  <font>
      <b/>
      <sz val="10"/>
      <name val="Arial"/>
      <family val="2"/>
    </font>
    <font>
      <sz val="8"/>
      <color theme="1"/>
      <name val="Arial"/>
      <family val="2"/>
    </font>
    <font>
      <sz val="10"/>
      <name val="ApFont"/>
      <charset val="222"/>
    </font>
    <font>
      <b/>
      <sz val="8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  <font>
      <u/>
      <sz val="10"/>
      <name val="Arial"/>
      <family val="2"/>
    </font>
    <font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167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</cellStyleXfs>
  <cellXfs count="161">
    <xf numFmtId="0" fontId="0" fillId="0" borderId="0" xfId="0"/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distributed"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Continuous" vertical="center"/>
    </xf>
    <xf numFmtId="0" fontId="7" fillId="0" borderId="0" xfId="0" applyFont="1" applyFill="1" applyBorder="1" applyAlignment="1">
      <alignment horizontal="centerContinuous" vertical="center"/>
    </xf>
    <xf numFmtId="0" fontId="8" fillId="0" borderId="0" xfId="0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distributed" vertical="center"/>
    </xf>
    <xf numFmtId="41" fontId="7" fillId="0" borderId="0" xfId="0" applyNumberFormat="1" applyFont="1" applyFill="1" applyBorder="1" applyAlignment="1">
      <alignment vertical="center"/>
    </xf>
    <xf numFmtId="37" fontId="7" fillId="0" borderId="0" xfId="0" applyNumberFormat="1" applyFont="1" applyFill="1" applyBorder="1" applyAlignment="1">
      <alignment vertical="center"/>
    </xf>
    <xf numFmtId="37" fontId="7" fillId="0" borderId="0" xfId="0" applyNumberFormat="1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37" fontId="7" fillId="0" borderId="0" xfId="0" applyNumberFormat="1" applyFont="1" applyFill="1" applyBorder="1" applyAlignment="1">
      <alignment horizontal="distributed" vertical="center"/>
    </xf>
    <xf numFmtId="37" fontId="7" fillId="0" borderId="0" xfId="0" applyNumberFormat="1" applyFont="1" applyFill="1" applyAlignment="1">
      <alignment vertical="center"/>
    </xf>
    <xf numFmtId="41" fontId="7" fillId="0" borderId="0" xfId="10" applyNumberFormat="1" applyFont="1" applyFill="1" applyBorder="1" applyAlignment="1">
      <alignment vertical="center"/>
    </xf>
    <xf numFmtId="41" fontId="7" fillId="0" borderId="0" xfId="10" applyNumberFormat="1" applyFont="1" applyFill="1" applyBorder="1" applyAlignment="1">
      <alignment horizontal="distributed" vertical="center"/>
    </xf>
    <xf numFmtId="41" fontId="3" fillId="0" borderId="0" xfId="0" applyNumberFormat="1" applyFont="1" applyFill="1" applyAlignment="1">
      <alignment vertical="center"/>
    </xf>
    <xf numFmtId="41" fontId="3" fillId="0" borderId="0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Border="1" applyAlignment="1">
      <alignment vertical="center"/>
    </xf>
    <xf numFmtId="41" fontId="3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37" fontId="8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horizontal="centerContinuous" vertical="center"/>
    </xf>
    <xf numFmtId="37" fontId="7" fillId="0" borderId="0" xfId="0" applyNumberFormat="1" applyFont="1" applyFill="1" applyAlignment="1">
      <alignment horizontal="right" vertical="center"/>
    </xf>
    <xf numFmtId="37" fontId="8" fillId="0" borderId="3" xfId="0" applyNumberFormat="1" applyFont="1" applyFill="1" applyBorder="1" applyAlignment="1">
      <alignment horizontal="center" vertical="center"/>
    </xf>
    <xf numFmtId="37" fontId="8" fillId="0" borderId="3" xfId="0" applyNumberFormat="1" applyFont="1" applyFill="1" applyBorder="1" applyAlignment="1">
      <alignment vertical="center"/>
    </xf>
    <xf numFmtId="37" fontId="7" fillId="0" borderId="3" xfId="0" quotePrefix="1" applyNumberFormat="1" applyFont="1" applyFill="1" applyBorder="1" applyAlignment="1">
      <alignment horizontal="center" vertical="center"/>
    </xf>
    <xf numFmtId="37" fontId="9" fillId="0" borderId="0" xfId="0" applyNumberFormat="1" applyFont="1" applyFill="1" applyBorder="1" applyAlignment="1">
      <alignment horizontal="center" vertical="center"/>
    </xf>
    <xf numFmtId="37" fontId="9" fillId="0" borderId="0" xfId="0" applyNumberFormat="1" applyFont="1" applyFill="1" applyAlignment="1">
      <alignment vertical="center"/>
    </xf>
    <xf numFmtId="41" fontId="7" fillId="0" borderId="0" xfId="0" applyNumberFormat="1" applyFont="1" applyFill="1" applyAlignment="1">
      <alignment horizontal="right" vertical="center"/>
    </xf>
    <xf numFmtId="41" fontId="7" fillId="0" borderId="0" xfId="0" applyNumberFormat="1" applyFont="1" applyFill="1" applyAlignment="1">
      <alignment horizontal="center" vertical="center"/>
    </xf>
    <xf numFmtId="41" fontId="7" fillId="0" borderId="0" xfId="0" applyNumberFormat="1" applyFont="1" applyFill="1" applyAlignment="1">
      <alignment vertical="center"/>
    </xf>
    <xf numFmtId="41" fontId="7" fillId="0" borderId="3" xfId="0" applyNumberFormat="1" applyFont="1" applyFill="1" applyBorder="1" applyAlignment="1">
      <alignment horizontal="right" vertical="center"/>
    </xf>
    <xf numFmtId="41" fontId="7" fillId="0" borderId="0" xfId="0" applyNumberFormat="1" applyFont="1" applyFill="1" applyBorder="1" applyAlignment="1">
      <alignment horizontal="right" vertical="center"/>
    </xf>
    <xf numFmtId="41" fontId="7" fillId="0" borderId="0" xfId="0" applyNumberFormat="1" applyFont="1" applyFill="1" applyBorder="1" applyAlignment="1">
      <alignment horizontal="center" vertical="center"/>
    </xf>
    <xf numFmtId="41" fontId="7" fillId="0" borderId="3" xfId="0" applyNumberFormat="1" applyFont="1" applyFill="1" applyBorder="1" applyAlignment="1">
      <alignment horizontal="center" vertical="center"/>
    </xf>
    <xf numFmtId="41" fontId="7" fillId="0" borderId="3" xfId="0" applyNumberFormat="1" applyFont="1" applyFill="1" applyBorder="1" applyAlignment="1">
      <alignment vertical="center"/>
    </xf>
    <xf numFmtId="37" fontId="9" fillId="0" borderId="0" xfId="0" applyNumberFormat="1" applyFont="1" applyFill="1" applyAlignment="1">
      <alignment horizontal="center" vertical="center"/>
    </xf>
    <xf numFmtId="41" fontId="7" fillId="0" borderId="5" xfId="0" applyNumberFormat="1" applyFont="1" applyFill="1" applyBorder="1" applyAlignment="1">
      <alignment vertical="center"/>
    </xf>
    <xf numFmtId="41" fontId="7" fillId="0" borderId="6" xfId="0" applyNumberFormat="1" applyFont="1" applyFill="1" applyBorder="1" applyAlignment="1">
      <alignment vertical="center"/>
    </xf>
    <xf numFmtId="0" fontId="7" fillId="0" borderId="5" xfId="0" applyFont="1" applyFill="1" applyBorder="1" applyAlignment="1">
      <alignment horizontal="centerContinuous" vertical="center"/>
    </xf>
    <xf numFmtId="0" fontId="8" fillId="0" borderId="5" xfId="0" applyFont="1" applyFill="1" applyBorder="1" applyAlignment="1">
      <alignment horizontal="centerContinuous" vertical="center"/>
    </xf>
    <xf numFmtId="0" fontId="8" fillId="0" borderId="8" xfId="0" applyFont="1" applyFill="1" applyBorder="1" applyAlignment="1">
      <alignment vertical="center"/>
    </xf>
    <xf numFmtId="41" fontId="13" fillId="0" borderId="0" xfId="0" applyNumberFormat="1" applyFont="1" applyFill="1" applyBorder="1" applyAlignment="1">
      <alignment vertical="center"/>
    </xf>
    <xf numFmtId="41" fontId="13" fillId="0" borderId="0" xfId="10" applyNumberFormat="1" applyFont="1" applyFill="1" applyBorder="1" applyAlignment="1">
      <alignment vertical="center"/>
    </xf>
    <xf numFmtId="37" fontId="7" fillId="0" borderId="3" xfId="0" applyNumberFormat="1" applyFont="1" applyFill="1" applyBorder="1" applyAlignment="1">
      <alignment horizontal="center" vertical="center"/>
    </xf>
    <xf numFmtId="37" fontId="10" fillId="0" borderId="0" xfId="0" applyNumberFormat="1" applyFont="1" applyFill="1" applyAlignment="1">
      <alignment horizontal="center" vertical="center"/>
    </xf>
    <xf numFmtId="168" fontId="10" fillId="0" borderId="0" xfId="0" applyNumberFormat="1" applyFont="1" applyFill="1" applyAlignment="1">
      <alignment horizontal="center" vertical="center"/>
    </xf>
    <xf numFmtId="41" fontId="7" fillId="0" borderId="6" xfId="0" applyNumberFormat="1" applyFont="1" applyFill="1" applyBorder="1" applyAlignment="1">
      <alignment horizontal="right" vertical="center"/>
    </xf>
    <xf numFmtId="37" fontId="7" fillId="0" borderId="0" xfId="0" applyNumberFormat="1" applyFont="1" applyFill="1" applyBorder="1" applyAlignment="1">
      <alignment horizontal="center" vertical="center"/>
    </xf>
    <xf numFmtId="37" fontId="7" fillId="0" borderId="6" xfId="0" applyNumberFormat="1" applyFont="1" applyFill="1" applyBorder="1" applyAlignment="1">
      <alignment vertical="center"/>
    </xf>
    <xf numFmtId="37" fontId="7" fillId="0" borderId="3" xfId="0" applyNumberFormat="1" applyFont="1" applyFill="1" applyBorder="1" applyAlignment="1">
      <alignment vertical="center"/>
    </xf>
    <xf numFmtId="37" fontId="8" fillId="0" borderId="0" xfId="0" applyNumberFormat="1" applyFont="1" applyFill="1" applyAlignment="1">
      <alignment horizontal="left" vertical="center"/>
    </xf>
    <xf numFmtId="39" fontId="7" fillId="0" borderId="6" xfId="0" applyNumberFormat="1" applyFont="1" applyFill="1" applyBorder="1" applyAlignment="1">
      <alignment horizontal="right" vertical="center"/>
    </xf>
    <xf numFmtId="39" fontId="7" fillId="0" borderId="0" xfId="0" applyNumberFormat="1" applyFont="1" applyFill="1" applyAlignment="1">
      <alignment horizontal="right" vertical="center"/>
    </xf>
    <xf numFmtId="37" fontId="7" fillId="0" borderId="5" xfId="0" quotePrefix="1" applyNumberFormat="1" applyFont="1" applyFill="1" applyBorder="1" applyAlignment="1">
      <alignment horizontal="center" vertical="center"/>
    </xf>
    <xf numFmtId="37" fontId="7" fillId="0" borderId="0" xfId="0" quotePrefix="1" applyNumberFormat="1" applyFont="1" applyFill="1" applyBorder="1" applyAlignment="1">
      <alignment horizontal="center" vertical="center"/>
    </xf>
    <xf numFmtId="49" fontId="15" fillId="0" borderId="0" xfId="0" applyNumberFormat="1" applyFont="1" applyFill="1" applyAlignment="1">
      <alignment vertical="center"/>
    </xf>
    <xf numFmtId="41" fontId="15" fillId="0" borderId="0" xfId="0" applyNumberFormat="1" applyFont="1" applyFill="1" applyAlignment="1">
      <alignment horizontal="right" vertical="center"/>
    </xf>
    <xf numFmtId="41" fontId="15" fillId="0" borderId="0" xfId="0" applyNumberFormat="1" applyFont="1" applyFill="1" applyAlignment="1">
      <alignment vertical="center"/>
    </xf>
    <xf numFmtId="41" fontId="13" fillId="0" borderId="0" xfId="0" applyNumberFormat="1" applyFont="1" applyFill="1" applyAlignment="1">
      <alignment vertical="center"/>
    </xf>
    <xf numFmtId="49" fontId="13" fillId="0" borderId="0" xfId="0" applyNumberFormat="1" applyFont="1" applyFill="1" applyAlignment="1">
      <alignment vertical="center"/>
    </xf>
    <xf numFmtId="41" fontId="13" fillId="0" borderId="0" xfId="0" applyNumberFormat="1" applyFont="1" applyFill="1" applyAlignment="1">
      <alignment horizontal="right" vertical="center"/>
    </xf>
    <xf numFmtId="49" fontId="16" fillId="0" borderId="0" xfId="0" applyNumberFormat="1" applyFont="1" applyFill="1" applyAlignment="1">
      <alignment vertical="center"/>
    </xf>
    <xf numFmtId="41" fontId="13" fillId="0" borderId="0" xfId="0" applyNumberFormat="1" applyFont="1" applyFill="1" applyBorder="1" applyAlignment="1">
      <alignment horizontal="right" vertical="center"/>
    </xf>
    <xf numFmtId="41" fontId="13" fillId="0" borderId="3" xfId="0" applyNumberFormat="1" applyFont="1" applyFill="1" applyBorder="1" applyAlignment="1">
      <alignment vertical="center"/>
    </xf>
    <xf numFmtId="41" fontId="13" fillId="0" borderId="6" xfId="0" applyNumberFormat="1" applyFont="1" applyFill="1" applyBorder="1" applyAlignment="1">
      <alignment horizontal="right" vertical="center"/>
    </xf>
    <xf numFmtId="41" fontId="15" fillId="0" borderId="0" xfId="0" applyNumberFormat="1" applyFont="1" applyFill="1" applyBorder="1" applyAlignment="1">
      <alignment horizontal="right" vertical="center"/>
    </xf>
    <xf numFmtId="41" fontId="13" fillId="0" borderId="6" xfId="0" applyNumberFormat="1" applyFont="1" applyFill="1" applyBorder="1" applyAlignment="1">
      <alignment vertical="center"/>
    </xf>
    <xf numFmtId="41" fontId="13" fillId="0" borderId="4" xfId="0" applyNumberFormat="1" applyFont="1" applyFill="1" applyBorder="1" applyAlignment="1">
      <alignment horizontal="right" vertical="center"/>
    </xf>
    <xf numFmtId="169" fontId="7" fillId="0" borderId="0" xfId="0" applyNumberFormat="1" applyFont="1" applyFill="1" applyAlignment="1">
      <alignment horizontal="right" vertical="center"/>
    </xf>
    <xf numFmtId="0" fontId="7" fillId="0" borderId="0" xfId="0" applyFont="1" applyFill="1" applyBorder="1" applyAlignment="1">
      <alignment horizontal="right" vertical="center"/>
    </xf>
    <xf numFmtId="41" fontId="7" fillId="0" borderId="4" xfId="10" applyNumberFormat="1" applyFont="1" applyFill="1" applyBorder="1" applyAlignment="1">
      <alignment vertical="center"/>
    </xf>
    <xf numFmtId="0" fontId="12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Alignment="1">
      <alignment horizontal="distributed" vertical="center"/>
    </xf>
    <xf numFmtId="0" fontId="12" fillId="0" borderId="3" xfId="0" applyFont="1" applyFill="1" applyBorder="1" applyAlignment="1">
      <alignment horizontal="centerContinuous" vertical="center"/>
    </xf>
    <xf numFmtId="0" fontId="1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centerContinuous" vertical="center"/>
    </xf>
    <xf numFmtId="0" fontId="12" fillId="0" borderId="0" xfId="0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41" fontId="3" fillId="0" borderId="0" xfId="10" applyNumberFormat="1" applyFont="1" applyFill="1" applyBorder="1" applyAlignment="1">
      <alignment vertical="center"/>
    </xf>
    <xf numFmtId="41" fontId="3" fillId="0" borderId="0" xfId="10" applyNumberFormat="1" applyFont="1" applyFill="1" applyBorder="1" applyAlignment="1">
      <alignment horizontal="distributed" vertical="center"/>
    </xf>
    <xf numFmtId="41" fontId="3" fillId="0" borderId="0" xfId="10" applyNumberFormat="1" applyFont="1" applyFill="1" applyBorder="1" applyAlignment="1">
      <alignment horizontal="center" vertical="center"/>
    </xf>
    <xf numFmtId="41" fontId="3" fillId="0" borderId="4" xfId="10" applyNumberFormat="1" applyFont="1" applyFill="1" applyBorder="1" applyAlignment="1">
      <alignment vertical="center"/>
    </xf>
    <xf numFmtId="9" fontId="7" fillId="0" borderId="0" xfId="12" applyFont="1" applyFill="1" applyBorder="1" applyAlignment="1">
      <alignment vertical="center"/>
    </xf>
    <xf numFmtId="43" fontId="7" fillId="0" borderId="0" xfId="11" applyFont="1" applyFill="1" applyBorder="1" applyAlignment="1">
      <alignment vertical="center"/>
    </xf>
    <xf numFmtId="41" fontId="15" fillId="0" borderId="0" xfId="0" applyNumberFormat="1" applyFont="1" applyFill="1" applyAlignment="1">
      <alignment vertical="top"/>
    </xf>
    <xf numFmtId="41" fontId="15" fillId="0" borderId="0" xfId="0" applyNumberFormat="1" applyFont="1" applyFill="1" applyAlignment="1">
      <alignment horizontal="right" vertical="top"/>
    </xf>
    <xf numFmtId="41" fontId="13" fillId="0" borderId="0" xfId="0" applyNumberFormat="1" applyFont="1" applyFill="1" applyAlignment="1">
      <alignment vertical="top"/>
    </xf>
    <xf numFmtId="41" fontId="13" fillId="0" borderId="0" xfId="0" applyNumberFormat="1" applyFont="1" applyFill="1" applyBorder="1" applyAlignment="1">
      <alignment vertical="top"/>
    </xf>
    <xf numFmtId="41" fontId="13" fillId="0" borderId="5" xfId="0" applyNumberFormat="1" applyFont="1" applyFill="1" applyBorder="1" applyAlignment="1">
      <alignment horizontal="right" vertical="center"/>
    </xf>
    <xf numFmtId="41" fontId="17" fillId="0" borderId="0" xfId="0" applyNumberFormat="1" applyFont="1" applyFill="1" applyAlignment="1">
      <alignment vertical="center"/>
    </xf>
    <xf numFmtId="41" fontId="18" fillId="0" borderId="0" xfId="0" applyNumberFormat="1" applyFont="1" applyFill="1" applyAlignment="1">
      <alignment horizontal="right" vertical="center"/>
    </xf>
    <xf numFmtId="168" fontId="7" fillId="0" borderId="0" xfId="0" applyNumberFormat="1" applyFont="1" applyFill="1" applyAlignment="1">
      <alignment horizontal="center" vertical="center"/>
    </xf>
    <xf numFmtId="0" fontId="10" fillId="0" borderId="0" xfId="0" quotePrefix="1" applyNumberFormat="1" applyFont="1" applyFill="1" applyAlignment="1">
      <alignment horizontal="center" vertical="center"/>
    </xf>
    <xf numFmtId="0" fontId="19" fillId="0" borderId="0" xfId="0" applyFont="1" applyFill="1" applyBorder="1" applyAlignment="1">
      <alignment horizontal="distributed" vertical="center"/>
    </xf>
    <xf numFmtId="37" fontId="12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right" vertical="center"/>
    </xf>
    <xf numFmtId="37" fontId="12" fillId="0" borderId="0" xfId="0" applyNumberFormat="1" applyFont="1" applyFill="1" applyBorder="1" applyAlignment="1">
      <alignment horizontal="center" vertical="center"/>
    </xf>
    <xf numFmtId="37" fontId="12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37" fontId="3" fillId="0" borderId="3" xfId="0" applyNumberFormat="1" applyFont="1" applyFill="1" applyBorder="1" applyAlignment="1">
      <alignment horizontal="center" vertical="center"/>
    </xf>
    <xf numFmtId="37" fontId="3" fillId="0" borderId="3" xfId="0" quotePrefix="1" applyNumberFormat="1" applyFont="1" applyFill="1" applyBorder="1" applyAlignment="1">
      <alignment horizontal="center" vertical="center"/>
    </xf>
    <xf numFmtId="37" fontId="19" fillId="0" borderId="0" xfId="0" applyNumberFormat="1" applyFont="1" applyFill="1" applyBorder="1" applyAlignment="1">
      <alignment horizontal="center" vertical="center"/>
    </xf>
    <xf numFmtId="37" fontId="3" fillId="0" borderId="0" xfId="0" quotePrefix="1" applyNumberFormat="1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vertical="center"/>
    </xf>
    <xf numFmtId="37" fontId="3" fillId="0" borderId="7" xfId="0" applyNumberFormat="1" applyFont="1" applyFill="1" applyBorder="1" applyAlignment="1">
      <alignment vertical="center"/>
    </xf>
    <xf numFmtId="0" fontId="7" fillId="0" borderId="8" xfId="0" applyFont="1" applyFill="1" applyBorder="1" applyAlignment="1">
      <alignment vertical="center"/>
    </xf>
    <xf numFmtId="0" fontId="3" fillId="0" borderId="8" xfId="0" applyFont="1" applyFill="1" applyBorder="1" applyAlignment="1">
      <alignment vertical="center"/>
    </xf>
    <xf numFmtId="41" fontId="3" fillId="0" borderId="3" xfId="10" applyNumberFormat="1" applyFont="1" applyFill="1" applyBorder="1" applyAlignment="1">
      <alignment horizontal="center" vertical="center"/>
    </xf>
    <xf numFmtId="41" fontId="3" fillId="0" borderId="3" xfId="10" applyNumberFormat="1" applyFont="1" applyFill="1" applyBorder="1" applyAlignment="1">
      <alignment vertical="center"/>
    </xf>
    <xf numFmtId="41" fontId="3" fillId="0" borderId="3" xfId="0" applyNumberFormat="1" applyFont="1" applyFill="1" applyBorder="1" applyAlignment="1">
      <alignment vertical="center"/>
    </xf>
    <xf numFmtId="41" fontId="7" fillId="0" borderId="3" xfId="10" applyNumberFormat="1" applyFont="1" applyFill="1" applyBorder="1" applyAlignment="1">
      <alignment vertical="center"/>
    </xf>
    <xf numFmtId="41" fontId="7" fillId="0" borderId="3" xfId="1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Continuous" vertical="center"/>
    </xf>
    <xf numFmtId="37" fontId="8" fillId="0" borderId="0" xfId="0" applyNumberFormat="1" applyFont="1" applyFill="1" applyBorder="1" applyAlignment="1">
      <alignment vertical="center"/>
    </xf>
    <xf numFmtId="37" fontId="9" fillId="0" borderId="0" xfId="0" applyNumberFormat="1" applyFont="1" applyFill="1" applyBorder="1" applyAlignment="1">
      <alignment vertical="center"/>
    </xf>
    <xf numFmtId="170" fontId="3" fillId="0" borderId="0" xfId="11" applyNumberFormat="1" applyFont="1" applyFill="1" applyBorder="1" applyAlignment="1">
      <alignment vertical="center"/>
    </xf>
    <xf numFmtId="37" fontId="20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horizontal="right" vertical="center"/>
    </xf>
    <xf numFmtId="41" fontId="3" fillId="0" borderId="5" xfId="0" applyNumberFormat="1" applyFont="1" applyFill="1" applyBorder="1" applyAlignment="1">
      <alignment vertical="center"/>
    </xf>
    <xf numFmtId="41" fontId="3" fillId="0" borderId="6" xfId="0" applyNumberFormat="1" applyFont="1" applyFill="1" applyBorder="1" applyAlignment="1">
      <alignment vertical="center"/>
    </xf>
    <xf numFmtId="37" fontId="19" fillId="0" borderId="0" xfId="0" applyNumberFormat="1" applyFont="1" applyFill="1" applyAlignment="1">
      <alignment horizontal="center" vertical="center"/>
    </xf>
    <xf numFmtId="168" fontId="20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left" vertical="center"/>
    </xf>
    <xf numFmtId="41" fontId="3" fillId="0" borderId="3" xfId="0" applyNumberFormat="1" applyFont="1" applyFill="1" applyBorder="1" applyAlignment="1">
      <alignment horizontal="right" vertical="center"/>
    </xf>
    <xf numFmtId="41" fontId="3" fillId="0" borderId="4" xfId="0" applyNumberFormat="1" applyFont="1" applyFill="1" applyBorder="1" applyAlignment="1">
      <alignment vertical="center"/>
    </xf>
    <xf numFmtId="41" fontId="13" fillId="0" borderId="3" xfId="0" applyNumberFormat="1" applyFont="1" applyFill="1" applyBorder="1" applyAlignment="1">
      <alignment vertical="top"/>
    </xf>
    <xf numFmtId="0" fontId="7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41" fontId="7" fillId="0" borderId="0" xfId="0" applyNumberFormat="1" applyFont="1" applyAlignment="1">
      <alignment horizontal="right" vertical="center"/>
    </xf>
    <xf numFmtId="41" fontId="7" fillId="0" borderId="0" xfId="0" applyNumberFormat="1" applyFont="1" applyAlignment="1">
      <alignment vertical="center"/>
    </xf>
    <xf numFmtId="41" fontId="7" fillId="0" borderId="0" xfId="0" applyNumberFormat="1" applyFont="1" applyAlignment="1">
      <alignment horizontal="center" vertical="center"/>
    </xf>
    <xf numFmtId="41" fontId="7" fillId="0" borderId="3" xfId="0" applyNumberFormat="1" applyFont="1" applyBorder="1" applyAlignment="1">
      <alignment horizontal="right" vertical="center"/>
    </xf>
    <xf numFmtId="37" fontId="7" fillId="0" borderId="0" xfId="0" applyNumberFormat="1" applyFont="1" applyAlignment="1">
      <alignment vertical="center"/>
    </xf>
    <xf numFmtId="37" fontId="7" fillId="0" borderId="3" xfId="0" applyNumberFormat="1" applyFont="1" applyBorder="1" applyAlignment="1">
      <alignment vertical="center"/>
    </xf>
    <xf numFmtId="41" fontId="7" fillId="0" borderId="3" xfId="0" applyNumberFormat="1" applyFont="1" applyBorder="1" applyAlignment="1">
      <alignment vertical="center"/>
    </xf>
    <xf numFmtId="41" fontId="7" fillId="0" borderId="0" xfId="0" applyNumberFormat="1" applyFont="1" applyAlignment="1">
      <alignment vertical="top"/>
    </xf>
    <xf numFmtId="41" fontId="13" fillId="0" borderId="0" xfId="0" applyNumberFormat="1" applyFont="1" applyAlignment="1">
      <alignment vertical="center"/>
    </xf>
    <xf numFmtId="41" fontId="7" fillId="0" borderId="3" xfId="0" applyNumberFormat="1" applyFont="1" applyBorder="1" applyAlignment="1">
      <alignment horizontal="center" vertical="center"/>
    </xf>
    <xf numFmtId="41" fontId="7" fillId="0" borderId="6" xfId="0" applyNumberFormat="1" applyFont="1" applyBorder="1" applyAlignment="1">
      <alignment horizontal="right" vertical="center"/>
    </xf>
    <xf numFmtId="39" fontId="7" fillId="0" borderId="6" xfId="0" applyNumberFormat="1" applyFont="1" applyBorder="1" applyAlignment="1">
      <alignment horizontal="right" vertical="center"/>
    </xf>
    <xf numFmtId="41" fontId="13" fillId="0" borderId="0" xfId="0" applyNumberFormat="1" applyFont="1" applyAlignment="1">
      <alignment horizontal="right" vertical="center"/>
    </xf>
    <xf numFmtId="41" fontId="13" fillId="0" borderId="0" xfId="0" applyNumberFormat="1" applyFont="1" applyAlignment="1">
      <alignment vertical="top"/>
    </xf>
    <xf numFmtId="41" fontId="13" fillId="0" borderId="3" xfId="0" applyNumberFormat="1" applyFont="1" applyBorder="1" applyAlignment="1">
      <alignment vertical="center"/>
    </xf>
    <xf numFmtId="41" fontId="18" fillId="0" borderId="0" xfId="0" applyNumberFormat="1" applyFont="1" applyAlignment="1">
      <alignment horizontal="right" vertical="center"/>
    </xf>
    <xf numFmtId="37" fontId="12" fillId="0" borderId="3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</cellXfs>
  <cellStyles count="13">
    <cellStyle name="Comma" xfId="11" builtinId="3"/>
    <cellStyle name="comma zerodec" xfId="1" xr:uid="{00000000-0005-0000-0000-000001000000}"/>
    <cellStyle name="Currency1" xfId="2" xr:uid="{00000000-0005-0000-0000-000002000000}"/>
    <cellStyle name="Dollar (zero dec)" xfId="3" xr:uid="{00000000-0005-0000-0000-000003000000}"/>
    <cellStyle name="Grey" xfId="4" xr:uid="{00000000-0005-0000-0000-000004000000}"/>
    <cellStyle name="Input [yellow]" xfId="5" xr:uid="{00000000-0005-0000-0000-000005000000}"/>
    <cellStyle name="no dec" xfId="6" xr:uid="{00000000-0005-0000-0000-000006000000}"/>
    <cellStyle name="Normal" xfId="0" builtinId="0"/>
    <cellStyle name="Normal - Style1" xfId="7" xr:uid="{00000000-0005-0000-0000-000008000000}"/>
    <cellStyle name="Normal 2" xfId="10" xr:uid="{00000000-0005-0000-0000-000009000000}"/>
    <cellStyle name="Percent" xfId="12" builtinId="5"/>
    <cellStyle name="Percent [2]" xfId="8" xr:uid="{00000000-0005-0000-0000-00000B000000}"/>
    <cellStyle name="Quantity" xfId="9" xr:uid="{00000000-0005-0000-0000-00000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47"/>
  <sheetViews>
    <sheetView showGridLines="0" view="pageBreakPreview" topLeftCell="A91" zoomScale="70" zoomScaleNormal="100" zoomScaleSheetLayoutView="70" workbookViewId="0">
      <selection activeCell="H119" sqref="H119"/>
    </sheetView>
  </sheetViews>
  <sheetFormatPr defaultColWidth="10.5703125" defaultRowHeight="19.5" customHeight="1"/>
  <cols>
    <col min="1" max="1" width="46.42578125" style="113" customWidth="1"/>
    <col min="2" max="2" width="7.5703125" style="113" customWidth="1"/>
    <col min="3" max="3" width="1.42578125" style="113" customWidth="1"/>
    <col min="4" max="4" width="18.5703125" style="113" customWidth="1"/>
    <col min="5" max="5" width="1.5703125" style="113" customWidth="1"/>
    <col min="6" max="6" width="16.42578125" style="113" customWidth="1"/>
    <col min="7" max="7" width="1.5703125" style="113" customWidth="1"/>
    <col min="8" max="8" width="16.42578125" style="113" customWidth="1"/>
    <col min="9" max="9" width="1.5703125" style="113" customWidth="1"/>
    <col min="10" max="10" width="17.7109375" style="113" customWidth="1"/>
    <col min="11" max="16384" width="10.5703125" style="113"/>
  </cols>
  <sheetData>
    <row r="1" spans="1:10" s="103" customFormat="1" ht="19.5" customHeight="1">
      <c r="A1" s="103" t="s">
        <v>22</v>
      </c>
    </row>
    <row r="2" spans="1:10" s="103" customFormat="1" ht="19.5" customHeight="1">
      <c r="A2" s="103" t="s">
        <v>92</v>
      </c>
    </row>
    <row r="3" spans="1:10" s="103" customFormat="1" ht="19.5" customHeight="1">
      <c r="A3" s="103" t="s">
        <v>257</v>
      </c>
    </row>
    <row r="4" spans="1:10" s="103" customFormat="1" ht="19.5" customHeight="1">
      <c r="J4" s="104" t="s">
        <v>146</v>
      </c>
    </row>
    <row r="5" spans="1:10" s="103" customFormat="1" ht="19.5" customHeight="1">
      <c r="B5" s="105"/>
      <c r="C5" s="106"/>
      <c r="D5" s="155" t="s">
        <v>20</v>
      </c>
      <c r="E5" s="155"/>
      <c r="F5" s="155"/>
      <c r="G5" s="107"/>
      <c r="H5" s="155" t="s">
        <v>21</v>
      </c>
      <c r="I5" s="155"/>
      <c r="J5" s="155"/>
    </row>
    <row r="6" spans="1:10" s="103" customFormat="1" ht="19.5" customHeight="1">
      <c r="B6" s="108" t="s">
        <v>0</v>
      </c>
      <c r="C6" s="106"/>
      <c r="D6" s="109" t="s">
        <v>255</v>
      </c>
      <c r="E6" s="110"/>
      <c r="F6" s="109" t="s">
        <v>245</v>
      </c>
      <c r="G6" s="111"/>
      <c r="H6" s="109" t="s">
        <v>255</v>
      </c>
      <c r="I6" s="110"/>
      <c r="J6" s="109" t="s">
        <v>245</v>
      </c>
    </row>
    <row r="7" spans="1:10" s="106" customFormat="1" ht="19.5" customHeight="1">
      <c r="B7" s="112"/>
      <c r="D7" s="111" t="s">
        <v>147</v>
      </c>
      <c r="E7" s="110"/>
      <c r="F7" s="111" t="s">
        <v>149</v>
      </c>
      <c r="G7" s="111"/>
      <c r="H7" s="111" t="s">
        <v>147</v>
      </c>
      <c r="I7" s="110"/>
      <c r="J7" s="111" t="s">
        <v>149</v>
      </c>
    </row>
    <row r="8" spans="1:10" s="106" customFormat="1" ht="19.5" customHeight="1">
      <c r="B8" s="112"/>
      <c r="D8" s="111" t="s">
        <v>148</v>
      </c>
      <c r="E8" s="110"/>
      <c r="F8" s="111"/>
      <c r="G8" s="111"/>
      <c r="H8" s="111" t="s">
        <v>148</v>
      </c>
      <c r="I8" s="110"/>
      <c r="J8" s="111"/>
    </row>
    <row r="9" spans="1:10" ht="19.5" customHeight="1">
      <c r="A9" s="103" t="s">
        <v>27</v>
      </c>
    </row>
    <row r="10" spans="1:10" ht="19.5" customHeight="1">
      <c r="A10" s="103" t="s">
        <v>9</v>
      </c>
      <c r="B10" s="107"/>
      <c r="C10" s="107"/>
    </row>
    <row r="11" spans="1:10" ht="19.5" customHeight="1">
      <c r="A11" s="113" t="s">
        <v>28</v>
      </c>
      <c r="B11" s="126"/>
      <c r="C11" s="107"/>
      <c r="D11" s="20">
        <v>5354224</v>
      </c>
      <c r="E11" s="127"/>
      <c r="F11" s="20">
        <v>4799360</v>
      </c>
      <c r="G11" s="127"/>
      <c r="H11" s="20">
        <v>3187487</v>
      </c>
      <c r="I11" s="127"/>
      <c r="J11" s="20">
        <v>2858035</v>
      </c>
    </row>
    <row r="12" spans="1:10" ht="19.5" customHeight="1">
      <c r="A12" s="113" t="s">
        <v>59</v>
      </c>
      <c r="B12" s="126">
        <v>3</v>
      </c>
      <c r="C12" s="107"/>
      <c r="D12" s="20">
        <v>311172</v>
      </c>
      <c r="E12" s="128"/>
      <c r="F12" s="20">
        <v>248614</v>
      </c>
      <c r="G12" s="128"/>
      <c r="H12" s="128">
        <v>341859</v>
      </c>
      <c r="I12" s="128"/>
      <c r="J12" s="128">
        <v>277859</v>
      </c>
    </row>
    <row r="13" spans="1:10" ht="19.5" customHeight="1">
      <c r="A13" s="113" t="s">
        <v>246</v>
      </c>
      <c r="B13" s="126">
        <v>2</v>
      </c>
      <c r="C13" s="107"/>
      <c r="D13" s="128">
        <v>0</v>
      </c>
      <c r="E13" s="128"/>
      <c r="F13" s="128">
        <v>0</v>
      </c>
      <c r="G13" s="128"/>
      <c r="H13" s="128">
        <v>3472111</v>
      </c>
      <c r="I13" s="128"/>
      <c r="J13" s="128">
        <v>9209990</v>
      </c>
    </row>
    <row r="14" spans="1:10" ht="19.5" customHeight="1">
      <c r="A14" s="113" t="s">
        <v>219</v>
      </c>
      <c r="B14" s="126"/>
      <c r="C14" s="107"/>
      <c r="D14" s="128">
        <v>26400</v>
      </c>
      <c r="E14" s="128"/>
      <c r="F14" s="128">
        <v>26400</v>
      </c>
      <c r="G14" s="128"/>
      <c r="H14" s="128">
        <v>0</v>
      </c>
      <c r="I14" s="128"/>
      <c r="J14" s="128">
        <v>0</v>
      </c>
    </row>
    <row r="15" spans="1:10" ht="19.5" customHeight="1">
      <c r="A15" s="113" t="s">
        <v>60</v>
      </c>
      <c r="B15" s="126">
        <v>4</v>
      </c>
      <c r="C15" s="107"/>
      <c r="D15" s="128">
        <v>51951019</v>
      </c>
      <c r="E15" s="127"/>
      <c r="F15" s="128">
        <v>48558112</v>
      </c>
      <c r="G15" s="127"/>
      <c r="H15" s="128">
        <v>42781284</v>
      </c>
      <c r="I15" s="127"/>
      <c r="J15" s="128">
        <v>39755079</v>
      </c>
    </row>
    <row r="16" spans="1:10" ht="19.5" customHeight="1">
      <c r="A16" s="113" t="s">
        <v>61</v>
      </c>
      <c r="B16" s="107"/>
      <c r="C16" s="107"/>
      <c r="D16" s="20">
        <v>767011</v>
      </c>
      <c r="E16" s="127"/>
      <c r="F16" s="20">
        <v>619868</v>
      </c>
      <c r="G16" s="127"/>
      <c r="H16" s="20">
        <v>266454</v>
      </c>
      <c r="I16" s="127"/>
      <c r="J16" s="20">
        <v>230543</v>
      </c>
    </row>
    <row r="17" spans="1:10" ht="19.5" customHeight="1">
      <c r="A17" s="113" t="s">
        <v>142</v>
      </c>
      <c r="B17" s="107"/>
      <c r="C17" s="107"/>
      <c r="D17" s="20">
        <v>357014</v>
      </c>
      <c r="E17" s="127"/>
      <c r="F17" s="20">
        <v>167057</v>
      </c>
      <c r="G17" s="127"/>
      <c r="H17" s="20">
        <v>312189</v>
      </c>
      <c r="I17" s="127"/>
      <c r="J17" s="20">
        <v>127976</v>
      </c>
    </row>
    <row r="18" spans="1:10" ht="19.5" customHeight="1">
      <c r="A18" s="113" t="s">
        <v>163</v>
      </c>
      <c r="B18" s="126"/>
      <c r="C18" s="107"/>
      <c r="D18" s="20">
        <v>31076</v>
      </c>
      <c r="E18" s="127"/>
      <c r="F18" s="20">
        <v>44199</v>
      </c>
      <c r="G18" s="127"/>
      <c r="H18" s="20">
        <v>31076</v>
      </c>
      <c r="I18" s="127"/>
      <c r="J18" s="20">
        <v>44199</v>
      </c>
    </row>
    <row r="19" spans="1:10" ht="19.5" customHeight="1">
      <c r="A19" s="113" t="s">
        <v>170</v>
      </c>
      <c r="B19" s="126">
        <v>5</v>
      </c>
      <c r="C19" s="107"/>
      <c r="D19" s="20">
        <v>80755</v>
      </c>
      <c r="E19" s="127"/>
      <c r="F19" s="20">
        <v>298325</v>
      </c>
      <c r="G19" s="127"/>
      <c r="H19" s="128">
        <v>0</v>
      </c>
      <c r="I19" s="127"/>
      <c r="J19" s="20">
        <v>78325</v>
      </c>
    </row>
    <row r="20" spans="1:10" ht="19.5" customHeight="1">
      <c r="A20" s="113" t="s">
        <v>29</v>
      </c>
      <c r="B20" s="107"/>
      <c r="C20" s="107"/>
      <c r="D20" s="20">
        <v>610080</v>
      </c>
      <c r="E20" s="127"/>
      <c r="F20" s="20">
        <v>700202</v>
      </c>
      <c r="G20" s="127"/>
      <c r="H20" s="20">
        <v>227090</v>
      </c>
      <c r="I20" s="127"/>
      <c r="J20" s="20">
        <v>219143</v>
      </c>
    </row>
    <row r="21" spans="1:10" ht="19.5" customHeight="1">
      <c r="A21" s="103" t="s">
        <v>10</v>
      </c>
      <c r="B21" s="107"/>
      <c r="C21" s="107"/>
      <c r="D21" s="129">
        <f>SUM(D11:D20)</f>
        <v>59488751</v>
      </c>
      <c r="E21" s="127"/>
      <c r="F21" s="129">
        <f>SUM(F11:F20)</f>
        <v>55462137</v>
      </c>
      <c r="G21" s="127"/>
      <c r="H21" s="129">
        <f>SUM(H11:H20)</f>
        <v>50619550</v>
      </c>
      <c r="I21" s="127"/>
      <c r="J21" s="129">
        <f>SUM(J11:J20)</f>
        <v>52801149</v>
      </c>
    </row>
    <row r="22" spans="1:10" ht="19.5" customHeight="1">
      <c r="A22" s="103" t="s">
        <v>11</v>
      </c>
      <c r="B22" s="107"/>
      <c r="C22" s="107"/>
      <c r="D22" s="128"/>
      <c r="E22" s="127"/>
      <c r="F22" s="128"/>
      <c r="G22" s="127"/>
      <c r="H22" s="128"/>
      <c r="I22" s="127"/>
      <c r="J22" s="128"/>
    </row>
    <row r="23" spans="1:10" ht="19.5" customHeight="1">
      <c r="A23" s="113" t="s">
        <v>247</v>
      </c>
      <c r="B23" s="126"/>
      <c r="C23" s="107"/>
      <c r="D23" s="128">
        <v>16692</v>
      </c>
      <c r="E23" s="127"/>
      <c r="F23" s="128">
        <v>16069</v>
      </c>
      <c r="G23" s="127"/>
      <c r="H23" s="128">
        <v>0</v>
      </c>
      <c r="I23" s="127"/>
      <c r="J23" s="128">
        <v>0</v>
      </c>
    </row>
    <row r="24" spans="1:10" ht="19.5" customHeight="1">
      <c r="A24" s="113" t="s">
        <v>171</v>
      </c>
      <c r="B24" s="126">
        <v>6</v>
      </c>
      <c r="C24" s="107"/>
      <c r="D24" s="128">
        <v>3586889</v>
      </c>
      <c r="E24" s="127"/>
      <c r="F24" s="128">
        <v>3831564</v>
      </c>
      <c r="G24" s="127"/>
      <c r="H24" s="128">
        <v>1989379</v>
      </c>
      <c r="I24" s="127"/>
      <c r="J24" s="128">
        <v>2239055</v>
      </c>
    </row>
    <row r="25" spans="1:10" ht="19.5" customHeight="1">
      <c r="A25" s="113" t="s">
        <v>62</v>
      </c>
      <c r="B25" s="126">
        <v>7</v>
      </c>
      <c r="C25" s="107"/>
      <c r="D25" s="128">
        <v>0</v>
      </c>
      <c r="E25" s="127"/>
      <c r="F25" s="128">
        <v>0</v>
      </c>
      <c r="G25" s="127"/>
      <c r="H25" s="128">
        <v>8692563</v>
      </c>
      <c r="I25" s="127"/>
      <c r="J25" s="128">
        <v>7885868</v>
      </c>
    </row>
    <row r="26" spans="1:10" ht="19.5" customHeight="1">
      <c r="A26" s="113" t="s">
        <v>63</v>
      </c>
      <c r="B26" s="126">
        <v>8</v>
      </c>
      <c r="C26" s="107"/>
      <c r="D26" s="128">
        <v>24644618</v>
      </c>
      <c r="E26" s="127"/>
      <c r="F26" s="128">
        <v>24619313</v>
      </c>
      <c r="G26" s="127"/>
      <c r="H26" s="128">
        <v>24644618</v>
      </c>
      <c r="I26" s="127"/>
      <c r="J26" s="128">
        <v>24619313</v>
      </c>
    </row>
    <row r="27" spans="1:10" ht="19.5" customHeight="1">
      <c r="A27" s="113" t="s">
        <v>172</v>
      </c>
      <c r="B27" s="126">
        <v>2</v>
      </c>
      <c r="C27" s="107"/>
      <c r="D27" s="128">
        <v>523029</v>
      </c>
      <c r="E27" s="128"/>
      <c r="F27" s="128">
        <v>508951</v>
      </c>
      <c r="G27" s="128"/>
      <c r="H27" s="128">
        <v>13337235</v>
      </c>
      <c r="I27" s="128"/>
      <c r="J27" s="128">
        <v>7874585</v>
      </c>
    </row>
    <row r="28" spans="1:10" ht="19.5" customHeight="1">
      <c r="A28" s="113" t="s">
        <v>213</v>
      </c>
      <c r="B28" s="126"/>
      <c r="C28" s="107"/>
      <c r="D28" s="128">
        <v>50400</v>
      </c>
      <c r="E28" s="128"/>
      <c r="F28" s="128">
        <v>83600</v>
      </c>
      <c r="G28" s="128"/>
      <c r="H28" s="128">
        <v>0</v>
      </c>
      <c r="I28" s="128"/>
      <c r="J28" s="128">
        <v>0</v>
      </c>
    </row>
    <row r="29" spans="1:10" ht="19.5" customHeight="1">
      <c r="A29" s="113" t="s">
        <v>64</v>
      </c>
      <c r="B29" s="126">
        <v>9</v>
      </c>
      <c r="C29" s="107"/>
      <c r="D29" s="128">
        <v>4878002</v>
      </c>
      <c r="E29" s="127"/>
      <c r="F29" s="128">
        <v>4887982</v>
      </c>
      <c r="G29" s="127"/>
      <c r="H29" s="128">
        <v>4748459</v>
      </c>
      <c r="I29" s="127"/>
      <c r="J29" s="128">
        <v>4758439</v>
      </c>
    </row>
    <row r="30" spans="1:10" ht="19.5" customHeight="1">
      <c r="A30" s="113" t="s">
        <v>65</v>
      </c>
      <c r="B30" s="126">
        <v>10</v>
      </c>
      <c r="C30" s="107"/>
      <c r="D30" s="20">
        <v>12170030</v>
      </c>
      <c r="E30" s="127"/>
      <c r="F30" s="20">
        <v>11984603</v>
      </c>
      <c r="G30" s="127"/>
      <c r="H30" s="20">
        <v>212074</v>
      </c>
      <c r="I30" s="127"/>
      <c r="J30" s="20">
        <v>212074</v>
      </c>
    </row>
    <row r="31" spans="1:10" ht="19.5" customHeight="1">
      <c r="A31" s="113" t="s">
        <v>66</v>
      </c>
      <c r="B31" s="126">
        <v>11</v>
      </c>
      <c r="C31" s="107"/>
      <c r="D31" s="20">
        <v>1969323</v>
      </c>
      <c r="E31" s="127"/>
      <c r="F31" s="20">
        <v>1954958</v>
      </c>
      <c r="G31" s="127"/>
      <c r="H31" s="20">
        <v>322871</v>
      </c>
      <c r="I31" s="127"/>
      <c r="J31" s="20">
        <v>319615</v>
      </c>
    </row>
    <row r="32" spans="1:10" ht="19.5" customHeight="1">
      <c r="A32" s="113" t="s">
        <v>173</v>
      </c>
      <c r="B32" s="126">
        <v>12</v>
      </c>
      <c r="C32" s="107"/>
      <c r="D32" s="20">
        <v>20023409</v>
      </c>
      <c r="E32" s="127"/>
      <c r="F32" s="20">
        <v>19572130</v>
      </c>
      <c r="G32" s="127"/>
      <c r="H32" s="20">
        <v>189500</v>
      </c>
      <c r="I32" s="127"/>
      <c r="J32" s="20">
        <v>214979</v>
      </c>
    </row>
    <row r="33" spans="1:10" ht="19.5" customHeight="1">
      <c r="A33" s="113" t="s">
        <v>88</v>
      </c>
      <c r="B33" s="126"/>
      <c r="C33" s="107"/>
      <c r="D33" s="20">
        <v>26594</v>
      </c>
      <c r="E33" s="127"/>
      <c r="F33" s="20">
        <v>38436</v>
      </c>
      <c r="G33" s="127"/>
      <c r="H33" s="20">
        <v>11471</v>
      </c>
      <c r="I33" s="127"/>
      <c r="J33" s="20">
        <v>21322</v>
      </c>
    </row>
    <row r="34" spans="1:10" ht="19.5" customHeight="1">
      <c r="A34" s="113" t="s">
        <v>112</v>
      </c>
      <c r="B34" s="126"/>
      <c r="C34" s="107"/>
      <c r="D34" s="20">
        <v>1022344</v>
      </c>
      <c r="E34" s="127"/>
      <c r="F34" s="20">
        <v>967107</v>
      </c>
      <c r="G34" s="127"/>
      <c r="H34" s="20">
        <v>821692</v>
      </c>
      <c r="I34" s="127"/>
      <c r="J34" s="20">
        <v>795299</v>
      </c>
    </row>
    <row r="35" spans="1:10" ht="19.5" customHeight="1">
      <c r="A35" s="113" t="s">
        <v>30</v>
      </c>
      <c r="B35" s="126"/>
      <c r="C35" s="107"/>
      <c r="D35" s="20">
        <v>22107</v>
      </c>
      <c r="E35" s="127"/>
      <c r="F35" s="20">
        <v>21911</v>
      </c>
      <c r="G35" s="127"/>
      <c r="H35" s="20">
        <v>12899</v>
      </c>
      <c r="I35" s="127"/>
      <c r="J35" s="20">
        <v>12899</v>
      </c>
    </row>
    <row r="36" spans="1:10" ht="19.5" customHeight="1">
      <c r="A36" s="103" t="s">
        <v>12</v>
      </c>
      <c r="B36" s="126"/>
      <c r="C36" s="107"/>
      <c r="D36" s="129">
        <f>SUM(D23:D35)</f>
        <v>68933437</v>
      </c>
      <c r="E36" s="127"/>
      <c r="F36" s="129">
        <f>SUM(F23:F35)</f>
        <v>68486624</v>
      </c>
      <c r="G36" s="127"/>
      <c r="H36" s="129">
        <f>SUM(H23:H35)</f>
        <v>54982761</v>
      </c>
      <c r="I36" s="127"/>
      <c r="J36" s="129">
        <f>SUM(J23:J35)</f>
        <v>48953448</v>
      </c>
    </row>
    <row r="37" spans="1:10" ht="19.5" customHeight="1" thickBot="1">
      <c r="A37" s="103" t="s">
        <v>23</v>
      </c>
      <c r="B37" s="107"/>
      <c r="C37" s="107"/>
      <c r="D37" s="130">
        <f>SUM(D21:D35)</f>
        <v>128422188</v>
      </c>
      <c r="E37" s="127"/>
      <c r="F37" s="130">
        <f>SUM(F21:F35)</f>
        <v>123948761</v>
      </c>
      <c r="G37" s="127"/>
      <c r="H37" s="130">
        <f>SUM(H21:H35)</f>
        <v>105602311</v>
      </c>
      <c r="I37" s="127"/>
      <c r="J37" s="130">
        <f>SUM(J21:J35)</f>
        <v>101754597</v>
      </c>
    </row>
    <row r="38" spans="1:10" ht="19.5" customHeight="1" thickTop="1">
      <c r="A38" s="103"/>
      <c r="B38" s="107"/>
      <c r="C38" s="107"/>
    </row>
    <row r="39" spans="1:10" ht="19.5" customHeight="1">
      <c r="A39" s="113" t="s">
        <v>202</v>
      </c>
      <c r="B39" s="107"/>
      <c r="C39" s="107"/>
    </row>
    <row r="40" spans="1:10" ht="19.5" customHeight="1">
      <c r="A40" s="103"/>
      <c r="B40" s="107"/>
      <c r="C40" s="107"/>
    </row>
    <row r="41" spans="1:10" ht="19.5" customHeight="1">
      <c r="A41" s="103"/>
      <c r="B41" s="107"/>
      <c r="C41" s="107"/>
    </row>
    <row r="42" spans="1:10" ht="19.5" customHeight="1">
      <c r="A42" s="103"/>
      <c r="B42" s="107"/>
      <c r="C42" s="107"/>
    </row>
    <row r="43" spans="1:10" ht="19.5" customHeight="1">
      <c r="A43" s="103"/>
      <c r="B43" s="107"/>
      <c r="C43" s="107"/>
    </row>
    <row r="44" spans="1:10" ht="19.5" customHeight="1">
      <c r="A44" s="103"/>
      <c r="B44" s="107"/>
      <c r="C44" s="107"/>
    </row>
    <row r="45" spans="1:10" ht="19.5" customHeight="1">
      <c r="A45" s="103"/>
      <c r="B45" s="107"/>
      <c r="C45" s="107"/>
    </row>
    <row r="46" spans="1:10" ht="19.5" customHeight="1">
      <c r="A46" s="103"/>
      <c r="B46" s="107"/>
      <c r="C46" s="107"/>
    </row>
    <row r="47" spans="1:10" ht="19.5" customHeight="1">
      <c r="A47" s="103"/>
      <c r="B47" s="107"/>
      <c r="C47" s="107"/>
    </row>
    <row r="48" spans="1:10" ht="19.5" customHeight="1">
      <c r="A48" s="103"/>
      <c r="B48" s="107"/>
      <c r="C48" s="107"/>
    </row>
    <row r="49" spans="1:10" ht="19.5" customHeight="1">
      <c r="A49" s="103"/>
      <c r="B49" s="107"/>
      <c r="C49" s="107"/>
      <c r="J49" s="113">
        <v>1</v>
      </c>
    </row>
    <row r="50" spans="1:10" s="103" customFormat="1" ht="19.5" customHeight="1">
      <c r="A50" s="103" t="s">
        <v>22</v>
      </c>
    </row>
    <row r="51" spans="1:10" s="103" customFormat="1" ht="19.5" customHeight="1">
      <c r="A51" s="103" t="s">
        <v>93</v>
      </c>
    </row>
    <row r="52" spans="1:10" s="103" customFormat="1" ht="19.5" customHeight="1">
      <c r="A52" s="103" t="s">
        <v>257</v>
      </c>
    </row>
    <row r="53" spans="1:10" s="103" customFormat="1" ht="19.5" customHeight="1">
      <c r="J53" s="104" t="s">
        <v>146</v>
      </c>
    </row>
    <row r="54" spans="1:10" s="103" customFormat="1" ht="19.5" customHeight="1">
      <c r="B54" s="105"/>
      <c r="C54" s="106"/>
      <c r="D54" s="155" t="s">
        <v>20</v>
      </c>
      <c r="E54" s="155"/>
      <c r="F54" s="155"/>
      <c r="G54" s="107"/>
      <c r="H54" s="155" t="s">
        <v>21</v>
      </c>
      <c r="I54" s="155"/>
      <c r="J54" s="155"/>
    </row>
    <row r="55" spans="1:10" s="103" customFormat="1" ht="19.5" customHeight="1">
      <c r="B55" s="108" t="s">
        <v>0</v>
      </c>
      <c r="C55" s="106"/>
      <c r="D55" s="109" t="s">
        <v>255</v>
      </c>
      <c r="E55" s="110"/>
      <c r="F55" s="109" t="s">
        <v>245</v>
      </c>
      <c r="G55" s="111"/>
      <c r="H55" s="109" t="s">
        <v>255</v>
      </c>
      <c r="I55" s="110"/>
      <c r="J55" s="109" t="s">
        <v>245</v>
      </c>
    </row>
    <row r="56" spans="1:10" s="103" customFormat="1" ht="19.5" customHeight="1">
      <c r="B56" s="112"/>
      <c r="C56" s="106"/>
      <c r="D56" s="111" t="s">
        <v>147</v>
      </c>
      <c r="E56" s="110"/>
      <c r="F56" s="111" t="s">
        <v>149</v>
      </c>
      <c r="G56" s="111"/>
      <c r="H56" s="111" t="s">
        <v>147</v>
      </c>
      <c r="I56" s="110"/>
      <c r="J56" s="111" t="s">
        <v>149</v>
      </c>
    </row>
    <row r="57" spans="1:10" s="103" customFormat="1" ht="19.5" customHeight="1">
      <c r="B57" s="112"/>
      <c r="C57" s="106"/>
      <c r="D57" s="111" t="s">
        <v>148</v>
      </c>
      <c r="E57" s="110"/>
      <c r="F57" s="111"/>
      <c r="G57" s="111"/>
      <c r="H57" s="111" t="s">
        <v>148</v>
      </c>
      <c r="I57" s="110"/>
      <c r="J57" s="111"/>
    </row>
    <row r="58" spans="1:10" ht="19.5" customHeight="1">
      <c r="A58" s="103" t="s">
        <v>56</v>
      </c>
      <c r="B58" s="131"/>
      <c r="D58" s="85"/>
      <c r="E58" s="24"/>
      <c r="F58" s="85"/>
      <c r="G58" s="85"/>
      <c r="H58" s="24"/>
      <c r="I58" s="24"/>
      <c r="J58" s="24"/>
    </row>
    <row r="59" spans="1:10" ht="18.600000000000001" customHeight="1">
      <c r="A59" s="103" t="s">
        <v>13</v>
      </c>
      <c r="B59" s="107"/>
      <c r="C59" s="107"/>
      <c r="D59" s="107"/>
      <c r="E59" s="107"/>
      <c r="F59" s="107"/>
      <c r="G59" s="107"/>
    </row>
    <row r="60" spans="1:10" ht="19.5" customHeight="1">
      <c r="A60" s="113" t="s">
        <v>198</v>
      </c>
      <c r="B60" s="126">
        <v>13</v>
      </c>
      <c r="C60" s="107"/>
      <c r="D60" s="128">
        <v>7628603</v>
      </c>
      <c r="E60" s="128"/>
      <c r="F60" s="128">
        <v>5639395</v>
      </c>
      <c r="G60" s="128"/>
      <c r="H60" s="128">
        <v>6518603</v>
      </c>
      <c r="I60" s="128"/>
      <c r="J60" s="128">
        <v>4669395</v>
      </c>
    </row>
    <row r="61" spans="1:10" ht="19.5" customHeight="1">
      <c r="A61" s="113" t="s">
        <v>67</v>
      </c>
      <c r="B61" s="126"/>
      <c r="C61" s="107"/>
      <c r="D61" s="128">
        <v>3323613</v>
      </c>
      <c r="E61" s="128"/>
      <c r="F61" s="128">
        <v>3640836</v>
      </c>
      <c r="G61" s="128"/>
      <c r="H61" s="128">
        <v>2069562</v>
      </c>
      <c r="I61" s="128"/>
      <c r="J61" s="128">
        <v>2212755</v>
      </c>
    </row>
    <row r="62" spans="1:10" ht="19.5" customHeight="1">
      <c r="A62" s="113" t="s">
        <v>89</v>
      </c>
      <c r="B62" s="126"/>
      <c r="C62" s="107"/>
      <c r="D62" s="128">
        <v>531485</v>
      </c>
      <c r="E62" s="128"/>
      <c r="F62" s="128">
        <v>555263</v>
      </c>
      <c r="G62" s="128"/>
      <c r="H62" s="128">
        <v>297561</v>
      </c>
      <c r="I62" s="128"/>
      <c r="J62" s="128">
        <v>335859</v>
      </c>
    </row>
    <row r="63" spans="1:10" ht="19.5" customHeight="1">
      <c r="A63" s="113" t="s">
        <v>31</v>
      </c>
      <c r="B63" s="126">
        <v>14</v>
      </c>
      <c r="C63" s="107"/>
      <c r="D63" s="128">
        <v>2629668</v>
      </c>
      <c r="E63" s="128"/>
      <c r="F63" s="128">
        <v>2439744</v>
      </c>
      <c r="G63" s="128"/>
      <c r="H63" s="128">
        <v>0</v>
      </c>
      <c r="I63" s="128"/>
      <c r="J63" s="128">
        <v>0</v>
      </c>
    </row>
    <row r="64" spans="1:10" ht="19.5" customHeight="1">
      <c r="A64" s="113" t="s">
        <v>32</v>
      </c>
      <c r="B64" s="126">
        <v>15</v>
      </c>
      <c r="C64" s="107"/>
      <c r="D64" s="128">
        <v>9972278</v>
      </c>
      <c r="E64" s="128"/>
      <c r="F64" s="128">
        <v>8400000</v>
      </c>
      <c r="G64" s="128"/>
      <c r="H64" s="128">
        <v>9972278</v>
      </c>
      <c r="I64" s="128"/>
      <c r="J64" s="128">
        <v>8400000</v>
      </c>
    </row>
    <row r="65" spans="1:10" ht="19.5" customHeight="1">
      <c r="A65" s="113" t="s">
        <v>190</v>
      </c>
      <c r="B65" s="126">
        <v>16</v>
      </c>
      <c r="C65" s="107"/>
      <c r="D65" s="128">
        <v>884113</v>
      </c>
      <c r="E65" s="128"/>
      <c r="F65" s="128">
        <v>1893000</v>
      </c>
      <c r="G65" s="128"/>
      <c r="H65" s="128">
        <v>54142</v>
      </c>
      <c r="I65" s="128"/>
      <c r="J65" s="128">
        <v>53209</v>
      </c>
    </row>
    <row r="66" spans="1:10" ht="19.5" customHeight="1">
      <c r="A66" s="113" t="s">
        <v>58</v>
      </c>
      <c r="B66" s="126"/>
      <c r="C66" s="107"/>
      <c r="D66" s="128">
        <v>220155</v>
      </c>
      <c r="E66" s="128"/>
      <c r="F66" s="128">
        <v>575299</v>
      </c>
      <c r="G66" s="128"/>
      <c r="H66" s="128">
        <v>0</v>
      </c>
      <c r="I66" s="128"/>
      <c r="J66" s="128">
        <v>368483</v>
      </c>
    </row>
    <row r="67" spans="1:10" ht="19.5" customHeight="1">
      <c r="A67" s="113" t="s">
        <v>168</v>
      </c>
      <c r="B67" s="126"/>
      <c r="C67" s="107"/>
      <c r="D67" s="128">
        <v>677017</v>
      </c>
      <c r="E67" s="128"/>
      <c r="F67" s="128">
        <v>770165</v>
      </c>
      <c r="G67" s="128"/>
      <c r="H67" s="128">
        <v>556507</v>
      </c>
      <c r="I67" s="128"/>
      <c r="J67" s="128">
        <v>661502</v>
      </c>
    </row>
    <row r="68" spans="1:10" ht="19.5" customHeight="1">
      <c r="A68" s="113" t="s">
        <v>169</v>
      </c>
      <c r="B68" s="132"/>
      <c r="C68" s="107"/>
      <c r="D68" s="128">
        <v>504112</v>
      </c>
      <c r="E68" s="128"/>
      <c r="F68" s="128">
        <v>634794</v>
      </c>
      <c r="G68" s="128"/>
      <c r="H68" s="128">
        <v>228986</v>
      </c>
      <c r="I68" s="128"/>
      <c r="J68" s="128">
        <v>441287</v>
      </c>
    </row>
    <row r="69" spans="1:10" ht="19.5" customHeight="1">
      <c r="A69" s="113" t="s">
        <v>214</v>
      </c>
      <c r="B69" s="126">
        <v>17</v>
      </c>
      <c r="C69" s="107"/>
      <c r="D69" s="128">
        <v>146650</v>
      </c>
      <c r="E69" s="128"/>
      <c r="F69" s="128">
        <v>0</v>
      </c>
      <c r="G69" s="128"/>
      <c r="H69" s="128">
        <v>146650</v>
      </c>
      <c r="I69" s="128"/>
      <c r="J69" s="128">
        <v>0</v>
      </c>
    </row>
    <row r="70" spans="1:10" ht="19.5" customHeight="1">
      <c r="A70" s="133" t="s">
        <v>33</v>
      </c>
      <c r="B70" s="126"/>
      <c r="C70" s="107"/>
      <c r="D70" s="128">
        <v>271831</v>
      </c>
      <c r="E70" s="128"/>
      <c r="F70" s="128">
        <v>351444</v>
      </c>
      <c r="G70" s="128"/>
      <c r="H70" s="128">
        <v>110523</v>
      </c>
      <c r="I70" s="128"/>
      <c r="J70" s="128">
        <v>172738</v>
      </c>
    </row>
    <row r="71" spans="1:10" ht="19.5" customHeight="1">
      <c r="A71" s="103" t="s">
        <v>14</v>
      </c>
      <c r="B71" s="107"/>
      <c r="C71" s="107"/>
      <c r="D71" s="129">
        <f>SUM(D60:D70)</f>
        <v>26789525</v>
      </c>
      <c r="E71" s="127"/>
      <c r="F71" s="129">
        <f>SUM(F60:F70)</f>
        <v>24899940</v>
      </c>
      <c r="G71" s="127"/>
      <c r="H71" s="129">
        <f>SUM(H60:H70)</f>
        <v>19954812</v>
      </c>
      <c r="I71" s="127"/>
      <c r="J71" s="129">
        <f>SUM(J60:J70)</f>
        <v>17315228</v>
      </c>
    </row>
    <row r="72" spans="1:10" ht="19.5" customHeight="1">
      <c r="A72" s="103" t="s">
        <v>15</v>
      </c>
      <c r="B72" s="107"/>
      <c r="C72" s="107"/>
      <c r="D72" s="20"/>
      <c r="E72" s="127"/>
      <c r="F72" s="20"/>
      <c r="G72" s="127"/>
      <c r="H72" s="20"/>
      <c r="I72" s="127"/>
      <c r="J72" s="20"/>
    </row>
    <row r="73" spans="1:10" ht="19.5" customHeight="1">
      <c r="A73" s="113" t="s">
        <v>274</v>
      </c>
      <c r="B73" s="126">
        <v>2</v>
      </c>
      <c r="C73" s="107"/>
      <c r="D73" s="20">
        <v>0</v>
      </c>
      <c r="E73" s="127"/>
      <c r="F73" s="20">
        <v>0</v>
      </c>
      <c r="G73" s="127"/>
      <c r="H73" s="20">
        <v>735000</v>
      </c>
      <c r="I73" s="127"/>
      <c r="J73" s="20">
        <v>720000</v>
      </c>
    </row>
    <row r="74" spans="1:10" ht="19.5" customHeight="1">
      <c r="A74" s="113" t="s">
        <v>34</v>
      </c>
      <c r="B74" s="126">
        <v>14</v>
      </c>
      <c r="C74" s="107"/>
      <c r="D74" s="20">
        <v>14050799</v>
      </c>
      <c r="E74" s="127"/>
      <c r="F74" s="20">
        <v>10354667</v>
      </c>
      <c r="G74" s="127"/>
      <c r="H74" s="20">
        <v>5725000</v>
      </c>
      <c r="I74" s="127"/>
      <c r="J74" s="20">
        <v>3778300</v>
      </c>
    </row>
    <row r="75" spans="1:10" ht="19.5" customHeight="1">
      <c r="A75" s="113" t="s">
        <v>35</v>
      </c>
      <c r="B75" s="126">
        <v>15</v>
      </c>
      <c r="C75" s="107"/>
      <c r="D75" s="20">
        <v>28695861</v>
      </c>
      <c r="E75" s="127"/>
      <c r="F75" s="20">
        <v>27803047</v>
      </c>
      <c r="G75" s="127"/>
      <c r="H75" s="113">
        <v>28695861</v>
      </c>
      <c r="I75" s="127"/>
      <c r="J75" s="113">
        <v>27803047</v>
      </c>
    </row>
    <row r="76" spans="1:10" ht="19.5" customHeight="1">
      <c r="A76" s="113" t="s">
        <v>191</v>
      </c>
      <c r="B76" s="126">
        <v>16</v>
      </c>
      <c r="C76" s="107"/>
      <c r="D76" s="20">
        <v>5655927</v>
      </c>
      <c r="E76" s="127"/>
      <c r="F76" s="20">
        <v>6057578</v>
      </c>
      <c r="G76" s="127"/>
      <c r="H76" s="20">
        <v>143754</v>
      </c>
      <c r="I76" s="127"/>
      <c r="J76" s="20">
        <v>169774</v>
      </c>
    </row>
    <row r="77" spans="1:10" ht="19.5" customHeight="1">
      <c r="A77" s="113" t="s">
        <v>111</v>
      </c>
      <c r="B77" s="126"/>
      <c r="C77" s="107"/>
      <c r="D77" s="20">
        <v>560268</v>
      </c>
      <c r="E77" s="127"/>
      <c r="F77" s="20">
        <v>543734</v>
      </c>
      <c r="G77" s="127"/>
      <c r="H77" s="20">
        <v>396266</v>
      </c>
      <c r="I77" s="127"/>
      <c r="J77" s="20">
        <v>389276</v>
      </c>
    </row>
    <row r="78" spans="1:10" ht="19.5" customHeight="1">
      <c r="A78" s="113" t="s">
        <v>143</v>
      </c>
      <c r="B78" s="126"/>
      <c r="C78" s="107"/>
      <c r="D78" s="20">
        <v>1331086</v>
      </c>
      <c r="E78" s="127"/>
      <c r="F78" s="20">
        <v>1343891</v>
      </c>
      <c r="G78" s="127"/>
      <c r="H78" s="20">
        <v>0</v>
      </c>
      <c r="I78" s="127"/>
      <c r="J78" s="20">
        <v>0</v>
      </c>
    </row>
    <row r="79" spans="1:10" ht="19.5" customHeight="1">
      <c r="A79" s="113" t="s">
        <v>215</v>
      </c>
      <c r="B79" s="126">
        <v>17</v>
      </c>
      <c r="C79" s="107"/>
      <c r="D79" s="20">
        <v>344837</v>
      </c>
      <c r="E79" s="127"/>
      <c r="F79" s="20">
        <v>18834</v>
      </c>
      <c r="G79" s="127"/>
      <c r="H79" s="20">
        <v>312756</v>
      </c>
      <c r="I79" s="127"/>
      <c r="J79" s="20">
        <v>0</v>
      </c>
    </row>
    <row r="80" spans="1:10" ht="19.5" customHeight="1">
      <c r="A80" s="113" t="s">
        <v>36</v>
      </c>
      <c r="B80" s="126"/>
      <c r="C80" s="107"/>
      <c r="D80" s="119">
        <v>646748</v>
      </c>
      <c r="E80" s="127"/>
      <c r="F80" s="119">
        <v>642314</v>
      </c>
      <c r="G80" s="127"/>
      <c r="H80" s="119">
        <v>0</v>
      </c>
      <c r="I80" s="127"/>
      <c r="J80" s="119">
        <v>0</v>
      </c>
    </row>
    <row r="81" spans="1:10" ht="19.5" customHeight="1">
      <c r="A81" s="103" t="s">
        <v>16</v>
      </c>
      <c r="B81" s="126"/>
      <c r="C81" s="107"/>
      <c r="D81" s="119">
        <f>SUM(D73:D80)</f>
        <v>51285526</v>
      </c>
      <c r="E81" s="127"/>
      <c r="F81" s="119">
        <f>SUM(F73:F80)</f>
        <v>46764065</v>
      </c>
      <c r="G81" s="127"/>
      <c r="H81" s="119">
        <f>SUM(H73:H80)</f>
        <v>36008637</v>
      </c>
      <c r="I81" s="127"/>
      <c r="J81" s="119">
        <f>SUM(J73:J80)</f>
        <v>32860397</v>
      </c>
    </row>
    <row r="82" spans="1:10" ht="19.5" customHeight="1">
      <c r="A82" s="103" t="s">
        <v>24</v>
      </c>
      <c r="B82" s="126"/>
      <c r="C82" s="107"/>
      <c r="D82" s="119">
        <f>SUM(D71,D81)</f>
        <v>78075051</v>
      </c>
      <c r="E82" s="127"/>
      <c r="F82" s="119">
        <f>SUM(F71,F81)</f>
        <v>71664005</v>
      </c>
      <c r="G82" s="127"/>
      <c r="H82" s="119">
        <f>SUM(H71,H81)</f>
        <v>55963449</v>
      </c>
      <c r="I82" s="127"/>
      <c r="J82" s="119">
        <f>SUM(J71,J81)</f>
        <v>50175625</v>
      </c>
    </row>
    <row r="83" spans="1:10" ht="19.5" customHeight="1">
      <c r="A83" s="103"/>
      <c r="B83" s="126"/>
      <c r="C83" s="107"/>
    </row>
    <row r="84" spans="1:10" ht="19.5" customHeight="1">
      <c r="A84" s="113" t="s">
        <v>202</v>
      </c>
      <c r="B84" s="126"/>
      <c r="C84" s="107"/>
    </row>
    <row r="85" spans="1:10" ht="19.5" customHeight="1">
      <c r="A85" s="103"/>
      <c r="B85" s="126"/>
      <c r="C85" s="107"/>
    </row>
    <row r="86" spans="1:10" ht="19.5" customHeight="1">
      <c r="A86" s="103"/>
      <c r="B86" s="126"/>
      <c r="C86" s="107"/>
    </row>
    <row r="87" spans="1:10" ht="19.5" customHeight="1">
      <c r="A87" s="103"/>
      <c r="B87" s="126"/>
      <c r="C87" s="107"/>
    </row>
    <row r="88" spans="1:10" ht="19.5" customHeight="1">
      <c r="A88" s="103"/>
      <c r="B88" s="126"/>
      <c r="C88" s="107"/>
    </row>
    <row r="89" spans="1:10" ht="19.5" customHeight="1">
      <c r="A89" s="103"/>
      <c r="B89" s="126"/>
      <c r="C89" s="107"/>
    </row>
    <row r="90" spans="1:10" ht="19.5" customHeight="1">
      <c r="A90" s="103"/>
      <c r="B90" s="126"/>
      <c r="C90" s="107"/>
    </row>
    <row r="91" spans="1:10" ht="19.5" customHeight="1">
      <c r="A91" s="103"/>
      <c r="B91" s="126"/>
      <c r="C91" s="107"/>
    </row>
    <row r="92" spans="1:10" ht="19.5" customHeight="1">
      <c r="A92" s="103"/>
      <c r="B92" s="126"/>
      <c r="C92" s="107"/>
    </row>
    <row r="93" spans="1:10" ht="19.5" customHeight="1">
      <c r="A93" s="103"/>
      <c r="B93" s="126"/>
      <c r="C93" s="107"/>
    </row>
    <row r="94" spans="1:10" ht="19.5" customHeight="1">
      <c r="A94" s="103"/>
      <c r="B94" s="126"/>
      <c r="C94" s="107"/>
    </row>
    <row r="95" spans="1:10" ht="19.5" customHeight="1">
      <c r="A95" s="103"/>
      <c r="B95" s="126"/>
      <c r="C95" s="107"/>
    </row>
    <row r="96" spans="1:10" ht="19.5" customHeight="1">
      <c r="A96" s="103"/>
      <c r="B96" s="126"/>
      <c r="C96" s="107"/>
    </row>
    <row r="97" spans="1:10" ht="19.5" customHeight="1">
      <c r="A97" s="103"/>
      <c r="B97" s="126"/>
      <c r="C97" s="107"/>
    </row>
    <row r="98" spans="1:10" ht="19.5" customHeight="1">
      <c r="B98" s="107"/>
      <c r="C98" s="107"/>
      <c r="J98" s="113">
        <v>2</v>
      </c>
    </row>
    <row r="99" spans="1:10" s="103" customFormat="1" ht="19.5" customHeight="1">
      <c r="A99" s="103" t="s">
        <v>22</v>
      </c>
    </row>
    <row r="100" spans="1:10" s="103" customFormat="1" ht="19.5" customHeight="1">
      <c r="A100" s="103" t="s">
        <v>93</v>
      </c>
    </row>
    <row r="101" spans="1:10" s="103" customFormat="1" ht="19.5" customHeight="1">
      <c r="A101" s="103" t="s">
        <v>257</v>
      </c>
    </row>
    <row r="102" spans="1:10" s="103" customFormat="1" ht="19.5" customHeight="1">
      <c r="J102" s="104" t="s">
        <v>146</v>
      </c>
    </row>
    <row r="103" spans="1:10" s="103" customFormat="1" ht="19.5" customHeight="1">
      <c r="B103" s="105"/>
      <c r="C103" s="106"/>
      <c r="D103" s="155" t="s">
        <v>20</v>
      </c>
      <c r="E103" s="155"/>
      <c r="F103" s="155"/>
      <c r="G103" s="107"/>
      <c r="H103" s="155" t="s">
        <v>21</v>
      </c>
      <c r="I103" s="155"/>
      <c r="J103" s="155"/>
    </row>
    <row r="104" spans="1:10" s="103" customFormat="1" ht="19.5" customHeight="1">
      <c r="C104" s="106"/>
      <c r="D104" s="109" t="s">
        <v>255</v>
      </c>
      <c r="E104" s="110"/>
      <c r="F104" s="109" t="s">
        <v>245</v>
      </c>
      <c r="G104" s="111"/>
      <c r="H104" s="109" t="s">
        <v>255</v>
      </c>
      <c r="I104" s="110"/>
      <c r="J104" s="109" t="s">
        <v>245</v>
      </c>
    </row>
    <row r="105" spans="1:10" s="103" customFormat="1" ht="19.5" customHeight="1">
      <c r="B105" s="112"/>
      <c r="C105" s="106"/>
      <c r="D105" s="111" t="s">
        <v>147</v>
      </c>
      <c r="E105" s="110"/>
      <c r="F105" s="111" t="s">
        <v>149</v>
      </c>
      <c r="G105" s="111"/>
      <c r="H105" s="111" t="s">
        <v>147</v>
      </c>
      <c r="I105" s="110"/>
      <c r="J105" s="111" t="s">
        <v>149</v>
      </c>
    </row>
    <row r="106" spans="1:10" s="103" customFormat="1" ht="19.5" customHeight="1">
      <c r="B106" s="112"/>
      <c r="C106" s="106"/>
      <c r="D106" s="111" t="s">
        <v>148</v>
      </c>
      <c r="E106" s="110"/>
      <c r="F106" s="111"/>
      <c r="G106" s="111"/>
      <c r="H106" s="111" t="s">
        <v>148</v>
      </c>
      <c r="I106" s="110"/>
      <c r="J106" s="111"/>
    </row>
    <row r="107" spans="1:10" ht="19.5" customHeight="1">
      <c r="A107" s="103" t="s">
        <v>17</v>
      </c>
      <c r="B107" s="126"/>
      <c r="C107" s="107"/>
      <c r="E107" s="107"/>
    </row>
    <row r="108" spans="1:10" ht="19.5" customHeight="1">
      <c r="A108" s="113" t="s">
        <v>37</v>
      </c>
      <c r="B108" s="126"/>
      <c r="C108" s="107"/>
      <c r="E108" s="107"/>
    </row>
    <row r="109" spans="1:10" ht="19.5" customHeight="1">
      <c r="A109" s="113" t="s">
        <v>38</v>
      </c>
      <c r="B109" s="126"/>
      <c r="C109" s="107"/>
      <c r="E109" s="107"/>
    </row>
    <row r="110" spans="1:10" ht="19.5" customHeight="1" thickBot="1">
      <c r="A110" s="113" t="s">
        <v>136</v>
      </c>
      <c r="B110" s="24"/>
      <c r="C110" s="107"/>
      <c r="D110" s="130">
        <v>12031106</v>
      </c>
      <c r="E110" s="127"/>
      <c r="F110" s="130">
        <v>12031106</v>
      </c>
      <c r="G110" s="127"/>
      <c r="H110" s="130">
        <v>12031106</v>
      </c>
      <c r="I110" s="127"/>
      <c r="J110" s="130">
        <v>12031106</v>
      </c>
    </row>
    <row r="111" spans="1:10" ht="19.5" customHeight="1" thickTop="1">
      <c r="A111" s="113" t="s">
        <v>39</v>
      </c>
      <c r="B111" s="126"/>
      <c r="C111" s="107"/>
      <c r="D111" s="20"/>
      <c r="E111" s="20"/>
      <c r="F111" s="20"/>
      <c r="G111" s="20"/>
      <c r="H111" s="20"/>
      <c r="I111" s="20"/>
      <c r="J111" s="20"/>
    </row>
    <row r="112" spans="1:10" ht="19.5" customHeight="1">
      <c r="A112" s="113" t="s">
        <v>164</v>
      </c>
      <c r="B112" s="126"/>
      <c r="C112" s="107"/>
      <c r="D112" s="20">
        <v>11949713</v>
      </c>
      <c r="E112" s="127"/>
      <c r="F112" s="20">
        <v>11949713</v>
      </c>
      <c r="G112" s="127"/>
      <c r="H112" s="20">
        <v>11949713</v>
      </c>
      <c r="I112" s="127"/>
      <c r="J112" s="20">
        <v>11949713</v>
      </c>
    </row>
    <row r="113" spans="1:10" ht="19.5" customHeight="1">
      <c r="A113" s="113" t="s">
        <v>199</v>
      </c>
      <c r="B113" s="126"/>
      <c r="C113" s="107"/>
      <c r="D113" s="20">
        <v>15452854</v>
      </c>
      <c r="E113" s="127"/>
      <c r="F113" s="20">
        <v>15452854</v>
      </c>
      <c r="G113" s="127"/>
      <c r="H113" s="20">
        <v>15452854</v>
      </c>
      <c r="I113" s="127"/>
      <c r="J113" s="20">
        <v>15452854</v>
      </c>
    </row>
    <row r="114" spans="1:10" ht="19.5" customHeight="1">
      <c r="A114" s="113" t="s">
        <v>91</v>
      </c>
      <c r="B114" s="126"/>
      <c r="C114" s="107"/>
      <c r="D114" s="20">
        <v>1227782</v>
      </c>
      <c r="E114" s="127"/>
      <c r="F114" s="20">
        <v>1227782</v>
      </c>
      <c r="G114" s="127"/>
      <c r="H114" s="20">
        <v>1227782</v>
      </c>
      <c r="I114" s="127"/>
      <c r="J114" s="20">
        <v>1227782</v>
      </c>
    </row>
    <row r="115" spans="1:10" ht="19.5" customHeight="1">
      <c r="A115" s="113" t="s">
        <v>2</v>
      </c>
      <c r="B115" s="107"/>
      <c r="C115" s="107"/>
      <c r="D115" s="128"/>
      <c r="E115" s="127"/>
      <c r="F115" s="128"/>
      <c r="G115" s="127"/>
      <c r="H115" s="128"/>
      <c r="I115" s="127"/>
      <c r="J115" s="128"/>
    </row>
    <row r="116" spans="1:10" ht="19.5" customHeight="1">
      <c r="A116" s="113" t="s">
        <v>40</v>
      </c>
      <c r="B116" s="126"/>
      <c r="C116" s="107"/>
      <c r="D116" s="128">
        <v>1203111</v>
      </c>
      <c r="E116" s="127"/>
      <c r="F116" s="128">
        <v>1203111</v>
      </c>
      <c r="G116" s="127"/>
      <c r="H116" s="128">
        <v>1203111</v>
      </c>
      <c r="I116" s="127"/>
      <c r="J116" s="128">
        <v>1203111</v>
      </c>
    </row>
    <row r="117" spans="1:10" ht="19.5" customHeight="1">
      <c r="A117" s="113" t="s">
        <v>41</v>
      </c>
      <c r="B117" s="107"/>
      <c r="C117" s="107"/>
      <c r="D117" s="128">
        <v>22710478</v>
      </c>
      <c r="E117" s="127"/>
      <c r="F117" s="128">
        <v>24151893</v>
      </c>
      <c r="G117" s="127"/>
      <c r="H117" s="128">
        <v>22710478</v>
      </c>
      <c r="I117" s="127"/>
      <c r="J117" s="128">
        <v>24151893</v>
      </c>
    </row>
    <row r="118" spans="1:10" ht="19.5" customHeight="1">
      <c r="A118" s="113" t="s">
        <v>68</v>
      </c>
      <c r="C118" s="107"/>
      <c r="D118" s="134">
        <v>-2905076</v>
      </c>
      <c r="E118" s="127"/>
      <c r="F118" s="134">
        <v>-2406381</v>
      </c>
      <c r="G118" s="127"/>
      <c r="H118" s="134">
        <v>-2905076</v>
      </c>
      <c r="I118" s="127"/>
      <c r="J118" s="134">
        <v>-2406381</v>
      </c>
    </row>
    <row r="119" spans="1:10" ht="19.5" customHeight="1">
      <c r="A119" s="113" t="s">
        <v>200</v>
      </c>
      <c r="B119" s="107"/>
      <c r="C119" s="107"/>
      <c r="D119" s="20">
        <f>SUM(D112:D118)</f>
        <v>49638862</v>
      </c>
      <c r="E119" s="127"/>
      <c r="F119" s="20">
        <f>SUM(F112:F118)</f>
        <v>51578972</v>
      </c>
      <c r="G119" s="127"/>
      <c r="H119" s="20">
        <f>SUM(H112:H118)</f>
        <v>49638862</v>
      </c>
      <c r="I119" s="127"/>
      <c r="J119" s="20">
        <f>SUM(J112:J118)</f>
        <v>51578972</v>
      </c>
    </row>
    <row r="120" spans="1:10" ht="19.5" customHeight="1">
      <c r="A120" s="113" t="s">
        <v>128</v>
      </c>
      <c r="B120" s="132"/>
      <c r="C120" s="107"/>
      <c r="D120" s="119">
        <v>708275</v>
      </c>
      <c r="E120" s="127"/>
      <c r="F120" s="119">
        <v>705784</v>
      </c>
      <c r="G120" s="127"/>
      <c r="H120" s="119">
        <v>0</v>
      </c>
      <c r="I120" s="127"/>
      <c r="J120" s="119">
        <v>0</v>
      </c>
    </row>
    <row r="121" spans="1:10" ht="19.5" customHeight="1">
      <c r="A121" s="103" t="s">
        <v>18</v>
      </c>
      <c r="B121" s="107"/>
      <c r="C121" s="107"/>
      <c r="D121" s="119">
        <f>SUM(D119:D120)</f>
        <v>50347137</v>
      </c>
      <c r="E121" s="127"/>
      <c r="F121" s="119">
        <f>SUM(F119:F120)</f>
        <v>52284756</v>
      </c>
      <c r="G121" s="127"/>
      <c r="H121" s="119">
        <f>SUM(H119:H120)</f>
        <v>49638862</v>
      </c>
      <c r="I121" s="20"/>
      <c r="J121" s="119">
        <f>SUM(J119:J120)</f>
        <v>51578972</v>
      </c>
    </row>
    <row r="122" spans="1:10" ht="19.5" customHeight="1" thickBot="1">
      <c r="A122" s="103" t="s">
        <v>25</v>
      </c>
      <c r="B122" s="107"/>
      <c r="C122" s="107"/>
      <c r="D122" s="135">
        <f>SUM(D82,D121)</f>
        <v>128422188</v>
      </c>
      <c r="E122" s="127"/>
      <c r="F122" s="135">
        <f>SUM(F82,F121)</f>
        <v>123948761</v>
      </c>
      <c r="G122" s="127"/>
      <c r="H122" s="135">
        <f>SUM(H82,H121)</f>
        <v>105602311</v>
      </c>
      <c r="I122" s="20"/>
      <c r="J122" s="135">
        <f>SUM(J82,J121)</f>
        <v>101754597</v>
      </c>
    </row>
    <row r="123" spans="1:10" ht="19.5" customHeight="1" thickTop="1">
      <c r="B123" s="107"/>
      <c r="C123" s="107"/>
      <c r="D123" s="20">
        <f>D122-D37</f>
        <v>0</v>
      </c>
      <c r="E123" s="20"/>
      <c r="F123" s="20">
        <f>F122-F37</f>
        <v>0</v>
      </c>
      <c r="G123" s="20"/>
      <c r="H123" s="125">
        <f>H122-H37</f>
        <v>0</v>
      </c>
      <c r="I123" s="20"/>
      <c r="J123" s="20">
        <f>J122-J37</f>
        <v>0</v>
      </c>
    </row>
    <row r="124" spans="1:10" ht="19.5" customHeight="1">
      <c r="A124" s="113" t="s">
        <v>202</v>
      </c>
      <c r="B124" s="107"/>
      <c r="C124" s="107"/>
      <c r="D124" s="24"/>
      <c r="E124" s="24"/>
      <c r="F124" s="24"/>
      <c r="G124" s="24"/>
      <c r="H124" s="24"/>
      <c r="I124" s="24"/>
      <c r="J124" s="24"/>
    </row>
    <row r="125" spans="1:10" ht="19.5" customHeight="1">
      <c r="B125" s="107"/>
      <c r="C125" s="107"/>
      <c r="D125" s="24"/>
      <c r="E125" s="24"/>
      <c r="F125" s="24"/>
      <c r="G125" s="24"/>
      <c r="H125" s="24"/>
      <c r="I125" s="24"/>
      <c r="J125" s="24"/>
    </row>
    <row r="126" spans="1:10" ht="19.5" customHeight="1">
      <c r="B126" s="107"/>
      <c r="C126" s="107"/>
      <c r="D126" s="24"/>
      <c r="E126" s="24"/>
      <c r="F126" s="24"/>
      <c r="G126" s="24"/>
      <c r="H126" s="24"/>
      <c r="I126" s="24"/>
      <c r="J126" s="24"/>
    </row>
    <row r="127" spans="1:10" ht="19.5" customHeight="1">
      <c r="A127" s="114"/>
      <c r="B127" s="107"/>
      <c r="C127" s="107"/>
      <c r="D127" s="24"/>
      <c r="E127" s="24"/>
      <c r="F127" s="24"/>
      <c r="G127" s="24"/>
      <c r="H127" s="24"/>
      <c r="I127" s="24"/>
      <c r="J127" s="24"/>
    </row>
    <row r="128" spans="1:10" ht="19.5" customHeight="1">
      <c r="A128" s="22"/>
      <c r="B128" s="107"/>
      <c r="C128" s="107"/>
      <c r="D128" s="24"/>
      <c r="E128" s="24"/>
      <c r="F128" s="24"/>
      <c r="G128" s="24"/>
      <c r="H128" s="24"/>
      <c r="I128" s="24"/>
      <c r="J128" s="24"/>
    </row>
    <row r="129" spans="1:7" ht="19.5" customHeight="1">
      <c r="B129" s="107" t="s">
        <v>26</v>
      </c>
      <c r="C129" s="107"/>
      <c r="D129" s="107"/>
      <c r="E129" s="107"/>
      <c r="F129" s="107"/>
      <c r="G129" s="107"/>
    </row>
    <row r="130" spans="1:7" ht="19.5" customHeight="1">
      <c r="B130" s="107"/>
      <c r="C130" s="107"/>
      <c r="D130" s="107"/>
      <c r="E130" s="107"/>
      <c r="F130" s="107"/>
      <c r="G130" s="107"/>
    </row>
    <row r="131" spans="1:7" ht="19.5" customHeight="1">
      <c r="A131" s="114"/>
      <c r="B131" s="107"/>
      <c r="C131" s="107"/>
      <c r="D131" s="107"/>
      <c r="E131" s="107"/>
      <c r="F131" s="107"/>
      <c r="G131" s="107"/>
    </row>
    <row r="132" spans="1:7" ht="19.5" customHeight="1">
      <c r="B132" s="107"/>
      <c r="C132" s="107"/>
      <c r="D132" s="107"/>
      <c r="E132" s="107"/>
      <c r="F132" s="107"/>
      <c r="G132" s="107"/>
    </row>
    <row r="133" spans="1:7" ht="19.5" customHeight="1">
      <c r="B133" s="107"/>
      <c r="C133" s="107"/>
      <c r="D133" s="107"/>
      <c r="E133" s="107"/>
      <c r="F133" s="107"/>
      <c r="G133" s="107"/>
    </row>
    <row r="134" spans="1:7" ht="19.5" customHeight="1">
      <c r="B134" s="107"/>
      <c r="C134" s="107"/>
      <c r="D134" s="107"/>
      <c r="E134" s="107"/>
      <c r="F134" s="107"/>
      <c r="G134" s="107"/>
    </row>
    <row r="135" spans="1:7" ht="19.5" customHeight="1">
      <c r="B135" s="107"/>
      <c r="C135" s="107"/>
      <c r="D135" s="107"/>
      <c r="E135" s="107"/>
      <c r="F135" s="107"/>
      <c r="G135" s="107"/>
    </row>
    <row r="136" spans="1:7" ht="19.5" customHeight="1">
      <c r="B136" s="107"/>
      <c r="C136" s="107"/>
      <c r="D136" s="107"/>
      <c r="E136" s="107"/>
      <c r="F136" s="107"/>
      <c r="G136" s="107"/>
    </row>
    <row r="137" spans="1:7" ht="19.5" customHeight="1">
      <c r="B137" s="107"/>
      <c r="C137" s="107"/>
      <c r="D137" s="107"/>
      <c r="E137" s="107"/>
      <c r="F137" s="107"/>
      <c r="G137" s="107"/>
    </row>
    <row r="138" spans="1:7" ht="19.5" customHeight="1">
      <c r="B138" s="107"/>
      <c r="C138" s="107"/>
      <c r="D138" s="107"/>
      <c r="E138" s="107"/>
      <c r="F138" s="107"/>
      <c r="G138" s="107"/>
    </row>
    <row r="139" spans="1:7" ht="19.5" customHeight="1">
      <c r="B139" s="107"/>
      <c r="C139" s="107"/>
      <c r="D139" s="107"/>
      <c r="E139" s="107"/>
      <c r="F139" s="107"/>
      <c r="G139" s="107"/>
    </row>
    <row r="140" spans="1:7" ht="19.5" customHeight="1">
      <c r="B140" s="107"/>
      <c r="C140" s="107"/>
      <c r="D140" s="107"/>
      <c r="E140" s="107"/>
      <c r="F140" s="107"/>
      <c r="G140" s="107"/>
    </row>
    <row r="141" spans="1:7" ht="19.5" customHeight="1">
      <c r="B141" s="107"/>
      <c r="C141" s="107"/>
      <c r="D141" s="107"/>
      <c r="E141" s="107"/>
      <c r="F141" s="107"/>
      <c r="G141" s="107"/>
    </row>
    <row r="142" spans="1:7" ht="19.5" customHeight="1">
      <c r="B142" s="107"/>
      <c r="C142" s="107"/>
      <c r="D142" s="107"/>
      <c r="E142" s="107"/>
      <c r="F142" s="107"/>
      <c r="G142" s="107"/>
    </row>
    <row r="143" spans="1:7" ht="19.5" customHeight="1">
      <c r="B143" s="107"/>
      <c r="C143" s="107"/>
      <c r="D143" s="107"/>
      <c r="E143" s="107"/>
      <c r="F143" s="107"/>
      <c r="G143" s="107"/>
    </row>
    <row r="144" spans="1:7" ht="19.5" customHeight="1">
      <c r="B144" s="107"/>
      <c r="C144" s="107"/>
      <c r="D144" s="107"/>
      <c r="E144" s="107"/>
      <c r="F144" s="107"/>
      <c r="G144" s="107"/>
    </row>
    <row r="145" spans="2:10" ht="19.5" customHeight="1">
      <c r="B145" s="107"/>
      <c r="C145" s="107"/>
      <c r="D145" s="107"/>
      <c r="E145" s="107"/>
      <c r="F145" s="107"/>
      <c r="G145" s="107"/>
    </row>
    <row r="146" spans="2:10" ht="19.5" customHeight="1">
      <c r="B146" s="107"/>
      <c r="C146" s="107"/>
      <c r="D146" s="107"/>
      <c r="E146" s="107"/>
      <c r="F146" s="107"/>
      <c r="G146" s="107"/>
    </row>
    <row r="147" spans="2:10" ht="19.5" customHeight="1">
      <c r="B147" s="107"/>
      <c r="C147" s="107"/>
      <c r="D147" s="107"/>
      <c r="E147" s="107"/>
      <c r="F147" s="107"/>
      <c r="G147" s="107"/>
      <c r="J147" s="113">
        <v>3</v>
      </c>
    </row>
  </sheetData>
  <mergeCells count="6">
    <mergeCell ref="D5:F5"/>
    <mergeCell ref="H5:J5"/>
    <mergeCell ref="D54:F54"/>
    <mergeCell ref="H54:J54"/>
    <mergeCell ref="D103:F103"/>
    <mergeCell ref="H103:J103"/>
  </mergeCells>
  <printOptions gridLinesSet="0"/>
  <pageMargins left="0.70866141732283472" right="0.19685039370078741" top="0.78740157480314965" bottom="0.19685039370078741" header="0.19685039370078741" footer="0.19685039370078741"/>
  <pageSetup paperSize="9" scale="74" orientation="portrait" r:id="rId1"/>
  <headerFooter alignWithMargins="0"/>
  <rowBreaks count="2" manualBreakCount="2">
    <brk id="49" max="16383" man="1"/>
    <brk id="9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22"/>
  <sheetViews>
    <sheetView showGridLines="0" tabSelected="1" view="pageBreakPreview" topLeftCell="A115" zoomScale="90" zoomScaleNormal="115" zoomScaleSheetLayoutView="90" workbookViewId="0">
      <selection activeCell="H139" sqref="H139"/>
    </sheetView>
  </sheetViews>
  <sheetFormatPr defaultColWidth="10.5703125" defaultRowHeight="15" customHeight="1"/>
  <cols>
    <col min="1" max="1" width="44" style="17" customWidth="1"/>
    <col min="2" max="2" width="4.7109375" style="17" customWidth="1"/>
    <col min="3" max="3" width="1.5703125" style="17" customWidth="1"/>
    <col min="4" max="4" width="12.5703125" style="17" customWidth="1"/>
    <col min="5" max="5" width="1.42578125" style="17" customWidth="1"/>
    <col min="6" max="6" width="12.5703125" style="17" customWidth="1"/>
    <col min="7" max="7" width="1.42578125" style="17" customWidth="1"/>
    <col min="8" max="8" width="12.5703125" style="17" customWidth="1"/>
    <col min="9" max="9" width="1.42578125" style="17" customWidth="1"/>
    <col min="10" max="10" width="12.5703125" style="17" customWidth="1"/>
    <col min="11" max="11" width="0.7109375" style="17" customWidth="1"/>
    <col min="12" max="16384" width="10.5703125" style="17"/>
  </cols>
  <sheetData>
    <row r="1" spans="1:10" s="25" customFormat="1" ht="15" customHeight="1">
      <c r="J1" s="27" t="s">
        <v>150</v>
      </c>
    </row>
    <row r="2" spans="1:10" s="25" customFormat="1" ht="15" customHeight="1">
      <c r="A2" s="25" t="s">
        <v>22</v>
      </c>
    </row>
    <row r="3" spans="1:10" s="25" customFormat="1" ht="15" customHeight="1">
      <c r="A3" s="25" t="s">
        <v>113</v>
      </c>
    </row>
    <row r="4" spans="1:10" s="25" customFormat="1" ht="15" customHeight="1">
      <c r="A4" s="3" t="s">
        <v>256</v>
      </c>
    </row>
    <row r="5" spans="1:10" ht="15" customHeight="1">
      <c r="A5" s="26"/>
      <c r="B5" s="26"/>
      <c r="C5" s="26"/>
      <c r="D5" s="26"/>
      <c r="E5" s="26"/>
      <c r="F5" s="26"/>
      <c r="G5" s="26"/>
      <c r="H5" s="26"/>
      <c r="I5" s="26"/>
      <c r="J5" s="27" t="s">
        <v>158</v>
      </c>
    </row>
    <row r="6" spans="1:10" s="14" customFormat="1" ht="15" customHeight="1">
      <c r="D6" s="28"/>
      <c r="E6" s="28" t="s">
        <v>20</v>
      </c>
      <c r="F6" s="28"/>
      <c r="G6" s="25"/>
      <c r="H6" s="29"/>
      <c r="I6" s="28" t="s">
        <v>21</v>
      </c>
      <c r="J6" s="29"/>
    </row>
    <row r="7" spans="1:10" s="14" customFormat="1" ht="15" customHeight="1">
      <c r="B7" s="49" t="s">
        <v>0</v>
      </c>
      <c r="D7" s="30" t="s">
        <v>243</v>
      </c>
      <c r="E7" s="31"/>
      <c r="F7" s="30" t="s">
        <v>211</v>
      </c>
      <c r="G7" s="32"/>
      <c r="H7" s="30" t="s">
        <v>243</v>
      </c>
      <c r="I7" s="31"/>
      <c r="J7" s="30" t="s">
        <v>211</v>
      </c>
    </row>
    <row r="8" spans="1:10" ht="15" customHeight="1">
      <c r="A8" s="25" t="s">
        <v>114</v>
      </c>
      <c r="B8" s="14"/>
      <c r="C8" s="14"/>
      <c r="D8" s="14"/>
      <c r="E8" s="14"/>
      <c r="F8" s="14"/>
    </row>
    <row r="9" spans="1:10" ht="15" customHeight="1">
      <c r="A9" s="17" t="s">
        <v>174</v>
      </c>
      <c r="B9" s="50"/>
      <c r="C9" s="14"/>
      <c r="D9" s="139">
        <v>5009980</v>
      </c>
      <c r="E9" s="139"/>
      <c r="F9" s="139">
        <v>8360018</v>
      </c>
      <c r="G9" s="139"/>
      <c r="H9" s="139">
        <v>3483939</v>
      </c>
      <c r="I9" s="33"/>
      <c r="J9" s="33">
        <v>6673211</v>
      </c>
    </row>
    <row r="10" spans="1:10" ht="15" customHeight="1">
      <c r="A10" s="17" t="s">
        <v>175</v>
      </c>
      <c r="B10" s="50"/>
      <c r="C10" s="14"/>
      <c r="D10" s="139">
        <v>1243971</v>
      </c>
      <c r="E10" s="139"/>
      <c r="F10" s="139">
        <v>555301</v>
      </c>
      <c r="G10" s="139"/>
      <c r="H10" s="139">
        <v>0</v>
      </c>
      <c r="I10" s="33"/>
      <c r="J10" s="33">
        <v>0</v>
      </c>
    </row>
    <row r="11" spans="1:10" ht="15" customHeight="1">
      <c r="A11" s="17" t="s">
        <v>176</v>
      </c>
      <c r="B11" s="50"/>
      <c r="C11" s="14"/>
      <c r="D11" s="139">
        <v>554921</v>
      </c>
      <c r="E11" s="139"/>
      <c r="F11" s="139">
        <v>302820</v>
      </c>
      <c r="G11" s="139"/>
      <c r="H11" s="139">
        <v>0</v>
      </c>
      <c r="I11" s="33"/>
      <c r="J11" s="35">
        <v>0</v>
      </c>
    </row>
    <row r="12" spans="1:10" ht="15" customHeight="1">
      <c r="A12" s="17" t="s">
        <v>178</v>
      </c>
      <c r="B12" s="50"/>
      <c r="C12" s="14"/>
      <c r="D12" s="140">
        <v>12124</v>
      </c>
      <c r="E12" s="139"/>
      <c r="F12" s="140">
        <v>7044</v>
      </c>
      <c r="G12" s="139"/>
      <c r="H12" s="141">
        <v>102885</v>
      </c>
      <c r="I12" s="33"/>
      <c r="J12" s="34">
        <v>113110</v>
      </c>
    </row>
    <row r="13" spans="1:10" ht="15" customHeight="1">
      <c r="A13" s="17" t="s">
        <v>177</v>
      </c>
      <c r="B13" s="50"/>
      <c r="C13" s="14"/>
      <c r="D13" s="141">
        <v>37713</v>
      </c>
      <c r="E13" s="139"/>
      <c r="F13" s="141">
        <v>10447</v>
      </c>
      <c r="G13" s="139"/>
      <c r="H13" s="140">
        <v>12406</v>
      </c>
      <c r="I13" s="33"/>
      <c r="J13" s="35">
        <v>8250</v>
      </c>
    </row>
    <row r="14" spans="1:10" ht="15" customHeight="1">
      <c r="A14" s="17" t="s">
        <v>115</v>
      </c>
      <c r="B14" s="50"/>
      <c r="C14" s="14"/>
      <c r="D14" s="140"/>
      <c r="E14" s="139"/>
      <c r="F14" s="140"/>
      <c r="G14" s="139"/>
      <c r="H14" s="140"/>
      <c r="I14" s="33"/>
      <c r="J14" s="35"/>
    </row>
    <row r="15" spans="1:10" ht="15" customHeight="1">
      <c r="A15" s="17" t="s">
        <v>116</v>
      </c>
      <c r="B15" s="50" t="s">
        <v>8</v>
      </c>
      <c r="C15" s="14"/>
      <c r="D15" s="140">
        <v>116728</v>
      </c>
      <c r="E15" s="139"/>
      <c r="F15" s="140">
        <v>112684</v>
      </c>
      <c r="G15" s="139"/>
      <c r="H15" s="141">
        <v>95987</v>
      </c>
      <c r="I15" s="33"/>
      <c r="J15" s="34">
        <v>91608</v>
      </c>
    </row>
    <row r="16" spans="1:10" ht="15" customHeight="1">
      <c r="A16" s="17" t="s">
        <v>179</v>
      </c>
      <c r="B16" s="50"/>
      <c r="C16" s="14"/>
      <c r="D16" s="140">
        <v>79094</v>
      </c>
      <c r="E16" s="139"/>
      <c r="F16" s="140">
        <v>62130</v>
      </c>
      <c r="G16" s="139"/>
      <c r="H16" s="141">
        <v>0</v>
      </c>
      <c r="I16" s="33"/>
      <c r="J16" s="33">
        <v>0</v>
      </c>
    </row>
    <row r="17" spans="1:10" ht="15" customHeight="1">
      <c r="A17" s="17" t="s">
        <v>270</v>
      </c>
      <c r="B17" s="50"/>
      <c r="C17" s="14"/>
      <c r="D17" s="140">
        <v>475921</v>
      </c>
      <c r="E17" s="139"/>
      <c r="F17" s="140">
        <v>554983</v>
      </c>
      <c r="G17" s="139"/>
      <c r="H17" s="141">
        <v>454986</v>
      </c>
      <c r="I17" s="33"/>
      <c r="J17" s="33">
        <v>525404</v>
      </c>
    </row>
    <row r="18" spans="1:10" ht="15" customHeight="1">
      <c r="A18" s="17" t="s">
        <v>117</v>
      </c>
      <c r="B18" s="50"/>
      <c r="C18" s="14"/>
      <c r="D18" s="142">
        <v>38591</v>
      </c>
      <c r="E18" s="139"/>
      <c r="F18" s="142">
        <v>17476</v>
      </c>
      <c r="G18" s="139"/>
      <c r="H18" s="142">
        <v>16222</v>
      </c>
      <c r="I18" s="37"/>
      <c r="J18" s="36">
        <v>14762</v>
      </c>
    </row>
    <row r="19" spans="1:10" ht="15" customHeight="1">
      <c r="A19" s="25" t="s">
        <v>118</v>
      </c>
      <c r="B19" s="14"/>
      <c r="C19" s="14"/>
      <c r="D19" s="36">
        <f>SUM(D9:D18)</f>
        <v>7569043</v>
      </c>
      <c r="E19" s="33"/>
      <c r="F19" s="36">
        <f>SUM(F9:F18)</f>
        <v>9982903</v>
      </c>
      <c r="G19" s="33"/>
      <c r="H19" s="36">
        <f>SUM(H9:H18)</f>
        <v>4166425</v>
      </c>
      <c r="I19" s="33"/>
      <c r="J19" s="36">
        <f>SUM(J9:J18)</f>
        <v>7426345</v>
      </c>
    </row>
    <row r="20" spans="1:10" ht="15" customHeight="1">
      <c r="A20" s="25" t="s">
        <v>119</v>
      </c>
      <c r="B20" s="14"/>
      <c r="C20" s="14"/>
      <c r="D20" s="33"/>
      <c r="E20" s="33"/>
      <c r="F20" s="33"/>
      <c r="G20" s="33"/>
      <c r="H20" s="33"/>
      <c r="I20" s="33"/>
      <c r="J20" s="33"/>
    </row>
    <row r="21" spans="1:10" ht="15" customHeight="1">
      <c r="A21" s="17" t="s">
        <v>180</v>
      </c>
      <c r="B21" s="50"/>
      <c r="C21" s="14"/>
      <c r="D21" s="139">
        <v>3555770</v>
      </c>
      <c r="E21" s="139"/>
      <c r="F21" s="139">
        <v>5554500</v>
      </c>
      <c r="G21" s="139"/>
      <c r="H21" s="139">
        <v>2572868</v>
      </c>
      <c r="I21" s="33"/>
      <c r="J21" s="33">
        <v>4452640</v>
      </c>
    </row>
    <row r="22" spans="1:10" ht="15" customHeight="1">
      <c r="A22" s="17" t="s">
        <v>181</v>
      </c>
      <c r="B22" s="50"/>
      <c r="C22" s="14"/>
      <c r="D22" s="139">
        <v>780831</v>
      </c>
      <c r="E22" s="139"/>
      <c r="F22" s="139">
        <v>433032</v>
      </c>
      <c r="G22" s="139"/>
      <c r="H22" s="139">
        <v>0</v>
      </c>
      <c r="I22" s="33"/>
      <c r="J22" s="33">
        <v>0</v>
      </c>
    </row>
    <row r="23" spans="1:10" ht="15" customHeight="1">
      <c r="A23" s="17" t="s">
        <v>182</v>
      </c>
      <c r="C23" s="14"/>
      <c r="D23" s="139">
        <v>372369</v>
      </c>
      <c r="E23" s="139"/>
      <c r="F23" s="139">
        <v>242528</v>
      </c>
      <c r="G23" s="139"/>
      <c r="H23" s="139">
        <v>0</v>
      </c>
      <c r="I23" s="33"/>
      <c r="J23" s="33">
        <v>0</v>
      </c>
    </row>
    <row r="24" spans="1:10" ht="15" customHeight="1">
      <c r="A24" s="17" t="s">
        <v>183</v>
      </c>
      <c r="B24" s="50"/>
      <c r="C24" s="14"/>
      <c r="D24" s="139">
        <v>40292</v>
      </c>
      <c r="E24" s="139"/>
      <c r="F24" s="139">
        <v>39602</v>
      </c>
      <c r="G24" s="139"/>
      <c r="H24" s="139">
        <v>0</v>
      </c>
      <c r="I24" s="33"/>
      <c r="J24" s="33">
        <v>0</v>
      </c>
    </row>
    <row r="25" spans="1:10" ht="15" customHeight="1">
      <c r="A25" s="17" t="s">
        <v>120</v>
      </c>
      <c r="B25" s="14"/>
      <c r="C25" s="14"/>
      <c r="D25" s="139">
        <v>257517</v>
      </c>
      <c r="E25" s="139"/>
      <c r="F25" s="139">
        <v>287709</v>
      </c>
      <c r="G25" s="139"/>
      <c r="H25" s="139">
        <v>80469</v>
      </c>
      <c r="I25" s="33"/>
      <c r="J25" s="33">
        <v>221736</v>
      </c>
    </row>
    <row r="26" spans="1:10" ht="15" customHeight="1">
      <c r="A26" s="17" t="s">
        <v>121</v>
      </c>
      <c r="D26" s="139">
        <v>191075</v>
      </c>
      <c r="E26" s="139"/>
      <c r="F26" s="139">
        <v>312602</v>
      </c>
      <c r="G26" s="139"/>
      <c r="H26" s="139">
        <v>133975</v>
      </c>
      <c r="I26" s="37"/>
      <c r="J26" s="37">
        <v>250212</v>
      </c>
    </row>
    <row r="27" spans="1:10" ht="15" customHeight="1">
      <c r="A27" s="17" t="s">
        <v>122</v>
      </c>
      <c r="B27" s="50"/>
      <c r="C27" s="14"/>
      <c r="D27" s="143">
        <v>660447</v>
      </c>
      <c r="E27" s="139"/>
      <c r="F27" s="143">
        <v>620533</v>
      </c>
      <c r="G27" s="139"/>
      <c r="H27" s="139">
        <v>451479</v>
      </c>
      <c r="I27" s="38"/>
      <c r="J27" s="33">
        <v>459250</v>
      </c>
    </row>
    <row r="28" spans="1:10" ht="15" customHeight="1">
      <c r="A28" s="17" t="s">
        <v>269</v>
      </c>
      <c r="B28" s="51"/>
      <c r="C28" s="14"/>
      <c r="D28" s="144">
        <v>487434</v>
      </c>
      <c r="E28" s="139"/>
      <c r="F28" s="144">
        <v>354240</v>
      </c>
      <c r="G28" s="139"/>
      <c r="H28" s="142">
        <v>465613</v>
      </c>
      <c r="I28" s="38"/>
      <c r="J28" s="36">
        <v>319967</v>
      </c>
    </row>
    <row r="29" spans="1:10" ht="15" customHeight="1">
      <c r="A29" s="25" t="s">
        <v>123</v>
      </c>
      <c r="B29" s="14"/>
      <c r="C29" s="14"/>
      <c r="D29" s="36">
        <f>SUM(D21:D28)</f>
        <v>6345735</v>
      </c>
      <c r="E29" s="33"/>
      <c r="F29" s="36">
        <f>SUM(F21:F28)</f>
        <v>7844746</v>
      </c>
      <c r="G29" s="33"/>
      <c r="H29" s="36">
        <f>SUM(H21:H28)</f>
        <v>3704404</v>
      </c>
      <c r="I29" s="33"/>
      <c r="J29" s="36">
        <f>SUM(J21:J28)</f>
        <v>5703805</v>
      </c>
    </row>
    <row r="30" spans="1:10" ht="15" customHeight="1">
      <c r="A30" s="25" t="s">
        <v>203</v>
      </c>
      <c r="B30" s="14"/>
      <c r="C30" s="14"/>
      <c r="D30" s="37">
        <f>D19-D29</f>
        <v>1223308</v>
      </c>
      <c r="E30" s="33"/>
      <c r="F30" s="37">
        <f>F19-F29</f>
        <v>2138157</v>
      </c>
      <c r="G30" s="33"/>
      <c r="H30" s="37">
        <f>H19-H29</f>
        <v>462021</v>
      </c>
      <c r="I30" s="33"/>
      <c r="J30" s="37">
        <f>J19-J29</f>
        <v>1722540</v>
      </c>
    </row>
    <row r="31" spans="1:10" ht="15" customHeight="1">
      <c r="A31" s="17" t="s">
        <v>248</v>
      </c>
      <c r="B31" s="101">
        <v>7.2</v>
      </c>
      <c r="C31" s="14"/>
      <c r="D31" s="139">
        <v>0</v>
      </c>
      <c r="E31" s="139"/>
      <c r="F31" s="139">
        <v>0</v>
      </c>
      <c r="G31" s="139"/>
      <c r="H31" s="139">
        <v>408653</v>
      </c>
      <c r="I31" s="33"/>
      <c r="J31" s="37">
        <v>219575</v>
      </c>
    </row>
    <row r="32" spans="1:10" ht="15" customHeight="1">
      <c r="A32" s="17" t="s">
        <v>124</v>
      </c>
      <c r="B32" s="101">
        <v>8.1999999999999993</v>
      </c>
      <c r="C32" s="14"/>
      <c r="D32" s="139">
        <v>817420</v>
      </c>
      <c r="E32" s="139"/>
      <c r="F32" s="139">
        <v>651333</v>
      </c>
      <c r="G32" s="139"/>
      <c r="H32" s="139">
        <v>817420</v>
      </c>
      <c r="I32" s="37"/>
      <c r="J32" s="37">
        <v>651333</v>
      </c>
    </row>
    <row r="33" spans="1:10" ht="15" customHeight="1">
      <c r="A33" s="17" t="s">
        <v>125</v>
      </c>
      <c r="B33" s="50"/>
      <c r="C33" s="14"/>
      <c r="D33" s="145">
        <v>-391818</v>
      </c>
      <c r="E33" s="140"/>
      <c r="F33" s="145">
        <v>-253606</v>
      </c>
      <c r="G33" s="140"/>
      <c r="H33" s="145">
        <v>-179452</v>
      </c>
      <c r="I33" s="37"/>
      <c r="J33" s="40">
        <v>-135369</v>
      </c>
    </row>
    <row r="34" spans="1:10" ht="15" customHeight="1">
      <c r="A34" s="25" t="s">
        <v>94</v>
      </c>
      <c r="B34" s="50"/>
      <c r="C34" s="14"/>
      <c r="D34" s="12">
        <f>SUM(D30:D33)</f>
        <v>1648910</v>
      </c>
      <c r="E34" s="37"/>
      <c r="F34" s="12">
        <f>SUM(F30:F33)</f>
        <v>2535884</v>
      </c>
      <c r="G34" s="37"/>
      <c r="H34" s="12">
        <f>SUM(H30:H33)</f>
        <v>1508642</v>
      </c>
      <c r="I34" s="37"/>
      <c r="J34" s="12">
        <f>SUM(J30:J33)</f>
        <v>2458079</v>
      </c>
    </row>
    <row r="35" spans="1:10" ht="15" customHeight="1">
      <c r="A35" s="17" t="s">
        <v>126</v>
      </c>
      <c r="B35" s="50">
        <v>18</v>
      </c>
      <c r="C35" s="14"/>
      <c r="D35" s="145">
        <v>-198481</v>
      </c>
      <c r="E35" s="140"/>
      <c r="F35" s="145">
        <v>-398648</v>
      </c>
      <c r="G35" s="140"/>
      <c r="H35" s="145">
        <v>-58927</v>
      </c>
      <c r="I35" s="35"/>
      <c r="J35" s="40">
        <v>-318840</v>
      </c>
    </row>
    <row r="36" spans="1:10" ht="15" customHeight="1" thickBot="1">
      <c r="A36" s="25" t="s">
        <v>152</v>
      </c>
      <c r="C36" s="14"/>
      <c r="D36" s="52">
        <f>SUM(D34:D35)</f>
        <v>1450429</v>
      </c>
      <c r="E36" s="33"/>
      <c r="F36" s="52">
        <f>SUM(F34:F35)</f>
        <v>2137236</v>
      </c>
      <c r="G36" s="33"/>
      <c r="H36" s="52">
        <f>SUM(H34:H35)</f>
        <v>1449715</v>
      </c>
      <c r="I36" s="33"/>
      <c r="J36" s="52">
        <f>SUM(J34:J35)</f>
        <v>2139239</v>
      </c>
    </row>
    <row r="37" spans="1:10" ht="15" customHeight="1" thickTop="1">
      <c r="B37" s="14"/>
      <c r="C37" s="14"/>
      <c r="D37" s="14"/>
      <c r="E37" s="14"/>
      <c r="F37" s="14"/>
    </row>
    <row r="38" spans="1:10" ht="15" customHeight="1">
      <c r="A38" s="25" t="s">
        <v>192</v>
      </c>
      <c r="B38" s="50"/>
      <c r="C38" s="14"/>
      <c r="D38" s="91"/>
      <c r="E38" s="13"/>
      <c r="F38" s="91"/>
      <c r="G38" s="13"/>
      <c r="H38" s="91"/>
      <c r="I38" s="13"/>
      <c r="J38" s="91"/>
    </row>
    <row r="39" spans="1:10" ht="15" customHeight="1" thickBot="1">
      <c r="A39" s="17" t="s">
        <v>127</v>
      </c>
      <c r="B39" s="50"/>
      <c r="C39" s="14"/>
      <c r="D39" s="13">
        <f>D36-D40</f>
        <v>1449715</v>
      </c>
      <c r="E39" s="13"/>
      <c r="F39" s="13">
        <f>F36-F40</f>
        <v>2139239</v>
      </c>
      <c r="G39" s="13"/>
      <c r="H39" s="54">
        <f>H36</f>
        <v>1449715</v>
      </c>
      <c r="I39" s="13"/>
      <c r="J39" s="54">
        <f>J36</f>
        <v>2139239</v>
      </c>
    </row>
    <row r="40" spans="1:10" ht="15" customHeight="1" thickTop="1">
      <c r="A40" s="17" t="s">
        <v>128</v>
      </c>
      <c r="B40" s="51"/>
      <c r="C40" s="14"/>
      <c r="D40" s="144">
        <v>714</v>
      </c>
      <c r="E40" s="13"/>
      <c r="F40" s="55">
        <v>-2003</v>
      </c>
      <c r="G40" s="13"/>
      <c r="H40" s="13"/>
      <c r="I40" s="13"/>
      <c r="J40" s="13"/>
    </row>
    <row r="41" spans="1:10" ht="15" customHeight="1" thickBot="1">
      <c r="B41" s="50"/>
      <c r="C41" s="14"/>
      <c r="D41" s="54">
        <f>SUM(D39:D40)</f>
        <v>1450429</v>
      </c>
      <c r="E41" s="13"/>
      <c r="F41" s="54">
        <f>SUM(F39:F40)</f>
        <v>2137236</v>
      </c>
      <c r="G41" s="13"/>
      <c r="H41" s="13"/>
      <c r="I41" s="13"/>
      <c r="J41" s="13"/>
    </row>
    <row r="42" spans="1:10" ht="15" customHeight="1" thickTop="1">
      <c r="B42" s="50"/>
      <c r="C42" s="14"/>
      <c r="D42" s="92">
        <f>D39-H39</f>
        <v>0</v>
      </c>
      <c r="E42" s="13"/>
      <c r="F42" s="92">
        <f>F39-J39</f>
        <v>0</v>
      </c>
      <c r="G42" s="13"/>
      <c r="H42" s="13"/>
      <c r="I42" s="13"/>
      <c r="J42" s="13"/>
    </row>
    <row r="43" spans="1:10" ht="15" customHeight="1">
      <c r="A43" s="56" t="s">
        <v>129</v>
      </c>
      <c r="B43" s="50"/>
      <c r="C43" s="14"/>
      <c r="G43" s="13"/>
      <c r="H43" s="13"/>
      <c r="I43" s="13"/>
      <c r="J43" s="13"/>
    </row>
    <row r="44" spans="1:10" ht="15" customHeight="1">
      <c r="A44" s="56" t="s">
        <v>130</v>
      </c>
      <c r="B44" s="50"/>
      <c r="C44" s="14"/>
      <c r="D44" s="53"/>
      <c r="E44" s="53"/>
      <c r="F44" s="53"/>
      <c r="G44" s="13"/>
      <c r="H44" s="13"/>
      <c r="I44" s="13"/>
      <c r="J44" s="13"/>
    </row>
    <row r="45" spans="1:10" ht="15" customHeight="1" thickBot="1">
      <c r="A45" s="17" t="s">
        <v>131</v>
      </c>
      <c r="B45" s="14"/>
      <c r="C45" s="14"/>
      <c r="D45" s="57">
        <v>0.12</v>
      </c>
      <c r="E45" s="58"/>
      <c r="F45" s="57">
        <v>0.18</v>
      </c>
      <c r="G45" s="74"/>
      <c r="H45" s="57">
        <v>0.12</v>
      </c>
      <c r="I45" s="74"/>
      <c r="J45" s="57">
        <v>0.18</v>
      </c>
    </row>
    <row r="46" spans="1:10" ht="15" customHeight="1" thickTop="1">
      <c r="B46" s="14"/>
      <c r="C46" s="14"/>
    </row>
    <row r="47" spans="1:10" ht="15" customHeight="1">
      <c r="A47" s="17" t="s">
        <v>202</v>
      </c>
      <c r="B47" s="14"/>
      <c r="C47" s="14"/>
    </row>
    <row r="48" spans="1:10" ht="15" customHeight="1">
      <c r="B48" s="14"/>
      <c r="C48" s="14"/>
    </row>
    <row r="49" spans="1:10" ht="15" customHeight="1">
      <c r="B49" s="14"/>
      <c r="C49" s="14"/>
    </row>
    <row r="50" spans="1:10" ht="15" customHeight="1">
      <c r="B50" s="14"/>
      <c r="C50" s="14"/>
    </row>
    <row r="51" spans="1:10" ht="15" customHeight="1">
      <c r="B51" s="14"/>
      <c r="C51" s="14"/>
    </row>
    <row r="52" spans="1:10" ht="15" customHeight="1">
      <c r="B52" s="14"/>
      <c r="C52" s="14"/>
    </row>
    <row r="53" spans="1:10" ht="15" customHeight="1">
      <c r="B53" s="14"/>
      <c r="C53" s="14"/>
    </row>
    <row r="54" spans="1:10" ht="15" customHeight="1">
      <c r="B54" s="14"/>
      <c r="C54" s="14"/>
    </row>
    <row r="55" spans="1:10" ht="15" customHeight="1">
      <c r="B55" s="14"/>
      <c r="C55" s="14"/>
      <c r="D55" s="14"/>
      <c r="E55" s="14"/>
      <c r="F55" s="14"/>
      <c r="J55" s="17">
        <v>4</v>
      </c>
    </row>
    <row r="56" spans="1:10" s="25" customFormat="1" ht="15" customHeight="1">
      <c r="J56" s="27" t="s">
        <v>150</v>
      </c>
    </row>
    <row r="57" spans="1:10" s="25" customFormat="1" ht="15" customHeight="1">
      <c r="A57" s="25" t="s">
        <v>22</v>
      </c>
    </row>
    <row r="58" spans="1:10" s="25" customFormat="1" ht="15" customHeight="1">
      <c r="A58" s="25" t="s">
        <v>132</v>
      </c>
    </row>
    <row r="59" spans="1:10" s="25" customFormat="1" ht="15" customHeight="1">
      <c r="A59" s="3" t="s">
        <v>256</v>
      </c>
    </row>
    <row r="60" spans="1:10" ht="15" customHeight="1">
      <c r="A60" s="26"/>
      <c r="B60" s="26"/>
      <c r="C60" s="26"/>
      <c r="D60" s="26"/>
      <c r="E60" s="26"/>
      <c r="F60" s="26"/>
      <c r="G60" s="26"/>
      <c r="H60" s="26"/>
      <c r="I60" s="26"/>
      <c r="J60" s="27" t="s">
        <v>146</v>
      </c>
    </row>
    <row r="61" spans="1:10" s="14" customFormat="1" ht="15" customHeight="1">
      <c r="D61" s="28"/>
      <c r="E61" s="28" t="s">
        <v>20</v>
      </c>
      <c r="F61" s="28"/>
      <c r="G61" s="25"/>
      <c r="H61" s="29"/>
      <c r="I61" s="28" t="s">
        <v>21</v>
      </c>
      <c r="J61" s="29"/>
    </row>
    <row r="62" spans="1:10" s="14" customFormat="1" ht="15" customHeight="1">
      <c r="B62" s="30" t="s">
        <v>0</v>
      </c>
      <c r="D62" s="59" t="s">
        <v>243</v>
      </c>
      <c r="E62" s="31"/>
      <c r="F62" s="59" t="s">
        <v>211</v>
      </c>
      <c r="G62" s="32"/>
      <c r="H62" s="59" t="s">
        <v>243</v>
      </c>
      <c r="I62" s="31"/>
      <c r="J62" s="59" t="s">
        <v>211</v>
      </c>
    </row>
    <row r="63" spans="1:10" s="14" customFormat="1" ht="15" customHeight="1">
      <c r="B63" s="53"/>
      <c r="D63" s="60"/>
      <c r="E63" s="31"/>
      <c r="F63" s="60"/>
      <c r="G63" s="32"/>
      <c r="H63" s="60"/>
      <c r="I63" s="31"/>
      <c r="J63" s="60"/>
    </row>
    <row r="64" spans="1:10" ht="15" customHeight="1" thickBot="1">
      <c r="A64" s="61" t="s">
        <v>152</v>
      </c>
      <c r="B64" s="50"/>
      <c r="C64" s="14"/>
      <c r="D64" s="70">
        <f>D41</f>
        <v>1450429</v>
      </c>
      <c r="E64" s="62"/>
      <c r="F64" s="70">
        <f>F41</f>
        <v>2137236</v>
      </c>
      <c r="G64" s="63"/>
      <c r="H64" s="70">
        <f>H39</f>
        <v>1449715</v>
      </c>
      <c r="I64" s="64"/>
      <c r="J64" s="70">
        <f>J39</f>
        <v>2139239</v>
      </c>
    </row>
    <row r="65" spans="1:10" ht="15" customHeight="1" thickTop="1">
      <c r="A65" s="65"/>
      <c r="B65" s="14"/>
      <c r="C65" s="14"/>
      <c r="D65" s="64"/>
      <c r="E65" s="66"/>
      <c r="F65" s="64"/>
      <c r="G65" s="64"/>
      <c r="H65" s="66"/>
      <c r="I65" s="64"/>
      <c r="J65" s="66"/>
    </row>
    <row r="66" spans="1:10" ht="15" customHeight="1">
      <c r="A66" s="61" t="s">
        <v>133</v>
      </c>
      <c r="B66" s="14"/>
      <c r="C66" s="14"/>
      <c r="D66" s="63"/>
      <c r="E66" s="62"/>
      <c r="F66" s="63"/>
      <c r="G66" s="63"/>
      <c r="H66" s="62"/>
      <c r="I66" s="64"/>
      <c r="J66" s="62"/>
    </row>
    <row r="67" spans="1:10" ht="15" customHeight="1">
      <c r="A67" s="67" t="s">
        <v>145</v>
      </c>
      <c r="B67" s="14"/>
      <c r="C67" s="14"/>
      <c r="D67" s="93"/>
      <c r="E67" s="94"/>
      <c r="F67" s="93"/>
      <c r="G67" s="93"/>
      <c r="H67" s="94"/>
      <c r="I67" s="95"/>
      <c r="J67" s="94"/>
    </row>
    <row r="68" spans="1:10" ht="15" customHeight="1">
      <c r="A68" s="67" t="s">
        <v>197</v>
      </c>
      <c r="B68" s="14"/>
      <c r="C68" s="14"/>
      <c r="D68" s="93"/>
      <c r="E68" s="94"/>
      <c r="F68" s="93"/>
      <c r="G68" s="93"/>
      <c r="H68" s="94"/>
      <c r="I68" s="95"/>
      <c r="J68" s="94"/>
    </row>
    <row r="69" spans="1:10" ht="15" customHeight="1">
      <c r="A69" s="65" t="s">
        <v>160</v>
      </c>
      <c r="B69" s="50"/>
      <c r="C69" s="14"/>
      <c r="D69" s="66"/>
      <c r="E69" s="66"/>
      <c r="F69" s="66"/>
      <c r="G69" s="66"/>
      <c r="H69" s="66"/>
      <c r="I69" s="64"/>
      <c r="J69" s="66"/>
    </row>
    <row r="70" spans="1:10" ht="15" customHeight="1">
      <c r="A70" s="65" t="s">
        <v>134</v>
      </c>
      <c r="B70" s="50"/>
      <c r="C70" s="14"/>
      <c r="D70" s="139">
        <v>15161</v>
      </c>
      <c r="E70" s="139"/>
      <c r="F70" s="140">
        <v>42139</v>
      </c>
      <c r="G70" s="139"/>
      <c r="H70" s="146">
        <v>0</v>
      </c>
      <c r="I70" s="47"/>
      <c r="J70" s="96">
        <v>0</v>
      </c>
    </row>
    <row r="71" spans="1:10" ht="15" customHeight="1">
      <c r="A71" s="65" t="s">
        <v>193</v>
      </c>
    </row>
    <row r="72" spans="1:10" ht="15" customHeight="1">
      <c r="A72" s="65" t="s">
        <v>194</v>
      </c>
      <c r="B72" s="51">
        <v>7.2</v>
      </c>
      <c r="C72" s="14"/>
      <c r="D72" s="146">
        <v>0</v>
      </c>
      <c r="E72" s="139"/>
      <c r="F72" s="146">
        <v>0</v>
      </c>
      <c r="G72" s="139"/>
      <c r="H72" s="146">
        <v>15161</v>
      </c>
      <c r="I72" s="47"/>
      <c r="J72" s="47">
        <v>42139</v>
      </c>
    </row>
    <row r="73" spans="1:10" ht="15" customHeight="1">
      <c r="A73" s="65" t="s">
        <v>195</v>
      </c>
      <c r="B73" s="51"/>
      <c r="C73" s="14"/>
      <c r="D73" s="96"/>
      <c r="E73" s="68"/>
      <c r="F73" s="96"/>
      <c r="G73" s="68"/>
      <c r="H73" s="96"/>
      <c r="I73" s="47"/>
      <c r="J73" s="96"/>
    </row>
    <row r="74" spans="1:10" ht="15" customHeight="1">
      <c r="A74" s="65" t="s">
        <v>196</v>
      </c>
      <c r="B74" s="51">
        <v>8.1999999999999993</v>
      </c>
      <c r="C74" s="14"/>
      <c r="D74" s="145">
        <v>-44543</v>
      </c>
      <c r="E74" s="139"/>
      <c r="F74" s="145">
        <v>-162023</v>
      </c>
      <c r="G74" s="139"/>
      <c r="H74" s="145">
        <v>-44543</v>
      </c>
      <c r="I74" s="64"/>
      <c r="J74" s="136">
        <v>-162023</v>
      </c>
    </row>
    <row r="75" spans="1:10" ht="15" customHeight="1">
      <c r="A75" s="65" t="s">
        <v>184</v>
      </c>
      <c r="B75" s="51"/>
      <c r="C75" s="14"/>
      <c r="D75" s="47"/>
      <c r="E75" s="68"/>
      <c r="F75" s="47"/>
      <c r="G75" s="68"/>
      <c r="H75" s="47"/>
      <c r="I75" s="47"/>
      <c r="J75" s="47"/>
    </row>
    <row r="76" spans="1:10" ht="15" customHeight="1">
      <c r="A76" s="65" t="s">
        <v>185</v>
      </c>
      <c r="B76" s="51"/>
      <c r="C76" s="14"/>
      <c r="D76" s="69">
        <f>SUM(D69:D74)</f>
        <v>-29382</v>
      </c>
      <c r="E76" s="66"/>
      <c r="F76" s="69">
        <f>SUM(F69:F74)</f>
        <v>-119884</v>
      </c>
      <c r="G76" s="66"/>
      <c r="H76" s="69">
        <f>SUM(H69:H74)</f>
        <v>-29382</v>
      </c>
      <c r="I76" s="64"/>
      <c r="J76" s="69">
        <f>SUM(J69:J74)</f>
        <v>-119884</v>
      </c>
    </row>
    <row r="77" spans="1:10" ht="15" customHeight="1">
      <c r="A77" s="65"/>
      <c r="B77" s="51"/>
      <c r="C77" s="14"/>
      <c r="D77" s="47"/>
      <c r="E77" s="68"/>
      <c r="F77" s="47"/>
      <c r="G77" s="68"/>
      <c r="H77" s="47"/>
      <c r="I77" s="47"/>
      <c r="J77" s="47"/>
    </row>
    <row r="78" spans="1:10" ht="15" customHeight="1">
      <c r="A78" s="67" t="s">
        <v>186</v>
      </c>
      <c r="B78" s="51"/>
      <c r="C78" s="14"/>
      <c r="D78" s="47"/>
      <c r="E78" s="68"/>
      <c r="F78" s="47"/>
      <c r="G78" s="68"/>
      <c r="H78" s="47"/>
      <c r="I78" s="47"/>
      <c r="J78" s="47"/>
    </row>
    <row r="79" spans="1:10" ht="15" customHeight="1">
      <c r="A79" s="67" t="s">
        <v>187</v>
      </c>
      <c r="B79" s="51"/>
      <c r="C79" s="14"/>
      <c r="D79" s="47"/>
      <c r="E79" s="68"/>
      <c r="F79" s="47"/>
      <c r="G79" s="68"/>
      <c r="H79" s="47"/>
      <c r="I79" s="47"/>
      <c r="J79" s="47"/>
    </row>
    <row r="80" spans="1:10" ht="15" customHeight="1">
      <c r="A80" s="65" t="s">
        <v>249</v>
      </c>
      <c r="B80" s="100"/>
      <c r="C80" s="14"/>
    </row>
    <row r="81" spans="1:10" ht="15" customHeight="1">
      <c r="A81" s="65" t="s">
        <v>188</v>
      </c>
      <c r="B81" s="50">
        <v>18</v>
      </c>
      <c r="C81" s="14"/>
      <c r="D81" s="146">
        <v>-219782</v>
      </c>
      <c r="E81" s="139"/>
      <c r="F81" s="146">
        <v>56346</v>
      </c>
      <c r="G81" s="139"/>
      <c r="H81" s="146">
        <v>-150166</v>
      </c>
      <c r="I81" s="64"/>
      <c r="J81" s="95">
        <v>4682</v>
      </c>
    </row>
    <row r="82" spans="1:10" ht="15" customHeight="1">
      <c r="A82" s="65" t="s">
        <v>193</v>
      </c>
    </row>
    <row r="83" spans="1:10" ht="15" customHeight="1">
      <c r="A83" s="65" t="s">
        <v>194</v>
      </c>
      <c r="B83" s="51">
        <v>7.2</v>
      </c>
      <c r="C83" s="14"/>
      <c r="D83" s="146">
        <v>0</v>
      </c>
      <c r="E83" s="139"/>
      <c r="F83" s="146">
        <v>0</v>
      </c>
      <c r="G83" s="139"/>
      <c r="H83" s="146">
        <v>-69616</v>
      </c>
      <c r="I83" s="47"/>
      <c r="J83" s="47">
        <v>51664</v>
      </c>
    </row>
    <row r="84" spans="1:10" ht="15" customHeight="1">
      <c r="A84" s="65" t="s">
        <v>195</v>
      </c>
      <c r="B84" s="51"/>
      <c r="C84" s="14"/>
      <c r="I84" s="47"/>
      <c r="J84" s="47"/>
    </row>
    <row r="85" spans="1:10" ht="15" customHeight="1">
      <c r="A85" s="65" t="s">
        <v>196</v>
      </c>
      <c r="B85" s="51">
        <v>8.1999999999999993</v>
      </c>
      <c r="C85" s="14"/>
      <c r="D85" s="145">
        <v>-131186</v>
      </c>
      <c r="E85" s="139"/>
      <c r="F85" s="145">
        <v>-357303</v>
      </c>
      <c r="G85" s="139"/>
      <c r="H85" s="145">
        <v>-131186</v>
      </c>
      <c r="I85" s="64"/>
      <c r="J85" s="69">
        <v>-357303</v>
      </c>
    </row>
    <row r="86" spans="1:10" ht="15" customHeight="1">
      <c r="A86" s="65" t="s">
        <v>189</v>
      </c>
      <c r="B86" s="50"/>
      <c r="C86" s="14"/>
      <c r="D86" s="47"/>
      <c r="E86" s="68"/>
      <c r="F86" s="47"/>
      <c r="G86" s="68"/>
      <c r="H86" s="47"/>
      <c r="I86" s="47"/>
      <c r="J86" s="47"/>
    </row>
    <row r="87" spans="1:10" ht="15" customHeight="1">
      <c r="A87" s="65" t="s">
        <v>185</v>
      </c>
      <c r="B87" s="50"/>
      <c r="C87" s="14"/>
      <c r="D87" s="69">
        <f>SUM(D80:D85)</f>
        <v>-350968</v>
      </c>
      <c r="E87" s="68"/>
      <c r="F87" s="69">
        <f>SUM(F80:F85)</f>
        <v>-300957</v>
      </c>
      <c r="G87" s="68"/>
      <c r="H87" s="69">
        <f>SUM(H80:H85)</f>
        <v>-350968</v>
      </c>
      <c r="I87" s="47"/>
      <c r="J87" s="69">
        <f>SUM(J80:J85)</f>
        <v>-300957</v>
      </c>
    </row>
    <row r="88" spans="1:10" ht="15" customHeight="1">
      <c r="A88" s="61" t="s">
        <v>153</v>
      </c>
      <c r="B88" s="14"/>
      <c r="C88" s="14"/>
      <c r="D88" s="97">
        <f>SUM(D76,D87)</f>
        <v>-380350</v>
      </c>
      <c r="E88" s="66"/>
      <c r="F88" s="97">
        <f>SUM(F76,F87)</f>
        <v>-420841</v>
      </c>
      <c r="G88" s="66"/>
      <c r="H88" s="97">
        <f>SUM(H76,H87)</f>
        <v>-380350</v>
      </c>
      <c r="I88" s="64"/>
      <c r="J88" s="97">
        <f>SUM(J76,J87)</f>
        <v>-420841</v>
      </c>
    </row>
    <row r="89" spans="1:10" ht="15" customHeight="1">
      <c r="A89" s="65"/>
      <c r="B89" s="14"/>
      <c r="C89" s="14"/>
      <c r="D89" s="98">
        <f>D88-H88</f>
        <v>0</v>
      </c>
      <c r="E89" s="99"/>
      <c r="F89" s="98">
        <f>F88-J88</f>
        <v>0</v>
      </c>
      <c r="G89" s="66"/>
      <c r="H89" s="63"/>
      <c r="I89" s="63"/>
      <c r="J89" s="63"/>
    </row>
    <row r="90" spans="1:10" ht="15" customHeight="1" thickBot="1">
      <c r="A90" s="61" t="s">
        <v>154</v>
      </c>
      <c r="B90" s="14"/>
      <c r="C90" s="14"/>
      <c r="D90" s="70">
        <f>D64+D88</f>
        <v>1070079</v>
      </c>
      <c r="E90" s="66"/>
      <c r="F90" s="70">
        <f>F64+F88</f>
        <v>1716395</v>
      </c>
      <c r="G90" s="66"/>
      <c r="H90" s="70">
        <f>H64+H88</f>
        <v>1069365</v>
      </c>
      <c r="I90" s="64"/>
      <c r="J90" s="70">
        <f>J64+J88</f>
        <v>1718398</v>
      </c>
    </row>
    <row r="91" spans="1:10" ht="15" customHeight="1" thickTop="1">
      <c r="A91" s="65"/>
      <c r="B91" s="14"/>
      <c r="C91" s="14"/>
      <c r="D91" s="63"/>
      <c r="E91" s="66"/>
      <c r="F91" s="63"/>
      <c r="G91" s="63"/>
      <c r="H91" s="71"/>
      <c r="I91" s="64"/>
      <c r="J91" s="71"/>
    </row>
    <row r="92" spans="1:10" ht="15" customHeight="1">
      <c r="A92" s="3" t="s">
        <v>135</v>
      </c>
      <c r="B92" s="14"/>
      <c r="C92" s="14"/>
      <c r="D92" s="64"/>
      <c r="E92" s="66"/>
      <c r="F92" s="64"/>
      <c r="G92" s="64"/>
      <c r="H92" s="66"/>
      <c r="I92" s="64"/>
      <c r="J92" s="66"/>
    </row>
    <row r="93" spans="1:10" ht="15" customHeight="1" thickBot="1">
      <c r="A93" s="1" t="s">
        <v>127</v>
      </c>
      <c r="B93" s="14"/>
      <c r="C93" s="14"/>
      <c r="D93" s="64">
        <f>D90-D94</f>
        <v>1069365</v>
      </c>
      <c r="E93" s="66"/>
      <c r="F93" s="64">
        <f>F90-F94</f>
        <v>1718398</v>
      </c>
      <c r="G93" s="64"/>
      <c r="H93" s="72">
        <f>H90-H94</f>
        <v>1069365</v>
      </c>
      <c r="I93" s="64"/>
      <c r="J93" s="72">
        <f>J90-J94</f>
        <v>1718398</v>
      </c>
    </row>
    <row r="94" spans="1:10" ht="15" customHeight="1" thickTop="1">
      <c r="A94" s="1" t="s">
        <v>128</v>
      </c>
      <c r="B94" s="14"/>
      <c r="C94" s="14"/>
      <c r="D94" s="144">
        <v>714</v>
      </c>
      <c r="E94" s="66"/>
      <c r="F94" s="64">
        <v>-2003</v>
      </c>
      <c r="G94" s="64"/>
      <c r="H94" s="68"/>
      <c r="I94" s="47"/>
      <c r="J94" s="68"/>
    </row>
    <row r="95" spans="1:10" ht="15" customHeight="1" thickBot="1">
      <c r="B95" s="50"/>
      <c r="C95" s="14"/>
      <c r="D95" s="73">
        <f>SUM(D93:D94)</f>
        <v>1070079</v>
      </c>
      <c r="E95" s="66"/>
      <c r="F95" s="73">
        <f>SUM(F93:F94)</f>
        <v>1716395</v>
      </c>
      <c r="G95" s="64"/>
      <c r="H95" s="68"/>
      <c r="I95" s="47"/>
      <c r="J95" s="68"/>
    </row>
    <row r="96" spans="1:10" ht="15" customHeight="1" thickTop="1">
      <c r="B96" s="50"/>
      <c r="C96" s="14"/>
      <c r="D96" s="68"/>
      <c r="E96" s="66"/>
      <c r="F96" s="68"/>
      <c r="G96" s="64"/>
      <c r="H96" s="68"/>
      <c r="I96" s="47"/>
      <c r="J96" s="68"/>
    </row>
    <row r="97" spans="1:10" ht="15" customHeight="1">
      <c r="A97" s="17" t="s">
        <v>202</v>
      </c>
      <c r="B97" s="50"/>
      <c r="C97" s="14"/>
      <c r="D97" s="68"/>
      <c r="E97" s="66"/>
      <c r="F97" s="68"/>
      <c r="G97" s="64"/>
      <c r="H97" s="68"/>
      <c r="I97" s="47"/>
      <c r="J97" s="68"/>
    </row>
    <row r="98" spans="1:10" ht="15" customHeight="1">
      <c r="B98" s="50"/>
      <c r="C98" s="14"/>
      <c r="D98" s="68"/>
      <c r="E98" s="66"/>
      <c r="F98" s="68"/>
      <c r="G98" s="64"/>
      <c r="H98" s="68"/>
      <c r="I98" s="47"/>
      <c r="J98" s="68"/>
    </row>
    <row r="99" spans="1:10" ht="15" customHeight="1">
      <c r="B99" s="50"/>
      <c r="C99" s="14"/>
      <c r="D99" s="68"/>
      <c r="E99" s="66"/>
      <c r="F99" s="68"/>
      <c r="G99" s="64"/>
      <c r="H99" s="68"/>
      <c r="I99" s="47"/>
      <c r="J99" s="68"/>
    </row>
    <row r="100" spans="1:10" ht="15" customHeight="1">
      <c r="B100" s="50"/>
      <c r="C100" s="14"/>
      <c r="D100" s="68"/>
      <c r="E100" s="66"/>
      <c r="F100" s="68"/>
      <c r="G100" s="64"/>
      <c r="H100" s="68"/>
      <c r="I100" s="47"/>
      <c r="J100" s="68"/>
    </row>
    <row r="101" spans="1:10" ht="15" customHeight="1">
      <c r="B101" s="50"/>
      <c r="C101" s="14"/>
      <c r="D101" s="68"/>
      <c r="E101" s="66"/>
      <c r="F101" s="68"/>
      <c r="G101" s="64"/>
      <c r="H101" s="68"/>
      <c r="I101" s="47"/>
      <c r="J101" s="68"/>
    </row>
    <row r="102" spans="1:10" ht="15" customHeight="1">
      <c r="B102" s="50"/>
      <c r="C102" s="14"/>
      <c r="D102" s="68"/>
      <c r="E102" s="66"/>
      <c r="F102" s="68"/>
      <c r="G102" s="64"/>
      <c r="H102" s="68"/>
      <c r="I102" s="47"/>
      <c r="J102" s="68"/>
    </row>
    <row r="103" spans="1:10" ht="15" customHeight="1">
      <c r="B103" s="50"/>
      <c r="C103" s="14"/>
      <c r="D103" s="68"/>
      <c r="E103" s="66"/>
      <c r="F103" s="68"/>
      <c r="G103" s="64"/>
      <c r="H103" s="68"/>
      <c r="I103" s="47"/>
      <c r="J103" s="68"/>
    </row>
    <row r="104" spans="1:10" ht="15" customHeight="1">
      <c r="B104" s="50"/>
      <c r="C104" s="14"/>
      <c r="D104" s="68"/>
      <c r="E104" s="66"/>
      <c r="F104" s="68"/>
      <c r="G104" s="64"/>
      <c r="H104" s="68"/>
      <c r="I104" s="47"/>
      <c r="J104" s="68"/>
    </row>
    <row r="105" spans="1:10" ht="15" customHeight="1">
      <c r="B105" s="50"/>
      <c r="C105" s="14"/>
      <c r="D105" s="68"/>
      <c r="E105" s="66"/>
      <c r="F105" s="68"/>
      <c r="G105" s="64"/>
      <c r="H105" s="68"/>
      <c r="I105" s="47"/>
      <c r="J105" s="68"/>
    </row>
    <row r="106" spans="1:10" ht="15" customHeight="1">
      <c r="B106" s="50"/>
      <c r="C106" s="14"/>
      <c r="D106" s="68"/>
      <c r="E106" s="66"/>
      <c r="F106" s="68"/>
      <c r="G106" s="64"/>
      <c r="H106" s="68"/>
      <c r="I106" s="47"/>
      <c r="J106" s="68"/>
    </row>
    <row r="107" spans="1:10" ht="15" customHeight="1">
      <c r="B107" s="50"/>
      <c r="C107" s="14"/>
      <c r="D107" s="68"/>
      <c r="E107" s="66"/>
      <c r="F107" s="68"/>
      <c r="G107" s="64"/>
      <c r="H107" s="68"/>
      <c r="I107" s="47"/>
      <c r="J107" s="68"/>
    </row>
    <row r="108" spans="1:10" ht="15" customHeight="1">
      <c r="B108" s="50"/>
      <c r="C108" s="14"/>
      <c r="D108" s="68"/>
      <c r="E108" s="66"/>
      <c r="F108" s="68"/>
      <c r="G108" s="64"/>
      <c r="H108" s="68"/>
      <c r="I108" s="47"/>
      <c r="J108" s="68"/>
    </row>
    <row r="109" spans="1:10" ht="15" customHeight="1">
      <c r="B109" s="50"/>
      <c r="C109" s="14"/>
      <c r="D109" s="68"/>
      <c r="E109" s="66"/>
      <c r="F109" s="68"/>
      <c r="G109" s="64"/>
      <c r="H109" s="68"/>
      <c r="I109" s="47"/>
      <c r="J109" s="68"/>
    </row>
    <row r="110" spans="1:10" ht="15" customHeight="1">
      <c r="B110" s="50"/>
      <c r="C110" s="14"/>
      <c r="D110" s="68"/>
      <c r="E110" s="66"/>
      <c r="F110" s="68"/>
      <c r="G110" s="64"/>
      <c r="H110" s="68"/>
      <c r="I110" s="47"/>
      <c r="J110" s="68"/>
    </row>
    <row r="111" spans="1:10" ht="15" customHeight="1">
      <c r="B111" s="50"/>
      <c r="C111" s="14"/>
      <c r="D111" s="64"/>
      <c r="E111" s="66"/>
      <c r="F111" s="64"/>
      <c r="H111" s="64"/>
      <c r="I111" s="66"/>
      <c r="J111" s="64">
        <v>5</v>
      </c>
    </row>
    <row r="112" spans="1:10" ht="15" customHeight="1">
      <c r="B112" s="50"/>
      <c r="C112" s="14"/>
      <c r="D112" s="64"/>
      <c r="E112" s="66"/>
      <c r="F112" s="64"/>
      <c r="H112" s="64"/>
      <c r="I112" s="66"/>
      <c r="J112" s="27" t="s">
        <v>150</v>
      </c>
    </row>
    <row r="113" spans="1:10" ht="15" customHeight="1">
      <c r="A113" s="25" t="s">
        <v>22</v>
      </c>
      <c r="B113" s="50"/>
      <c r="C113" s="14"/>
      <c r="D113" s="64"/>
      <c r="E113" s="66"/>
      <c r="F113" s="64"/>
      <c r="H113" s="64"/>
      <c r="I113" s="66"/>
      <c r="J113" s="64"/>
    </row>
    <row r="114" spans="1:10" ht="15" customHeight="1">
      <c r="A114" s="25" t="s">
        <v>113</v>
      </c>
      <c r="B114" s="50"/>
      <c r="C114" s="14"/>
      <c r="D114" s="64"/>
      <c r="E114" s="66"/>
      <c r="F114" s="64"/>
      <c r="H114" s="64"/>
      <c r="I114" s="66"/>
      <c r="J114" s="64"/>
    </row>
    <row r="115" spans="1:10" ht="15" customHeight="1">
      <c r="A115" s="3" t="s">
        <v>258</v>
      </c>
      <c r="B115" s="50"/>
      <c r="C115" s="14"/>
      <c r="D115" s="64"/>
      <c r="E115" s="66"/>
      <c r="F115" s="64"/>
      <c r="H115" s="64"/>
      <c r="I115" s="66"/>
      <c r="J115" s="64"/>
    </row>
    <row r="116" spans="1:10" ht="15" customHeight="1">
      <c r="A116" s="26"/>
      <c r="B116" s="26"/>
      <c r="C116" s="26"/>
      <c r="D116" s="26"/>
      <c r="E116" s="26"/>
      <c r="F116" s="26"/>
      <c r="G116" s="26"/>
      <c r="H116" s="26"/>
      <c r="I116" s="26"/>
      <c r="J116" s="27" t="s">
        <v>158</v>
      </c>
    </row>
    <row r="117" spans="1:10" ht="15" customHeight="1">
      <c r="A117" s="14"/>
      <c r="B117" s="14"/>
      <c r="C117" s="14"/>
      <c r="D117" s="28"/>
      <c r="E117" s="28" t="s">
        <v>20</v>
      </c>
      <c r="F117" s="28"/>
      <c r="G117" s="25"/>
      <c r="H117" s="29"/>
      <c r="I117" s="28" t="s">
        <v>21</v>
      </c>
      <c r="J117" s="29"/>
    </row>
    <row r="118" spans="1:10" ht="15" customHeight="1">
      <c r="A118" s="14"/>
      <c r="B118" s="49" t="s">
        <v>0</v>
      </c>
      <c r="C118" s="14"/>
      <c r="D118" s="30" t="s">
        <v>243</v>
      </c>
      <c r="E118" s="31"/>
      <c r="F118" s="30" t="s">
        <v>211</v>
      </c>
      <c r="G118" s="32"/>
      <c r="H118" s="30" t="s">
        <v>243</v>
      </c>
      <c r="I118" s="31"/>
      <c r="J118" s="30" t="s">
        <v>211</v>
      </c>
    </row>
    <row r="119" spans="1:10" ht="15" customHeight="1">
      <c r="A119" s="25" t="s">
        <v>114</v>
      </c>
      <c r="B119" s="14"/>
      <c r="C119" s="14"/>
      <c r="D119" s="14"/>
      <c r="E119" s="14"/>
      <c r="F119" s="14"/>
    </row>
    <row r="120" spans="1:10" ht="15" customHeight="1">
      <c r="A120" s="17" t="s">
        <v>174</v>
      </c>
      <c r="B120" s="50"/>
      <c r="C120" s="14"/>
      <c r="D120" s="139">
        <v>9842353</v>
      </c>
      <c r="E120" s="139"/>
      <c r="F120" s="139">
        <v>15325684</v>
      </c>
      <c r="G120" s="139"/>
      <c r="H120" s="139">
        <v>6719517</v>
      </c>
      <c r="I120" s="33"/>
      <c r="J120" s="33">
        <v>12652499</v>
      </c>
    </row>
    <row r="121" spans="1:10" ht="15" customHeight="1">
      <c r="A121" s="17" t="s">
        <v>175</v>
      </c>
      <c r="B121" s="50"/>
      <c r="C121" s="14"/>
      <c r="D121" s="139">
        <v>2501121</v>
      </c>
      <c r="E121" s="139"/>
      <c r="F121" s="139">
        <v>896420</v>
      </c>
      <c r="G121" s="139"/>
      <c r="H121" s="139">
        <v>0</v>
      </c>
      <c r="I121" s="33"/>
      <c r="J121" s="33">
        <v>0</v>
      </c>
    </row>
    <row r="122" spans="1:10" ht="15" customHeight="1">
      <c r="A122" s="17" t="s">
        <v>176</v>
      </c>
      <c r="B122" s="50"/>
      <c r="C122" s="14"/>
      <c r="D122" s="139">
        <v>1094874</v>
      </c>
      <c r="E122" s="139"/>
      <c r="F122" s="139">
        <v>565454</v>
      </c>
      <c r="G122" s="139"/>
      <c r="H122" s="139">
        <v>0</v>
      </c>
      <c r="I122" s="33"/>
      <c r="J122" s="35">
        <v>0</v>
      </c>
    </row>
    <row r="123" spans="1:10" ht="15" customHeight="1">
      <c r="A123" s="17" t="s">
        <v>178</v>
      </c>
      <c r="B123" s="50"/>
      <c r="C123" s="14"/>
      <c r="D123" s="140">
        <v>19752</v>
      </c>
      <c r="E123" s="139"/>
      <c r="F123" s="140">
        <v>17879</v>
      </c>
      <c r="G123" s="139"/>
      <c r="H123" s="139">
        <v>244338</v>
      </c>
      <c r="I123" s="33"/>
      <c r="J123" s="34">
        <v>237059</v>
      </c>
    </row>
    <row r="124" spans="1:10" ht="15" customHeight="1">
      <c r="A124" s="17" t="s">
        <v>177</v>
      </c>
      <c r="B124" s="50"/>
      <c r="C124" s="14"/>
      <c r="D124" s="141">
        <v>101874</v>
      </c>
      <c r="E124" s="139"/>
      <c r="F124" s="141">
        <v>42717</v>
      </c>
      <c r="G124" s="139"/>
      <c r="H124" s="139">
        <v>28358</v>
      </c>
      <c r="I124" s="33"/>
      <c r="J124" s="35">
        <v>17390</v>
      </c>
    </row>
    <row r="125" spans="1:10" ht="15" customHeight="1">
      <c r="A125" s="17" t="s">
        <v>115</v>
      </c>
      <c r="B125" s="50"/>
      <c r="C125" s="14"/>
      <c r="D125" s="140"/>
      <c r="E125" s="139"/>
      <c r="F125" s="140"/>
      <c r="G125" s="139"/>
      <c r="H125" s="140"/>
      <c r="I125" s="33"/>
      <c r="J125" s="35"/>
    </row>
    <row r="126" spans="1:10" ht="15" customHeight="1">
      <c r="A126" s="17" t="s">
        <v>116</v>
      </c>
      <c r="B126" s="50" t="s">
        <v>8</v>
      </c>
      <c r="C126" s="14"/>
      <c r="D126" s="140">
        <v>255645</v>
      </c>
      <c r="E126" s="139"/>
      <c r="F126" s="140">
        <v>243875</v>
      </c>
      <c r="G126" s="139"/>
      <c r="H126" s="140">
        <v>212270</v>
      </c>
      <c r="I126" s="33"/>
      <c r="J126" s="34">
        <v>205935</v>
      </c>
    </row>
    <row r="127" spans="1:10" ht="15" customHeight="1">
      <c r="A127" s="17" t="s">
        <v>179</v>
      </c>
      <c r="B127" s="50"/>
      <c r="C127" s="14"/>
      <c r="D127" s="140">
        <v>157098</v>
      </c>
      <c r="E127" s="139"/>
      <c r="F127" s="140">
        <v>119357</v>
      </c>
      <c r="G127" s="139"/>
      <c r="H127" s="140">
        <v>0</v>
      </c>
      <c r="I127" s="33"/>
      <c r="J127" s="33">
        <v>0</v>
      </c>
    </row>
    <row r="128" spans="1:10" ht="15" customHeight="1">
      <c r="A128" s="17" t="s">
        <v>270</v>
      </c>
      <c r="B128" s="50"/>
      <c r="C128" s="14"/>
      <c r="D128" s="140">
        <v>323882</v>
      </c>
      <c r="E128" s="139"/>
      <c r="F128" s="140">
        <v>549200</v>
      </c>
      <c r="G128" s="139"/>
      <c r="H128" s="141">
        <v>315322</v>
      </c>
      <c r="I128" s="33"/>
      <c r="J128" s="33">
        <v>496492</v>
      </c>
    </row>
    <row r="129" spans="1:10" ht="15" customHeight="1">
      <c r="A129" s="17" t="s">
        <v>117</v>
      </c>
      <c r="B129" s="50"/>
      <c r="C129" s="14"/>
      <c r="D129" s="142">
        <v>63420</v>
      </c>
      <c r="E129" s="139"/>
      <c r="F129" s="142">
        <v>77789</v>
      </c>
      <c r="G129" s="139"/>
      <c r="H129" s="142">
        <v>34217</v>
      </c>
      <c r="I129" s="37"/>
      <c r="J129" s="36">
        <v>66697</v>
      </c>
    </row>
    <row r="130" spans="1:10" ht="15" customHeight="1">
      <c r="A130" s="25" t="s">
        <v>118</v>
      </c>
      <c r="B130" s="14"/>
      <c r="C130" s="14"/>
      <c r="D130" s="36">
        <f>SUM(D120:D129)</f>
        <v>14360019</v>
      </c>
      <c r="E130" s="33"/>
      <c r="F130" s="36">
        <f>SUM(F120:F129)</f>
        <v>17838375</v>
      </c>
      <c r="G130" s="33"/>
      <c r="H130" s="36">
        <f>SUM(H120:H129)</f>
        <v>7554022</v>
      </c>
      <c r="I130" s="33"/>
      <c r="J130" s="36">
        <f>SUM(J120:J129)</f>
        <v>13676072</v>
      </c>
    </row>
    <row r="131" spans="1:10" ht="15" customHeight="1">
      <c r="A131" s="25" t="s">
        <v>119</v>
      </c>
      <c r="B131" s="14"/>
      <c r="C131" s="14"/>
      <c r="D131" s="33"/>
      <c r="E131" s="33"/>
      <c r="F131" s="33"/>
      <c r="G131" s="33"/>
      <c r="H131" s="33"/>
      <c r="I131" s="33"/>
      <c r="J131" s="33"/>
    </row>
    <row r="132" spans="1:10" ht="15" customHeight="1">
      <c r="A132" s="17" t="s">
        <v>180</v>
      </c>
      <c r="B132" s="50"/>
      <c r="C132" s="14"/>
      <c r="D132" s="139">
        <v>7001855</v>
      </c>
      <c r="E132" s="139"/>
      <c r="F132" s="139">
        <v>10236161</v>
      </c>
      <c r="G132" s="139"/>
      <c r="H132" s="139">
        <v>4962365</v>
      </c>
      <c r="I132" s="33"/>
      <c r="J132" s="33">
        <v>8447683</v>
      </c>
    </row>
    <row r="133" spans="1:10" ht="15" customHeight="1">
      <c r="A133" s="17" t="s">
        <v>181</v>
      </c>
      <c r="B133" s="50"/>
      <c r="C133" s="14"/>
      <c r="D133" s="139">
        <v>1571579</v>
      </c>
      <c r="E133" s="139"/>
      <c r="F133" s="139">
        <v>639648</v>
      </c>
      <c r="G133" s="139"/>
      <c r="H133" s="139">
        <v>0</v>
      </c>
      <c r="I133" s="33"/>
      <c r="J133" s="33">
        <v>0</v>
      </c>
    </row>
    <row r="134" spans="1:10" ht="15" customHeight="1">
      <c r="A134" s="17" t="s">
        <v>182</v>
      </c>
      <c r="C134" s="14"/>
      <c r="D134" s="139">
        <v>728595</v>
      </c>
      <c r="E134" s="139"/>
      <c r="F134" s="139">
        <v>465264</v>
      </c>
      <c r="G134" s="139"/>
      <c r="H134" s="139">
        <v>0</v>
      </c>
      <c r="I134" s="33"/>
      <c r="J134" s="33">
        <v>0</v>
      </c>
    </row>
    <row r="135" spans="1:10" ht="15" customHeight="1">
      <c r="A135" s="17" t="s">
        <v>183</v>
      </c>
      <c r="B135" s="50"/>
      <c r="C135" s="14"/>
      <c r="D135" s="139">
        <v>84314</v>
      </c>
      <c r="E135" s="139"/>
      <c r="F135" s="139">
        <v>79229</v>
      </c>
      <c r="G135" s="139"/>
      <c r="H135" s="139">
        <v>0</v>
      </c>
      <c r="I135" s="33"/>
      <c r="J135" s="33">
        <v>0</v>
      </c>
    </row>
    <row r="136" spans="1:10" ht="15" customHeight="1">
      <c r="A136" s="17" t="s">
        <v>120</v>
      </c>
      <c r="B136" s="14"/>
      <c r="C136" s="14"/>
      <c r="D136" s="139">
        <v>548516</v>
      </c>
      <c r="E136" s="139"/>
      <c r="F136" s="139">
        <v>453184</v>
      </c>
      <c r="G136" s="139"/>
      <c r="H136" s="139">
        <v>169929</v>
      </c>
      <c r="I136" s="33"/>
      <c r="J136" s="33">
        <v>350906</v>
      </c>
    </row>
    <row r="137" spans="1:10" ht="15" customHeight="1">
      <c r="A137" s="17" t="s">
        <v>121</v>
      </c>
      <c r="D137" s="143">
        <v>374520</v>
      </c>
      <c r="E137" s="139"/>
      <c r="F137" s="143">
        <v>573395</v>
      </c>
      <c r="G137" s="139"/>
      <c r="H137" s="139">
        <v>257521</v>
      </c>
      <c r="I137" s="37"/>
      <c r="J137" s="37">
        <v>474036</v>
      </c>
    </row>
    <row r="138" spans="1:10" ht="15" customHeight="1">
      <c r="A138" s="17" t="s">
        <v>122</v>
      </c>
      <c r="B138" s="50"/>
      <c r="C138" s="14"/>
      <c r="D138" s="139">
        <v>1430402</v>
      </c>
      <c r="E138" s="139"/>
      <c r="F138" s="139">
        <v>1199848</v>
      </c>
      <c r="G138" s="139"/>
      <c r="H138" s="139">
        <v>970930</v>
      </c>
      <c r="I138" s="38"/>
      <c r="J138" s="33">
        <v>888780</v>
      </c>
    </row>
    <row r="139" spans="1:10" ht="15" customHeight="1">
      <c r="A139" s="17" t="s">
        <v>269</v>
      </c>
      <c r="B139" s="51"/>
      <c r="C139" s="14"/>
      <c r="D139" s="148">
        <v>453844</v>
      </c>
      <c r="E139" s="139"/>
      <c r="F139" s="148">
        <v>272845</v>
      </c>
      <c r="G139" s="139"/>
      <c r="H139" s="142">
        <v>440597</v>
      </c>
      <c r="I139" s="38"/>
      <c r="J139" s="36">
        <v>219313</v>
      </c>
    </row>
    <row r="140" spans="1:10" ht="15" customHeight="1">
      <c r="A140" s="25" t="s">
        <v>123</v>
      </c>
      <c r="B140" s="14"/>
      <c r="C140" s="14"/>
      <c r="D140" s="36">
        <f>SUM(D132:D139)</f>
        <v>12193625</v>
      </c>
      <c r="E140" s="33"/>
      <c r="F140" s="36">
        <f>SUM(F132:F139)</f>
        <v>13919574</v>
      </c>
      <c r="G140" s="33"/>
      <c r="H140" s="36">
        <f>SUM(H132:H139)</f>
        <v>6801342</v>
      </c>
      <c r="I140" s="33"/>
      <c r="J140" s="36">
        <f>SUM(J132:J139)</f>
        <v>10380718</v>
      </c>
    </row>
    <row r="141" spans="1:10" ht="15" customHeight="1">
      <c r="A141" s="25" t="s">
        <v>203</v>
      </c>
      <c r="B141" s="14"/>
      <c r="C141" s="14"/>
      <c r="D141" s="37">
        <f>D130-D140</f>
        <v>2166394</v>
      </c>
      <c r="E141" s="33"/>
      <c r="F141" s="37">
        <f>F130-F140</f>
        <v>3918801</v>
      </c>
      <c r="G141" s="33"/>
      <c r="H141" s="37">
        <f>H130-H140</f>
        <v>752680</v>
      </c>
      <c r="I141" s="33"/>
      <c r="J141" s="37">
        <f>J130-J140</f>
        <v>3295354</v>
      </c>
    </row>
    <row r="142" spans="1:10" ht="15" customHeight="1">
      <c r="A142" s="17" t="s">
        <v>248</v>
      </c>
      <c r="B142" s="101">
        <v>7.2</v>
      </c>
      <c r="C142" s="14"/>
      <c r="D142" s="139">
        <v>0</v>
      </c>
      <c r="E142" s="139"/>
      <c r="F142" s="139">
        <v>0</v>
      </c>
      <c r="G142" s="139"/>
      <c r="H142" s="139">
        <v>805708</v>
      </c>
      <c r="I142" s="33"/>
      <c r="J142" s="37">
        <v>295933</v>
      </c>
    </row>
    <row r="143" spans="1:10" ht="15" customHeight="1">
      <c r="A143" s="17" t="s">
        <v>124</v>
      </c>
      <c r="B143" s="101">
        <v>8.1999999999999993</v>
      </c>
      <c r="C143" s="14"/>
      <c r="D143" s="139">
        <v>1665294</v>
      </c>
      <c r="E143" s="139"/>
      <c r="F143" s="139">
        <v>1368149</v>
      </c>
      <c r="G143" s="139"/>
      <c r="H143" s="139">
        <v>1665294</v>
      </c>
      <c r="I143" s="37"/>
      <c r="J143" s="37">
        <v>1368149</v>
      </c>
    </row>
    <row r="144" spans="1:10" ht="15" customHeight="1">
      <c r="A144" s="17" t="s">
        <v>125</v>
      </c>
      <c r="B144" s="50"/>
      <c r="C144" s="14"/>
      <c r="D144" s="145">
        <v>-679847</v>
      </c>
      <c r="E144" s="139"/>
      <c r="F144" s="145">
        <v>-499143</v>
      </c>
      <c r="G144" s="139"/>
      <c r="H144" s="145">
        <v>-326730</v>
      </c>
      <c r="I144" s="37"/>
      <c r="J144" s="40">
        <v>-283181</v>
      </c>
    </row>
    <row r="145" spans="1:10" ht="15" customHeight="1">
      <c r="A145" s="25" t="s">
        <v>94</v>
      </c>
      <c r="B145" s="50"/>
      <c r="C145" s="14"/>
      <c r="D145" s="140">
        <f>SUM(D141:D144)</f>
        <v>3151841</v>
      </c>
      <c r="E145" s="139"/>
      <c r="F145" s="140">
        <f>SUM(F141:F144)</f>
        <v>4787807</v>
      </c>
      <c r="G145" s="139"/>
      <c r="H145" s="140">
        <f>SUM(H141:H144)</f>
        <v>2896952</v>
      </c>
      <c r="I145" s="37"/>
      <c r="J145" s="12">
        <f>SUM(J141:J144)</f>
        <v>4676255</v>
      </c>
    </row>
    <row r="146" spans="1:10" ht="15" customHeight="1">
      <c r="A146" s="17" t="s">
        <v>126</v>
      </c>
      <c r="B146" s="50">
        <v>18</v>
      </c>
      <c r="C146" s="14"/>
      <c r="D146" s="145">
        <v>-345645</v>
      </c>
      <c r="E146" s="140"/>
      <c r="F146" s="145">
        <v>-718500</v>
      </c>
      <c r="G146" s="140"/>
      <c r="H146" s="145">
        <v>-93250</v>
      </c>
      <c r="I146" s="35"/>
      <c r="J146" s="40">
        <v>-605524</v>
      </c>
    </row>
    <row r="147" spans="1:10" ht="15" customHeight="1" thickBot="1">
      <c r="A147" s="25" t="s">
        <v>152</v>
      </c>
      <c r="C147" s="14"/>
      <c r="D147" s="149">
        <f>SUM(D145:D146)</f>
        <v>2806196</v>
      </c>
      <c r="E147" s="139"/>
      <c r="F147" s="149">
        <f>SUM(F145:F146)</f>
        <v>4069307</v>
      </c>
      <c r="G147" s="139"/>
      <c r="H147" s="149">
        <f>SUM(H145:H146)</f>
        <v>2803702</v>
      </c>
      <c r="I147" s="33"/>
      <c r="J147" s="52">
        <f>SUM(J145:J146)</f>
        <v>4070731</v>
      </c>
    </row>
    <row r="148" spans="1:10" ht="15" customHeight="1" thickTop="1">
      <c r="B148" s="14"/>
      <c r="C148" s="14"/>
      <c r="D148" s="14"/>
      <c r="E148" s="14"/>
      <c r="F148" s="14"/>
    </row>
    <row r="149" spans="1:10" ht="15" customHeight="1">
      <c r="A149" s="25" t="s">
        <v>192</v>
      </c>
      <c r="B149" s="50"/>
      <c r="C149" s="14"/>
      <c r="D149" s="91"/>
      <c r="E149" s="13"/>
      <c r="F149" s="91"/>
      <c r="G149" s="13"/>
      <c r="H149" s="91"/>
      <c r="I149" s="13"/>
      <c r="J149" s="91"/>
    </row>
    <row r="150" spans="1:10" ht="15" customHeight="1" thickBot="1">
      <c r="A150" s="17" t="s">
        <v>127</v>
      </c>
      <c r="B150" s="50"/>
      <c r="C150" s="14"/>
      <c r="D150" s="13">
        <f>D147-D151</f>
        <v>2803702</v>
      </c>
      <c r="E150" s="13"/>
      <c r="F150" s="13">
        <f>F147-F151</f>
        <v>4070731</v>
      </c>
      <c r="G150" s="13"/>
      <c r="H150" s="54">
        <f>H147</f>
        <v>2803702</v>
      </c>
      <c r="I150" s="13"/>
      <c r="J150" s="54">
        <f>J147</f>
        <v>4070731</v>
      </c>
    </row>
    <row r="151" spans="1:10" ht="15" customHeight="1" thickTop="1">
      <c r="A151" s="17" t="s">
        <v>128</v>
      </c>
      <c r="B151" s="51"/>
      <c r="C151" s="14"/>
      <c r="D151" s="145">
        <v>2494</v>
      </c>
      <c r="E151" s="13"/>
      <c r="F151" s="55">
        <v>-1424</v>
      </c>
      <c r="G151" s="13"/>
      <c r="H151" s="13"/>
      <c r="I151" s="13"/>
      <c r="J151" s="13"/>
    </row>
    <row r="152" spans="1:10" ht="15" customHeight="1" thickBot="1">
      <c r="B152" s="50"/>
      <c r="C152" s="14"/>
      <c r="D152" s="54">
        <f>SUM(D150:D151)</f>
        <v>2806196</v>
      </c>
      <c r="E152" s="13"/>
      <c r="F152" s="54">
        <f>SUM(F150:F151)</f>
        <v>4069307</v>
      </c>
      <c r="G152" s="13"/>
      <c r="H152" s="13"/>
      <c r="I152" s="13"/>
      <c r="J152" s="13"/>
    </row>
    <row r="153" spans="1:10" ht="15" customHeight="1" thickTop="1">
      <c r="B153" s="50"/>
      <c r="C153" s="14"/>
      <c r="D153" s="92">
        <f>D150-H150</f>
        <v>0</v>
      </c>
      <c r="E153" s="13"/>
      <c r="F153" s="92">
        <f>F150-J150</f>
        <v>0</v>
      </c>
      <c r="G153" s="13"/>
      <c r="H153" s="13"/>
      <c r="I153" s="13"/>
      <c r="J153" s="13"/>
    </row>
    <row r="154" spans="1:10" ht="15" customHeight="1">
      <c r="A154" s="56" t="s">
        <v>129</v>
      </c>
      <c r="B154" s="50"/>
      <c r="C154" s="14"/>
      <c r="G154" s="13"/>
      <c r="H154" s="13"/>
      <c r="I154" s="13"/>
      <c r="J154" s="13"/>
    </row>
    <row r="155" spans="1:10" ht="15" customHeight="1">
      <c r="A155" s="56" t="s">
        <v>130</v>
      </c>
      <c r="B155" s="50"/>
      <c r="C155" s="14"/>
      <c r="D155" s="53"/>
      <c r="E155" s="53"/>
      <c r="F155" s="53"/>
      <c r="G155" s="13"/>
      <c r="H155" s="13"/>
      <c r="I155" s="13"/>
      <c r="J155" s="13"/>
    </row>
    <row r="156" spans="1:10" ht="15" customHeight="1" thickBot="1">
      <c r="A156" s="17" t="s">
        <v>131</v>
      </c>
      <c r="B156" s="14"/>
      <c r="C156" s="14"/>
      <c r="D156" s="150">
        <v>0.23</v>
      </c>
      <c r="E156" s="58"/>
      <c r="F156" s="57">
        <v>0.34</v>
      </c>
      <c r="G156" s="74"/>
      <c r="H156" s="150">
        <v>0.23</v>
      </c>
      <c r="I156" s="74"/>
      <c r="J156" s="57">
        <v>0.34</v>
      </c>
    </row>
    <row r="157" spans="1:10" ht="15" customHeight="1" thickTop="1">
      <c r="B157" s="14"/>
      <c r="C157" s="14"/>
    </row>
    <row r="158" spans="1:10" ht="15" customHeight="1">
      <c r="A158" s="17" t="s">
        <v>202</v>
      </c>
      <c r="B158" s="14"/>
      <c r="C158" s="14"/>
    </row>
    <row r="159" spans="1:10" ht="15" customHeight="1">
      <c r="B159" s="14"/>
      <c r="C159" s="14"/>
    </row>
    <row r="160" spans="1:10" ht="15" customHeight="1">
      <c r="B160" s="14"/>
      <c r="C160" s="14"/>
    </row>
    <row r="161" spans="1:10" ht="15" customHeight="1">
      <c r="B161" s="14"/>
      <c r="C161" s="14"/>
    </row>
    <row r="162" spans="1:10" ht="15" customHeight="1">
      <c r="B162" s="14"/>
      <c r="C162" s="14"/>
    </row>
    <row r="163" spans="1:10" ht="15" customHeight="1">
      <c r="B163" s="14"/>
      <c r="C163" s="14"/>
    </row>
    <row r="164" spans="1:10" ht="15" customHeight="1">
      <c r="B164" s="14"/>
      <c r="C164" s="14"/>
    </row>
    <row r="165" spans="1:10" ht="15" customHeight="1">
      <c r="B165" s="14"/>
      <c r="C165" s="14"/>
    </row>
    <row r="166" spans="1:10" ht="15" customHeight="1">
      <c r="B166" s="14"/>
      <c r="C166" s="14"/>
      <c r="D166" s="14"/>
      <c r="E166" s="14"/>
      <c r="F166" s="14"/>
      <c r="J166" s="17">
        <v>6</v>
      </c>
    </row>
    <row r="167" spans="1:10" ht="15" customHeight="1">
      <c r="A167" s="25"/>
      <c r="B167" s="25"/>
      <c r="C167" s="25"/>
      <c r="D167" s="25"/>
      <c r="E167" s="25"/>
      <c r="F167" s="25"/>
      <c r="G167" s="25"/>
      <c r="H167" s="25"/>
      <c r="I167" s="25"/>
      <c r="J167" s="27" t="s">
        <v>150</v>
      </c>
    </row>
    <row r="168" spans="1:10" ht="15" customHeight="1">
      <c r="A168" s="25" t="s">
        <v>22</v>
      </c>
      <c r="B168" s="25"/>
      <c r="C168" s="25"/>
      <c r="D168" s="25"/>
      <c r="E168" s="25"/>
      <c r="F168" s="25"/>
      <c r="G168" s="25"/>
      <c r="H168" s="25"/>
      <c r="I168" s="25"/>
      <c r="J168" s="25"/>
    </row>
    <row r="169" spans="1:10" ht="15" customHeight="1">
      <c r="A169" s="25" t="s">
        <v>132</v>
      </c>
      <c r="B169" s="25"/>
      <c r="C169" s="25"/>
      <c r="D169" s="25"/>
      <c r="E169" s="25"/>
      <c r="F169" s="25"/>
      <c r="G169" s="25"/>
      <c r="H169" s="25"/>
      <c r="I169" s="25"/>
      <c r="J169" s="25"/>
    </row>
    <row r="170" spans="1:10" ht="15" customHeight="1">
      <c r="A170" s="3" t="s">
        <v>258</v>
      </c>
      <c r="B170" s="25"/>
      <c r="C170" s="25"/>
      <c r="D170" s="25"/>
      <c r="E170" s="25"/>
      <c r="F170" s="25"/>
      <c r="G170" s="25"/>
      <c r="H170" s="25"/>
      <c r="I170" s="25"/>
      <c r="J170" s="25"/>
    </row>
    <row r="171" spans="1:10" ht="15" customHeight="1">
      <c r="A171" s="26"/>
      <c r="B171" s="26"/>
      <c r="C171" s="26"/>
      <c r="D171" s="26"/>
      <c r="E171" s="26"/>
      <c r="F171" s="26"/>
      <c r="G171" s="26"/>
      <c r="H171" s="26"/>
      <c r="I171" s="26"/>
      <c r="J171" s="27" t="s">
        <v>146</v>
      </c>
    </row>
    <row r="172" spans="1:10" ht="15" customHeight="1">
      <c r="A172" s="14"/>
      <c r="B172" s="14"/>
      <c r="C172" s="14"/>
      <c r="D172" s="28"/>
      <c r="E172" s="28" t="s">
        <v>20</v>
      </c>
      <c r="F172" s="28"/>
      <c r="G172" s="25"/>
      <c r="H172" s="29"/>
      <c r="I172" s="28" t="s">
        <v>21</v>
      </c>
      <c r="J172" s="29"/>
    </row>
    <row r="173" spans="1:10" ht="15" customHeight="1">
      <c r="A173" s="14"/>
      <c r="B173" s="30" t="s">
        <v>0</v>
      </c>
      <c r="C173" s="14"/>
      <c r="D173" s="59" t="s">
        <v>243</v>
      </c>
      <c r="E173" s="31"/>
      <c r="F173" s="59" t="s">
        <v>211</v>
      </c>
      <c r="G173" s="32"/>
      <c r="H173" s="59" t="s">
        <v>243</v>
      </c>
      <c r="I173" s="31"/>
      <c r="J173" s="59" t="s">
        <v>211</v>
      </c>
    </row>
    <row r="174" spans="1:10" ht="15" customHeight="1">
      <c r="A174" s="14"/>
      <c r="B174" s="53"/>
      <c r="C174" s="14"/>
      <c r="D174" s="60"/>
      <c r="E174" s="31"/>
      <c r="F174" s="60"/>
      <c r="G174" s="32"/>
      <c r="H174" s="60"/>
      <c r="I174" s="31"/>
      <c r="J174" s="60"/>
    </row>
    <row r="175" spans="1:10" ht="15" customHeight="1" thickBot="1">
      <c r="A175" s="61" t="s">
        <v>152</v>
      </c>
      <c r="B175" s="50"/>
      <c r="C175" s="14"/>
      <c r="D175" s="70">
        <f>D152</f>
        <v>2806196</v>
      </c>
      <c r="E175" s="62"/>
      <c r="F175" s="70">
        <f>F152</f>
        <v>4069307</v>
      </c>
      <c r="G175" s="63"/>
      <c r="H175" s="70">
        <f>H147</f>
        <v>2803702</v>
      </c>
      <c r="I175" s="64"/>
      <c r="J175" s="70">
        <f>J150</f>
        <v>4070731</v>
      </c>
    </row>
    <row r="176" spans="1:10" ht="15" customHeight="1" thickTop="1">
      <c r="A176" s="65"/>
      <c r="B176" s="14"/>
      <c r="C176" s="14"/>
      <c r="D176" s="64"/>
      <c r="E176" s="66"/>
      <c r="F176" s="64"/>
      <c r="G176" s="64"/>
      <c r="H176" s="66"/>
      <c r="I176" s="64"/>
      <c r="J176" s="66"/>
    </row>
    <row r="177" spans="1:10" ht="15" customHeight="1">
      <c r="A177" s="61" t="s">
        <v>133</v>
      </c>
      <c r="B177" s="14"/>
      <c r="C177" s="14"/>
      <c r="D177" s="63"/>
      <c r="E177" s="62"/>
      <c r="F177" s="63"/>
      <c r="G177" s="63"/>
      <c r="H177" s="62"/>
      <c r="I177" s="64"/>
      <c r="J177" s="62"/>
    </row>
    <row r="178" spans="1:10" ht="15" customHeight="1">
      <c r="A178" s="67" t="s">
        <v>145</v>
      </c>
      <c r="B178" s="14"/>
      <c r="C178" s="14"/>
      <c r="D178" s="93"/>
      <c r="E178" s="94"/>
      <c r="F178" s="93"/>
      <c r="G178" s="93"/>
      <c r="H178" s="94"/>
      <c r="I178" s="95"/>
      <c r="J178" s="94"/>
    </row>
    <row r="179" spans="1:10" ht="15" customHeight="1">
      <c r="A179" s="67" t="s">
        <v>197</v>
      </c>
      <c r="B179" s="14"/>
      <c r="C179" s="14"/>
      <c r="D179" s="93"/>
      <c r="E179" s="94"/>
      <c r="F179" s="93"/>
      <c r="G179" s="93"/>
      <c r="H179" s="94"/>
      <c r="I179" s="95"/>
      <c r="J179" s="94"/>
    </row>
    <row r="180" spans="1:10" ht="15" customHeight="1">
      <c r="A180" s="65" t="s">
        <v>160</v>
      </c>
      <c r="B180" s="50"/>
      <c r="C180" s="14"/>
      <c r="D180" s="66"/>
      <c r="E180" s="66"/>
      <c r="F180" s="66"/>
      <c r="G180" s="66"/>
      <c r="H180" s="66"/>
      <c r="I180" s="64"/>
      <c r="J180" s="66"/>
    </row>
    <row r="181" spans="1:10" ht="15" customHeight="1">
      <c r="A181" s="65" t="s">
        <v>134</v>
      </c>
      <c r="B181" s="50"/>
      <c r="C181" s="14"/>
      <c r="D181" s="147">
        <v>5920</v>
      </c>
      <c r="E181" s="151"/>
      <c r="F181" s="147">
        <v>35210</v>
      </c>
      <c r="G181" s="151"/>
      <c r="H181" s="152">
        <v>0</v>
      </c>
      <c r="I181" s="47"/>
      <c r="J181" s="96">
        <v>0</v>
      </c>
    </row>
    <row r="182" spans="1:10" ht="15" customHeight="1">
      <c r="A182" s="65" t="s">
        <v>193</v>
      </c>
    </row>
    <row r="183" spans="1:10" ht="15" customHeight="1">
      <c r="A183" s="65" t="s">
        <v>194</v>
      </c>
      <c r="B183" s="51">
        <v>7.2</v>
      </c>
      <c r="C183" s="14"/>
      <c r="D183" s="147">
        <v>0</v>
      </c>
      <c r="E183" s="151"/>
      <c r="F183" s="147">
        <v>0</v>
      </c>
      <c r="G183" s="151"/>
      <c r="H183" s="152">
        <v>5920</v>
      </c>
      <c r="I183" s="47"/>
      <c r="J183" s="47">
        <v>35210</v>
      </c>
    </row>
    <row r="184" spans="1:10" ht="15" customHeight="1">
      <c r="A184" s="65" t="s">
        <v>195</v>
      </c>
      <c r="B184" s="51"/>
      <c r="C184" s="14"/>
      <c r="D184" s="96"/>
      <c r="E184" s="68"/>
      <c r="F184" s="96"/>
      <c r="G184" s="68"/>
      <c r="H184" s="96"/>
      <c r="I184" s="47"/>
      <c r="J184" s="96"/>
    </row>
    <row r="185" spans="1:10" ht="15" customHeight="1">
      <c r="A185" s="65" t="s">
        <v>196</v>
      </c>
      <c r="B185" s="51">
        <v>8.1999999999999993</v>
      </c>
      <c r="C185" s="14"/>
      <c r="D185" s="153">
        <v>-3700</v>
      </c>
      <c r="E185" s="151"/>
      <c r="F185" s="153">
        <v>-252034</v>
      </c>
      <c r="G185" s="151"/>
      <c r="H185" s="153">
        <v>-3700</v>
      </c>
      <c r="I185" s="64"/>
      <c r="J185" s="136">
        <v>-252034</v>
      </c>
    </row>
    <row r="186" spans="1:10" ht="15" customHeight="1">
      <c r="A186" s="65" t="s">
        <v>184</v>
      </c>
      <c r="B186" s="51"/>
      <c r="C186" s="14"/>
      <c r="D186" s="47"/>
      <c r="E186" s="68"/>
      <c r="F186" s="47"/>
      <c r="G186" s="68"/>
      <c r="H186" s="47"/>
      <c r="I186" s="47"/>
      <c r="J186" s="47"/>
    </row>
    <row r="187" spans="1:10" ht="15" customHeight="1">
      <c r="A187" s="65" t="s">
        <v>185</v>
      </c>
      <c r="B187" s="51"/>
      <c r="C187" s="14"/>
      <c r="D187" s="69">
        <f>SUM(D180:D185)</f>
        <v>2220</v>
      </c>
      <c r="E187" s="66"/>
      <c r="F187" s="69">
        <f>SUM(F180:F185)</f>
        <v>-216824</v>
      </c>
      <c r="G187" s="66"/>
      <c r="H187" s="69">
        <f>SUM(H180:H185)</f>
        <v>2220</v>
      </c>
      <c r="I187" s="64"/>
      <c r="J187" s="69">
        <f>SUM(J180:J185)</f>
        <v>-216824</v>
      </c>
    </row>
    <row r="188" spans="1:10" ht="15" customHeight="1">
      <c r="A188" s="65"/>
      <c r="B188" s="51"/>
      <c r="C188" s="14"/>
      <c r="D188" s="47"/>
      <c r="E188" s="68"/>
      <c r="F188" s="47"/>
      <c r="G188" s="68"/>
      <c r="H188" s="47"/>
      <c r="I188" s="47"/>
      <c r="J188" s="47"/>
    </row>
    <row r="189" spans="1:10" ht="15" customHeight="1">
      <c r="A189" s="67" t="s">
        <v>186</v>
      </c>
      <c r="B189" s="51"/>
      <c r="C189" s="14"/>
      <c r="D189" s="47"/>
      <c r="E189" s="68"/>
      <c r="F189" s="47"/>
      <c r="G189" s="68"/>
      <c r="H189" s="47"/>
      <c r="I189" s="47"/>
      <c r="J189" s="47"/>
    </row>
    <row r="190" spans="1:10" ht="15" customHeight="1">
      <c r="A190" s="67" t="s">
        <v>187</v>
      </c>
      <c r="B190" s="51"/>
      <c r="C190" s="14"/>
      <c r="D190" s="47"/>
      <c r="E190" s="68"/>
      <c r="F190" s="47"/>
      <c r="G190" s="68"/>
      <c r="H190" s="47"/>
      <c r="I190" s="47"/>
      <c r="J190" s="47"/>
    </row>
    <row r="191" spans="1:10" ht="15" customHeight="1">
      <c r="A191" s="65" t="s">
        <v>275</v>
      </c>
      <c r="B191" s="100"/>
      <c r="C191" s="14"/>
    </row>
    <row r="192" spans="1:10" ht="15" customHeight="1">
      <c r="A192" s="65" t="s">
        <v>188</v>
      </c>
      <c r="B192" s="50">
        <v>18</v>
      </c>
      <c r="C192" s="14"/>
      <c r="D192" s="139">
        <v>-184480</v>
      </c>
      <c r="E192" s="154"/>
      <c r="F192" s="139">
        <v>-79794</v>
      </c>
      <c r="G192" s="139"/>
      <c r="H192" s="139">
        <v>-174967</v>
      </c>
      <c r="I192" s="64"/>
      <c r="J192" s="95">
        <v>-154960</v>
      </c>
    </row>
    <row r="193" spans="1:10" ht="15" customHeight="1">
      <c r="A193" s="65" t="s">
        <v>193</v>
      </c>
    </row>
    <row r="194" spans="1:10" ht="15" customHeight="1">
      <c r="A194" s="65" t="s">
        <v>194</v>
      </c>
      <c r="B194" s="51">
        <v>7.2</v>
      </c>
      <c r="C194" s="14"/>
      <c r="D194" s="139">
        <v>0</v>
      </c>
      <c r="E194" s="154"/>
      <c r="F194" s="139">
        <v>0</v>
      </c>
      <c r="G194" s="151"/>
      <c r="H194" s="139">
        <v>-9513</v>
      </c>
      <c r="I194" s="47"/>
      <c r="J194" s="47">
        <v>75166</v>
      </c>
    </row>
    <row r="195" spans="1:10" ht="15" customHeight="1">
      <c r="A195" s="65" t="s">
        <v>195</v>
      </c>
      <c r="B195" s="51"/>
      <c r="C195" s="14"/>
      <c r="D195" s="47"/>
      <c r="E195" s="68"/>
      <c r="F195" s="47"/>
      <c r="G195" s="68"/>
      <c r="H195" s="47"/>
      <c r="I195" s="47"/>
      <c r="J195" s="47"/>
    </row>
    <row r="196" spans="1:10" ht="15" customHeight="1">
      <c r="A196" s="65" t="s">
        <v>196</v>
      </c>
      <c r="B196" s="51">
        <v>8.1999999999999993</v>
      </c>
      <c r="C196" s="14"/>
      <c r="D196" s="142">
        <v>-379376</v>
      </c>
      <c r="E196" s="154"/>
      <c r="F196" s="142">
        <v>-289370</v>
      </c>
      <c r="G196" s="139"/>
      <c r="H196" s="142">
        <v>-379376</v>
      </c>
      <c r="I196" s="64"/>
      <c r="J196" s="69">
        <v>-289370</v>
      </c>
    </row>
    <row r="197" spans="1:10" ht="15" customHeight="1">
      <c r="A197" s="65" t="s">
        <v>189</v>
      </c>
      <c r="B197" s="50"/>
      <c r="C197" s="14"/>
      <c r="D197" s="47"/>
      <c r="E197" s="68"/>
      <c r="F197" s="47"/>
      <c r="G197" s="68"/>
      <c r="H197" s="47"/>
      <c r="I197" s="47"/>
      <c r="J197" s="47"/>
    </row>
    <row r="198" spans="1:10" ht="15" customHeight="1">
      <c r="A198" s="65" t="s">
        <v>185</v>
      </c>
      <c r="B198" s="50"/>
      <c r="C198" s="14"/>
      <c r="D198" s="69">
        <f>SUM(D191:D196)</f>
        <v>-563856</v>
      </c>
      <c r="E198" s="68"/>
      <c r="F198" s="69">
        <f>SUM(F191:F196)</f>
        <v>-369164</v>
      </c>
      <c r="G198" s="68"/>
      <c r="H198" s="69">
        <f>SUM(H191:H196)</f>
        <v>-563856</v>
      </c>
      <c r="I198" s="47"/>
      <c r="J198" s="69">
        <f>SUM(J191:J196)</f>
        <v>-369164</v>
      </c>
    </row>
    <row r="199" spans="1:10" ht="15" customHeight="1">
      <c r="A199" s="61" t="s">
        <v>153</v>
      </c>
      <c r="B199" s="14"/>
      <c r="C199" s="14"/>
      <c r="D199" s="97">
        <f>SUM(D187,D198)</f>
        <v>-561636</v>
      </c>
      <c r="E199" s="66"/>
      <c r="F199" s="97">
        <f>SUM(F187,F198)</f>
        <v>-585988</v>
      </c>
      <c r="G199" s="66"/>
      <c r="H199" s="97">
        <f>SUM(H187,H198)</f>
        <v>-561636</v>
      </c>
      <c r="I199" s="64"/>
      <c r="J199" s="97">
        <f>SUM(J187,J198)</f>
        <v>-585988</v>
      </c>
    </row>
    <row r="200" spans="1:10" ht="15" customHeight="1">
      <c r="A200" s="65"/>
      <c r="B200" s="14"/>
      <c r="C200" s="14"/>
      <c r="D200" s="98">
        <f>D199-H199</f>
        <v>0</v>
      </c>
      <c r="E200" s="99"/>
      <c r="F200" s="98">
        <f>F199-J199</f>
        <v>0</v>
      </c>
      <c r="G200" s="66"/>
      <c r="H200" s="63"/>
      <c r="I200" s="63"/>
      <c r="J200" s="63"/>
    </row>
    <row r="201" spans="1:10" ht="15" customHeight="1" thickBot="1">
      <c r="A201" s="61" t="s">
        <v>154</v>
      </c>
      <c r="B201" s="14"/>
      <c r="C201" s="14"/>
      <c r="D201" s="70">
        <f>D175+D199</f>
        <v>2244560</v>
      </c>
      <c r="E201" s="66"/>
      <c r="F201" s="70">
        <f>F175+F199</f>
        <v>3483319</v>
      </c>
      <c r="G201" s="66"/>
      <c r="H201" s="70">
        <f>H175+H199</f>
        <v>2242066</v>
      </c>
      <c r="I201" s="64"/>
      <c r="J201" s="70">
        <f>J175+J199</f>
        <v>3484743</v>
      </c>
    </row>
    <row r="202" spans="1:10" ht="15" customHeight="1" thickTop="1">
      <c r="A202" s="65"/>
      <c r="B202" s="14"/>
      <c r="C202" s="14"/>
      <c r="D202" s="63"/>
      <c r="E202" s="66"/>
      <c r="F202" s="63"/>
      <c r="G202" s="63"/>
      <c r="H202" s="71"/>
      <c r="I202" s="64"/>
      <c r="J202" s="71"/>
    </row>
    <row r="203" spans="1:10" ht="15" customHeight="1">
      <c r="A203" s="3" t="s">
        <v>135</v>
      </c>
      <c r="B203" s="14"/>
      <c r="C203" s="14"/>
      <c r="D203" s="64"/>
      <c r="E203" s="66"/>
      <c r="F203" s="64"/>
      <c r="G203" s="64"/>
      <c r="H203" s="66"/>
      <c r="I203" s="64"/>
      <c r="J203" s="66"/>
    </row>
    <row r="204" spans="1:10" ht="15" customHeight="1" thickBot="1">
      <c r="A204" s="1" t="s">
        <v>127</v>
      </c>
      <c r="B204" s="14"/>
      <c r="C204" s="14"/>
      <c r="D204" s="64">
        <f>D201-D205</f>
        <v>2242066</v>
      </c>
      <c r="E204" s="66"/>
      <c r="F204" s="64">
        <f>F201-F205</f>
        <v>3484743</v>
      </c>
      <c r="G204" s="64"/>
      <c r="H204" s="72">
        <f>H201-H205</f>
        <v>2242066</v>
      </c>
      <c r="I204" s="64"/>
      <c r="J204" s="72">
        <f>J201-J205</f>
        <v>3484743</v>
      </c>
    </row>
    <row r="205" spans="1:10" ht="15" customHeight="1" thickTop="1">
      <c r="A205" s="1" t="s">
        <v>128</v>
      </c>
      <c r="B205" s="14"/>
      <c r="C205" s="14"/>
      <c r="D205" s="147">
        <v>2494</v>
      </c>
      <c r="E205" s="66"/>
      <c r="F205" s="64">
        <v>-1424</v>
      </c>
      <c r="G205" s="64"/>
      <c r="H205" s="68"/>
      <c r="I205" s="47"/>
      <c r="J205" s="68"/>
    </row>
    <row r="206" spans="1:10" ht="15" customHeight="1" thickBot="1">
      <c r="B206" s="50"/>
      <c r="C206" s="14"/>
      <c r="D206" s="73">
        <f>SUM(D204:D205)</f>
        <v>2244560</v>
      </c>
      <c r="E206" s="66"/>
      <c r="F206" s="73">
        <f>SUM(F204:F205)</f>
        <v>3483319</v>
      </c>
      <c r="G206" s="64"/>
      <c r="H206" s="68"/>
      <c r="I206" s="47"/>
      <c r="J206" s="68"/>
    </row>
    <row r="207" spans="1:10" ht="15" customHeight="1" thickTop="1">
      <c r="B207" s="50"/>
      <c r="C207" s="14"/>
      <c r="D207" s="68">
        <f>D201-D206</f>
        <v>0</v>
      </c>
      <c r="E207" s="66"/>
      <c r="F207" s="68">
        <f>F201-F206</f>
        <v>0</v>
      </c>
      <c r="G207" s="64"/>
      <c r="H207" s="68">
        <f>H201-H204</f>
        <v>0</v>
      </c>
      <c r="I207" s="47"/>
      <c r="J207" s="68">
        <f>J201-J204</f>
        <v>0</v>
      </c>
    </row>
    <row r="208" spans="1:10" ht="15" customHeight="1">
      <c r="B208" s="50"/>
      <c r="C208" s="14"/>
      <c r="D208" s="68"/>
      <c r="E208" s="66"/>
      <c r="F208" s="68"/>
      <c r="G208" s="64"/>
      <c r="H208" s="68"/>
      <c r="I208" s="47"/>
      <c r="J208" s="68"/>
    </row>
    <row r="209" spans="1:10" ht="15" customHeight="1">
      <c r="A209" s="17" t="s">
        <v>202</v>
      </c>
      <c r="B209" s="50"/>
      <c r="C209" s="14"/>
      <c r="D209" s="68"/>
      <c r="E209" s="66"/>
      <c r="F209" s="68"/>
      <c r="G209" s="64"/>
      <c r="H209" s="68"/>
      <c r="I209" s="47"/>
      <c r="J209" s="68"/>
    </row>
    <row r="210" spans="1:10" ht="15" customHeight="1">
      <c r="B210" s="50"/>
      <c r="C210" s="14"/>
      <c r="D210" s="68"/>
      <c r="E210" s="66"/>
      <c r="F210" s="68"/>
      <c r="G210" s="64"/>
      <c r="H210" s="68"/>
      <c r="I210" s="47"/>
      <c r="J210" s="68"/>
    </row>
    <row r="211" spans="1:10" ht="15" customHeight="1">
      <c r="B211" s="50"/>
      <c r="C211" s="14"/>
      <c r="D211" s="68"/>
      <c r="E211" s="66"/>
      <c r="F211" s="68"/>
      <c r="G211" s="64"/>
      <c r="H211" s="68"/>
      <c r="I211" s="47"/>
      <c r="J211" s="68"/>
    </row>
    <row r="212" spans="1:10" ht="15" customHeight="1">
      <c r="B212" s="50"/>
      <c r="C212" s="14"/>
      <c r="D212" s="68"/>
      <c r="E212" s="66"/>
      <c r="F212" s="68"/>
      <c r="G212" s="64"/>
      <c r="H212" s="68"/>
      <c r="I212" s="47"/>
      <c r="J212" s="68"/>
    </row>
    <row r="213" spans="1:10" ht="15" customHeight="1">
      <c r="B213" s="50"/>
      <c r="C213" s="14"/>
      <c r="D213" s="68"/>
      <c r="E213" s="66"/>
      <c r="F213" s="68"/>
      <c r="G213" s="64"/>
      <c r="H213" s="68"/>
      <c r="I213" s="47"/>
      <c r="J213" s="68"/>
    </row>
    <row r="214" spans="1:10" ht="15" customHeight="1">
      <c r="B214" s="50"/>
      <c r="C214" s="14"/>
      <c r="D214" s="68"/>
      <c r="E214" s="66"/>
      <c r="F214" s="68"/>
      <c r="G214" s="64"/>
      <c r="H214" s="68"/>
      <c r="I214" s="47"/>
      <c r="J214" s="68"/>
    </row>
    <row r="215" spans="1:10" ht="15" customHeight="1">
      <c r="B215" s="50"/>
      <c r="C215" s="14"/>
      <c r="D215" s="68"/>
      <c r="E215" s="66"/>
      <c r="F215" s="68"/>
      <c r="G215" s="64"/>
      <c r="H215" s="68"/>
      <c r="I215" s="47"/>
      <c r="J215" s="68"/>
    </row>
    <row r="216" spans="1:10" ht="15" customHeight="1">
      <c r="B216" s="50"/>
      <c r="C216" s="14"/>
      <c r="D216" s="68"/>
      <c r="E216" s="66"/>
      <c r="F216" s="68"/>
      <c r="G216" s="64"/>
      <c r="H216" s="68"/>
      <c r="I216" s="47"/>
      <c r="J216" s="68"/>
    </row>
    <row r="217" spans="1:10" ht="15" customHeight="1">
      <c r="B217" s="50"/>
      <c r="C217" s="14"/>
      <c r="D217" s="68"/>
      <c r="E217" s="66"/>
      <c r="F217" s="68"/>
      <c r="G217" s="64"/>
      <c r="H217" s="68"/>
      <c r="I217" s="47"/>
      <c r="J217" s="68"/>
    </row>
    <row r="218" spans="1:10" ht="15" customHeight="1">
      <c r="B218" s="50"/>
      <c r="C218" s="14"/>
      <c r="D218" s="68"/>
      <c r="E218" s="66"/>
      <c r="F218" s="68"/>
      <c r="G218" s="64"/>
      <c r="H218" s="68"/>
      <c r="I218" s="47"/>
      <c r="J218" s="68"/>
    </row>
    <row r="219" spans="1:10" ht="15" customHeight="1">
      <c r="B219" s="50"/>
      <c r="C219" s="14"/>
      <c r="D219" s="68"/>
      <c r="E219" s="66"/>
      <c r="F219" s="68"/>
      <c r="G219" s="64"/>
      <c r="H219" s="68"/>
      <c r="I219" s="47"/>
      <c r="J219" s="68"/>
    </row>
    <row r="220" spans="1:10" ht="15" customHeight="1">
      <c r="B220" s="50"/>
      <c r="C220" s="14"/>
      <c r="D220" s="68"/>
      <c r="E220" s="66"/>
      <c r="F220" s="68"/>
      <c r="G220" s="64"/>
      <c r="H220" s="68"/>
      <c r="I220" s="47"/>
      <c r="J220" s="68"/>
    </row>
    <row r="221" spans="1:10" ht="15" customHeight="1">
      <c r="B221" s="50"/>
      <c r="C221" s="14"/>
      <c r="D221" s="68"/>
      <c r="E221" s="66"/>
      <c r="F221" s="68"/>
      <c r="G221" s="64"/>
      <c r="H221" s="68"/>
      <c r="I221" s="47"/>
      <c r="J221" s="68"/>
    </row>
    <row r="222" spans="1:10" ht="15" customHeight="1">
      <c r="B222" s="50"/>
      <c r="C222" s="14"/>
      <c r="D222" s="64"/>
      <c r="E222" s="66"/>
      <c r="F222" s="64"/>
      <c r="H222" s="64"/>
      <c r="I222" s="66"/>
      <c r="J222" s="64">
        <v>7</v>
      </c>
    </row>
  </sheetData>
  <printOptions gridLinesSet="0"/>
  <pageMargins left="0.78740157480314965" right="0.19685039370078741" top="0.43307086614173229" bottom="0.39370078740157483" header="0.19685039370078741" footer="0.19685039370078741"/>
  <pageSetup paperSize="9" scale="88" firstPageNumber="4" orientation="portrait" useFirstPageNumber="1" r:id="rId1"/>
  <headerFooter alignWithMargins="0"/>
  <rowBreaks count="3" manualBreakCount="3">
    <brk id="55" max="16383" man="1"/>
    <brk id="111" max="9" man="1"/>
    <brk id="166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C45"/>
  <sheetViews>
    <sheetView showGridLines="0" view="pageBreakPreview" topLeftCell="I7" zoomScale="80" zoomScaleNormal="110" zoomScaleSheetLayoutView="80" workbookViewId="0">
      <selection activeCell="H119" sqref="H119"/>
    </sheetView>
  </sheetViews>
  <sheetFormatPr defaultColWidth="9.28515625" defaultRowHeight="15.75" customHeight="1"/>
  <cols>
    <col min="1" max="1" width="15.7109375" style="1" customWidth="1"/>
    <col min="2" max="2" width="13.42578125" style="1" customWidth="1"/>
    <col min="3" max="4" width="1.5703125" style="2" customWidth="1"/>
    <col min="5" max="5" width="12.5703125" style="1" customWidth="1"/>
    <col min="6" max="6" width="1.42578125" style="2" customWidth="1"/>
    <col min="7" max="7" width="12.7109375" style="1" customWidth="1"/>
    <col min="8" max="8" width="1.42578125" style="2" customWidth="1"/>
    <col min="9" max="9" width="10.5703125" style="1" customWidth="1"/>
    <col min="10" max="10" width="1.42578125" style="1" customWidth="1"/>
    <col min="11" max="11" width="12.7109375" style="1" customWidth="1"/>
    <col min="12" max="12" width="1.42578125" style="1" customWidth="1"/>
    <col min="13" max="13" width="12.28515625" style="1" customWidth="1"/>
    <col min="14" max="14" width="1.42578125" style="1" customWidth="1"/>
    <col min="15" max="15" width="11.28515625" style="1" customWidth="1"/>
    <col min="16" max="16" width="1.42578125" style="1" customWidth="1"/>
    <col min="17" max="17" width="12.5703125" style="1" customWidth="1"/>
    <col min="18" max="18" width="2" style="1" customWidth="1"/>
    <col min="19" max="19" width="12" style="1" bestFit="1" customWidth="1"/>
    <col min="20" max="20" width="1.42578125" style="1" customWidth="1"/>
    <col min="21" max="21" width="10.5703125" style="1" customWidth="1"/>
    <col min="22" max="22" width="1.42578125" style="1" customWidth="1"/>
    <col min="23" max="23" width="13" style="1" customWidth="1"/>
    <col min="24" max="24" width="1.42578125" style="1" customWidth="1"/>
    <col min="25" max="25" width="14.42578125" style="1" bestFit="1" customWidth="1"/>
    <col min="26" max="26" width="1.42578125" style="1" customWidth="1"/>
    <col min="27" max="27" width="12.42578125" style="1" customWidth="1"/>
    <col min="28" max="28" width="1.42578125" style="1" customWidth="1"/>
    <col min="29" max="29" width="12.5703125" style="1" customWidth="1"/>
    <col min="30" max="16384" width="9.28515625" style="1"/>
  </cols>
  <sheetData>
    <row r="1" spans="1:29" s="3" customFormat="1" ht="15.75" customHeight="1">
      <c r="AC1" s="27" t="s">
        <v>150</v>
      </c>
    </row>
    <row r="2" spans="1:29" s="3" customFormat="1" ht="15.75" customHeight="1">
      <c r="A2" s="3" t="s">
        <v>22</v>
      </c>
    </row>
    <row r="3" spans="1:29" s="3" customFormat="1" ht="15.75" customHeight="1">
      <c r="A3" s="3" t="s">
        <v>95</v>
      </c>
    </row>
    <row r="4" spans="1:29" s="3" customFormat="1" ht="15.75" customHeight="1">
      <c r="A4" s="3" t="s">
        <v>258</v>
      </c>
    </row>
    <row r="5" spans="1:29" ht="15.75" customHeight="1">
      <c r="AC5" s="27" t="s">
        <v>146</v>
      </c>
    </row>
    <row r="6" spans="1:29" ht="15.75" customHeight="1">
      <c r="C6" s="1"/>
      <c r="D6" s="1"/>
      <c r="E6" s="156" t="s">
        <v>20</v>
      </c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156"/>
      <c r="X6" s="156"/>
      <c r="Y6" s="156"/>
      <c r="Z6" s="156"/>
      <c r="AA6" s="156"/>
      <c r="AB6" s="156"/>
      <c r="AC6" s="156"/>
    </row>
    <row r="7" spans="1:29" ht="15.75" customHeight="1">
      <c r="C7" s="1"/>
      <c r="D7" s="1"/>
      <c r="E7" s="44" t="s">
        <v>69</v>
      </c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4"/>
      <c r="Z7" s="4"/>
      <c r="AA7" s="10"/>
      <c r="AB7" s="4"/>
      <c r="AC7" s="4"/>
    </row>
    <row r="8" spans="1:29" ht="15.75" customHeight="1">
      <c r="C8" s="1"/>
      <c r="D8" s="1"/>
      <c r="E8" s="5"/>
      <c r="F8" s="8"/>
      <c r="G8" s="8"/>
      <c r="H8" s="8"/>
      <c r="I8" s="8"/>
      <c r="J8" s="8"/>
      <c r="K8" s="46"/>
      <c r="L8" s="46"/>
      <c r="M8" s="46"/>
      <c r="N8" s="115"/>
      <c r="O8" s="158" t="s">
        <v>68</v>
      </c>
      <c r="P8" s="158"/>
      <c r="Q8" s="158"/>
      <c r="R8" s="158"/>
      <c r="S8" s="158"/>
      <c r="T8" s="158"/>
      <c r="U8" s="158"/>
      <c r="V8" s="158"/>
      <c r="W8" s="158"/>
      <c r="X8" s="8"/>
      <c r="Y8" s="10"/>
      <c r="Z8" s="4"/>
      <c r="AA8" s="9"/>
      <c r="AB8" s="8"/>
      <c r="AC8" s="8"/>
    </row>
    <row r="9" spans="1:29" ht="15.75" customHeight="1">
      <c r="C9" s="1"/>
      <c r="D9" s="1"/>
      <c r="E9" s="7"/>
      <c r="F9" s="6"/>
      <c r="G9" s="6"/>
      <c r="H9" s="6"/>
      <c r="I9" s="6"/>
      <c r="J9" s="6"/>
      <c r="K9" s="6"/>
      <c r="L9" s="6"/>
      <c r="M9" s="6"/>
      <c r="N9" s="5"/>
      <c r="O9" s="158" t="s">
        <v>70</v>
      </c>
      <c r="P9" s="158"/>
      <c r="Q9" s="158"/>
      <c r="R9" s="158"/>
      <c r="S9" s="158"/>
      <c r="T9" s="158"/>
      <c r="U9" s="158"/>
      <c r="V9" s="6"/>
      <c r="W9" s="6"/>
      <c r="X9" s="6"/>
      <c r="Y9" s="10"/>
      <c r="Z9" s="4"/>
      <c r="AA9" s="9"/>
      <c r="AB9" s="4"/>
      <c r="AC9" s="4"/>
    </row>
    <row r="10" spans="1:29" s="9" customFormat="1" ht="15.75" customHeight="1">
      <c r="A10" s="1"/>
      <c r="B10" s="1"/>
      <c r="C10" s="1"/>
      <c r="D10" s="1"/>
      <c r="E10" s="7"/>
      <c r="F10" s="6"/>
      <c r="G10" s="6"/>
      <c r="H10" s="6"/>
      <c r="I10" s="6"/>
      <c r="J10" s="6"/>
      <c r="K10" s="6"/>
      <c r="L10" s="6"/>
      <c r="M10" s="6"/>
      <c r="N10" s="7"/>
      <c r="O10" s="10" t="s">
        <v>71</v>
      </c>
      <c r="P10" s="6"/>
      <c r="Q10" s="10"/>
      <c r="R10" s="6"/>
      <c r="T10" s="6"/>
      <c r="U10" s="6"/>
      <c r="V10" s="6"/>
      <c r="W10" s="6"/>
      <c r="X10" s="6"/>
      <c r="Y10" s="10"/>
      <c r="Z10" s="4"/>
      <c r="AB10" s="4"/>
      <c r="AC10" s="4"/>
    </row>
    <row r="11" spans="1:29" s="9" customFormat="1" ht="15.75" customHeight="1">
      <c r="A11" s="1"/>
      <c r="B11" s="1"/>
      <c r="C11" s="1"/>
      <c r="D11" s="1"/>
      <c r="E11" s="7"/>
      <c r="F11" s="6"/>
      <c r="G11" s="6"/>
      <c r="H11" s="6"/>
      <c r="J11" s="6"/>
      <c r="L11" s="6"/>
      <c r="M11" s="6"/>
      <c r="N11" s="7"/>
      <c r="O11" s="10" t="s">
        <v>72</v>
      </c>
      <c r="P11" s="6"/>
      <c r="Q11" s="10"/>
      <c r="R11" s="6"/>
      <c r="S11" s="10" t="s">
        <v>99</v>
      </c>
      <c r="T11" s="6"/>
      <c r="U11" s="6"/>
      <c r="V11" s="6"/>
      <c r="W11" s="6"/>
      <c r="X11" s="6"/>
      <c r="Y11" s="10" t="s">
        <v>53</v>
      </c>
      <c r="Z11" s="4"/>
      <c r="AA11" s="9" t="s">
        <v>108</v>
      </c>
      <c r="AB11" s="4"/>
      <c r="AC11" s="4"/>
    </row>
    <row r="12" spans="1:29" s="5" customFormat="1" ht="15.75" customHeight="1">
      <c r="A12" s="1"/>
      <c r="B12" s="1"/>
      <c r="C12" s="4"/>
      <c r="D12" s="4"/>
      <c r="E12" s="10" t="s">
        <v>224</v>
      </c>
      <c r="F12" s="4"/>
      <c r="G12" s="4"/>
      <c r="H12" s="4"/>
      <c r="I12" s="6"/>
      <c r="J12" s="4"/>
      <c r="K12" s="157" t="s">
        <v>2</v>
      </c>
      <c r="L12" s="157"/>
      <c r="M12" s="157"/>
      <c r="N12" s="4"/>
      <c r="O12" s="10" t="s">
        <v>73</v>
      </c>
      <c r="P12" s="4"/>
      <c r="Q12" s="10" t="s">
        <v>276</v>
      </c>
      <c r="R12" s="4"/>
      <c r="S12" s="10" t="s">
        <v>100</v>
      </c>
      <c r="T12" s="4"/>
      <c r="U12" s="10" t="s">
        <v>221</v>
      </c>
      <c r="V12" s="4"/>
      <c r="W12" s="9" t="s">
        <v>74</v>
      </c>
      <c r="X12" s="4"/>
      <c r="Y12" s="10" t="s">
        <v>54</v>
      </c>
      <c r="Z12" s="4"/>
      <c r="AA12" s="9" t="s">
        <v>139</v>
      </c>
      <c r="AB12" s="4"/>
      <c r="AC12" s="10" t="s">
        <v>3</v>
      </c>
    </row>
    <row r="13" spans="1:29" s="5" customFormat="1" ht="15.75" customHeight="1">
      <c r="A13" s="9"/>
      <c r="B13" s="9"/>
      <c r="C13" s="9"/>
      <c r="D13" s="9"/>
      <c r="E13" s="9" t="s">
        <v>225</v>
      </c>
      <c r="F13" s="2"/>
      <c r="G13" s="9" t="s">
        <v>226</v>
      </c>
      <c r="H13" s="2"/>
      <c r="I13" s="9" t="s">
        <v>228</v>
      </c>
      <c r="J13" s="2"/>
      <c r="K13" s="9" t="s">
        <v>75</v>
      </c>
      <c r="L13" s="9"/>
      <c r="M13" s="9"/>
      <c r="N13" s="9"/>
      <c r="O13" s="9" t="s">
        <v>76</v>
      </c>
      <c r="P13" s="2"/>
      <c r="Q13" s="10" t="s">
        <v>250</v>
      </c>
      <c r="R13" s="2"/>
      <c r="S13" s="10" t="s">
        <v>161</v>
      </c>
      <c r="T13" s="2"/>
      <c r="U13" s="9" t="s">
        <v>222</v>
      </c>
      <c r="V13" s="2"/>
      <c r="W13" s="9" t="s">
        <v>77</v>
      </c>
      <c r="X13" s="2"/>
      <c r="Y13" s="10" t="s">
        <v>78</v>
      </c>
      <c r="AA13" s="9" t="s">
        <v>109</v>
      </c>
      <c r="AC13" s="9" t="s">
        <v>79</v>
      </c>
    </row>
    <row r="14" spans="1:29" s="5" customFormat="1" ht="15.75" customHeight="1">
      <c r="A14" s="9"/>
      <c r="B14" s="9"/>
      <c r="C14" s="9"/>
      <c r="D14" s="9"/>
      <c r="E14" s="137" t="s">
        <v>1</v>
      </c>
      <c r="F14" s="11"/>
      <c r="G14" s="137" t="s">
        <v>227</v>
      </c>
      <c r="H14" s="11"/>
      <c r="I14" s="137" t="s">
        <v>229</v>
      </c>
      <c r="J14" s="11"/>
      <c r="K14" s="137" t="s">
        <v>80</v>
      </c>
      <c r="L14" s="10"/>
      <c r="M14" s="137" t="s">
        <v>7</v>
      </c>
      <c r="N14" s="10"/>
      <c r="O14" s="137" t="s">
        <v>82</v>
      </c>
      <c r="P14" s="11"/>
      <c r="Q14" s="137" t="s">
        <v>209</v>
      </c>
      <c r="R14" s="11"/>
      <c r="S14" s="137" t="s">
        <v>81</v>
      </c>
      <c r="T14" s="11"/>
      <c r="U14" s="137" t="s">
        <v>223</v>
      </c>
      <c r="V14" s="11"/>
      <c r="W14" s="137" t="s">
        <v>83</v>
      </c>
      <c r="X14" s="11"/>
      <c r="Y14" s="137" t="s">
        <v>84</v>
      </c>
      <c r="Z14" s="10"/>
      <c r="AA14" s="137" t="s">
        <v>57</v>
      </c>
      <c r="AB14" s="10"/>
      <c r="AC14" s="137" t="s">
        <v>85</v>
      </c>
    </row>
    <row r="15" spans="1:29" s="5" customFormat="1" ht="15.75" customHeight="1">
      <c r="A15" s="8" t="s">
        <v>212</v>
      </c>
      <c r="E15" s="18">
        <v>11949713</v>
      </c>
      <c r="F15" s="19"/>
      <c r="G15" s="18">
        <v>15452854</v>
      </c>
      <c r="H15" s="19"/>
      <c r="I15" s="18">
        <v>1227782</v>
      </c>
      <c r="J15" s="19"/>
      <c r="K15" s="18">
        <v>1203111</v>
      </c>
      <c r="L15" s="18"/>
      <c r="M15" s="18">
        <v>21805041</v>
      </c>
      <c r="N15" s="18"/>
      <c r="O15" s="18">
        <v>190744</v>
      </c>
      <c r="P15" s="18"/>
      <c r="Q15" s="18">
        <v>-862264</v>
      </c>
      <c r="R15" s="18"/>
      <c r="S15" s="48">
        <v>-1111210</v>
      </c>
      <c r="T15" s="18"/>
      <c r="U15" s="18">
        <v>91042</v>
      </c>
      <c r="V15" s="18"/>
      <c r="W15" s="18">
        <v>-1691688</v>
      </c>
      <c r="X15" s="18"/>
      <c r="Y15" s="18">
        <v>49946813</v>
      </c>
      <c r="Z15" s="18"/>
      <c r="AA15" s="18">
        <v>699483</v>
      </c>
      <c r="AB15" s="18"/>
      <c r="AC15" s="18">
        <f>SUM(Y15:AA15)</f>
        <v>50646296</v>
      </c>
    </row>
    <row r="16" spans="1:29" s="5" customFormat="1" ht="15.75" customHeight="1">
      <c r="A16" s="5" t="s">
        <v>152</v>
      </c>
      <c r="E16" s="18">
        <v>0</v>
      </c>
      <c r="F16" s="18"/>
      <c r="G16" s="18">
        <v>0</v>
      </c>
      <c r="H16" s="18"/>
      <c r="I16" s="18">
        <v>0</v>
      </c>
      <c r="J16" s="18"/>
      <c r="K16" s="18">
        <v>0</v>
      </c>
      <c r="L16" s="12"/>
      <c r="M16" s="18">
        <v>4070731</v>
      </c>
      <c r="N16" s="18"/>
      <c r="O16" s="18">
        <v>0</v>
      </c>
      <c r="P16" s="18"/>
      <c r="Q16" s="18">
        <v>0</v>
      </c>
      <c r="R16" s="18"/>
      <c r="S16" s="18">
        <v>0</v>
      </c>
      <c r="T16" s="18"/>
      <c r="U16" s="18">
        <v>0</v>
      </c>
      <c r="V16" s="18"/>
      <c r="W16" s="18">
        <f>SUM(O16:U16)</f>
        <v>0</v>
      </c>
      <c r="X16" s="18"/>
      <c r="Y16" s="18">
        <f>SUM(E16:M16,W16)</f>
        <v>4070731</v>
      </c>
      <c r="Z16" s="18"/>
      <c r="AA16" s="18">
        <v>-1424</v>
      </c>
      <c r="AB16" s="18"/>
      <c r="AC16" s="18">
        <f>SUM(Y16:AA16)</f>
        <v>4069307</v>
      </c>
    </row>
    <row r="17" spans="1:29" s="5" customFormat="1" ht="15.75" customHeight="1">
      <c r="A17" s="5" t="s">
        <v>153</v>
      </c>
      <c r="E17" s="120">
        <v>0</v>
      </c>
      <c r="F17" s="18"/>
      <c r="G17" s="120">
        <v>0</v>
      </c>
      <c r="H17" s="18"/>
      <c r="I17" s="120">
        <v>0</v>
      </c>
      <c r="J17" s="18"/>
      <c r="K17" s="120">
        <v>0</v>
      </c>
      <c r="L17" s="12"/>
      <c r="M17" s="120">
        <v>0</v>
      </c>
      <c r="N17" s="18"/>
      <c r="O17" s="120">
        <v>35210</v>
      </c>
      <c r="P17" s="18"/>
      <c r="Q17" s="120">
        <v>-79794</v>
      </c>
      <c r="R17" s="18"/>
      <c r="S17" s="120">
        <v>-541404</v>
      </c>
      <c r="T17" s="18"/>
      <c r="U17" s="120">
        <v>0</v>
      </c>
      <c r="V17" s="18"/>
      <c r="W17" s="121">
        <f>SUM(O17:U17)</f>
        <v>-585988</v>
      </c>
      <c r="X17" s="18"/>
      <c r="Y17" s="120">
        <f>SUM(E17:M17,W17)</f>
        <v>-585988</v>
      </c>
      <c r="Z17" s="18"/>
      <c r="AA17" s="120">
        <v>0</v>
      </c>
      <c r="AB17" s="18"/>
      <c r="AC17" s="120">
        <f>SUM(Y17:AA17)</f>
        <v>-585988</v>
      </c>
    </row>
    <row r="18" spans="1:29" s="5" customFormat="1" ht="15.75" customHeight="1">
      <c r="A18" s="5" t="s">
        <v>154</v>
      </c>
      <c r="E18" s="18">
        <f>SUM(E16:E17)</f>
        <v>0</v>
      </c>
      <c r="F18" s="18"/>
      <c r="G18" s="18">
        <f>SUM(G16:G17)</f>
        <v>0</v>
      </c>
      <c r="H18" s="18"/>
      <c r="I18" s="18">
        <f>SUM(I16:I17)</f>
        <v>0</v>
      </c>
      <c r="J18" s="18"/>
      <c r="K18" s="18">
        <f>SUM(K16:K17)</f>
        <v>0</v>
      </c>
      <c r="L18" s="12"/>
      <c r="M18" s="18">
        <f>SUM(M16:M17)</f>
        <v>4070731</v>
      </c>
      <c r="N18" s="18"/>
      <c r="O18" s="18">
        <f>SUM(O16:O17)</f>
        <v>35210</v>
      </c>
      <c r="P18" s="18"/>
      <c r="Q18" s="18">
        <f>SUM(Q16:Q17)</f>
        <v>-79794</v>
      </c>
      <c r="R18" s="18"/>
      <c r="S18" s="18">
        <f>SUM(S16:S17)</f>
        <v>-541404</v>
      </c>
      <c r="T18" s="18"/>
      <c r="U18" s="18">
        <f>SUM(U16:U17)</f>
        <v>0</v>
      </c>
      <c r="V18" s="18"/>
      <c r="W18" s="18">
        <f>SUM(W16:W17)</f>
        <v>-585988</v>
      </c>
      <c r="X18" s="18"/>
      <c r="Y18" s="18">
        <f>SUM(Y16:Y17)</f>
        <v>3484743</v>
      </c>
      <c r="Z18" s="18"/>
      <c r="AA18" s="18">
        <f>SUM(AA16:AA17)</f>
        <v>-1424</v>
      </c>
      <c r="AB18" s="18"/>
      <c r="AC18" s="18">
        <f>SUM(AC16:AC17)</f>
        <v>3483319</v>
      </c>
    </row>
    <row r="19" spans="1:29" s="5" customFormat="1" ht="15.75" customHeight="1">
      <c r="A19" s="5" t="s">
        <v>216</v>
      </c>
      <c r="E19" s="18"/>
      <c r="F19" s="18"/>
      <c r="G19" s="18"/>
      <c r="H19" s="18"/>
      <c r="I19" s="18"/>
      <c r="J19" s="18"/>
      <c r="K19" s="18"/>
      <c r="L19" s="12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</row>
    <row r="20" spans="1:29" s="5" customFormat="1" ht="15.75" customHeight="1">
      <c r="A20" s="5" t="s">
        <v>217</v>
      </c>
      <c r="E20" s="18">
        <v>0</v>
      </c>
      <c r="F20" s="18"/>
      <c r="G20" s="18">
        <v>0</v>
      </c>
      <c r="H20" s="18"/>
      <c r="I20" s="18">
        <v>0</v>
      </c>
      <c r="J20" s="18"/>
      <c r="K20" s="18">
        <v>0</v>
      </c>
      <c r="L20" s="12"/>
      <c r="M20" s="18">
        <v>4823</v>
      </c>
      <c r="N20" s="18"/>
      <c r="O20" s="18">
        <v>0</v>
      </c>
      <c r="P20" s="18"/>
      <c r="Q20" s="18">
        <v>0</v>
      </c>
      <c r="R20" s="18"/>
      <c r="S20" s="18">
        <v>-4823</v>
      </c>
      <c r="T20" s="18"/>
      <c r="U20" s="18">
        <v>0</v>
      </c>
      <c r="V20" s="18"/>
      <c r="W20" s="18">
        <f>SUM(O20:U20)</f>
        <v>-4823</v>
      </c>
      <c r="X20" s="18"/>
      <c r="Y20" s="18">
        <f>SUM(E20:M20,W20)</f>
        <v>0</v>
      </c>
      <c r="Z20" s="18"/>
      <c r="AA20" s="18">
        <v>0</v>
      </c>
      <c r="AB20" s="18"/>
      <c r="AC20" s="18">
        <f>SUM(Y20:AA20)</f>
        <v>0</v>
      </c>
    </row>
    <row r="21" spans="1:29" s="5" customFormat="1" ht="15.75" customHeight="1">
      <c r="A21" s="5" t="s">
        <v>261</v>
      </c>
      <c r="E21" s="18">
        <v>0</v>
      </c>
      <c r="F21" s="18"/>
      <c r="G21" s="18">
        <v>0</v>
      </c>
      <c r="H21" s="18"/>
      <c r="I21" s="18">
        <v>0</v>
      </c>
      <c r="J21" s="18"/>
      <c r="K21" s="18">
        <v>0</v>
      </c>
      <c r="L21" s="12"/>
      <c r="M21" s="18">
        <v>-2987324</v>
      </c>
      <c r="N21" s="18"/>
      <c r="O21" s="18">
        <v>0</v>
      </c>
      <c r="P21" s="18"/>
      <c r="Q21" s="18">
        <v>0</v>
      </c>
      <c r="R21" s="18"/>
      <c r="S21" s="18">
        <v>0</v>
      </c>
      <c r="T21" s="18"/>
      <c r="U21" s="18">
        <v>0</v>
      </c>
      <c r="V21" s="18"/>
      <c r="W21" s="18">
        <f>SUM(O21:U21)</f>
        <v>0</v>
      </c>
      <c r="X21" s="18"/>
      <c r="Y21" s="18">
        <f>SUM(E21:M21,W21)</f>
        <v>-2987324</v>
      </c>
      <c r="Z21" s="18"/>
      <c r="AA21" s="18">
        <v>0</v>
      </c>
      <c r="AB21" s="18"/>
      <c r="AC21" s="18">
        <f t="shared" ref="AC21:AC24" si="0">SUM(Y21:AA21)</f>
        <v>-2987324</v>
      </c>
    </row>
    <row r="22" spans="1:29" s="5" customFormat="1" ht="15.75" customHeight="1">
      <c r="A22" s="5" t="s">
        <v>262</v>
      </c>
      <c r="E22" s="18"/>
      <c r="F22" s="18"/>
      <c r="G22" s="18"/>
      <c r="H22" s="18"/>
      <c r="I22" s="18"/>
      <c r="J22" s="18"/>
      <c r="K22" s="18"/>
      <c r="L22" s="12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>
        <f t="shared" si="0"/>
        <v>0</v>
      </c>
    </row>
    <row r="23" spans="1:29" s="5" customFormat="1" ht="15.75" customHeight="1">
      <c r="A23" s="5" t="s">
        <v>263</v>
      </c>
      <c r="E23" s="18">
        <v>0</v>
      </c>
      <c r="F23" s="18"/>
      <c r="G23" s="18">
        <v>0</v>
      </c>
      <c r="H23" s="18"/>
      <c r="I23" s="18">
        <v>0</v>
      </c>
      <c r="J23" s="18"/>
      <c r="K23" s="18">
        <v>0</v>
      </c>
      <c r="L23" s="12"/>
      <c r="M23" s="18">
        <v>0</v>
      </c>
      <c r="N23" s="18"/>
      <c r="O23" s="18">
        <v>0</v>
      </c>
      <c r="P23" s="18"/>
      <c r="Q23" s="18">
        <v>0</v>
      </c>
      <c r="R23" s="18"/>
      <c r="S23" s="18">
        <v>0</v>
      </c>
      <c r="T23" s="18"/>
      <c r="U23" s="18">
        <v>0</v>
      </c>
      <c r="V23" s="18"/>
      <c r="W23" s="18">
        <v>0</v>
      </c>
      <c r="X23" s="18"/>
      <c r="Y23" s="18">
        <f>SUM(E23:M23,W23)</f>
        <v>0</v>
      </c>
      <c r="Z23" s="18"/>
      <c r="AA23" s="18">
        <v>-4</v>
      </c>
      <c r="AB23" s="18"/>
      <c r="AC23" s="18">
        <f t="shared" si="0"/>
        <v>-4</v>
      </c>
    </row>
    <row r="24" spans="1:29" s="5" customFormat="1" ht="15.75" customHeight="1">
      <c r="A24" s="5" t="s">
        <v>264</v>
      </c>
      <c r="E24" s="18">
        <v>0</v>
      </c>
      <c r="F24" s="18"/>
      <c r="G24" s="18">
        <v>0</v>
      </c>
      <c r="H24" s="18"/>
      <c r="I24" s="18">
        <v>0</v>
      </c>
      <c r="J24" s="18"/>
      <c r="K24" s="18">
        <v>0</v>
      </c>
      <c r="L24" s="12"/>
      <c r="M24" s="18">
        <v>-21</v>
      </c>
      <c r="N24" s="18"/>
      <c r="O24" s="18">
        <v>0</v>
      </c>
      <c r="P24" s="18"/>
      <c r="Q24" s="18">
        <v>0</v>
      </c>
      <c r="R24" s="18"/>
      <c r="S24" s="18">
        <v>0</v>
      </c>
      <c r="T24" s="18"/>
      <c r="U24" s="18">
        <v>0</v>
      </c>
      <c r="V24" s="18"/>
      <c r="W24" s="18">
        <v>0</v>
      </c>
      <c r="X24" s="18"/>
      <c r="Y24" s="18">
        <f>SUM(E24:M24,W24)</f>
        <v>-21</v>
      </c>
      <c r="Z24" s="18"/>
      <c r="AA24" s="18">
        <v>0</v>
      </c>
      <c r="AB24" s="18"/>
      <c r="AC24" s="18">
        <f t="shared" si="0"/>
        <v>-21</v>
      </c>
    </row>
    <row r="25" spans="1:29" ht="15.75" customHeight="1" thickBot="1">
      <c r="A25" s="8" t="s">
        <v>259</v>
      </c>
      <c r="B25" s="15"/>
      <c r="C25" s="16"/>
      <c r="D25" s="16"/>
      <c r="E25" s="76">
        <f>SUM(E15,E18:E24)</f>
        <v>11949713</v>
      </c>
      <c r="F25" s="19"/>
      <c r="G25" s="76">
        <f>SUM(G15,G18:G24)</f>
        <v>15452854</v>
      </c>
      <c r="H25" s="19"/>
      <c r="I25" s="76">
        <f>SUM(I15,I18:I24)</f>
        <v>1227782</v>
      </c>
      <c r="J25" s="19"/>
      <c r="K25" s="76">
        <f>SUM(K15,K18:K24)</f>
        <v>1203111</v>
      </c>
      <c r="L25" s="18"/>
      <c r="M25" s="76">
        <f>SUM(M15,M18:M24)</f>
        <v>22893250</v>
      </c>
      <c r="N25" s="18"/>
      <c r="O25" s="76">
        <f>SUM(O15,O18:O24)</f>
        <v>225954</v>
      </c>
      <c r="P25" s="18"/>
      <c r="Q25" s="76">
        <f>SUM(Q15,Q18:Q24)</f>
        <v>-942058</v>
      </c>
      <c r="R25" s="18"/>
      <c r="S25" s="76">
        <f>SUM(S15,S18:S24)</f>
        <v>-1657437</v>
      </c>
      <c r="T25" s="18"/>
      <c r="U25" s="76">
        <f>SUM(U15,U18:U24)</f>
        <v>91042</v>
      </c>
      <c r="V25" s="18"/>
      <c r="W25" s="76">
        <f>SUM(W15,W18:W24)</f>
        <v>-2282499</v>
      </c>
      <c r="X25" s="18"/>
      <c r="Y25" s="76">
        <f>SUM(Y15,Y18:Y24)</f>
        <v>50444211</v>
      </c>
      <c r="Z25" s="18"/>
      <c r="AA25" s="76">
        <f>SUM(AA15,AA18:AA24)</f>
        <v>698055</v>
      </c>
      <c r="AB25" s="18"/>
      <c r="AC25" s="76">
        <f>SUM(AC15,AC18:AC24)</f>
        <v>51142266</v>
      </c>
    </row>
    <row r="26" spans="1:29" ht="15.75" customHeight="1" thickTop="1">
      <c r="A26" s="8"/>
      <c r="B26" s="15"/>
      <c r="C26" s="16"/>
      <c r="D26" s="16"/>
      <c r="E26" s="18"/>
      <c r="F26" s="19"/>
      <c r="G26" s="18"/>
      <c r="H26" s="19"/>
      <c r="I26" s="18"/>
      <c r="J26" s="19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</row>
    <row r="27" spans="1:29" s="5" customFormat="1" ht="15.75" customHeight="1">
      <c r="A27" s="8" t="s">
        <v>244</v>
      </c>
      <c r="E27" s="18">
        <v>11949713</v>
      </c>
      <c r="F27" s="19"/>
      <c r="G27" s="18">
        <v>15452854</v>
      </c>
      <c r="H27" s="19"/>
      <c r="I27" s="18">
        <v>1227782</v>
      </c>
      <c r="J27" s="19"/>
      <c r="K27" s="18">
        <v>1203111</v>
      </c>
      <c r="L27" s="18"/>
      <c r="M27" s="37">
        <v>24151893</v>
      </c>
      <c r="N27" s="18"/>
      <c r="O27" s="18">
        <v>227839</v>
      </c>
      <c r="P27" s="18"/>
      <c r="Q27" s="18">
        <v>-937293</v>
      </c>
      <c r="R27" s="18"/>
      <c r="S27" s="18">
        <v>-1787969</v>
      </c>
      <c r="T27" s="18"/>
      <c r="U27" s="18">
        <v>91042</v>
      </c>
      <c r="V27" s="18"/>
      <c r="W27" s="18">
        <f>SUM(O27:U27)</f>
        <v>-2406381</v>
      </c>
      <c r="X27" s="18"/>
      <c r="Y27" s="18">
        <f>SUM(E27:M27,W27)</f>
        <v>51578972</v>
      </c>
      <c r="Z27" s="18"/>
      <c r="AA27" s="18">
        <v>705784</v>
      </c>
      <c r="AB27" s="18"/>
      <c r="AC27" s="18">
        <f>SUM(Y27:AA27)</f>
        <v>52284756</v>
      </c>
    </row>
    <row r="28" spans="1:29" s="5" customFormat="1" ht="15.75" customHeight="1">
      <c r="A28" s="5" t="s">
        <v>152</v>
      </c>
      <c r="E28" s="18">
        <v>0</v>
      </c>
      <c r="F28" s="18"/>
      <c r="G28" s="18">
        <v>0</v>
      </c>
      <c r="H28" s="18"/>
      <c r="I28" s="18">
        <v>0</v>
      </c>
      <c r="J28" s="18"/>
      <c r="K28" s="18">
        <v>0</v>
      </c>
      <c r="L28" s="12"/>
      <c r="M28" s="18">
        <f>PL!D150</f>
        <v>2803702</v>
      </c>
      <c r="N28" s="18"/>
      <c r="O28" s="18">
        <v>0</v>
      </c>
      <c r="P28" s="18"/>
      <c r="Q28" s="18">
        <v>0</v>
      </c>
      <c r="R28" s="18"/>
      <c r="S28" s="18">
        <v>0</v>
      </c>
      <c r="T28" s="18"/>
      <c r="U28" s="18">
        <v>0</v>
      </c>
      <c r="V28" s="18"/>
      <c r="W28" s="18">
        <f>SUM(O28:U28)</f>
        <v>0</v>
      </c>
      <c r="X28" s="18"/>
      <c r="Y28" s="18">
        <f>SUM(E28:M28,W28)</f>
        <v>2803702</v>
      </c>
      <c r="Z28" s="18"/>
      <c r="AA28" s="18">
        <v>2494</v>
      </c>
      <c r="AB28" s="18"/>
      <c r="AC28" s="18">
        <f>SUM(Y28:AA28)</f>
        <v>2806196</v>
      </c>
    </row>
    <row r="29" spans="1:29" s="5" customFormat="1" ht="15.75" customHeight="1">
      <c r="A29" s="5" t="s">
        <v>153</v>
      </c>
      <c r="E29" s="120">
        <v>0</v>
      </c>
      <c r="F29" s="18"/>
      <c r="G29" s="120">
        <v>0</v>
      </c>
      <c r="H29" s="18"/>
      <c r="I29" s="120">
        <v>0</v>
      </c>
      <c r="J29" s="18"/>
      <c r="K29" s="120">
        <v>0</v>
      </c>
      <c r="L29" s="12"/>
      <c r="M29" s="120">
        <v>0</v>
      </c>
      <c r="N29" s="18"/>
      <c r="O29" s="120">
        <v>5920</v>
      </c>
      <c r="P29" s="18"/>
      <c r="Q29" s="120">
        <v>-184480</v>
      </c>
      <c r="R29" s="18"/>
      <c r="S29" s="120">
        <v>-383076</v>
      </c>
      <c r="T29" s="18"/>
      <c r="U29" s="120">
        <v>0</v>
      </c>
      <c r="V29" s="18"/>
      <c r="W29" s="120">
        <f>SUM(O29:U29)</f>
        <v>-561636</v>
      </c>
      <c r="X29" s="18"/>
      <c r="Y29" s="120">
        <f>SUM(E29:M29,W29)</f>
        <v>-561636</v>
      </c>
      <c r="Z29" s="18"/>
      <c r="AA29" s="120">
        <v>0</v>
      </c>
      <c r="AB29" s="18"/>
      <c r="AC29" s="120">
        <f>SUM(Y29:AA29)</f>
        <v>-561636</v>
      </c>
    </row>
    <row r="30" spans="1:29" s="5" customFormat="1" ht="15.75" customHeight="1">
      <c r="A30" s="5" t="s">
        <v>154</v>
      </c>
      <c r="E30" s="18">
        <f>SUM(E28:E29)</f>
        <v>0</v>
      </c>
      <c r="F30" s="18"/>
      <c r="G30" s="18">
        <f>SUM(G28:G29)</f>
        <v>0</v>
      </c>
      <c r="H30" s="18"/>
      <c r="I30" s="18">
        <f>SUM(I28:I29)</f>
        <v>0</v>
      </c>
      <c r="J30" s="18"/>
      <c r="K30" s="18">
        <f>SUM(K28:K29)</f>
        <v>0</v>
      </c>
      <c r="L30" s="12"/>
      <c r="M30" s="18">
        <f>SUM(M28:M29)</f>
        <v>2803702</v>
      </c>
      <c r="N30" s="18"/>
      <c r="O30" s="18">
        <f>SUM(O28:O29)</f>
        <v>5920</v>
      </c>
      <c r="P30" s="18"/>
      <c r="Q30" s="18">
        <f>SUM(Q28:Q29)</f>
        <v>-184480</v>
      </c>
      <c r="R30" s="18"/>
      <c r="S30" s="18">
        <f>SUM(S28:S29)</f>
        <v>-383076</v>
      </c>
      <c r="T30" s="18"/>
      <c r="U30" s="18">
        <f>SUM(U28:U29)</f>
        <v>0</v>
      </c>
      <c r="V30" s="18"/>
      <c r="W30" s="18">
        <f>SUM(W28:W29)</f>
        <v>-561636</v>
      </c>
      <c r="X30" s="18"/>
      <c r="Y30" s="18">
        <f>SUM(Y28:Y29)</f>
        <v>2242066</v>
      </c>
      <c r="Z30" s="18"/>
      <c r="AA30" s="18">
        <f>SUM(AA28:AA29)</f>
        <v>2494</v>
      </c>
      <c r="AB30" s="18"/>
      <c r="AC30" s="18">
        <f>SUM(AC28:AC29)</f>
        <v>2244560</v>
      </c>
    </row>
    <row r="31" spans="1:29" s="5" customFormat="1" ht="15.75" customHeight="1">
      <c r="A31" s="5" t="s">
        <v>216</v>
      </c>
      <c r="E31" s="18"/>
      <c r="F31" s="18"/>
      <c r="G31" s="18"/>
      <c r="H31" s="18"/>
      <c r="I31" s="18"/>
      <c r="J31" s="18"/>
      <c r="K31" s="18"/>
      <c r="L31" s="12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</row>
    <row r="32" spans="1:29" s="5" customFormat="1" ht="15.75" customHeight="1">
      <c r="A32" s="5" t="s">
        <v>217</v>
      </c>
      <c r="E32" s="18">
        <v>0</v>
      </c>
      <c r="F32" s="18"/>
      <c r="G32" s="18">
        <v>0</v>
      </c>
      <c r="H32" s="18"/>
      <c r="I32" s="18">
        <v>0</v>
      </c>
      <c r="J32" s="18"/>
      <c r="K32" s="18">
        <v>0</v>
      </c>
      <c r="L32" s="12"/>
      <c r="M32" s="18">
        <v>-62941</v>
      </c>
      <c r="N32" s="18"/>
      <c r="O32" s="18">
        <v>0</v>
      </c>
      <c r="P32" s="18"/>
      <c r="Q32" s="18">
        <v>0</v>
      </c>
      <c r="R32" s="18"/>
      <c r="S32" s="18">
        <v>62941</v>
      </c>
      <c r="T32" s="18"/>
      <c r="U32" s="18">
        <v>0</v>
      </c>
      <c r="V32" s="18"/>
      <c r="W32" s="18">
        <f>SUM(O32:U32)</f>
        <v>62941</v>
      </c>
      <c r="X32" s="18"/>
      <c r="Y32" s="18">
        <f>SUM(E32:M32,W32)</f>
        <v>0</v>
      </c>
      <c r="Z32" s="18"/>
      <c r="AA32" s="18">
        <v>0</v>
      </c>
      <c r="AB32" s="18"/>
      <c r="AC32" s="18">
        <f>SUM(Y32:AA32)</f>
        <v>0</v>
      </c>
    </row>
    <row r="33" spans="1:29" s="5" customFormat="1" ht="15.75" customHeight="1">
      <c r="A33" s="5" t="s">
        <v>261</v>
      </c>
      <c r="E33" s="18">
        <v>0</v>
      </c>
      <c r="F33" s="18"/>
      <c r="G33" s="18">
        <v>0</v>
      </c>
      <c r="H33" s="18"/>
      <c r="I33" s="18">
        <v>0</v>
      </c>
      <c r="J33" s="18"/>
      <c r="K33" s="18">
        <v>0</v>
      </c>
      <c r="L33" s="12"/>
      <c r="M33" s="18">
        <v>-4182119</v>
      </c>
      <c r="N33" s="18"/>
      <c r="O33" s="18">
        <v>0</v>
      </c>
      <c r="P33" s="18"/>
      <c r="Q33" s="18">
        <v>0</v>
      </c>
      <c r="R33" s="18"/>
      <c r="S33" s="18">
        <v>0</v>
      </c>
      <c r="T33" s="18"/>
      <c r="U33" s="18">
        <v>0</v>
      </c>
      <c r="V33" s="18"/>
      <c r="W33" s="18">
        <f>SUM(O33:U33)</f>
        <v>0</v>
      </c>
      <c r="X33" s="18"/>
      <c r="Y33" s="18">
        <f>SUM(E33:M33,W33)</f>
        <v>-4182119</v>
      </c>
      <c r="Z33" s="18"/>
      <c r="AA33" s="18">
        <v>0</v>
      </c>
      <c r="AB33" s="18"/>
      <c r="AC33" s="18">
        <f>SUM(Y33:AA33)</f>
        <v>-4182119</v>
      </c>
    </row>
    <row r="34" spans="1:29" s="5" customFormat="1" ht="15.75" customHeight="1">
      <c r="A34" s="5" t="s">
        <v>262</v>
      </c>
      <c r="E34" s="18"/>
      <c r="F34" s="18"/>
      <c r="G34" s="18"/>
      <c r="H34" s="18"/>
      <c r="I34" s="18"/>
      <c r="J34" s="18"/>
      <c r="K34" s="18"/>
      <c r="L34" s="12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</row>
    <row r="35" spans="1:29" s="5" customFormat="1" ht="15.75" customHeight="1">
      <c r="A35" s="5" t="s">
        <v>263</v>
      </c>
      <c r="E35" s="18">
        <v>0</v>
      </c>
      <c r="F35" s="18"/>
      <c r="G35" s="18">
        <v>0</v>
      </c>
      <c r="H35" s="18"/>
      <c r="I35" s="18">
        <v>0</v>
      </c>
      <c r="J35" s="18"/>
      <c r="K35" s="18">
        <v>0</v>
      </c>
      <c r="L35" s="12"/>
      <c r="M35" s="18">
        <v>0</v>
      </c>
      <c r="N35" s="18"/>
      <c r="O35" s="18">
        <v>0</v>
      </c>
      <c r="P35" s="18"/>
      <c r="Q35" s="18">
        <v>0</v>
      </c>
      <c r="R35" s="18"/>
      <c r="S35" s="18">
        <v>0</v>
      </c>
      <c r="T35" s="18"/>
      <c r="U35" s="18">
        <v>0</v>
      </c>
      <c r="V35" s="18"/>
      <c r="W35" s="18">
        <f>SUM(O35:U35)</f>
        <v>0</v>
      </c>
      <c r="X35" s="18"/>
      <c r="Y35" s="18">
        <f>SUM(E35:M35,W35)</f>
        <v>0</v>
      </c>
      <c r="Z35" s="18"/>
      <c r="AA35" s="18">
        <v>-3</v>
      </c>
      <c r="AB35" s="18"/>
      <c r="AC35" s="18">
        <f t="shared" ref="AC35:AC36" si="1">SUM(Y35:AA35)</f>
        <v>-3</v>
      </c>
    </row>
    <row r="36" spans="1:29" s="5" customFormat="1" ht="15.75" customHeight="1">
      <c r="A36" s="5" t="s">
        <v>264</v>
      </c>
      <c r="E36" s="18">
        <v>0</v>
      </c>
      <c r="F36" s="18"/>
      <c r="G36" s="18">
        <v>0</v>
      </c>
      <c r="H36" s="18"/>
      <c r="I36" s="18">
        <v>0</v>
      </c>
      <c r="J36" s="18"/>
      <c r="K36" s="18">
        <v>0</v>
      </c>
      <c r="L36" s="12"/>
      <c r="M36" s="18">
        <v>-57</v>
      </c>
      <c r="N36" s="18"/>
      <c r="O36" s="18">
        <v>0</v>
      </c>
      <c r="P36" s="18"/>
      <c r="Q36" s="18">
        <v>0</v>
      </c>
      <c r="R36" s="18"/>
      <c r="S36" s="18">
        <v>0</v>
      </c>
      <c r="T36" s="18"/>
      <c r="U36" s="18">
        <v>0</v>
      </c>
      <c r="V36" s="18"/>
      <c r="W36" s="18">
        <f>SUM(O36:U36)</f>
        <v>0</v>
      </c>
      <c r="X36" s="18"/>
      <c r="Y36" s="18">
        <f>SUM(E36:M36,W36)</f>
        <v>-57</v>
      </c>
      <c r="Z36" s="18"/>
      <c r="AA36" s="18">
        <v>0</v>
      </c>
      <c r="AB36" s="18"/>
      <c r="AC36" s="18">
        <f t="shared" si="1"/>
        <v>-57</v>
      </c>
    </row>
    <row r="37" spans="1:29" ht="15.75" customHeight="1" thickBot="1">
      <c r="A37" s="8" t="s">
        <v>260</v>
      </c>
      <c r="B37" s="15"/>
      <c r="C37" s="16"/>
      <c r="D37" s="16"/>
      <c r="E37" s="76">
        <f>SUM(E27,E30:E32)</f>
        <v>11949713</v>
      </c>
      <c r="F37" s="19"/>
      <c r="G37" s="76">
        <f>SUM(G27,G30:G32)</f>
        <v>15452854</v>
      </c>
      <c r="H37" s="19"/>
      <c r="I37" s="76">
        <f>SUM(I27,I30:I32)</f>
        <v>1227782</v>
      </c>
      <c r="J37" s="19"/>
      <c r="K37" s="76">
        <f>SUM(K27,K30:K32)</f>
        <v>1203111</v>
      </c>
      <c r="L37" s="18"/>
      <c r="M37" s="76">
        <f>SUM(M27,M30:M36)</f>
        <v>22710478</v>
      </c>
      <c r="N37" s="18"/>
      <c r="O37" s="76">
        <f>SUM(O27,O30:O32)</f>
        <v>233759</v>
      </c>
      <c r="P37" s="18"/>
      <c r="Q37" s="76">
        <f>SUM(Q27,Q30:Q32)</f>
        <v>-1121773</v>
      </c>
      <c r="R37" s="18"/>
      <c r="S37" s="76">
        <f>SUM(S27,S30:S32)</f>
        <v>-2108104</v>
      </c>
      <c r="T37" s="18"/>
      <c r="U37" s="76">
        <f>SUM(U27,U30:U32)</f>
        <v>91042</v>
      </c>
      <c r="V37" s="18"/>
      <c r="W37" s="76">
        <f>SUM(W27,W30:W32)</f>
        <v>-2905076</v>
      </c>
      <c r="X37" s="18"/>
      <c r="Y37" s="76">
        <f>SUM(Y27,Y30:Y36)</f>
        <v>49638862</v>
      </c>
      <c r="Z37" s="18"/>
      <c r="AA37" s="76">
        <f>SUM(AA27,AA30:AA36)</f>
        <v>708275</v>
      </c>
      <c r="AB37" s="18"/>
      <c r="AC37" s="76">
        <f>SUM(AC27,AC30:AC36)</f>
        <v>50347137</v>
      </c>
    </row>
    <row r="38" spans="1:29" s="5" customFormat="1" ht="15.75" customHeight="1" thickTop="1">
      <c r="A38" s="17"/>
      <c r="B38" s="1"/>
      <c r="C38" s="2"/>
      <c r="D38" s="2"/>
      <c r="E38" s="12">
        <f>E27-BS!F112</f>
        <v>0</v>
      </c>
      <c r="G38" s="12">
        <f>G27-BS!F113</f>
        <v>0</v>
      </c>
      <c r="I38" s="12">
        <f>I27-BS!F114</f>
        <v>0</v>
      </c>
      <c r="K38" s="12">
        <f>K27-BS!F116</f>
        <v>0</v>
      </c>
      <c r="M38" s="12">
        <f>M27-BS!F117</f>
        <v>0</v>
      </c>
      <c r="W38" s="12">
        <f>W27-BS!F118</f>
        <v>0</v>
      </c>
      <c r="Y38" s="12">
        <f>Y27-BS!F119</f>
        <v>0</v>
      </c>
      <c r="AA38" s="12">
        <f>AA27-BS!F120</f>
        <v>0</v>
      </c>
      <c r="AC38" s="12">
        <f>AC27-BS!F121</f>
        <v>0</v>
      </c>
    </row>
    <row r="39" spans="1:29" s="5" customFormat="1" ht="15.75" customHeight="1">
      <c r="A39" s="17"/>
      <c r="B39" s="1"/>
      <c r="C39" s="2"/>
      <c r="D39" s="2"/>
      <c r="E39" s="12">
        <f>E37-BS!D112</f>
        <v>0</v>
      </c>
      <c r="G39" s="12">
        <f>G37-BS!D113</f>
        <v>0</v>
      </c>
      <c r="I39" s="12">
        <f>I37-BS!D114</f>
        <v>0</v>
      </c>
      <c r="K39" s="12">
        <f>K37-BS!D116</f>
        <v>0</v>
      </c>
      <c r="M39" s="12">
        <f>M37-BS!D117</f>
        <v>0</v>
      </c>
      <c r="W39" s="12">
        <f>W37-BS!D118</f>
        <v>0</v>
      </c>
      <c r="Y39" s="12">
        <f>Y37-BS!D119</f>
        <v>0</v>
      </c>
      <c r="AA39" s="12">
        <f>AA37-BS!D120</f>
        <v>0</v>
      </c>
      <c r="AC39" s="12">
        <f>AC37-BS!D121</f>
        <v>0</v>
      </c>
    </row>
    <row r="40" spans="1:29" s="5" customFormat="1" ht="15.75" customHeight="1">
      <c r="A40" s="17" t="s">
        <v>202</v>
      </c>
      <c r="B40" s="1"/>
      <c r="C40" s="2"/>
      <c r="D40" s="2"/>
      <c r="E40" s="12"/>
      <c r="G40" s="12"/>
      <c r="I40" s="12"/>
      <c r="K40" s="12"/>
      <c r="M40" s="12"/>
      <c r="W40" s="12"/>
      <c r="Y40" s="12"/>
      <c r="AA40" s="12"/>
      <c r="AC40" s="12"/>
    </row>
    <row r="41" spans="1:29" s="5" customFormat="1" ht="15.75" customHeight="1">
      <c r="A41" s="17"/>
      <c r="B41" s="1"/>
      <c r="C41" s="2"/>
      <c r="D41" s="2"/>
      <c r="E41" s="12"/>
      <c r="G41" s="12"/>
      <c r="I41" s="12"/>
      <c r="K41" s="12"/>
      <c r="M41" s="12"/>
      <c r="W41" s="12"/>
      <c r="Y41" s="12"/>
      <c r="AA41" s="12"/>
      <c r="AC41" s="12"/>
    </row>
    <row r="42" spans="1:29" s="5" customFormat="1" ht="15.75" customHeight="1">
      <c r="A42" s="17"/>
      <c r="B42" s="1"/>
      <c r="C42" s="2"/>
      <c r="D42" s="2"/>
      <c r="E42" s="12"/>
      <c r="G42" s="12"/>
      <c r="I42" s="12"/>
      <c r="K42" s="12"/>
      <c r="M42" s="12"/>
      <c r="W42" s="12"/>
      <c r="Y42" s="12"/>
      <c r="AA42" s="12"/>
      <c r="AC42" s="12"/>
    </row>
    <row r="43" spans="1:29" s="5" customFormat="1" ht="15.75" customHeight="1">
      <c r="A43" s="17"/>
      <c r="B43" s="1"/>
      <c r="C43" s="2"/>
      <c r="D43" s="2"/>
      <c r="E43" s="12"/>
      <c r="G43" s="12"/>
      <c r="I43" s="12"/>
      <c r="K43" s="12"/>
      <c r="M43" s="12"/>
      <c r="W43" s="12"/>
      <c r="Y43" s="12"/>
      <c r="AA43" s="12"/>
      <c r="AC43" s="12"/>
    </row>
    <row r="44" spans="1:29" s="5" customFormat="1" ht="15.75" customHeight="1">
      <c r="A44" s="17"/>
      <c r="B44" s="1"/>
      <c r="C44" s="2"/>
      <c r="D44" s="2"/>
      <c r="E44" s="12"/>
      <c r="G44" s="12"/>
      <c r="I44" s="12"/>
      <c r="K44" s="12"/>
      <c r="M44" s="12"/>
      <c r="W44" s="12"/>
      <c r="Y44" s="12"/>
      <c r="AA44" s="12"/>
      <c r="AC44" s="12"/>
    </row>
    <row r="45" spans="1:29" ht="15.75" customHeight="1">
      <c r="A45" s="17"/>
      <c r="AC45" s="1">
        <v>8</v>
      </c>
    </row>
  </sheetData>
  <mergeCells count="4">
    <mergeCell ref="E6:AC6"/>
    <mergeCell ref="K12:M12"/>
    <mergeCell ref="O8:W8"/>
    <mergeCell ref="O9:U9"/>
  </mergeCells>
  <pageMargins left="0.39370078740157483" right="0.43307086614173229" top="0.78740157480314965" bottom="0.19685039370078741" header="0.19685039370078741" footer="0.19685039370078741"/>
  <pageSetup paperSize="9" scale="70" firstPageNumber="6" orientation="landscape" useFirstPageNumber="1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49"/>
  <sheetViews>
    <sheetView showGridLines="0" view="pageBreakPreview" topLeftCell="F1" zoomScale="70" zoomScaleNormal="90" zoomScaleSheetLayoutView="70" workbookViewId="0">
      <selection activeCell="H119" sqref="H119"/>
    </sheetView>
  </sheetViews>
  <sheetFormatPr defaultColWidth="40.5703125" defaultRowHeight="16.899999999999999" customHeight="1"/>
  <cols>
    <col min="1" max="1" width="36.7109375" style="24" customWidth="1"/>
    <col min="2" max="2" width="4.42578125" style="24" customWidth="1"/>
    <col min="3" max="3" width="1.42578125" style="79" customWidth="1"/>
    <col min="4" max="4" width="14.28515625" style="24" customWidth="1"/>
    <col min="5" max="5" width="1.5703125" style="79" customWidth="1"/>
    <col min="6" max="6" width="14.28515625" style="24" customWidth="1"/>
    <col min="7" max="7" width="1.5703125" style="79" customWidth="1"/>
    <col min="8" max="8" width="14.28515625" style="24" customWidth="1"/>
    <col min="9" max="9" width="1.5703125" style="24" customWidth="1"/>
    <col min="10" max="10" width="14.28515625" style="24" customWidth="1"/>
    <col min="11" max="11" width="1.5703125" style="24" customWidth="1"/>
    <col min="12" max="12" width="14.28515625" style="24" customWidth="1"/>
    <col min="13" max="13" width="1.42578125" style="24" customWidth="1"/>
    <col min="14" max="14" width="15" style="24" customWidth="1"/>
    <col min="15" max="15" width="2.42578125" style="24" customWidth="1"/>
    <col min="16" max="16" width="16" style="24" customWidth="1"/>
    <col min="17" max="17" width="2.5703125" style="24" customWidth="1"/>
    <col min="18" max="18" width="16" style="24" customWidth="1"/>
    <col min="19" max="19" width="3" style="24" customWidth="1"/>
    <col min="20" max="20" width="14.140625" style="24" customWidth="1"/>
    <col min="21" max="21" width="1.5703125" style="24" customWidth="1"/>
    <col min="22" max="22" width="14.28515625" style="24" customWidth="1"/>
    <col min="23" max="23" width="1.42578125" style="24" customWidth="1"/>
    <col min="24" max="24" width="14.28515625" style="24" customWidth="1"/>
    <col min="25" max="25" width="1.42578125" style="24" customWidth="1"/>
    <col min="26" max="16384" width="40.5703125" style="24"/>
  </cols>
  <sheetData>
    <row r="1" spans="1:25" s="77" customFormat="1" ht="16.899999999999999" customHeight="1">
      <c r="X1" s="78" t="s">
        <v>150</v>
      </c>
    </row>
    <row r="2" spans="1:25" s="77" customFormat="1" ht="16.899999999999999" customHeight="1">
      <c r="A2" s="77" t="s">
        <v>22</v>
      </c>
    </row>
    <row r="3" spans="1:25" s="77" customFormat="1" ht="16.899999999999999" customHeight="1">
      <c r="A3" s="77" t="s">
        <v>96</v>
      </c>
    </row>
    <row r="4" spans="1:25" s="77" customFormat="1" ht="16.899999999999999" customHeight="1">
      <c r="A4" s="77" t="s">
        <v>258</v>
      </c>
    </row>
    <row r="5" spans="1:25" ht="16.899999999999999" customHeight="1">
      <c r="X5" s="104" t="s">
        <v>146</v>
      </c>
    </row>
    <row r="6" spans="1:25" ht="16.899999999999999" customHeight="1">
      <c r="C6" s="24"/>
      <c r="D6" s="80" t="s">
        <v>21</v>
      </c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80"/>
      <c r="Y6" s="81"/>
    </row>
    <row r="7" spans="1:25" ht="16.899999999999999" customHeight="1">
      <c r="A7" s="82"/>
      <c r="B7" s="82"/>
      <c r="C7" s="82"/>
      <c r="D7" s="83"/>
      <c r="E7" s="83"/>
      <c r="F7" s="83"/>
      <c r="G7" s="83"/>
      <c r="H7" s="83"/>
      <c r="I7" s="83"/>
      <c r="J7" s="83"/>
      <c r="K7" s="83"/>
      <c r="L7" s="83"/>
      <c r="M7" s="116"/>
      <c r="N7" s="160" t="s">
        <v>68</v>
      </c>
      <c r="O7" s="160"/>
      <c r="P7" s="160"/>
      <c r="Q7" s="160"/>
      <c r="R7" s="160"/>
      <c r="S7" s="160"/>
      <c r="T7" s="160"/>
      <c r="U7" s="160"/>
      <c r="V7" s="160"/>
      <c r="W7" s="160"/>
      <c r="X7" s="83"/>
      <c r="Y7" s="81"/>
    </row>
    <row r="8" spans="1:25" s="85" customFormat="1" ht="16.899999999999999" customHeight="1">
      <c r="A8" s="82"/>
      <c r="B8" s="82"/>
      <c r="C8" s="82"/>
      <c r="D8" s="83"/>
      <c r="E8" s="83"/>
      <c r="F8" s="83"/>
      <c r="G8" s="83"/>
      <c r="H8" s="83"/>
      <c r="I8" s="83"/>
      <c r="J8" s="83"/>
      <c r="K8" s="83"/>
      <c r="L8" s="83"/>
      <c r="M8" s="82"/>
      <c r="N8" s="160" t="s">
        <v>70</v>
      </c>
      <c r="O8" s="160"/>
      <c r="P8" s="160"/>
      <c r="Q8" s="160"/>
      <c r="R8" s="160"/>
      <c r="S8" s="160"/>
      <c r="T8" s="160"/>
      <c r="U8" s="84"/>
      <c r="V8" s="84"/>
      <c r="W8" s="84"/>
      <c r="X8" s="84"/>
      <c r="Y8" s="84"/>
    </row>
    <row r="9" spans="1:25" s="82" customFormat="1" ht="16.899999999999999" customHeight="1">
      <c r="D9" s="83"/>
      <c r="E9" s="83"/>
      <c r="F9" s="83"/>
      <c r="G9" s="83"/>
      <c r="H9" s="83"/>
      <c r="I9" s="83"/>
      <c r="J9" s="83"/>
      <c r="K9" s="83"/>
      <c r="L9" s="83"/>
      <c r="M9" s="86"/>
      <c r="O9" s="86"/>
      <c r="P9" s="86" t="s">
        <v>155</v>
      </c>
      <c r="Q9" s="86"/>
      <c r="R9" s="86" t="s">
        <v>155</v>
      </c>
      <c r="S9" s="86"/>
      <c r="T9" s="86"/>
      <c r="U9" s="83"/>
      <c r="V9" s="83"/>
      <c r="W9" s="83"/>
      <c r="X9" s="83"/>
      <c r="Y9" s="81"/>
    </row>
    <row r="10" spans="1:25" s="82" customFormat="1" ht="16.899999999999999" customHeight="1">
      <c r="A10" s="24"/>
      <c r="B10" s="24"/>
      <c r="C10" s="81"/>
      <c r="D10" s="86" t="s">
        <v>230</v>
      </c>
      <c r="E10" s="81"/>
      <c r="F10" s="81"/>
      <c r="G10" s="81"/>
      <c r="H10" s="83"/>
      <c r="I10" s="81"/>
      <c r="J10" s="159" t="s">
        <v>2</v>
      </c>
      <c r="K10" s="159"/>
      <c r="L10" s="159"/>
      <c r="M10" s="86"/>
      <c r="N10" s="86" t="s">
        <v>220</v>
      </c>
      <c r="O10" s="86"/>
      <c r="P10" s="86" t="s">
        <v>100</v>
      </c>
      <c r="Q10" s="86"/>
      <c r="R10" s="86" t="s">
        <v>100</v>
      </c>
      <c r="S10" s="86"/>
      <c r="T10" s="86" t="s">
        <v>221</v>
      </c>
      <c r="U10" s="81"/>
      <c r="V10" s="85" t="s">
        <v>74</v>
      </c>
      <c r="W10" s="85"/>
      <c r="X10" s="86" t="s">
        <v>3</v>
      </c>
      <c r="Y10" s="81"/>
    </row>
    <row r="11" spans="1:25" s="82" customFormat="1" ht="16.899999999999999" customHeight="1">
      <c r="A11" s="85"/>
      <c r="B11" s="85"/>
      <c r="C11" s="85"/>
      <c r="D11" s="85" t="s">
        <v>225</v>
      </c>
      <c r="E11" s="79"/>
      <c r="F11" s="86" t="s">
        <v>231</v>
      </c>
      <c r="G11" s="79"/>
      <c r="H11" s="122" t="s">
        <v>232</v>
      </c>
      <c r="I11" s="79"/>
      <c r="J11" s="85" t="s">
        <v>75</v>
      </c>
      <c r="K11" s="85"/>
      <c r="L11" s="85"/>
      <c r="M11" s="85"/>
      <c r="N11" s="86" t="s">
        <v>241</v>
      </c>
      <c r="O11" s="85"/>
      <c r="P11" s="86" t="s">
        <v>161</v>
      </c>
      <c r="Q11" s="85"/>
      <c r="R11" s="86" t="s">
        <v>161</v>
      </c>
      <c r="S11" s="85"/>
      <c r="T11" s="85" t="s">
        <v>1</v>
      </c>
      <c r="U11" s="85"/>
      <c r="V11" s="85" t="s">
        <v>77</v>
      </c>
      <c r="W11" s="85"/>
      <c r="X11" s="85" t="s">
        <v>79</v>
      </c>
    </row>
    <row r="12" spans="1:25" s="82" customFormat="1" ht="16.5" customHeight="1">
      <c r="A12" s="85"/>
      <c r="B12" s="85"/>
      <c r="C12" s="85"/>
      <c r="D12" s="138" t="s">
        <v>1</v>
      </c>
      <c r="E12" s="102"/>
      <c r="F12" s="138" t="s">
        <v>227</v>
      </c>
      <c r="G12" s="102"/>
      <c r="H12" s="138" t="s">
        <v>229</v>
      </c>
      <c r="I12" s="102"/>
      <c r="J12" s="138" t="s">
        <v>80</v>
      </c>
      <c r="K12" s="86"/>
      <c r="L12" s="138" t="s">
        <v>7</v>
      </c>
      <c r="M12" s="86"/>
      <c r="N12" s="138" t="s">
        <v>242</v>
      </c>
      <c r="O12" s="86"/>
      <c r="P12" s="138" t="s">
        <v>57</v>
      </c>
      <c r="Q12" s="86"/>
      <c r="R12" s="138" t="s">
        <v>81</v>
      </c>
      <c r="S12" s="86"/>
      <c r="T12" s="138" t="s">
        <v>223</v>
      </c>
      <c r="U12" s="86"/>
      <c r="V12" s="138" t="s">
        <v>83</v>
      </c>
      <c r="W12" s="86"/>
      <c r="X12" s="138" t="s">
        <v>85</v>
      </c>
      <c r="Y12" s="86"/>
    </row>
    <row r="13" spans="1:25" s="82" customFormat="1" ht="16.899999999999999" customHeight="1">
      <c r="A13" s="84" t="s">
        <v>212</v>
      </c>
      <c r="D13" s="21">
        <v>11949713</v>
      </c>
      <c r="E13" s="87"/>
      <c r="F13" s="21">
        <v>15452854</v>
      </c>
      <c r="G13" s="23"/>
      <c r="H13" s="21">
        <v>1227782</v>
      </c>
      <c r="I13" s="20"/>
      <c r="J13" s="21">
        <v>1203111</v>
      </c>
      <c r="K13" s="87"/>
      <c r="L13" s="21">
        <v>21805041</v>
      </c>
      <c r="M13" s="21"/>
      <c r="N13" s="21">
        <v>-647639</v>
      </c>
      <c r="O13" s="23"/>
      <c r="P13" s="21">
        <v>-23881</v>
      </c>
      <c r="Q13" s="23"/>
      <c r="R13" s="21">
        <v>-1111210</v>
      </c>
      <c r="S13" s="23"/>
      <c r="T13" s="21">
        <v>91042</v>
      </c>
      <c r="U13" s="87"/>
      <c r="V13" s="23">
        <f>SUM(N13:U13)</f>
        <v>-1691688</v>
      </c>
      <c r="W13" s="87"/>
      <c r="X13" s="20">
        <f>SUM(D13:L13,V13)</f>
        <v>49946813</v>
      </c>
      <c r="Y13" s="22"/>
    </row>
    <row r="14" spans="1:25" s="82" customFormat="1" ht="16.899999999999999" customHeight="1">
      <c r="A14" s="82" t="s">
        <v>162</v>
      </c>
      <c r="D14" s="87">
        <v>0</v>
      </c>
      <c r="E14" s="88"/>
      <c r="F14" s="87">
        <v>0</v>
      </c>
      <c r="G14" s="88"/>
      <c r="H14" s="87">
        <v>0</v>
      </c>
      <c r="I14" s="88"/>
      <c r="J14" s="87">
        <v>0</v>
      </c>
      <c r="K14" s="87"/>
      <c r="L14" s="87">
        <v>4070731</v>
      </c>
      <c r="M14" s="87"/>
      <c r="N14" s="87">
        <v>0</v>
      </c>
      <c r="O14" s="87"/>
      <c r="P14" s="87">
        <v>0</v>
      </c>
      <c r="Q14" s="87"/>
      <c r="R14" s="87">
        <v>0</v>
      </c>
      <c r="S14" s="87"/>
      <c r="T14" s="87">
        <v>0</v>
      </c>
      <c r="U14" s="87"/>
      <c r="V14" s="23">
        <f>SUM(N14:U14)</f>
        <v>0</v>
      </c>
      <c r="W14" s="87"/>
      <c r="X14" s="23">
        <f>SUM(D14:L14,V14)</f>
        <v>4070731</v>
      </c>
      <c r="Y14" s="22"/>
    </row>
    <row r="15" spans="1:25" s="82" customFormat="1" ht="16.899999999999999" customHeight="1">
      <c r="A15" s="82" t="s">
        <v>153</v>
      </c>
      <c r="D15" s="117">
        <v>0</v>
      </c>
      <c r="E15" s="88"/>
      <c r="F15" s="117">
        <v>0</v>
      </c>
      <c r="G15" s="88"/>
      <c r="H15" s="117">
        <v>0</v>
      </c>
      <c r="I15" s="88"/>
      <c r="J15" s="117">
        <v>0</v>
      </c>
      <c r="K15" s="87"/>
      <c r="L15" s="118">
        <v>0</v>
      </c>
      <c r="M15" s="89"/>
      <c r="N15" s="117">
        <v>-154960</v>
      </c>
      <c r="O15" s="89"/>
      <c r="P15" s="117">
        <v>110376</v>
      </c>
      <c r="Q15" s="89"/>
      <c r="R15" s="117">
        <v>-541404</v>
      </c>
      <c r="S15" s="89"/>
      <c r="T15" s="117">
        <v>0</v>
      </c>
      <c r="U15" s="89"/>
      <c r="V15" s="119">
        <f>SUM(N15:U15)</f>
        <v>-585988</v>
      </c>
      <c r="W15" s="87"/>
      <c r="X15" s="119">
        <f>SUM(D15:L15,V15)</f>
        <v>-585988</v>
      </c>
      <c r="Y15" s="22"/>
    </row>
    <row r="16" spans="1:25" s="82" customFormat="1" ht="16.899999999999999" customHeight="1">
      <c r="A16" s="82" t="s">
        <v>159</v>
      </c>
      <c r="D16" s="87">
        <f>SUM(D14:D15)</f>
        <v>0</v>
      </c>
      <c r="E16" s="88"/>
      <c r="F16" s="87">
        <f>SUM(F14:F15)</f>
        <v>0</v>
      </c>
      <c r="G16" s="88"/>
      <c r="H16" s="87">
        <f>SUM(H14:H15)</f>
        <v>0</v>
      </c>
      <c r="I16" s="88"/>
      <c r="J16" s="87">
        <f>SUM(J14:J15)</f>
        <v>0</v>
      </c>
      <c r="K16" s="87"/>
      <c r="L16" s="87">
        <f>SUM(L14:L15)</f>
        <v>4070731</v>
      </c>
      <c r="M16" s="87"/>
      <c r="N16" s="87">
        <f>SUM(N14:N15)</f>
        <v>-154960</v>
      </c>
      <c r="O16" s="87"/>
      <c r="P16" s="87">
        <f>SUM(P14:P15)</f>
        <v>110376</v>
      </c>
      <c r="Q16" s="87"/>
      <c r="R16" s="87">
        <f>SUM(R14:R15)</f>
        <v>-541404</v>
      </c>
      <c r="S16" s="87"/>
      <c r="T16" s="87">
        <f>SUM(T14:T15)</f>
        <v>0</v>
      </c>
      <c r="U16" s="87"/>
      <c r="V16" s="87">
        <f>SUM(V14:V15)</f>
        <v>-585988</v>
      </c>
      <c r="W16" s="87"/>
      <c r="X16" s="87">
        <f>SUM(X14:X15)</f>
        <v>3484743</v>
      </c>
      <c r="Y16" s="22"/>
    </row>
    <row r="17" spans="1:25" s="82" customFormat="1" ht="16.899999999999999" customHeight="1">
      <c r="A17" s="82" t="s">
        <v>216</v>
      </c>
      <c r="D17" s="87"/>
      <c r="E17" s="88"/>
      <c r="F17" s="87"/>
      <c r="G17" s="88"/>
      <c r="H17" s="87"/>
      <c r="I17" s="88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/>
      <c r="U17" s="87"/>
      <c r="V17" s="87"/>
      <c r="W17" s="87"/>
      <c r="X17" s="87"/>
      <c r="Y17" s="22"/>
    </row>
    <row r="18" spans="1:25" s="82" customFormat="1" ht="16.899999999999999" customHeight="1">
      <c r="A18" s="82" t="s">
        <v>217</v>
      </c>
      <c r="D18" s="87">
        <v>0</v>
      </c>
      <c r="E18" s="88"/>
      <c r="F18" s="87">
        <v>0</v>
      </c>
      <c r="G18" s="88"/>
      <c r="H18" s="87">
        <v>0</v>
      </c>
      <c r="I18" s="88"/>
      <c r="J18" s="87">
        <v>0</v>
      </c>
      <c r="K18" s="87"/>
      <c r="L18" s="87">
        <v>4823</v>
      </c>
      <c r="M18" s="87"/>
      <c r="N18" s="87">
        <v>0</v>
      </c>
      <c r="O18" s="87"/>
      <c r="P18" s="87">
        <v>0</v>
      </c>
      <c r="Q18" s="87"/>
      <c r="R18" s="87">
        <v>-4823</v>
      </c>
      <c r="S18" s="87"/>
      <c r="T18" s="87">
        <v>0</v>
      </c>
      <c r="U18" s="87"/>
      <c r="V18" s="87">
        <f>SUM(N18:U18)</f>
        <v>-4823</v>
      </c>
      <c r="W18" s="87"/>
      <c r="X18" s="87">
        <f>SUM(D18:L18,V18)</f>
        <v>0</v>
      </c>
      <c r="Y18" s="22"/>
    </row>
    <row r="19" spans="1:25" s="82" customFormat="1" ht="16.899999999999999" customHeight="1">
      <c r="A19" s="82" t="s">
        <v>261</v>
      </c>
      <c r="D19" s="87">
        <v>0</v>
      </c>
      <c r="E19" s="88"/>
      <c r="F19" s="87">
        <v>0</v>
      </c>
      <c r="G19" s="88"/>
      <c r="H19" s="87">
        <v>0</v>
      </c>
      <c r="I19" s="88"/>
      <c r="J19" s="87">
        <v>0</v>
      </c>
      <c r="K19" s="87"/>
      <c r="L19" s="87">
        <v>-2987324</v>
      </c>
      <c r="M19" s="87"/>
      <c r="N19" s="87">
        <v>0</v>
      </c>
      <c r="O19" s="87"/>
      <c r="P19" s="87">
        <v>0</v>
      </c>
      <c r="Q19" s="87"/>
      <c r="R19" s="87">
        <v>0</v>
      </c>
      <c r="S19" s="87"/>
      <c r="T19" s="87">
        <v>0</v>
      </c>
      <c r="U19" s="87"/>
      <c r="V19" s="87">
        <f>SUM(N19:U19)</f>
        <v>0</v>
      </c>
      <c r="W19" s="87"/>
      <c r="X19" s="87">
        <f t="shared" ref="X19:X20" si="0">SUM(D19:L19,V19)</f>
        <v>-2987324</v>
      </c>
      <c r="Y19" s="22"/>
    </row>
    <row r="20" spans="1:25" s="82" customFormat="1" ht="16.899999999999999" customHeight="1">
      <c r="A20" s="82" t="s">
        <v>264</v>
      </c>
      <c r="D20" s="87">
        <v>0</v>
      </c>
      <c r="E20" s="88"/>
      <c r="F20" s="87">
        <v>0</v>
      </c>
      <c r="G20" s="88"/>
      <c r="H20" s="87">
        <v>0</v>
      </c>
      <c r="I20" s="88"/>
      <c r="J20" s="87">
        <v>0</v>
      </c>
      <c r="K20" s="87"/>
      <c r="L20" s="87">
        <v>-21</v>
      </c>
      <c r="M20" s="87"/>
      <c r="N20" s="87">
        <v>0</v>
      </c>
      <c r="O20" s="87"/>
      <c r="P20" s="87">
        <v>0</v>
      </c>
      <c r="Q20" s="87"/>
      <c r="R20" s="87">
        <v>0</v>
      </c>
      <c r="S20" s="87"/>
      <c r="T20" s="87">
        <v>0</v>
      </c>
      <c r="U20" s="87"/>
      <c r="V20" s="87">
        <f>SUM(N20:U20)</f>
        <v>0</v>
      </c>
      <c r="W20" s="87"/>
      <c r="X20" s="87">
        <f t="shared" si="0"/>
        <v>-21</v>
      </c>
      <c r="Y20" s="22"/>
    </row>
    <row r="21" spans="1:25" s="82" customFormat="1" ht="16.899999999999999" customHeight="1" thickBot="1">
      <c r="A21" s="84" t="s">
        <v>259</v>
      </c>
      <c r="B21" s="24"/>
      <c r="C21" s="79"/>
      <c r="D21" s="90">
        <f>SUM(D13,D16:D20)</f>
        <v>11949713</v>
      </c>
      <c r="E21" s="88"/>
      <c r="F21" s="90">
        <f>SUM(F13,F16:F20)</f>
        <v>15452854</v>
      </c>
      <c r="G21" s="88"/>
      <c r="H21" s="90">
        <f>SUM(H13,H16:H20)</f>
        <v>1227782</v>
      </c>
      <c r="I21" s="88"/>
      <c r="J21" s="90">
        <f>SUM(J13,J16:J20)</f>
        <v>1203111</v>
      </c>
      <c r="K21" s="87"/>
      <c r="L21" s="90">
        <f>SUM(L13,L16:L20)</f>
        <v>22893250</v>
      </c>
      <c r="M21" s="87"/>
      <c r="N21" s="90">
        <f>SUM(N13,N16:N20)</f>
        <v>-802599</v>
      </c>
      <c r="O21" s="87"/>
      <c r="P21" s="90">
        <f>SUM(P13,P16:P20)</f>
        <v>86495</v>
      </c>
      <c r="Q21" s="87"/>
      <c r="R21" s="90">
        <f>SUM(R13,R16:R20)</f>
        <v>-1657437</v>
      </c>
      <c r="S21" s="87"/>
      <c r="T21" s="90">
        <f>SUM(T13,T16:T20)</f>
        <v>91042</v>
      </c>
      <c r="U21" s="87"/>
      <c r="V21" s="90">
        <f>SUM(V13,V16:V20)</f>
        <v>-2282499</v>
      </c>
      <c r="W21" s="87"/>
      <c r="X21" s="90">
        <f>SUM(X13,X16:X20)</f>
        <v>50444211</v>
      </c>
      <c r="Y21" s="24"/>
    </row>
    <row r="22" spans="1:25" s="82" customFormat="1" ht="16.5" customHeight="1" thickTop="1">
      <c r="A22" s="84"/>
      <c r="B22" s="24"/>
      <c r="C22" s="79"/>
      <c r="D22" s="87"/>
      <c r="E22" s="88"/>
      <c r="F22" s="87"/>
      <c r="G22" s="88"/>
      <c r="H22" s="87"/>
      <c r="I22" s="88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/>
      <c r="U22" s="87"/>
      <c r="V22" s="87"/>
      <c r="W22" s="87"/>
      <c r="X22" s="87"/>
      <c r="Y22" s="24"/>
    </row>
    <row r="23" spans="1:25" s="82" customFormat="1" ht="16.899999999999999" customHeight="1">
      <c r="A23" s="84" t="s">
        <v>244</v>
      </c>
      <c r="B23" s="85"/>
      <c r="C23" s="85"/>
      <c r="D23" s="21">
        <v>11949713</v>
      </c>
      <c r="E23" s="87"/>
      <c r="F23" s="21">
        <v>15452854</v>
      </c>
      <c r="G23" s="23"/>
      <c r="H23" s="21">
        <v>1227782</v>
      </c>
      <c r="I23" s="20"/>
      <c r="J23" s="21">
        <v>1203111</v>
      </c>
      <c r="K23" s="87"/>
      <c r="L23" s="21">
        <v>24151893</v>
      </c>
      <c r="M23" s="21"/>
      <c r="N23" s="21">
        <v>-1001566</v>
      </c>
      <c r="O23" s="23"/>
      <c r="P23" s="21">
        <v>292112</v>
      </c>
      <c r="Q23" s="23"/>
      <c r="R23" s="21">
        <v>-1787969</v>
      </c>
      <c r="S23" s="23"/>
      <c r="T23" s="21">
        <v>91042</v>
      </c>
      <c r="U23" s="87"/>
      <c r="V23" s="23">
        <f>SUM(N23:U23)</f>
        <v>-2406381</v>
      </c>
      <c r="W23" s="87"/>
      <c r="X23" s="20">
        <f>SUM(D23:L23,V23)</f>
        <v>51578972</v>
      </c>
      <c r="Y23" s="86"/>
    </row>
    <row r="24" spans="1:25" s="82" customFormat="1" ht="16.899999999999999" customHeight="1">
      <c r="A24" s="82" t="s">
        <v>152</v>
      </c>
      <c r="B24" s="86"/>
      <c r="C24" s="86"/>
      <c r="D24" s="87">
        <v>0</v>
      </c>
      <c r="E24" s="88"/>
      <c r="F24" s="87">
        <v>0</v>
      </c>
      <c r="G24" s="88"/>
      <c r="H24" s="87">
        <v>0</v>
      </c>
      <c r="I24" s="88"/>
      <c r="J24" s="87">
        <v>0</v>
      </c>
      <c r="K24" s="87"/>
      <c r="L24" s="87">
        <f>PL!H150</f>
        <v>2803702</v>
      </c>
      <c r="M24" s="87"/>
      <c r="N24" s="87">
        <v>0</v>
      </c>
      <c r="O24" s="87"/>
      <c r="P24" s="87">
        <v>0</v>
      </c>
      <c r="Q24" s="87"/>
      <c r="R24" s="87">
        <v>0</v>
      </c>
      <c r="S24" s="87"/>
      <c r="T24" s="87">
        <v>0</v>
      </c>
      <c r="U24" s="87"/>
      <c r="V24" s="87">
        <f>SUM(N24:U24)</f>
        <v>0</v>
      </c>
      <c r="W24" s="87"/>
      <c r="X24" s="87">
        <f>SUM(D24:L24,V24)</f>
        <v>2803702</v>
      </c>
      <c r="Y24" s="86"/>
    </row>
    <row r="25" spans="1:25" s="82" customFormat="1" ht="16.899999999999999" customHeight="1">
      <c r="A25" s="82" t="s">
        <v>153</v>
      </c>
      <c r="B25" s="86"/>
      <c r="C25" s="86"/>
      <c r="D25" s="117">
        <v>0</v>
      </c>
      <c r="E25" s="88"/>
      <c r="F25" s="117">
        <v>0</v>
      </c>
      <c r="G25" s="88"/>
      <c r="H25" s="117">
        <v>0</v>
      </c>
      <c r="I25" s="88"/>
      <c r="J25" s="117">
        <v>0</v>
      </c>
      <c r="K25" s="87"/>
      <c r="L25" s="118">
        <v>0</v>
      </c>
      <c r="M25" s="89"/>
      <c r="N25" s="117">
        <v>-174967</v>
      </c>
      <c r="O25" s="89"/>
      <c r="P25" s="117">
        <v>-3593</v>
      </c>
      <c r="Q25" s="89"/>
      <c r="R25" s="117">
        <v>-383076</v>
      </c>
      <c r="S25" s="89"/>
      <c r="T25" s="117">
        <v>0</v>
      </c>
      <c r="U25" s="89"/>
      <c r="V25" s="117">
        <f>SUM(N25:U25)</f>
        <v>-561636</v>
      </c>
      <c r="W25" s="87"/>
      <c r="X25" s="117">
        <f>SUM(D25:L25,V25)</f>
        <v>-561636</v>
      </c>
      <c r="Y25" s="86"/>
    </row>
    <row r="26" spans="1:25" s="82" customFormat="1" ht="16.899999999999999" customHeight="1">
      <c r="A26" s="82" t="s">
        <v>154</v>
      </c>
      <c r="B26" s="85"/>
      <c r="C26" s="85"/>
      <c r="D26" s="87">
        <f>SUM(D24:D25)</f>
        <v>0</v>
      </c>
      <c r="E26" s="88"/>
      <c r="F26" s="87">
        <f>SUM(F24:F25)</f>
        <v>0</v>
      </c>
      <c r="G26" s="88"/>
      <c r="H26" s="87">
        <f>SUM(H24:H25)</f>
        <v>0</v>
      </c>
      <c r="I26" s="88"/>
      <c r="J26" s="87">
        <f>SUM(J24:J25)</f>
        <v>0</v>
      </c>
      <c r="K26" s="87"/>
      <c r="L26" s="87">
        <f>SUM(L24:L25)</f>
        <v>2803702</v>
      </c>
      <c r="M26" s="87"/>
      <c r="N26" s="87">
        <f>SUM(N24:N25)</f>
        <v>-174967</v>
      </c>
      <c r="O26" s="87"/>
      <c r="P26" s="87">
        <f>SUM(P24:P25)</f>
        <v>-3593</v>
      </c>
      <c r="Q26" s="87"/>
      <c r="R26" s="87">
        <f>SUM(R24:R25)</f>
        <v>-383076</v>
      </c>
      <c r="S26" s="87"/>
      <c r="T26" s="87">
        <f>SUM(T24:T25)</f>
        <v>0</v>
      </c>
      <c r="U26" s="87"/>
      <c r="V26" s="87">
        <f>SUM(V24:V25)</f>
        <v>-561636</v>
      </c>
      <c r="W26" s="87"/>
      <c r="X26" s="87">
        <f>SUM(X24:X25)</f>
        <v>2242066</v>
      </c>
      <c r="Y26" s="86"/>
    </row>
    <row r="27" spans="1:25" s="82" customFormat="1" ht="16.899999999999999" customHeight="1">
      <c r="A27" s="82" t="s">
        <v>216</v>
      </c>
      <c r="B27" s="85"/>
      <c r="C27" s="85"/>
      <c r="D27" s="87"/>
      <c r="E27" s="88"/>
      <c r="F27" s="87"/>
      <c r="G27" s="88"/>
      <c r="H27" s="87"/>
      <c r="I27" s="88"/>
      <c r="J27" s="87"/>
      <c r="K27" s="87"/>
      <c r="L27" s="87"/>
      <c r="M27" s="87"/>
      <c r="N27" s="87"/>
      <c r="O27" s="87"/>
      <c r="P27" s="87"/>
      <c r="Q27" s="87"/>
      <c r="R27" s="87"/>
      <c r="S27" s="87"/>
      <c r="T27" s="87"/>
      <c r="U27" s="87"/>
      <c r="V27" s="87"/>
      <c r="W27" s="87"/>
      <c r="X27" s="87"/>
      <c r="Y27" s="86"/>
    </row>
    <row r="28" spans="1:25" s="82" customFormat="1" ht="16.899999999999999" customHeight="1">
      <c r="A28" s="82" t="s">
        <v>217</v>
      </c>
      <c r="B28" s="85"/>
      <c r="C28" s="85"/>
      <c r="D28" s="87">
        <v>0</v>
      </c>
      <c r="E28" s="88"/>
      <c r="F28" s="87">
        <v>0</v>
      </c>
      <c r="G28" s="88"/>
      <c r="H28" s="87">
        <v>0</v>
      </c>
      <c r="I28" s="88"/>
      <c r="J28" s="87">
        <v>0</v>
      </c>
      <c r="K28" s="87"/>
      <c r="L28" s="87">
        <v>-62941</v>
      </c>
      <c r="M28" s="87"/>
      <c r="N28" s="87">
        <v>0</v>
      </c>
      <c r="O28" s="87"/>
      <c r="P28" s="87">
        <v>0</v>
      </c>
      <c r="Q28" s="87"/>
      <c r="R28" s="87">
        <v>62941</v>
      </c>
      <c r="S28" s="87"/>
      <c r="T28" s="87">
        <v>0</v>
      </c>
      <c r="U28" s="87"/>
      <c r="V28" s="87">
        <f>SUM(N28:U28)</f>
        <v>62941</v>
      </c>
      <c r="W28" s="87"/>
      <c r="X28" s="87">
        <f>SUM(D28:L28,V28)</f>
        <v>0</v>
      </c>
      <c r="Y28" s="86"/>
    </row>
    <row r="29" spans="1:25" s="82" customFormat="1" ht="16.899999999999999" customHeight="1">
      <c r="A29" s="82" t="s">
        <v>261</v>
      </c>
      <c r="B29" s="85"/>
      <c r="C29" s="85"/>
      <c r="D29" s="87">
        <v>0</v>
      </c>
      <c r="E29" s="88"/>
      <c r="F29" s="87">
        <v>0</v>
      </c>
      <c r="G29" s="88"/>
      <c r="H29" s="87">
        <v>0</v>
      </c>
      <c r="I29" s="88"/>
      <c r="J29" s="87">
        <v>0</v>
      </c>
      <c r="K29" s="87"/>
      <c r="L29" s="87">
        <v>-4182119</v>
      </c>
      <c r="M29" s="87"/>
      <c r="N29" s="87">
        <v>0</v>
      </c>
      <c r="O29" s="87"/>
      <c r="P29" s="87">
        <v>0</v>
      </c>
      <c r="Q29" s="87"/>
      <c r="R29" s="87">
        <v>0</v>
      </c>
      <c r="S29" s="87"/>
      <c r="T29" s="87">
        <v>0</v>
      </c>
      <c r="U29" s="87"/>
      <c r="V29" s="87">
        <f>SUM(N29:U29)</f>
        <v>0</v>
      </c>
      <c r="W29" s="87"/>
      <c r="X29" s="87">
        <f t="shared" ref="X29:X30" si="1">SUM(D29:L29,V29)</f>
        <v>-4182119</v>
      </c>
      <c r="Y29" s="86"/>
    </row>
    <row r="30" spans="1:25" s="82" customFormat="1" ht="16.899999999999999" customHeight="1">
      <c r="A30" s="82" t="s">
        <v>264</v>
      </c>
      <c r="B30" s="85"/>
      <c r="C30" s="85"/>
      <c r="D30" s="87">
        <v>0</v>
      </c>
      <c r="E30" s="88"/>
      <c r="F30" s="87">
        <v>0</v>
      </c>
      <c r="G30" s="88"/>
      <c r="H30" s="87">
        <v>0</v>
      </c>
      <c r="I30" s="88"/>
      <c r="J30" s="87">
        <v>0</v>
      </c>
      <c r="K30" s="87"/>
      <c r="L30" s="87">
        <v>-57</v>
      </c>
      <c r="M30" s="87"/>
      <c r="N30" s="87">
        <v>0</v>
      </c>
      <c r="O30" s="87"/>
      <c r="P30" s="87">
        <v>0</v>
      </c>
      <c r="Q30" s="87"/>
      <c r="R30" s="87">
        <v>0</v>
      </c>
      <c r="S30" s="87"/>
      <c r="T30" s="87">
        <v>0</v>
      </c>
      <c r="U30" s="87"/>
      <c r="V30" s="87">
        <f>SUM(N30:U30)</f>
        <v>0</v>
      </c>
      <c r="W30" s="87"/>
      <c r="X30" s="87">
        <f t="shared" si="1"/>
        <v>-57</v>
      </c>
      <c r="Y30" s="86"/>
    </row>
    <row r="31" spans="1:25" s="82" customFormat="1" ht="16.899999999999999" customHeight="1" thickBot="1">
      <c r="A31" s="84" t="s">
        <v>260</v>
      </c>
      <c r="D31" s="90">
        <f>SUM(D23,D26:D30)</f>
        <v>11949713</v>
      </c>
      <c r="E31" s="88"/>
      <c r="F31" s="90">
        <f>SUM(F23,F26:F30)</f>
        <v>15452854</v>
      </c>
      <c r="G31" s="88"/>
      <c r="H31" s="90">
        <f>SUM(H23,H26:H30)</f>
        <v>1227782</v>
      </c>
      <c r="I31" s="88"/>
      <c r="J31" s="90">
        <f>SUM(J23,J26:J30)</f>
        <v>1203111</v>
      </c>
      <c r="K31" s="87"/>
      <c r="L31" s="90">
        <f>SUM(L23,L26:L30)</f>
        <v>22710478</v>
      </c>
      <c r="M31" s="87"/>
      <c r="N31" s="90">
        <f>SUM(N23,N26:N30)</f>
        <v>-1176533</v>
      </c>
      <c r="O31" s="87"/>
      <c r="P31" s="90">
        <f>SUM(P23,P26:P30)</f>
        <v>288519</v>
      </c>
      <c r="Q31" s="87"/>
      <c r="R31" s="90">
        <f>SUM(R23,R26:R30)</f>
        <v>-2108104</v>
      </c>
      <c r="S31" s="87"/>
      <c r="T31" s="90">
        <f>SUM(T23,T26:T30)</f>
        <v>91042</v>
      </c>
      <c r="U31" s="87"/>
      <c r="V31" s="90">
        <f>SUM(V23,V26:V30)</f>
        <v>-2905076</v>
      </c>
      <c r="W31" s="87"/>
      <c r="X31" s="90">
        <f>SUM(X23,X26:X30)</f>
        <v>49638862</v>
      </c>
      <c r="Y31" s="22"/>
    </row>
    <row r="32" spans="1:25" s="82" customFormat="1" ht="16.899999999999999" customHeight="1" thickTop="1">
      <c r="A32" s="84"/>
      <c r="D32" s="87">
        <f>D23-BS!J112</f>
        <v>0</v>
      </c>
      <c r="E32" s="88"/>
      <c r="F32" s="87">
        <f>F23-BS!J113</f>
        <v>0</v>
      </c>
      <c r="G32" s="88"/>
      <c r="H32" s="87">
        <f>H23-BS!J114</f>
        <v>0</v>
      </c>
      <c r="I32" s="88"/>
      <c r="J32" s="87">
        <f>J23-BS!J116</f>
        <v>0</v>
      </c>
      <c r="K32" s="87"/>
      <c r="L32" s="87">
        <f>L23-BS!J117</f>
        <v>0</v>
      </c>
      <c r="M32" s="87"/>
      <c r="N32" s="87"/>
      <c r="O32" s="87"/>
      <c r="P32" s="87"/>
      <c r="Q32" s="87"/>
      <c r="R32" s="87"/>
      <c r="S32" s="87"/>
      <c r="T32" s="87"/>
      <c r="U32" s="87"/>
      <c r="V32" s="87">
        <f>V23-BS!J118</f>
        <v>0</v>
      </c>
      <c r="W32" s="87"/>
      <c r="X32" s="87">
        <f>X23-BS!J121</f>
        <v>0</v>
      </c>
      <c r="Y32" s="22"/>
    </row>
    <row r="33" spans="1:25" s="82" customFormat="1" ht="16.5" customHeight="1">
      <c r="A33" s="77"/>
      <c r="B33" s="24"/>
      <c r="C33" s="79"/>
      <c r="D33" s="23">
        <f>D31-BS!H112</f>
        <v>0</v>
      </c>
      <c r="F33" s="23">
        <f>F31-BS!H113</f>
        <v>0</v>
      </c>
      <c r="H33" s="23">
        <f>H31-BS!H114</f>
        <v>0</v>
      </c>
      <c r="J33" s="23">
        <f>J31-BS!H116</f>
        <v>0</v>
      </c>
      <c r="L33" s="23">
        <f>L31-BS!H117</f>
        <v>0</v>
      </c>
      <c r="V33" s="23">
        <f>V31-BS!H118</f>
        <v>0</v>
      </c>
      <c r="X33" s="23">
        <f>X31-BS!H121</f>
        <v>0</v>
      </c>
      <c r="Y33" s="24"/>
    </row>
    <row r="34" spans="1:25" s="82" customFormat="1" ht="16.5" customHeight="1">
      <c r="A34" s="113" t="s">
        <v>202</v>
      </c>
      <c r="B34" s="24"/>
      <c r="C34" s="79"/>
      <c r="D34" s="23"/>
      <c r="F34" s="23"/>
      <c r="H34" s="23"/>
      <c r="J34" s="23"/>
      <c r="L34" s="23"/>
      <c r="V34" s="23"/>
      <c r="X34" s="23"/>
      <c r="Y34" s="24"/>
    </row>
    <row r="35" spans="1:25" s="82" customFormat="1" ht="16.5" customHeight="1">
      <c r="A35" s="77"/>
      <c r="B35" s="24"/>
      <c r="C35" s="79"/>
      <c r="D35" s="23"/>
      <c r="F35" s="23"/>
      <c r="H35" s="23"/>
      <c r="J35" s="23"/>
      <c r="L35" s="23"/>
      <c r="V35" s="23"/>
      <c r="X35" s="23"/>
      <c r="Y35" s="24"/>
    </row>
    <row r="36" spans="1:25" s="82" customFormat="1" ht="16.5" customHeight="1">
      <c r="A36" s="77"/>
      <c r="B36" s="24"/>
      <c r="C36" s="79"/>
      <c r="D36" s="23"/>
      <c r="F36" s="23"/>
      <c r="H36" s="23"/>
      <c r="J36" s="23"/>
      <c r="L36" s="23"/>
      <c r="V36" s="23"/>
      <c r="X36" s="23"/>
      <c r="Y36" s="24"/>
    </row>
    <row r="37" spans="1:25" s="82" customFormat="1" ht="16.5" customHeight="1">
      <c r="A37" s="77"/>
      <c r="B37" s="24"/>
      <c r="C37" s="79"/>
      <c r="D37" s="23"/>
      <c r="F37" s="23"/>
      <c r="H37" s="23"/>
      <c r="J37" s="23"/>
      <c r="L37" s="23"/>
      <c r="V37" s="23"/>
      <c r="X37" s="23"/>
      <c r="Y37" s="24"/>
    </row>
    <row r="38" spans="1:25" s="82" customFormat="1" ht="16.5" customHeight="1">
      <c r="A38" s="77"/>
      <c r="B38" s="24"/>
      <c r="C38" s="79"/>
      <c r="D38" s="23"/>
      <c r="F38" s="23"/>
      <c r="H38" s="23"/>
      <c r="J38" s="23"/>
      <c r="L38" s="23"/>
      <c r="V38" s="23"/>
      <c r="X38" s="23"/>
      <c r="Y38" s="24"/>
    </row>
    <row r="39" spans="1:25" s="82" customFormat="1" ht="16.5" customHeight="1">
      <c r="A39" s="77"/>
      <c r="B39" s="24"/>
      <c r="C39" s="79"/>
      <c r="D39" s="23"/>
      <c r="F39" s="23"/>
      <c r="H39" s="23"/>
      <c r="J39" s="23"/>
      <c r="L39" s="23"/>
      <c r="V39" s="23"/>
      <c r="X39" s="23"/>
      <c r="Y39" s="24"/>
    </row>
    <row r="40" spans="1:25" s="82" customFormat="1" ht="16.5" customHeight="1">
      <c r="A40" s="77"/>
      <c r="B40" s="24"/>
      <c r="C40" s="79"/>
      <c r="D40" s="23"/>
      <c r="F40" s="23"/>
      <c r="H40" s="23"/>
      <c r="J40" s="23"/>
      <c r="L40" s="23"/>
      <c r="V40" s="23"/>
      <c r="X40" s="23"/>
      <c r="Y40" s="24"/>
    </row>
    <row r="41" spans="1:25" s="82" customFormat="1" ht="16.5" customHeight="1">
      <c r="A41" s="77"/>
      <c r="B41" s="24"/>
      <c r="C41" s="79"/>
      <c r="D41" s="23"/>
      <c r="F41" s="23"/>
      <c r="H41" s="23"/>
      <c r="J41" s="23"/>
      <c r="L41" s="23"/>
      <c r="V41" s="23"/>
      <c r="X41" s="23"/>
      <c r="Y41" s="24"/>
    </row>
    <row r="42" spans="1:25" s="82" customFormat="1" ht="16.5" customHeight="1">
      <c r="A42" s="77"/>
      <c r="B42" s="24"/>
      <c r="C42" s="79"/>
      <c r="D42" s="23"/>
      <c r="F42" s="23"/>
      <c r="H42" s="23"/>
      <c r="J42" s="23"/>
      <c r="L42" s="23"/>
      <c r="V42" s="23"/>
      <c r="X42" s="23"/>
      <c r="Y42" s="24"/>
    </row>
    <row r="43" spans="1:25" s="82" customFormat="1" ht="16.5" customHeight="1">
      <c r="A43" s="77"/>
      <c r="B43" s="24"/>
      <c r="C43" s="79"/>
      <c r="D43" s="23"/>
      <c r="F43" s="23"/>
      <c r="H43" s="23"/>
      <c r="J43" s="23"/>
      <c r="L43" s="23"/>
      <c r="V43" s="23"/>
      <c r="X43" s="23"/>
      <c r="Y43" s="24"/>
    </row>
    <row r="44" spans="1:25" s="82" customFormat="1" ht="16.5" customHeight="1">
      <c r="A44" s="77"/>
      <c r="B44" s="24"/>
      <c r="C44" s="79"/>
      <c r="D44" s="23"/>
      <c r="F44" s="23"/>
      <c r="H44" s="23"/>
      <c r="J44" s="23"/>
      <c r="L44" s="23"/>
      <c r="V44" s="23"/>
      <c r="Y44" s="24"/>
    </row>
    <row r="45" spans="1:25" s="82" customFormat="1" ht="16.899999999999999" customHeight="1">
      <c r="A45" s="113"/>
      <c r="B45" s="24"/>
      <c r="C45" s="79"/>
      <c r="D45" s="24"/>
      <c r="E45" s="79"/>
      <c r="F45" s="24"/>
      <c r="G45" s="79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113">
        <v>9</v>
      </c>
      <c r="Y45" s="24"/>
    </row>
    <row r="46" spans="1:25" s="82" customFormat="1" ht="16.899999999999999" customHeight="1">
      <c r="A46" s="24"/>
      <c r="B46" s="24"/>
      <c r="C46" s="79"/>
      <c r="D46" s="24"/>
      <c r="E46" s="79"/>
      <c r="F46" s="24"/>
      <c r="G46" s="79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</row>
    <row r="47" spans="1:25" s="82" customFormat="1" ht="16.899999999999999" customHeight="1">
      <c r="A47" s="24"/>
      <c r="B47" s="24"/>
      <c r="C47" s="79"/>
      <c r="D47" s="24"/>
      <c r="E47" s="79"/>
      <c r="F47" s="24"/>
      <c r="G47" s="79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</row>
    <row r="49" spans="1:25" s="82" customFormat="1" ht="16.899999999999999" customHeight="1">
      <c r="A49" s="24"/>
      <c r="B49" s="24"/>
      <c r="C49" s="79"/>
      <c r="D49" s="24"/>
      <c r="E49" s="79"/>
      <c r="F49" s="24"/>
      <c r="G49" s="79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</row>
  </sheetData>
  <mergeCells count="3">
    <mergeCell ref="J10:L10"/>
    <mergeCell ref="N7:W7"/>
    <mergeCell ref="N8:T8"/>
  </mergeCells>
  <pageMargins left="0.39370078740157483" right="0.51181102362204722" top="0.78740157480314965" bottom="0.19685039370078741" header="0.19685039370078741" footer="0.19685039370078741"/>
  <pageSetup paperSize="9" scale="65" firstPageNumber="7" orientation="landscape" useFirstPageNumber="1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136"/>
  <sheetViews>
    <sheetView showGridLines="0" view="pageBreakPreview" topLeftCell="A52" zoomScale="90" zoomScaleNormal="95" zoomScaleSheetLayoutView="90" workbookViewId="0">
      <selection activeCell="H119" sqref="H119"/>
    </sheetView>
  </sheetViews>
  <sheetFormatPr defaultColWidth="10.5703125" defaultRowHeight="14.25" customHeight="1"/>
  <cols>
    <col min="1" max="1" width="49.28515625" style="17" customWidth="1"/>
    <col min="2" max="2" width="4.5703125" style="17" customWidth="1"/>
    <col min="3" max="3" width="1.5703125" style="17" customWidth="1"/>
    <col min="4" max="4" width="12.5703125" style="17" customWidth="1"/>
    <col min="5" max="5" width="1.42578125" style="17" customWidth="1"/>
    <col min="6" max="6" width="12.42578125" style="17" customWidth="1"/>
    <col min="7" max="7" width="1.42578125" style="17" customWidth="1"/>
    <col min="8" max="8" width="12.42578125" style="17" customWidth="1"/>
    <col min="9" max="9" width="1.42578125" style="17" customWidth="1"/>
    <col min="10" max="10" width="12.42578125" style="17" customWidth="1"/>
    <col min="11" max="11" width="0.7109375" style="17" customWidth="1"/>
    <col min="12" max="16384" width="10.5703125" style="17"/>
  </cols>
  <sheetData>
    <row r="1" spans="1:10" s="25" customFormat="1" ht="14.25" customHeight="1">
      <c r="J1" s="75" t="s">
        <v>150</v>
      </c>
    </row>
    <row r="2" spans="1:10" s="25" customFormat="1" ht="14.25" customHeight="1">
      <c r="A2" s="25" t="s">
        <v>22</v>
      </c>
    </row>
    <row r="3" spans="1:10" s="25" customFormat="1" ht="14.25" customHeight="1">
      <c r="A3" s="25" t="s">
        <v>97</v>
      </c>
    </row>
    <row r="4" spans="1:10" s="25" customFormat="1" ht="14.25" customHeight="1">
      <c r="A4" s="3" t="s">
        <v>258</v>
      </c>
    </row>
    <row r="5" spans="1:10" ht="14.25" customHeight="1">
      <c r="A5" s="26"/>
      <c r="B5" s="26"/>
      <c r="C5" s="26"/>
      <c r="D5" s="26"/>
      <c r="E5" s="26"/>
      <c r="F5" s="26"/>
      <c r="G5" s="26"/>
      <c r="H5" s="26"/>
      <c r="I5" s="26"/>
      <c r="J5" s="27" t="s">
        <v>146</v>
      </c>
    </row>
    <row r="6" spans="1:10" s="14" customFormat="1" ht="14.25" customHeight="1">
      <c r="D6" s="28"/>
      <c r="E6" s="28" t="s">
        <v>20</v>
      </c>
      <c r="F6" s="28"/>
      <c r="G6" s="123"/>
      <c r="H6" s="29"/>
      <c r="I6" s="28" t="s">
        <v>21</v>
      </c>
      <c r="J6" s="29"/>
    </row>
    <row r="7" spans="1:10" s="14" customFormat="1" ht="14.25" customHeight="1">
      <c r="B7" s="41"/>
      <c r="D7" s="59" t="s">
        <v>243</v>
      </c>
      <c r="E7" s="31"/>
      <c r="F7" s="59" t="s">
        <v>211</v>
      </c>
      <c r="G7" s="124"/>
      <c r="H7" s="59" t="s">
        <v>243</v>
      </c>
      <c r="I7" s="31"/>
      <c r="J7" s="59" t="s">
        <v>211</v>
      </c>
    </row>
    <row r="8" spans="1:10" ht="14.25" customHeight="1">
      <c r="A8" s="25" t="s">
        <v>4</v>
      </c>
      <c r="D8" s="13"/>
      <c r="E8" s="13"/>
      <c r="F8" s="53"/>
      <c r="G8" s="31"/>
      <c r="H8" s="31"/>
      <c r="I8" s="13"/>
      <c r="J8" s="53"/>
    </row>
    <row r="9" spans="1:10" ht="14.25" customHeight="1">
      <c r="A9" s="17" t="s">
        <v>94</v>
      </c>
      <c r="D9" s="35">
        <f>PL!D145</f>
        <v>3151841</v>
      </c>
      <c r="E9" s="35"/>
      <c r="F9" s="35">
        <f>PL!F145</f>
        <v>4787807</v>
      </c>
      <c r="G9" s="35"/>
      <c r="H9" s="35">
        <f>PL!H145</f>
        <v>2896952</v>
      </c>
      <c r="I9" s="35"/>
      <c r="J9" s="35">
        <f>PL!J145</f>
        <v>4676255</v>
      </c>
    </row>
    <row r="10" spans="1:10" ht="14.25" customHeight="1">
      <c r="A10" s="17" t="s">
        <v>138</v>
      </c>
      <c r="D10" s="35"/>
      <c r="E10" s="35"/>
      <c r="F10" s="35"/>
      <c r="G10" s="35"/>
      <c r="H10" s="33"/>
      <c r="I10" s="35"/>
      <c r="J10" s="33"/>
    </row>
    <row r="11" spans="1:10" ht="14.25" customHeight="1">
      <c r="A11" s="17" t="s">
        <v>137</v>
      </c>
      <c r="D11" s="35"/>
      <c r="E11" s="35"/>
      <c r="F11" s="35"/>
      <c r="G11" s="35"/>
      <c r="H11" s="33"/>
      <c r="I11" s="35"/>
      <c r="J11" s="33"/>
    </row>
    <row r="12" spans="1:10" ht="14.25" customHeight="1">
      <c r="A12" s="17" t="s">
        <v>166</v>
      </c>
      <c r="D12" s="140">
        <v>6146067</v>
      </c>
      <c r="E12" s="140"/>
      <c r="F12" s="140">
        <v>9443167</v>
      </c>
      <c r="G12" s="140"/>
      <c r="H12" s="140">
        <v>4226191</v>
      </c>
      <c r="I12" s="35"/>
      <c r="J12" s="35">
        <v>7753944</v>
      </c>
    </row>
    <row r="13" spans="1:10" ht="14.25" customHeight="1">
      <c r="A13" s="17" t="s">
        <v>43</v>
      </c>
      <c r="B13" s="1"/>
      <c r="D13" s="139">
        <v>937026</v>
      </c>
      <c r="E13" s="140"/>
      <c r="F13" s="139">
        <v>759829</v>
      </c>
      <c r="G13" s="140"/>
      <c r="H13" s="139">
        <v>62152</v>
      </c>
      <c r="I13" s="35"/>
      <c r="J13" s="33">
        <v>57869</v>
      </c>
    </row>
    <row r="14" spans="1:10" ht="14.25" customHeight="1">
      <c r="A14" s="17" t="s">
        <v>204</v>
      </c>
      <c r="B14" s="1"/>
      <c r="D14" s="139">
        <v>0</v>
      </c>
      <c r="E14" s="140"/>
      <c r="F14" s="139">
        <v>-201198</v>
      </c>
      <c r="G14" s="140"/>
      <c r="H14" s="139">
        <v>0</v>
      </c>
      <c r="I14" s="35"/>
      <c r="J14" s="33">
        <v>0</v>
      </c>
    </row>
    <row r="15" spans="1:10" ht="14.25" customHeight="1">
      <c r="A15" s="17" t="s">
        <v>253</v>
      </c>
      <c r="B15" s="1"/>
      <c r="D15" s="139">
        <v>0</v>
      </c>
      <c r="E15" s="140"/>
      <c r="F15" s="139">
        <v>0</v>
      </c>
      <c r="G15" s="140"/>
      <c r="H15" s="139">
        <v>-805708</v>
      </c>
      <c r="I15" s="35"/>
      <c r="J15" s="33">
        <v>-295933</v>
      </c>
    </row>
    <row r="16" spans="1:10" ht="14.25" customHeight="1">
      <c r="A16" s="17" t="s">
        <v>103</v>
      </c>
      <c r="B16" s="1"/>
      <c r="D16" s="140">
        <v>-1665294</v>
      </c>
      <c r="E16" s="140"/>
      <c r="F16" s="140">
        <v>-1368149</v>
      </c>
      <c r="G16" s="140"/>
      <c r="H16" s="140">
        <v>-1665294</v>
      </c>
      <c r="I16" s="35"/>
      <c r="J16" s="35">
        <v>-1368149</v>
      </c>
    </row>
    <row r="17" spans="1:10" ht="14.25" customHeight="1">
      <c r="A17" s="17" t="s">
        <v>210</v>
      </c>
      <c r="B17" s="1"/>
      <c r="D17" s="140">
        <v>55</v>
      </c>
      <c r="E17" s="140"/>
      <c r="F17" s="140">
        <v>436</v>
      </c>
      <c r="G17" s="140"/>
      <c r="H17" s="140">
        <v>55</v>
      </c>
      <c r="I17" s="35"/>
      <c r="J17" s="35">
        <v>436</v>
      </c>
    </row>
    <row r="18" spans="1:10" ht="14.25" customHeight="1">
      <c r="A18" s="17" t="s">
        <v>277</v>
      </c>
      <c r="B18" s="1"/>
      <c r="D18" s="140">
        <v>3351</v>
      </c>
      <c r="E18" s="140"/>
      <c r="F18" s="140">
        <v>-14581</v>
      </c>
      <c r="G18" s="140"/>
      <c r="H18" s="140">
        <v>-1079</v>
      </c>
      <c r="I18" s="35"/>
      <c r="J18" s="35">
        <v>-14068</v>
      </c>
    </row>
    <row r="19" spans="1:10" ht="14.25" customHeight="1">
      <c r="A19" s="17" t="s">
        <v>278</v>
      </c>
      <c r="B19" s="1"/>
      <c r="D19" s="140">
        <v>10000</v>
      </c>
      <c r="E19" s="140"/>
      <c r="F19" s="140">
        <v>0</v>
      </c>
      <c r="G19" s="140"/>
      <c r="H19" s="140">
        <v>9856</v>
      </c>
      <c r="I19" s="35"/>
      <c r="J19" s="140">
        <v>0</v>
      </c>
    </row>
    <row r="20" spans="1:10" ht="14.25" customHeight="1">
      <c r="A20" s="17" t="s">
        <v>271</v>
      </c>
      <c r="B20" s="1"/>
      <c r="D20" s="140">
        <v>0</v>
      </c>
      <c r="E20" s="140"/>
      <c r="F20" s="140">
        <v>9000</v>
      </c>
      <c r="G20" s="140"/>
      <c r="H20" s="140">
        <v>0</v>
      </c>
      <c r="I20" s="35"/>
      <c r="J20" s="35">
        <v>9000</v>
      </c>
    </row>
    <row r="21" spans="1:10" ht="14.25" customHeight="1">
      <c r="A21" s="17" t="s">
        <v>279</v>
      </c>
      <c r="B21" s="1"/>
      <c r="D21" s="140">
        <v>-451982</v>
      </c>
      <c r="E21" s="140"/>
      <c r="F21" s="140">
        <v>-549200</v>
      </c>
      <c r="G21" s="140"/>
      <c r="H21" s="140">
        <v>-443422</v>
      </c>
      <c r="I21" s="12"/>
      <c r="J21" s="35">
        <v>-496492</v>
      </c>
    </row>
    <row r="22" spans="1:10" ht="14.25" customHeight="1">
      <c r="A22" s="17" t="s">
        <v>280</v>
      </c>
      <c r="B22" s="1"/>
      <c r="D22" s="140">
        <v>581944</v>
      </c>
      <c r="E22" s="140"/>
      <c r="F22" s="140">
        <v>259266</v>
      </c>
      <c r="G22" s="140"/>
      <c r="H22" s="140">
        <v>568697</v>
      </c>
      <c r="I22" s="33"/>
      <c r="J22" s="12">
        <v>259570</v>
      </c>
    </row>
    <row r="23" spans="1:10" ht="14.25" customHeight="1">
      <c r="A23" s="17" t="s">
        <v>290</v>
      </c>
      <c r="B23" s="1"/>
      <c r="D23" s="140">
        <v>21306</v>
      </c>
      <c r="E23" s="139"/>
      <c r="F23" s="140">
        <v>59613</v>
      </c>
      <c r="G23" s="139"/>
      <c r="H23" s="140">
        <v>4757</v>
      </c>
      <c r="I23" s="33"/>
      <c r="J23" s="12">
        <v>54601</v>
      </c>
    </row>
    <row r="24" spans="1:10" ht="14.25" customHeight="1">
      <c r="A24" s="17" t="s">
        <v>205</v>
      </c>
      <c r="B24" s="1"/>
      <c r="D24" s="140">
        <v>12144</v>
      </c>
      <c r="E24" s="139"/>
      <c r="F24" s="140">
        <v>22616</v>
      </c>
      <c r="G24" s="139"/>
      <c r="H24" s="140">
        <v>8524</v>
      </c>
      <c r="I24" s="33"/>
      <c r="J24" s="12">
        <v>16958</v>
      </c>
    </row>
    <row r="25" spans="1:10" ht="14.25" customHeight="1">
      <c r="A25" s="17" t="s">
        <v>101</v>
      </c>
      <c r="B25" s="1"/>
      <c r="D25" s="140">
        <v>29350</v>
      </c>
      <c r="E25" s="139"/>
      <c r="F25" s="140">
        <v>50665</v>
      </c>
      <c r="G25" s="139"/>
      <c r="H25" s="140">
        <v>22085</v>
      </c>
      <c r="I25" s="33"/>
      <c r="J25" s="12">
        <v>43885</v>
      </c>
    </row>
    <row r="26" spans="1:10" ht="14.25" customHeight="1">
      <c r="A26" s="17" t="s">
        <v>233</v>
      </c>
      <c r="B26" s="1"/>
      <c r="D26" s="140">
        <v>21897</v>
      </c>
      <c r="E26" s="139"/>
      <c r="F26" s="140">
        <v>22186</v>
      </c>
      <c r="G26" s="139"/>
      <c r="H26" s="140">
        <v>11611</v>
      </c>
      <c r="I26" s="33"/>
      <c r="J26" s="35">
        <v>13054</v>
      </c>
    </row>
    <row r="27" spans="1:10" ht="14.25" customHeight="1">
      <c r="A27" s="17" t="s">
        <v>281</v>
      </c>
      <c r="B27" s="1"/>
      <c r="D27" s="140">
        <v>36</v>
      </c>
      <c r="E27" s="139"/>
      <c r="F27" s="140">
        <v>0</v>
      </c>
      <c r="G27" s="139"/>
      <c r="H27" s="140">
        <v>0</v>
      </c>
      <c r="I27" s="33"/>
      <c r="J27" s="140">
        <v>0</v>
      </c>
    </row>
    <row r="28" spans="1:10" ht="14.25" customHeight="1">
      <c r="A28" s="17" t="s">
        <v>42</v>
      </c>
      <c r="B28" s="1"/>
      <c r="D28" s="141">
        <v>-19752</v>
      </c>
      <c r="E28" s="140"/>
      <c r="F28" s="141">
        <v>-17879</v>
      </c>
      <c r="G28" s="140"/>
      <c r="H28" s="140">
        <v>-244338</v>
      </c>
      <c r="I28" s="35"/>
      <c r="J28" s="35">
        <v>-237059</v>
      </c>
    </row>
    <row r="29" spans="1:10" ht="14.25" customHeight="1">
      <c r="A29" s="17" t="s">
        <v>151</v>
      </c>
      <c r="B29" s="1"/>
      <c r="D29" s="141">
        <v>-101874</v>
      </c>
      <c r="E29" s="140"/>
      <c r="F29" s="141">
        <v>-42717</v>
      </c>
      <c r="G29" s="140"/>
      <c r="H29" s="140">
        <v>-28358</v>
      </c>
      <c r="I29" s="38"/>
      <c r="J29" s="35">
        <v>-17390</v>
      </c>
    </row>
    <row r="30" spans="1:10" ht="14.25" customHeight="1">
      <c r="A30" s="17" t="s">
        <v>55</v>
      </c>
      <c r="B30" s="1"/>
      <c r="D30" s="148">
        <v>668127</v>
      </c>
      <c r="E30" s="140"/>
      <c r="F30" s="148">
        <v>491997</v>
      </c>
      <c r="G30" s="140"/>
      <c r="H30" s="148">
        <v>315011</v>
      </c>
      <c r="I30" s="34"/>
      <c r="J30" s="39">
        <v>276036</v>
      </c>
    </row>
    <row r="31" spans="1:10" ht="14.25" customHeight="1">
      <c r="A31" s="17" t="s">
        <v>104</v>
      </c>
      <c r="B31" s="1"/>
      <c r="D31" s="38"/>
      <c r="E31" s="35"/>
      <c r="F31" s="38"/>
      <c r="G31" s="35"/>
      <c r="H31" s="38"/>
      <c r="I31" s="34"/>
      <c r="J31" s="38"/>
    </row>
    <row r="32" spans="1:10" ht="14.25" customHeight="1">
      <c r="A32" s="17" t="s">
        <v>44</v>
      </c>
      <c r="B32" s="1"/>
      <c r="D32" s="35">
        <f>SUM(D9:D30)</f>
        <v>9344242</v>
      </c>
      <c r="E32" s="35"/>
      <c r="F32" s="35">
        <f>SUM(F9:F30)</f>
        <v>13712858</v>
      </c>
      <c r="G32" s="35"/>
      <c r="H32" s="35">
        <f>SUM(H9:H30)</f>
        <v>4937692</v>
      </c>
      <c r="I32" s="35"/>
      <c r="J32" s="35">
        <f>SUM(J9:J30)</f>
        <v>10732517</v>
      </c>
    </row>
    <row r="33" spans="1:10" ht="14.25" customHeight="1">
      <c r="A33" s="17" t="s">
        <v>45</v>
      </c>
      <c r="B33" s="1"/>
      <c r="D33" s="35"/>
      <c r="E33" s="35"/>
      <c r="F33" s="35"/>
      <c r="G33" s="35"/>
      <c r="H33" s="35"/>
      <c r="I33" s="35"/>
      <c r="J33" s="35"/>
    </row>
    <row r="34" spans="1:10" ht="14.25" customHeight="1">
      <c r="A34" s="17" t="s">
        <v>90</v>
      </c>
      <c r="B34" s="1"/>
      <c r="D34" s="140">
        <v>-67322</v>
      </c>
      <c r="E34" s="140"/>
      <c r="F34" s="140">
        <v>-13554</v>
      </c>
      <c r="G34" s="140"/>
      <c r="H34" s="140">
        <v>-12447</v>
      </c>
      <c r="I34" s="35"/>
      <c r="J34" s="35">
        <v>58396</v>
      </c>
    </row>
    <row r="35" spans="1:10" ht="14.25" customHeight="1">
      <c r="A35" s="17" t="s">
        <v>46</v>
      </c>
      <c r="B35" s="1"/>
      <c r="D35" s="140">
        <v>-9300413</v>
      </c>
      <c r="E35" s="140"/>
      <c r="F35" s="140">
        <v>-9727131</v>
      </c>
      <c r="G35" s="140"/>
      <c r="H35" s="140">
        <v>-7053926</v>
      </c>
      <c r="I35" s="35"/>
      <c r="J35" s="35">
        <v>-7455398</v>
      </c>
    </row>
    <row r="36" spans="1:10" ht="14.25" customHeight="1">
      <c r="A36" s="17" t="s">
        <v>201</v>
      </c>
      <c r="B36" s="1"/>
      <c r="D36" s="139">
        <v>139245</v>
      </c>
      <c r="E36" s="140"/>
      <c r="F36" s="139">
        <v>-195000</v>
      </c>
      <c r="G36" s="140"/>
      <c r="H36" s="140">
        <v>0</v>
      </c>
      <c r="I36" s="35"/>
      <c r="J36" s="35">
        <v>0</v>
      </c>
    </row>
    <row r="37" spans="1:10" ht="14.25" customHeight="1">
      <c r="A37" s="17" t="s">
        <v>47</v>
      </c>
      <c r="B37" s="1"/>
      <c r="D37" s="139">
        <v>-219720</v>
      </c>
      <c r="E37" s="140"/>
      <c r="F37" s="139">
        <v>340523</v>
      </c>
      <c r="G37" s="140"/>
      <c r="H37" s="140">
        <v>-188244</v>
      </c>
      <c r="I37" s="35"/>
      <c r="J37" s="35">
        <v>367120</v>
      </c>
    </row>
    <row r="38" spans="1:10" ht="14.25" customHeight="1">
      <c r="A38" s="17" t="s">
        <v>251</v>
      </c>
      <c r="B38" s="1"/>
      <c r="D38" s="139">
        <v>-4881</v>
      </c>
      <c r="E38" s="140"/>
      <c r="F38" s="139">
        <v>-7964</v>
      </c>
      <c r="G38" s="140"/>
      <c r="H38" s="140">
        <v>-4881</v>
      </c>
      <c r="I38" s="35"/>
      <c r="J38" s="35">
        <v>-7964</v>
      </c>
    </row>
    <row r="39" spans="1:10" ht="14.25" customHeight="1">
      <c r="A39" s="17" t="s">
        <v>48</v>
      </c>
      <c r="B39" s="1"/>
      <c r="D39" s="139">
        <v>-196</v>
      </c>
      <c r="E39" s="140"/>
      <c r="F39" s="139">
        <v>-10518</v>
      </c>
      <c r="G39" s="140"/>
      <c r="H39" s="140">
        <v>0</v>
      </c>
      <c r="I39" s="35"/>
      <c r="J39" s="35">
        <v>-2</v>
      </c>
    </row>
    <row r="40" spans="1:10" ht="14.25" customHeight="1">
      <c r="A40" s="17" t="s">
        <v>49</v>
      </c>
      <c r="B40" s="1"/>
      <c r="D40" s="140"/>
      <c r="E40" s="140"/>
      <c r="F40" s="140"/>
      <c r="G40" s="140"/>
      <c r="H40" s="140"/>
      <c r="I40" s="35"/>
      <c r="J40" s="35"/>
    </row>
    <row r="41" spans="1:10" ht="14.25" customHeight="1">
      <c r="A41" s="17" t="s">
        <v>87</v>
      </c>
      <c r="B41" s="1"/>
      <c r="D41" s="139">
        <v>-187949</v>
      </c>
      <c r="E41" s="140"/>
      <c r="F41" s="139">
        <v>285269</v>
      </c>
      <c r="G41" s="140"/>
      <c r="H41" s="140">
        <v>-149756</v>
      </c>
      <c r="I41" s="35"/>
      <c r="J41" s="35">
        <v>-204866</v>
      </c>
    </row>
    <row r="42" spans="1:10" ht="14.25" customHeight="1">
      <c r="A42" s="17" t="s">
        <v>105</v>
      </c>
      <c r="B42" s="1"/>
      <c r="D42" s="139">
        <v>-23778</v>
      </c>
      <c r="E42" s="140"/>
      <c r="F42" s="139">
        <v>42895</v>
      </c>
      <c r="G42" s="140"/>
      <c r="H42" s="140">
        <v>-38298</v>
      </c>
      <c r="I42" s="35"/>
      <c r="J42" s="35">
        <v>7188</v>
      </c>
    </row>
    <row r="43" spans="1:10" ht="14.25" customHeight="1">
      <c r="A43" s="17" t="s">
        <v>252</v>
      </c>
      <c r="B43" s="1"/>
      <c r="D43" s="139">
        <v>-156004</v>
      </c>
      <c r="E43" s="140"/>
      <c r="F43" s="140">
        <v>0</v>
      </c>
      <c r="G43" s="140"/>
      <c r="H43" s="140">
        <v>-140417</v>
      </c>
      <c r="I43" s="35"/>
      <c r="J43" s="35">
        <v>0</v>
      </c>
    </row>
    <row r="44" spans="1:10" ht="14.25" customHeight="1">
      <c r="A44" s="17" t="s">
        <v>50</v>
      </c>
      <c r="B44" s="1"/>
      <c r="D44" s="140">
        <v>-210295</v>
      </c>
      <c r="E44" s="140"/>
      <c r="F44" s="140">
        <v>-137010</v>
      </c>
      <c r="G44" s="140"/>
      <c r="H44" s="140">
        <v>-274516</v>
      </c>
      <c r="I44" s="35"/>
      <c r="J44" s="35">
        <v>-160265</v>
      </c>
    </row>
    <row r="45" spans="1:10" ht="14.25" customHeight="1">
      <c r="A45" s="17" t="s">
        <v>86</v>
      </c>
      <c r="B45" s="1"/>
      <c r="D45" s="140">
        <v>-5363</v>
      </c>
      <c r="E45" s="140"/>
      <c r="F45" s="140">
        <v>-85</v>
      </c>
      <c r="G45" s="140"/>
      <c r="H45" s="140">
        <v>-4621</v>
      </c>
      <c r="I45" s="35"/>
      <c r="J45" s="35">
        <v>-85</v>
      </c>
    </row>
    <row r="46" spans="1:10" ht="14.25" customHeight="1">
      <c r="A46" s="17" t="s">
        <v>51</v>
      </c>
      <c r="B46" s="1"/>
      <c r="D46" s="145">
        <v>4434</v>
      </c>
      <c r="E46" s="140"/>
      <c r="F46" s="145">
        <v>22932</v>
      </c>
      <c r="G46" s="140"/>
      <c r="H46" s="145">
        <v>0</v>
      </c>
      <c r="I46" s="12"/>
      <c r="J46" s="40">
        <v>0</v>
      </c>
    </row>
    <row r="47" spans="1:10" ht="14.25" customHeight="1">
      <c r="A47" s="17" t="s">
        <v>282</v>
      </c>
      <c r="B47" s="1"/>
      <c r="D47" s="12">
        <f>SUM(D32:D46)</f>
        <v>-688000</v>
      </c>
      <c r="E47" s="12"/>
      <c r="F47" s="12">
        <f>SUM(F32:F46)</f>
        <v>4313215</v>
      </c>
      <c r="G47" s="12"/>
      <c r="H47" s="12">
        <f>SUM(H32:H46)</f>
        <v>-2929414</v>
      </c>
      <c r="I47" s="12"/>
      <c r="J47" s="12">
        <f>SUM(J32:J46)</f>
        <v>3336641</v>
      </c>
    </row>
    <row r="48" spans="1:10" ht="14.25" customHeight="1">
      <c r="A48" s="17" t="s">
        <v>106</v>
      </c>
      <c r="B48" s="1"/>
      <c r="D48" s="145">
        <v>-734663</v>
      </c>
      <c r="E48" s="140"/>
      <c r="F48" s="145">
        <v>-768940</v>
      </c>
      <c r="G48" s="140"/>
      <c r="H48" s="145">
        <v>-471144</v>
      </c>
      <c r="I48" s="12"/>
      <c r="J48" s="40">
        <v>-595469</v>
      </c>
    </row>
    <row r="49" spans="1:10" ht="14.25" customHeight="1">
      <c r="A49" s="25" t="s">
        <v>283</v>
      </c>
      <c r="B49" s="1"/>
      <c r="D49" s="40">
        <f>SUM(D47:D48)</f>
        <v>-1422663</v>
      </c>
      <c r="E49" s="35"/>
      <c r="F49" s="40">
        <f>SUM(F47:F48)</f>
        <v>3544275</v>
      </c>
      <c r="G49" s="35"/>
      <c r="H49" s="40">
        <f>SUM(H47:H48)</f>
        <v>-3400558</v>
      </c>
      <c r="I49" s="35"/>
      <c r="J49" s="40">
        <f>SUM(J47:J48)</f>
        <v>2741172</v>
      </c>
    </row>
    <row r="50" spans="1:10" ht="14.25" customHeight="1">
      <c r="B50" s="1"/>
    </row>
    <row r="51" spans="1:10" ht="14.25" customHeight="1">
      <c r="A51" s="17" t="s">
        <v>202</v>
      </c>
      <c r="B51" s="1"/>
    </row>
    <row r="52" spans="1:10" ht="14.25" customHeight="1">
      <c r="B52" s="1"/>
    </row>
    <row r="53" spans="1:10" ht="14.25" customHeight="1">
      <c r="B53" s="1"/>
    </row>
    <row r="54" spans="1:10" ht="14.25" customHeight="1">
      <c r="B54" s="1"/>
    </row>
    <row r="55" spans="1:10" ht="14.25" customHeight="1">
      <c r="B55" s="1"/>
    </row>
    <row r="56" spans="1:10" ht="14.25" customHeight="1">
      <c r="B56" s="1"/>
    </row>
    <row r="57" spans="1:10" ht="14.25" customHeight="1">
      <c r="B57" s="1"/>
    </row>
    <row r="58" spans="1:10" ht="14.25" customHeight="1">
      <c r="B58" s="1"/>
    </row>
    <row r="59" spans="1:10" ht="14.25" customHeight="1">
      <c r="B59" s="1"/>
      <c r="J59" s="17">
        <v>10</v>
      </c>
    </row>
    <row r="60" spans="1:10" s="25" customFormat="1" ht="14.25" customHeight="1">
      <c r="J60" s="75" t="s">
        <v>150</v>
      </c>
    </row>
    <row r="61" spans="1:10" s="25" customFormat="1" ht="14.25" customHeight="1">
      <c r="A61" s="25" t="s">
        <v>22</v>
      </c>
    </row>
    <row r="62" spans="1:10" s="25" customFormat="1" ht="14.25" customHeight="1">
      <c r="A62" s="25" t="s">
        <v>98</v>
      </c>
    </row>
    <row r="63" spans="1:10" s="25" customFormat="1" ht="14.25" customHeight="1">
      <c r="A63" s="3" t="s">
        <v>258</v>
      </c>
    </row>
    <row r="64" spans="1:10" ht="14.25" customHeight="1">
      <c r="A64" s="26"/>
      <c r="B64" s="26"/>
      <c r="C64" s="26"/>
      <c r="D64" s="26"/>
      <c r="E64" s="26"/>
      <c r="F64" s="26"/>
      <c r="G64" s="26"/>
      <c r="H64" s="26"/>
      <c r="I64" s="26"/>
      <c r="J64" s="27" t="s">
        <v>146</v>
      </c>
    </row>
    <row r="65" spans="1:10" s="14" customFormat="1" ht="14.25" customHeight="1">
      <c r="D65" s="28"/>
      <c r="E65" s="28" t="s">
        <v>20</v>
      </c>
      <c r="F65" s="28"/>
      <c r="G65" s="123"/>
      <c r="H65" s="29"/>
      <c r="I65" s="28" t="s">
        <v>21</v>
      </c>
      <c r="J65" s="29"/>
    </row>
    <row r="66" spans="1:10" s="14" customFormat="1" ht="14.25" customHeight="1">
      <c r="B66" s="41"/>
      <c r="D66" s="30" t="s">
        <v>243</v>
      </c>
      <c r="E66" s="31"/>
      <c r="F66" s="30" t="s">
        <v>211</v>
      </c>
      <c r="G66" s="124"/>
      <c r="H66" s="30" t="s">
        <v>243</v>
      </c>
      <c r="I66" s="31"/>
      <c r="J66" s="30" t="s">
        <v>211</v>
      </c>
    </row>
    <row r="67" spans="1:10" ht="14.25" customHeight="1">
      <c r="A67" s="25" t="s">
        <v>5</v>
      </c>
      <c r="F67" s="14"/>
    </row>
    <row r="68" spans="1:10" ht="14.25" customHeight="1">
      <c r="A68" s="17" t="s">
        <v>165</v>
      </c>
      <c r="D68" s="140">
        <v>-623</v>
      </c>
      <c r="E68" s="140"/>
      <c r="F68" s="140">
        <v>-676</v>
      </c>
      <c r="G68" s="140"/>
      <c r="H68" s="140">
        <v>0</v>
      </c>
      <c r="I68" s="35"/>
      <c r="J68" s="35">
        <v>0</v>
      </c>
    </row>
    <row r="69" spans="1:10" ht="14.25" customHeight="1">
      <c r="A69" s="17" t="s">
        <v>234</v>
      </c>
      <c r="D69" s="140">
        <v>-5518</v>
      </c>
      <c r="E69" s="140"/>
      <c r="F69" s="140">
        <v>127465</v>
      </c>
      <c r="G69" s="140"/>
      <c r="H69" s="140">
        <v>711100</v>
      </c>
      <c r="I69" s="35"/>
      <c r="J69" s="35">
        <v>-197000</v>
      </c>
    </row>
    <row r="70" spans="1:10" ht="14.25" customHeight="1">
      <c r="A70" s="17" t="s">
        <v>284</v>
      </c>
      <c r="D70" s="140">
        <v>33200</v>
      </c>
      <c r="E70" s="140"/>
      <c r="F70" s="140">
        <v>-75000</v>
      </c>
      <c r="G70" s="140"/>
      <c r="H70" s="140">
        <v>0</v>
      </c>
      <c r="I70" s="35"/>
      <c r="J70" s="35">
        <v>0</v>
      </c>
    </row>
    <row r="71" spans="1:10" ht="14.25" customHeight="1">
      <c r="A71" s="17" t="s">
        <v>272</v>
      </c>
      <c r="D71" s="140">
        <v>1256913</v>
      </c>
      <c r="E71" s="140"/>
      <c r="F71" s="140">
        <v>1055075</v>
      </c>
      <c r="G71" s="140"/>
      <c r="H71" s="140">
        <v>1256913</v>
      </c>
      <c r="I71" s="35"/>
      <c r="J71" s="34">
        <v>1055075</v>
      </c>
    </row>
    <row r="72" spans="1:10" ht="14.25" customHeight="1">
      <c r="A72" s="17" t="s">
        <v>107</v>
      </c>
      <c r="D72" s="140">
        <v>101874</v>
      </c>
      <c r="E72" s="140"/>
      <c r="F72" s="140">
        <v>42717</v>
      </c>
      <c r="G72" s="140"/>
      <c r="H72" s="141">
        <v>28358</v>
      </c>
      <c r="I72" s="35"/>
      <c r="J72" s="35">
        <v>17390</v>
      </c>
    </row>
    <row r="73" spans="1:10" ht="14.25" customHeight="1">
      <c r="A73" s="17" t="s">
        <v>144</v>
      </c>
      <c r="D73" s="140">
        <v>3207</v>
      </c>
      <c r="E73" s="140"/>
      <c r="F73" s="140">
        <v>14733</v>
      </c>
      <c r="G73" s="140"/>
      <c r="H73" s="140">
        <v>1807</v>
      </c>
      <c r="I73" s="35"/>
      <c r="J73" s="35">
        <v>14218</v>
      </c>
    </row>
    <row r="74" spans="1:10" ht="14.25" customHeight="1">
      <c r="A74" s="17" t="s">
        <v>285</v>
      </c>
      <c r="D74" s="140">
        <v>-16891</v>
      </c>
      <c r="E74" s="140"/>
      <c r="F74" s="140">
        <v>0</v>
      </c>
      <c r="G74" s="140"/>
      <c r="H74" s="140">
        <v>0</v>
      </c>
      <c r="I74" s="12"/>
      <c r="J74" s="35">
        <v>0</v>
      </c>
    </row>
    <row r="75" spans="1:10" ht="14.25" customHeight="1">
      <c r="A75" s="17" t="s">
        <v>235</v>
      </c>
      <c r="D75" s="140">
        <v>-7763</v>
      </c>
      <c r="E75" s="140"/>
      <c r="F75" s="140">
        <v>-23084</v>
      </c>
      <c r="G75" s="140"/>
      <c r="H75" s="140">
        <v>0</v>
      </c>
      <c r="I75" s="12"/>
      <c r="J75" s="140">
        <v>0</v>
      </c>
    </row>
    <row r="76" spans="1:10" ht="14.25" customHeight="1">
      <c r="A76" s="17" t="s">
        <v>236</v>
      </c>
      <c r="D76" s="140">
        <v>-112217</v>
      </c>
      <c r="E76" s="140"/>
      <c r="F76" s="140">
        <v>-73207</v>
      </c>
      <c r="G76" s="140"/>
      <c r="H76" s="143">
        <v>-33960</v>
      </c>
      <c r="I76" s="12"/>
      <c r="J76" s="17">
        <v>-47462</v>
      </c>
    </row>
    <row r="77" spans="1:10" ht="14.25" customHeight="1">
      <c r="A77" s="17" t="s">
        <v>237</v>
      </c>
      <c r="D77" s="140">
        <v>-1294571</v>
      </c>
      <c r="E77" s="140"/>
      <c r="F77" s="140">
        <v>-1688415</v>
      </c>
      <c r="G77" s="140"/>
      <c r="H77" s="140">
        <v>0</v>
      </c>
      <c r="I77" s="35"/>
      <c r="J77" s="35">
        <v>0</v>
      </c>
    </row>
    <row r="78" spans="1:10" ht="14.25" customHeight="1">
      <c r="A78" s="17" t="s">
        <v>102</v>
      </c>
      <c r="D78" s="145">
        <v>27487</v>
      </c>
      <c r="E78" s="140"/>
      <c r="F78" s="145">
        <v>35108</v>
      </c>
      <c r="G78" s="140"/>
      <c r="H78" s="145">
        <v>195757</v>
      </c>
      <c r="I78" s="12"/>
      <c r="J78" s="40">
        <v>175469</v>
      </c>
    </row>
    <row r="79" spans="1:10" ht="14.25" customHeight="1">
      <c r="A79" s="25" t="s">
        <v>206</v>
      </c>
      <c r="D79" s="40">
        <f>SUM(D68:D78)</f>
        <v>-14902</v>
      </c>
      <c r="E79" s="35"/>
      <c r="F79" s="40">
        <f>SUM(F68:F78)</f>
        <v>-585284</v>
      </c>
      <c r="G79" s="35"/>
      <c r="H79" s="40">
        <f>SUM(H68:H78)</f>
        <v>2159975</v>
      </c>
      <c r="I79" s="35"/>
      <c r="J79" s="40">
        <f>SUM(J68:J78)</f>
        <v>1017690</v>
      </c>
    </row>
    <row r="80" spans="1:10" ht="14.25" customHeight="1">
      <c r="A80" s="25" t="s">
        <v>6</v>
      </c>
      <c r="D80" s="35"/>
      <c r="E80" s="35"/>
      <c r="F80" s="35"/>
      <c r="G80" s="35"/>
      <c r="H80" s="35"/>
      <c r="I80" s="35"/>
      <c r="J80" s="35"/>
    </row>
    <row r="81" spans="1:10" ht="14.25" customHeight="1">
      <c r="A81" s="17" t="s">
        <v>286</v>
      </c>
      <c r="D81" s="140">
        <v>1939252</v>
      </c>
      <c r="E81" s="140"/>
      <c r="F81" s="140">
        <v>1087721</v>
      </c>
      <c r="G81" s="140"/>
      <c r="H81" s="140">
        <v>1799252</v>
      </c>
      <c r="I81" s="35"/>
      <c r="J81" s="35">
        <v>1086866</v>
      </c>
    </row>
    <row r="82" spans="1:10" ht="14.25" customHeight="1">
      <c r="A82" s="17" t="s">
        <v>287</v>
      </c>
      <c r="D82" s="140">
        <v>0</v>
      </c>
      <c r="E82" s="140"/>
      <c r="F82" s="140">
        <v>0</v>
      </c>
      <c r="G82" s="140"/>
      <c r="H82" s="140">
        <v>15000</v>
      </c>
      <c r="I82" s="35"/>
      <c r="J82" s="35">
        <v>-120000</v>
      </c>
    </row>
    <row r="83" spans="1:10" ht="14.25" customHeight="1">
      <c r="A83" s="17" t="s">
        <v>291</v>
      </c>
      <c r="D83" s="140">
        <v>5525890</v>
      </c>
      <c r="E83" s="140"/>
      <c r="F83" s="140">
        <v>1330000</v>
      </c>
      <c r="G83" s="140"/>
      <c r="H83" s="140">
        <v>3465000</v>
      </c>
      <c r="I83" s="35"/>
      <c r="J83" s="35">
        <v>0</v>
      </c>
    </row>
    <row r="84" spans="1:10" ht="14.25" customHeight="1">
      <c r="A84" s="17" t="s">
        <v>207</v>
      </c>
      <c r="D84" s="140">
        <v>-1701448</v>
      </c>
      <c r="E84" s="140"/>
      <c r="F84" s="140">
        <v>-4569703</v>
      </c>
      <c r="G84" s="140"/>
      <c r="H84" s="140">
        <v>-1518300</v>
      </c>
      <c r="I84" s="35"/>
      <c r="J84" s="35">
        <v>-4519100</v>
      </c>
    </row>
    <row r="85" spans="1:10" ht="14.25" customHeight="1">
      <c r="A85" s="17" t="s">
        <v>265</v>
      </c>
      <c r="D85" s="140">
        <v>7823044</v>
      </c>
      <c r="E85" s="140"/>
      <c r="F85" s="140">
        <v>6632225</v>
      </c>
      <c r="G85" s="140"/>
      <c r="H85" s="140">
        <v>7823044</v>
      </c>
      <c r="I85" s="35"/>
      <c r="J85" s="35">
        <v>6632225</v>
      </c>
    </row>
    <row r="86" spans="1:10" ht="14.25" customHeight="1">
      <c r="A86" s="17" t="s">
        <v>266</v>
      </c>
      <c r="D86" s="140">
        <v>-5400000</v>
      </c>
      <c r="E86" s="140"/>
      <c r="F86" s="140">
        <v>-9000000</v>
      </c>
      <c r="G86" s="140"/>
      <c r="H86" s="140">
        <v>-5400000</v>
      </c>
      <c r="I86" s="35"/>
      <c r="J86" s="35">
        <v>-9000000</v>
      </c>
    </row>
    <row r="87" spans="1:10" ht="14.25" customHeight="1">
      <c r="A87" s="17" t="s">
        <v>208</v>
      </c>
      <c r="D87" s="140">
        <v>-1463181</v>
      </c>
      <c r="E87" s="140"/>
      <c r="F87" s="140">
        <v>-326776</v>
      </c>
      <c r="G87" s="140"/>
      <c r="H87" s="140">
        <v>-29119</v>
      </c>
      <c r="I87" s="35"/>
      <c r="J87" s="35">
        <v>-25242</v>
      </c>
    </row>
    <row r="88" spans="1:10" ht="14.25" customHeight="1">
      <c r="A88" s="17" t="s">
        <v>141</v>
      </c>
      <c r="D88" s="139">
        <v>-675195</v>
      </c>
      <c r="E88" s="140"/>
      <c r="F88" s="139">
        <v>-646177</v>
      </c>
      <c r="G88" s="140"/>
      <c r="H88" s="140">
        <v>-402723</v>
      </c>
      <c r="I88" s="35"/>
      <c r="J88" s="35">
        <v>-490024</v>
      </c>
    </row>
    <row r="89" spans="1:10" ht="14.25" customHeight="1">
      <c r="A89" s="17" t="s">
        <v>267</v>
      </c>
      <c r="D89" s="139">
        <v>-3</v>
      </c>
      <c r="E89" s="140"/>
      <c r="F89" s="139">
        <v>-4</v>
      </c>
      <c r="G89" s="140"/>
      <c r="H89" s="140">
        <v>0</v>
      </c>
      <c r="I89" s="35"/>
      <c r="J89" s="35">
        <v>0</v>
      </c>
    </row>
    <row r="90" spans="1:10" ht="14.25" customHeight="1">
      <c r="A90" s="17" t="s">
        <v>268</v>
      </c>
      <c r="D90" s="139">
        <v>-4182119</v>
      </c>
      <c r="E90" s="140"/>
      <c r="F90" s="139">
        <v>-2987324</v>
      </c>
      <c r="G90" s="140"/>
      <c r="H90" s="140">
        <v>-4182119</v>
      </c>
      <c r="I90" s="35"/>
      <c r="J90" s="35">
        <v>-2987324</v>
      </c>
    </row>
    <row r="91" spans="1:10" ht="14.25" customHeight="1">
      <c r="A91" s="25" t="s">
        <v>167</v>
      </c>
      <c r="D91" s="42">
        <f>SUM(D81:D90)</f>
        <v>1866240</v>
      </c>
      <c r="E91" s="35"/>
      <c r="F91" s="42">
        <f>SUM(F81:F90)</f>
        <v>-8480038</v>
      </c>
      <c r="G91" s="35"/>
      <c r="H91" s="42">
        <f>SUM(H81:H90)</f>
        <v>1570035</v>
      </c>
      <c r="I91" s="35"/>
      <c r="J91" s="42">
        <f>SUM(J81:J90)</f>
        <v>-9422599</v>
      </c>
    </row>
    <row r="92" spans="1:10" ht="14.25" customHeight="1">
      <c r="A92" s="17" t="s">
        <v>292</v>
      </c>
      <c r="D92" s="145">
        <v>126189</v>
      </c>
      <c r="E92" s="35"/>
      <c r="F92" s="40">
        <v>5767</v>
      </c>
      <c r="G92" s="35"/>
      <c r="H92" s="40">
        <v>0</v>
      </c>
      <c r="I92" s="35"/>
      <c r="J92" s="40">
        <v>0</v>
      </c>
    </row>
    <row r="93" spans="1:10" ht="14.25" customHeight="1">
      <c r="A93" s="25" t="s">
        <v>288</v>
      </c>
      <c r="D93" s="35">
        <f>SUM(D49,D79,D91,D92)</f>
        <v>554864</v>
      </c>
      <c r="E93" s="35"/>
      <c r="F93" s="35">
        <f>SUM(F49,F79,F91,F92)</f>
        <v>-5515280</v>
      </c>
      <c r="G93" s="35"/>
      <c r="H93" s="35">
        <f>SUM(H49,H79,H91,H92)</f>
        <v>329452</v>
      </c>
      <c r="I93" s="35"/>
      <c r="J93" s="35">
        <f>SUM(J49,J79,J91,J92)</f>
        <v>-5663737</v>
      </c>
    </row>
    <row r="94" spans="1:10" ht="14.25" customHeight="1">
      <c r="A94" s="17" t="s">
        <v>156</v>
      </c>
      <c r="D94" s="36">
        <v>4799360</v>
      </c>
      <c r="E94" s="35"/>
      <c r="F94" s="36">
        <v>10330967</v>
      </c>
      <c r="G94" s="35"/>
      <c r="H94" s="36">
        <v>2858035</v>
      </c>
      <c r="I94" s="35"/>
      <c r="J94" s="36">
        <v>8798299</v>
      </c>
    </row>
    <row r="95" spans="1:10" ht="14.25" customHeight="1" thickBot="1">
      <c r="A95" s="25" t="s">
        <v>157</v>
      </c>
      <c r="D95" s="43">
        <f>SUM(D93:D94)</f>
        <v>5354224</v>
      </c>
      <c r="E95" s="35"/>
      <c r="F95" s="43">
        <f>SUM(F93:F94)</f>
        <v>4815687</v>
      </c>
      <c r="G95" s="35"/>
      <c r="H95" s="43">
        <f>SUM(H93:H94)</f>
        <v>3187487</v>
      </c>
      <c r="I95" s="35"/>
      <c r="J95" s="43">
        <f>SUM(J93:J94)</f>
        <v>3134562</v>
      </c>
    </row>
    <row r="96" spans="1:10" ht="14.25" customHeight="1" thickTop="1">
      <c r="A96" s="25"/>
      <c r="D96" s="12">
        <f>D95-BS!D11</f>
        <v>0</v>
      </c>
      <c r="E96" s="35"/>
      <c r="F96" s="12"/>
      <c r="G96" s="35"/>
      <c r="H96" s="12">
        <f>H95-BS!H11</f>
        <v>0</v>
      </c>
      <c r="I96" s="35"/>
      <c r="J96" s="12"/>
    </row>
    <row r="97" spans="1:10" ht="14.25" customHeight="1">
      <c r="A97" s="25" t="s">
        <v>19</v>
      </c>
    </row>
    <row r="98" spans="1:10" ht="14.25" customHeight="1">
      <c r="A98" s="17" t="s">
        <v>52</v>
      </c>
      <c r="D98" s="33"/>
      <c r="E98" s="35"/>
      <c r="F98" s="33"/>
      <c r="G98" s="35"/>
      <c r="H98" s="33"/>
      <c r="I98" s="35"/>
      <c r="J98" s="33"/>
    </row>
    <row r="99" spans="1:10" ht="14.25" customHeight="1">
      <c r="A99" s="17" t="s">
        <v>238</v>
      </c>
    </row>
    <row r="100" spans="1:10" ht="14.25" customHeight="1">
      <c r="A100" s="17" t="s">
        <v>140</v>
      </c>
      <c r="D100" s="34">
        <v>-134820</v>
      </c>
      <c r="E100" s="34"/>
      <c r="F100" s="34">
        <v>-233962</v>
      </c>
      <c r="G100" s="35"/>
      <c r="H100" s="34">
        <v>5366</v>
      </c>
      <c r="I100" s="34"/>
      <c r="J100" s="34">
        <v>61</v>
      </c>
    </row>
    <row r="101" spans="1:10" ht="14.25" customHeight="1">
      <c r="A101" s="17" t="s">
        <v>218</v>
      </c>
      <c r="D101" s="34">
        <v>14861</v>
      </c>
      <c r="E101" s="34"/>
      <c r="F101" s="34">
        <v>557893</v>
      </c>
      <c r="G101" s="35"/>
      <c r="H101" s="34">
        <v>14861</v>
      </c>
      <c r="I101" s="34"/>
      <c r="J101" s="34">
        <v>557893</v>
      </c>
    </row>
    <row r="102" spans="1:10" ht="14.25" customHeight="1">
      <c r="A102" s="17" t="s">
        <v>273</v>
      </c>
      <c r="D102" s="34">
        <v>0</v>
      </c>
      <c r="E102" s="34"/>
      <c r="F102" s="34">
        <v>6000</v>
      </c>
      <c r="G102" s="35"/>
      <c r="H102" s="34">
        <v>0</v>
      </c>
      <c r="I102" s="34"/>
      <c r="J102" s="34">
        <v>0</v>
      </c>
    </row>
    <row r="103" spans="1:10" ht="14.25" customHeight="1">
      <c r="A103" s="17" t="s">
        <v>110</v>
      </c>
      <c r="D103" s="34">
        <v>223700</v>
      </c>
      <c r="E103" s="34"/>
      <c r="F103" s="34">
        <v>232804</v>
      </c>
      <c r="G103" s="35"/>
      <c r="H103" s="34">
        <v>183609</v>
      </c>
      <c r="I103" s="34"/>
      <c r="J103" s="34">
        <v>185222</v>
      </c>
    </row>
    <row r="104" spans="1:10" ht="14.25" customHeight="1">
      <c r="A104" s="17" t="s">
        <v>239</v>
      </c>
      <c r="D104" s="34">
        <v>2046</v>
      </c>
      <c r="E104" s="34"/>
      <c r="F104" s="34">
        <v>16620</v>
      </c>
      <c r="G104" s="35"/>
      <c r="H104" s="34">
        <v>0</v>
      </c>
      <c r="I104" s="34"/>
      <c r="J104" s="34">
        <v>0</v>
      </c>
    </row>
    <row r="105" spans="1:10" ht="14.25" customHeight="1">
      <c r="A105" s="17" t="s">
        <v>289</v>
      </c>
      <c r="D105" s="34"/>
      <c r="E105" s="34"/>
      <c r="F105" s="34"/>
      <c r="G105" s="35"/>
      <c r="H105" s="34"/>
      <c r="I105" s="34"/>
      <c r="J105" s="34"/>
    </row>
    <row r="106" spans="1:10" ht="14.25" customHeight="1">
      <c r="A106" s="17" t="s">
        <v>240</v>
      </c>
      <c r="D106" s="34">
        <v>-184480</v>
      </c>
      <c r="E106" s="34"/>
      <c r="F106" s="34">
        <v>-79794</v>
      </c>
      <c r="G106" s="35"/>
      <c r="H106" s="34">
        <v>-174967</v>
      </c>
      <c r="I106" s="34"/>
      <c r="J106" s="34">
        <v>-154960</v>
      </c>
    </row>
    <row r="107" spans="1:10" ht="14.25" customHeight="1">
      <c r="A107" s="17" t="s">
        <v>254</v>
      </c>
      <c r="D107" s="34">
        <v>-75561</v>
      </c>
      <c r="E107" s="34"/>
      <c r="F107" s="34">
        <v>-58540</v>
      </c>
      <c r="G107" s="35"/>
      <c r="H107" s="34">
        <v>0</v>
      </c>
      <c r="I107" s="34"/>
      <c r="J107" s="34">
        <v>0</v>
      </c>
    </row>
    <row r="108" spans="1:10" ht="14.25" customHeight="1">
      <c r="A108" s="17" t="s">
        <v>293</v>
      </c>
      <c r="D108" s="34">
        <v>7075</v>
      </c>
      <c r="E108" s="34"/>
      <c r="F108" s="34">
        <v>2900</v>
      </c>
      <c r="H108" s="34">
        <v>1336</v>
      </c>
      <c r="I108" s="34"/>
      <c r="J108" s="34">
        <v>0</v>
      </c>
    </row>
    <row r="109" spans="1:10" ht="14.25" customHeight="1">
      <c r="E109" s="34"/>
      <c r="H109" s="34"/>
      <c r="I109" s="34"/>
      <c r="J109" s="34"/>
    </row>
    <row r="110" spans="1:10" ht="14.25" customHeight="1">
      <c r="A110" s="17" t="s">
        <v>202</v>
      </c>
      <c r="E110" s="34"/>
      <c r="H110" s="34"/>
      <c r="I110" s="34"/>
      <c r="J110" s="34"/>
    </row>
    <row r="111" spans="1:10" ht="14.25" customHeight="1">
      <c r="E111" s="34"/>
      <c r="H111" s="34"/>
      <c r="I111" s="34"/>
      <c r="J111" s="34"/>
    </row>
    <row r="112" spans="1:10" ht="14.25" customHeight="1">
      <c r="E112" s="34"/>
      <c r="H112" s="34"/>
      <c r="I112" s="34"/>
      <c r="J112" s="34"/>
    </row>
    <row r="113" spans="4:10" ht="14.25" customHeight="1">
      <c r="E113" s="34"/>
      <c r="H113" s="34"/>
      <c r="I113" s="34"/>
      <c r="J113" s="34"/>
    </row>
    <row r="114" spans="4:10" ht="14.25" customHeight="1">
      <c r="E114" s="34"/>
      <c r="H114" s="34"/>
      <c r="I114" s="34"/>
      <c r="J114" s="34"/>
    </row>
    <row r="115" spans="4:10" ht="14.25" customHeight="1">
      <c r="E115" s="34"/>
      <c r="H115" s="34"/>
      <c r="I115" s="34"/>
      <c r="J115" s="34"/>
    </row>
    <row r="116" spans="4:10" ht="14.25" customHeight="1">
      <c r="E116" s="34"/>
      <c r="H116" s="34"/>
      <c r="I116" s="34"/>
      <c r="J116" s="34"/>
    </row>
    <row r="117" spans="4:10" ht="14.25" customHeight="1">
      <c r="J117" s="17">
        <v>11</v>
      </c>
    </row>
    <row r="119" spans="4:10" ht="14.25" customHeight="1">
      <c r="D119" s="33"/>
      <c r="E119" s="35"/>
      <c r="F119" s="33"/>
      <c r="G119" s="35"/>
      <c r="H119" s="34"/>
      <c r="I119" s="35"/>
      <c r="J119" s="34"/>
    </row>
    <row r="120" spans="4:10" ht="14.25" customHeight="1">
      <c r="D120" s="33"/>
      <c r="E120" s="35"/>
      <c r="F120" s="33"/>
      <c r="G120" s="35"/>
      <c r="H120" s="34"/>
      <c r="I120" s="35"/>
      <c r="J120" s="34"/>
    </row>
    <row r="121" spans="4:10" ht="14.25" customHeight="1">
      <c r="D121" s="33"/>
      <c r="E121" s="35"/>
      <c r="F121" s="33"/>
      <c r="G121" s="35"/>
      <c r="H121" s="34"/>
      <c r="I121" s="35"/>
      <c r="J121" s="34"/>
    </row>
    <row r="122" spans="4:10" ht="14.25" customHeight="1">
      <c r="D122" s="33"/>
      <c r="E122" s="35"/>
      <c r="F122" s="33"/>
      <c r="G122" s="35"/>
      <c r="H122" s="34"/>
      <c r="I122" s="35"/>
      <c r="J122" s="34"/>
    </row>
    <row r="123" spans="4:10" ht="14.25" customHeight="1">
      <c r="D123" s="33"/>
      <c r="E123" s="35"/>
      <c r="F123" s="33"/>
      <c r="G123" s="35"/>
      <c r="H123" s="34"/>
      <c r="I123" s="35"/>
      <c r="J123" s="34"/>
    </row>
    <row r="124" spans="4:10" ht="14.25" customHeight="1">
      <c r="D124" s="33"/>
      <c r="E124" s="35"/>
      <c r="F124" s="33"/>
      <c r="G124" s="35"/>
      <c r="H124" s="34"/>
      <c r="I124" s="35"/>
      <c r="J124" s="34"/>
    </row>
    <row r="125" spans="4:10" ht="14.25" customHeight="1">
      <c r="D125" s="33"/>
      <c r="E125" s="35"/>
      <c r="F125" s="33"/>
      <c r="G125" s="35"/>
      <c r="H125" s="34"/>
      <c r="I125" s="35"/>
      <c r="J125" s="34"/>
    </row>
    <row r="126" spans="4:10" ht="14.25" customHeight="1">
      <c r="D126" s="33"/>
      <c r="E126" s="35"/>
      <c r="F126" s="33"/>
      <c r="G126" s="35"/>
      <c r="H126" s="34"/>
      <c r="I126" s="35"/>
      <c r="J126" s="34"/>
    </row>
    <row r="127" spans="4:10" ht="14.25" customHeight="1">
      <c r="D127" s="33"/>
      <c r="E127" s="35"/>
      <c r="F127" s="33"/>
      <c r="G127" s="35"/>
      <c r="H127" s="34"/>
      <c r="I127" s="35"/>
      <c r="J127" s="34"/>
    </row>
    <row r="128" spans="4:10" ht="14.25" customHeight="1">
      <c r="D128" s="33"/>
      <c r="E128" s="35"/>
      <c r="F128" s="33"/>
      <c r="G128" s="35"/>
      <c r="H128" s="34"/>
      <c r="I128" s="35"/>
      <c r="J128" s="34"/>
    </row>
    <row r="129" spans="4:10" ht="14.25" customHeight="1">
      <c r="D129" s="33"/>
      <c r="E129" s="35"/>
      <c r="F129" s="33"/>
      <c r="G129" s="35"/>
      <c r="H129" s="34"/>
      <c r="I129" s="35"/>
      <c r="J129" s="34"/>
    </row>
    <row r="130" spans="4:10" ht="14.25" customHeight="1">
      <c r="D130" s="33"/>
      <c r="E130" s="35"/>
      <c r="F130" s="33"/>
      <c r="G130" s="35"/>
      <c r="H130" s="34"/>
      <c r="I130" s="35"/>
      <c r="J130" s="34"/>
    </row>
    <row r="131" spans="4:10" ht="14.25" customHeight="1">
      <c r="D131" s="33"/>
      <c r="E131" s="35"/>
      <c r="F131" s="33"/>
      <c r="G131" s="35"/>
      <c r="H131" s="34"/>
      <c r="I131" s="35"/>
      <c r="J131" s="34"/>
    </row>
    <row r="132" spans="4:10" ht="14.25" customHeight="1">
      <c r="D132" s="33"/>
      <c r="E132" s="35"/>
      <c r="F132" s="33"/>
      <c r="G132" s="35"/>
      <c r="H132" s="34"/>
      <c r="I132" s="35"/>
      <c r="J132" s="34"/>
    </row>
    <row r="133" spans="4:10" ht="14.25" customHeight="1">
      <c r="D133" s="33"/>
      <c r="E133" s="35"/>
      <c r="F133" s="33"/>
      <c r="G133" s="35"/>
      <c r="H133" s="34"/>
      <c r="I133" s="35"/>
      <c r="J133" s="34"/>
    </row>
    <row r="134" spans="4:10" ht="14.25" customHeight="1">
      <c r="D134" s="33"/>
      <c r="E134" s="35"/>
      <c r="F134" s="33"/>
      <c r="G134" s="35"/>
      <c r="H134" s="34"/>
      <c r="I134" s="35"/>
      <c r="J134" s="34"/>
    </row>
    <row r="135" spans="4:10" ht="14.25" customHeight="1">
      <c r="D135" s="33"/>
      <c r="E135" s="35"/>
      <c r="F135" s="33"/>
      <c r="G135" s="35"/>
      <c r="H135" s="34"/>
      <c r="I135" s="35"/>
      <c r="J135" s="34"/>
    </row>
    <row r="136" spans="4:10" ht="14.25" customHeight="1">
      <c r="D136" s="35"/>
      <c r="E136" s="35"/>
      <c r="F136" s="35"/>
      <c r="G136" s="35"/>
      <c r="H136" s="35"/>
      <c r="I136" s="35"/>
      <c r="J136" s="35"/>
    </row>
  </sheetData>
  <printOptions gridLinesSet="0"/>
  <pageMargins left="0.78740157480314965" right="0.19685039370078741" top="0.78740157480314965" bottom="0.39370078740157483" header="0.19685039370078741" footer="0.19685039370078741"/>
  <pageSetup paperSize="9" scale="85" firstPageNumber="8" orientation="portrait" useFirstPageNumber="1" r:id="rId1"/>
  <headerFooter alignWithMargins="0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E3531838818763439DF6D48AD6612640" ma:contentTypeVersion="11" ma:contentTypeDescription="สร้างเอกสารใหม่" ma:contentTypeScope="" ma:versionID="5433faf1c05d345fc0d35917ec30a35c">
  <xsd:schema xmlns:xsd="http://www.w3.org/2001/XMLSchema" xmlns:xs="http://www.w3.org/2001/XMLSchema" xmlns:p="http://schemas.microsoft.com/office/2006/metadata/properties" xmlns:ns2="427622bf-40b3-4f4c-80f4-5085308e40b3" xmlns:ns3="74fa7319-fd11-4980-b5f4-ca826e822f65" targetNamespace="http://schemas.microsoft.com/office/2006/metadata/properties" ma:root="true" ma:fieldsID="3fc72056e92a73cc7c8da5d4845053dd" ns2:_="" ns3:_="">
    <xsd:import namespace="427622bf-40b3-4f4c-80f4-5085308e40b3"/>
    <xsd:import namespace="74fa7319-fd11-4980-b5f4-ca826e822f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7622bf-40b3-4f4c-80f4-5085308e40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fa7319-fd11-4980-b5f4-ca826e822f6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71D307F-F264-4678-972B-5ECCC2760A7D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67522F7C-94E1-4661-902B-BB1DAE0CB81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27622bf-40b3-4f4c-80f4-5085308e40b3"/>
    <ds:schemaRef ds:uri="74fa7319-fd11-4980-b5f4-ca826e822f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C96ADC0-4197-46D7-BD45-48F64DC078C5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75964</vt:lpwstr>
  </property>
  <property fmtid="{D5CDD505-2E9C-101B-9397-08002B2CF9AE}" pid="4" name="OptimizationTime">
    <vt:lpwstr>20230810_1627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NAV000</vt:lpstr>
      <vt:lpstr>BS</vt:lpstr>
      <vt:lpstr>PL</vt:lpstr>
      <vt:lpstr>conso</vt:lpstr>
      <vt:lpstr>company</vt:lpstr>
      <vt:lpstr>cashflow</vt:lpstr>
      <vt:lpstr>BS!Print_Area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Kamolwan Theeravetch</cp:lastModifiedBy>
  <cp:lastPrinted>2023-08-09T11:09:30Z</cp:lastPrinted>
  <dcterms:created xsi:type="dcterms:W3CDTF">1999-06-19T06:47:39Z</dcterms:created>
  <dcterms:modified xsi:type="dcterms:W3CDTF">2023-08-10T09:24:12Z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0x010100E3531838818763439DF6D48AD6612640</vt:lpwstr>
  </property>
</Properties>
</file>