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S&amp;P Syndicate Public Company Limited\S&amp;P Syndicate_June23 (Q2) (SHI-14)\"/>
    </mc:Choice>
  </mc:AlternateContent>
  <xr:revisionPtr revIDLastSave="0" documentId="13_ncr:1_{5801304A-DF34-42FB-A55A-A2517F79AF14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E2-4" sheetId="10" r:id="rId1"/>
    <sheet name="E5-6" sheetId="2" r:id="rId2"/>
    <sheet name="E7" sheetId="6" r:id="rId3"/>
    <sheet name="Eng8" sheetId="7" r:id="rId4"/>
    <sheet name="Eng9-10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localSheetId="0" hidden="1">{"'Summary'!$A$5:$H$42"}</definedName>
    <definedName name="_______b2" localSheetId="4" hidden="1">{"'Summary'!$A$5:$H$42"}</definedName>
    <definedName name="_______b2" hidden="1">{"'Summary'!$A$5:$H$42"}</definedName>
    <definedName name="_______b6" localSheetId="0" hidden="1">{"'Summary'!$A$5:$H$42"}</definedName>
    <definedName name="_______b6" localSheetId="4" hidden="1">{"'Summary'!$A$5:$H$42"}</definedName>
    <definedName name="_______b6" hidden="1">{"'Summary'!$A$5:$H$42"}</definedName>
    <definedName name="_______jib1" localSheetId="0" hidden="1">{"'Summary'!$A$5:$H$42"}</definedName>
    <definedName name="_______jib1" localSheetId="4" hidden="1">{"'Summary'!$A$5:$H$42"}</definedName>
    <definedName name="_______jib1" hidden="1">{"'Summary'!$A$5:$H$42"}</definedName>
    <definedName name="_______jib2" localSheetId="0" hidden="1">{"'Summary'!$A$5:$H$42"}</definedName>
    <definedName name="_______jib2" localSheetId="4" hidden="1">{"'Summary'!$A$5:$H$42"}</definedName>
    <definedName name="_______jib2" hidden="1">{"'Summary'!$A$5:$H$42"}</definedName>
    <definedName name="_______xlfn.BAHTTEXT" hidden="1">#NAME?</definedName>
    <definedName name="______b2" localSheetId="0" hidden="1">{"'Summary'!$A$5:$H$42"}</definedName>
    <definedName name="______b2" localSheetId="4" hidden="1">{"'Summary'!$A$5:$H$42"}</definedName>
    <definedName name="______b2" hidden="1">{"'Summary'!$A$5:$H$42"}</definedName>
    <definedName name="______b6" localSheetId="0" hidden="1">{"'Summary'!$A$5:$H$42"}</definedName>
    <definedName name="______b6" localSheetId="4" hidden="1">{"'Summary'!$A$5:$H$42"}</definedName>
    <definedName name="______b6" hidden="1">{"'Summary'!$A$5:$H$42"}</definedName>
    <definedName name="______jib1" localSheetId="0" hidden="1">{"'Summary'!$A$5:$H$42"}</definedName>
    <definedName name="______jib1" localSheetId="4" hidden="1">{"'Summary'!$A$5:$H$42"}</definedName>
    <definedName name="______jib1" hidden="1">{"'Summary'!$A$5:$H$42"}</definedName>
    <definedName name="______jib2" localSheetId="0" hidden="1">{"'Summary'!$A$5:$H$42"}</definedName>
    <definedName name="______jib2" localSheetId="4" hidden="1">{"'Summary'!$A$5:$H$42"}</definedName>
    <definedName name="______jib2" hidden="1">{"'Summary'!$A$5:$H$42"}</definedName>
    <definedName name="______xlfn.BAHTTEXT" hidden="1">#NAME?</definedName>
    <definedName name="_____b2" localSheetId="0" hidden="1">{"'Summary'!$A$5:$H$42"}</definedName>
    <definedName name="_____b2" localSheetId="4" hidden="1">{"'Summary'!$A$5:$H$42"}</definedName>
    <definedName name="_____b2" hidden="1">{"'Summary'!$A$5:$H$42"}</definedName>
    <definedName name="_____b6" localSheetId="0" hidden="1">{"'Summary'!$A$5:$H$42"}</definedName>
    <definedName name="_____b6" localSheetId="4" hidden="1">{"'Summary'!$A$5:$H$42"}</definedName>
    <definedName name="_____b6" hidden="1">{"'Summary'!$A$5:$H$42"}</definedName>
    <definedName name="_____jib1" localSheetId="0" hidden="1">{"'Summary'!$A$5:$H$42"}</definedName>
    <definedName name="_____jib1" localSheetId="4" hidden="1">{"'Summary'!$A$5:$H$42"}</definedName>
    <definedName name="_____jib1" hidden="1">{"'Summary'!$A$5:$H$42"}</definedName>
    <definedName name="_____jib2" localSheetId="0" hidden="1">{"'Summary'!$A$5:$H$42"}</definedName>
    <definedName name="_____jib2" localSheetId="4" hidden="1">{"'Summary'!$A$5:$H$42"}</definedName>
    <definedName name="_____jib2" hidden="1">{"'Summary'!$A$5:$H$42"}</definedName>
    <definedName name="_____xlfn.BAHTTEXT" hidden="1">#NAME?</definedName>
    <definedName name="____b2" localSheetId="0" hidden="1">{"'Summary'!$A$5:$H$42"}</definedName>
    <definedName name="____b2" localSheetId="4" hidden="1">{"'Summary'!$A$5:$H$42"}</definedName>
    <definedName name="____b2" hidden="1">{"'Summary'!$A$5:$H$42"}</definedName>
    <definedName name="____b6" localSheetId="0" hidden="1">{"'Summary'!$A$5:$H$42"}</definedName>
    <definedName name="____b6" localSheetId="4" hidden="1">{"'Summary'!$A$5:$H$42"}</definedName>
    <definedName name="____b6" hidden="1">{"'Summary'!$A$5:$H$42"}</definedName>
    <definedName name="____dfr4" hidden="1">[1]A!$J$4:$U$4</definedName>
    <definedName name="____jib1" localSheetId="0" hidden="1">{"'Summary'!$A$5:$H$42"}</definedName>
    <definedName name="____jib1" localSheetId="4" hidden="1">{"'Summary'!$A$5:$H$42"}</definedName>
    <definedName name="____jib1" hidden="1">{"'Summary'!$A$5:$H$42"}</definedName>
    <definedName name="____jib2" localSheetId="0" hidden="1">{"'Summary'!$A$5:$H$42"}</definedName>
    <definedName name="____jib2" localSheetId="4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localSheetId="0" hidden="1">{"'Summary'!$A$5:$H$42"}</definedName>
    <definedName name="___b2" localSheetId="4" hidden="1">{"'Summary'!$A$5:$H$42"}</definedName>
    <definedName name="___b2" hidden="1">{"'Summary'!$A$5:$H$42"}</definedName>
    <definedName name="___b6" localSheetId="0" hidden="1">{"'Summary'!$A$5:$H$42"}</definedName>
    <definedName name="___b6" localSheetId="4" hidden="1">{"'Summary'!$A$5:$H$42"}</definedName>
    <definedName name="___b6" hidden="1">{"'Summary'!$A$5:$H$42"}</definedName>
    <definedName name="___dfr4" hidden="1">[1]A!$J$4:$U$4</definedName>
    <definedName name="___jib1" localSheetId="0" hidden="1">{"'Summary'!$A$5:$H$42"}</definedName>
    <definedName name="___jib1" localSheetId="4" hidden="1">{"'Summary'!$A$5:$H$42"}</definedName>
    <definedName name="___jib1" hidden="1">{"'Summary'!$A$5:$H$42"}</definedName>
    <definedName name="___jib2" localSheetId="0" hidden="1">{"'Summary'!$A$5:$H$42"}</definedName>
    <definedName name="___jib2" localSheetId="4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localSheetId="0" hidden="1">{"'Summary'!$A$5:$H$42"}</definedName>
    <definedName name="__b2" localSheetId="4" hidden="1">{"'Summary'!$A$5:$H$42"}</definedName>
    <definedName name="__b2" hidden="1">{"'Summary'!$A$5:$H$42"}</definedName>
    <definedName name="__b6" localSheetId="0" hidden="1">{"'Summary'!$A$5:$H$42"}</definedName>
    <definedName name="__b6" localSheetId="4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localSheetId="0" hidden="1">{"'Summary'!$A$5:$H$42"}</definedName>
    <definedName name="__jib1" localSheetId="4" hidden="1">{"'Summary'!$A$5:$H$42"}</definedName>
    <definedName name="__jib1" hidden="1">{"'Summary'!$A$5:$H$42"}</definedName>
    <definedName name="__jib2" localSheetId="0" hidden="1">{"'Summary'!$A$5:$H$42"}</definedName>
    <definedName name="__jib2" localSheetId="4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localSheetId="0" hidden="1">{#N/A,#N/A,FALSE,"SALES-03"}</definedName>
    <definedName name="__q1" localSheetId="4" hidden="1">{#N/A,#N/A,FALSE,"SALES-03"}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localSheetId="0" hidden="1">{"'Summary'!$A$5:$H$42"}</definedName>
    <definedName name="_a3" localSheetId="4" hidden="1">{"'Summary'!$A$5:$H$42"}</definedName>
    <definedName name="_a3" hidden="1">{"'Summary'!$A$5:$H$42"}</definedName>
    <definedName name="_b2" localSheetId="0" hidden="1">{"'Summary'!$A$5:$H$42"}</definedName>
    <definedName name="_b2" localSheetId="4" hidden="1">{"'Summary'!$A$5:$H$42"}</definedName>
    <definedName name="_b2" hidden="1">{"'Summary'!$A$5:$H$42"}</definedName>
    <definedName name="_b3" localSheetId="0" hidden="1">{"'Summary'!$A$5:$H$42"}</definedName>
    <definedName name="_b3" localSheetId="4" hidden="1">{"'Summary'!$A$5:$H$42"}</definedName>
    <definedName name="_b3" hidden="1">{"'Summary'!$A$5:$H$42"}</definedName>
    <definedName name="_b6" localSheetId="0" hidden="1">{"'Summary'!$A$5:$H$42"}</definedName>
    <definedName name="_b6" localSheetId="4" hidden="1">{"'Summary'!$A$5:$H$42"}</definedName>
    <definedName name="_b6" hidden="1">{"'Summary'!$A$5:$H$42"}</definedName>
    <definedName name="_DB777" localSheetId="0" hidden="1">{#N/A,#N/A,TRUE,"Y생산";#N/A,#N/A,TRUE,"Y판매";#N/A,#N/A,TRUE,"Y총물량";#N/A,#N/A,TRUE,"Y능력";#N/A,#N/A,TRUE,"YKD"}</definedName>
    <definedName name="_DB777" localSheetId="4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hidden="1">#REF!</definedName>
    <definedName name="_xlnm._FilterDatabase" hidden="1">'[20]4'!$B$3:$E$5</definedName>
    <definedName name="_imp123" localSheetId="0" hidden="1">{#N/A,#N/A,TRUE,"AB_Vertrag";#N/A,#N/A,TRUE,"AB_BWL"}</definedName>
    <definedName name="_imp123" localSheetId="4" hidden="1">{#N/A,#N/A,TRUE,"AB_Vertrag";#N/A,#N/A,TRUE,"AB_BWL"}</definedName>
    <definedName name="_imp123" hidden="1">{#N/A,#N/A,TRUE,"AB_Vertrag";#N/A,#N/A,TRUE,"AB_BWL"}</definedName>
    <definedName name="_imp14" localSheetId="0" hidden="1">{#N/A,#N/A,TRUE,"AB_Vertrag";#N/A,#N/A,TRUE,"AB_BWL"}</definedName>
    <definedName name="_imp14" localSheetId="4" hidden="1">{#N/A,#N/A,TRUE,"AB_Vertrag";#N/A,#N/A,TRUE,"AB_BWL"}</definedName>
    <definedName name="_imp14" hidden="1">{#N/A,#N/A,TRUE,"AB_Vertrag";#N/A,#N/A,TRUE,"AB_BWL"}</definedName>
    <definedName name="_imp15" localSheetId="0" hidden="1">{#N/A,#N/A,TRUE,"AB_Vertrag";#N/A,#N/A,TRUE,"AB_BWL"}</definedName>
    <definedName name="_imp15" localSheetId="4" hidden="1">{#N/A,#N/A,TRUE,"AB_Vertrag";#N/A,#N/A,TRUE,"AB_BWL"}</definedName>
    <definedName name="_imp15" hidden="1">{#N/A,#N/A,TRUE,"AB_Vertrag";#N/A,#N/A,TRUE,"AB_BWL"}</definedName>
    <definedName name="_imp21" localSheetId="0" hidden="1">{#N/A,#N/A,TRUE,"AB_Vertrag";#N/A,#N/A,TRUE,"AB_BWL"}</definedName>
    <definedName name="_imp21" localSheetId="4" hidden="1">{#N/A,#N/A,TRUE,"AB_Vertrag";#N/A,#N/A,TRUE,"AB_BWL"}</definedName>
    <definedName name="_imp21" hidden="1">{#N/A,#N/A,TRUE,"AB_Vertrag";#N/A,#N/A,TRUE,"AB_BWL"}</definedName>
    <definedName name="_imp5" localSheetId="0" hidden="1">{#N/A,#N/A,TRUE,"AB_Vertrag";#N/A,#N/A,TRUE,"AB_BWL"}</definedName>
    <definedName name="_imp5" localSheetId="4" hidden="1">{#N/A,#N/A,TRUE,"AB_Vertrag";#N/A,#N/A,TRUE,"AB_BWL"}</definedName>
    <definedName name="_imp5" hidden="1">{#N/A,#N/A,TRUE,"AB_Vertrag";#N/A,#N/A,TRUE,"AB_BWL"}</definedName>
    <definedName name="_imp6" localSheetId="0" hidden="1">{#N/A,#N/A,TRUE,"AB_Vertrag";#N/A,#N/A,TRUE,"AB_BWL"}</definedName>
    <definedName name="_imp6" localSheetId="4" hidden="1">{#N/A,#N/A,TRUE,"AB_Vertrag";#N/A,#N/A,TRUE,"AB_BWL"}</definedName>
    <definedName name="_imp6" hidden="1">{#N/A,#N/A,TRUE,"AB_Vertrag";#N/A,#N/A,TRUE,"AB_BWL"}</definedName>
    <definedName name="_imp7" localSheetId="0" hidden="1">{#N/A,#N/A,TRUE,"AB_Vertrag";#N/A,#N/A,TRUE,"AB_BWL"}</definedName>
    <definedName name="_imp7" localSheetId="4" hidden="1">{#N/A,#N/A,TRUE,"AB_Vertrag";#N/A,#N/A,TRUE,"AB_BWL"}</definedName>
    <definedName name="_imp7" hidden="1">{#N/A,#N/A,TRUE,"AB_Vertrag";#N/A,#N/A,TRUE,"AB_BWL"}</definedName>
    <definedName name="_imp8" localSheetId="0" hidden="1">{#N/A,#N/A,TRUE,"AB_Vertrag";#N/A,#N/A,TRUE,"AB_BWL"}</definedName>
    <definedName name="_imp8" localSheetId="4" hidden="1">{#N/A,#N/A,TRUE,"AB_Vertrag";#N/A,#N/A,TRUE,"AB_BWL"}</definedName>
    <definedName name="_imp8" hidden="1">{#N/A,#N/A,TRUE,"AB_Vertrag";#N/A,#N/A,TRUE,"AB_BWL"}</definedName>
    <definedName name="_jib1" localSheetId="0" hidden="1">{"'Summary'!$A$5:$H$42"}</definedName>
    <definedName name="_jib1" localSheetId="4" hidden="1">{"'Summary'!$A$5:$H$42"}</definedName>
    <definedName name="_jib1" hidden="1">{"'Summary'!$A$5:$H$42"}</definedName>
    <definedName name="_jib2" localSheetId="0" hidden="1">{"'Summary'!$A$5:$H$42"}</definedName>
    <definedName name="_jib2" localSheetId="4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hidden="1">#REF!</definedName>
    <definedName name="_NEU1" localSheetId="0" hidden="1">{#N/A,#N/A,TRUE,"AB_Vertrag";#N/A,#N/A,TRUE,"AB_BWL"}</definedName>
    <definedName name="_NEU1" localSheetId="4" hidden="1">{#N/A,#N/A,TRUE,"AB_Vertrag";#N/A,#N/A,TRUE,"AB_BWL"}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hidden="1">#REF!</definedName>
    <definedName name="_Parse_Out" hidden="1">#REF!</definedName>
    <definedName name="_q1" localSheetId="0" hidden="1">{#N/A,#N/A,FALSE,"SALES-03"}</definedName>
    <definedName name="_q1" localSheetId="4" hidden="1">{#N/A,#N/A,FALSE,"SALES-03"}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localSheetId="0" hidden="1">{"FB Assumptions",#N/A,FALSE,"Asu";"FB Cashflow 1",#N/A,FALSE,"F&amp;B";"FB Cashflow 2",#N/A,FALSE,"F&amp;B"}</definedName>
    <definedName name="aa" localSheetId="4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0" hidden="1">{"'Summary'!$A$5:$H$42"}</definedName>
    <definedName name="aaaa" localSheetId="4" hidden="1">{"'Summary'!$A$5:$H$42"}</definedName>
    <definedName name="aaaa" hidden="1">{"'Summary'!$A$5:$H$42"}</definedName>
    <definedName name="aaaaa" localSheetId="0" hidden="1">{"Sensitivity1",#N/A,FALSE,"Sensitivity";"Sensitivity2",#N/A,FALSE,"Sensitivity"}</definedName>
    <definedName name="aaaaa" localSheetId="4" hidden="1">{"Sensitivity1",#N/A,FALSE,"Sensitivity";"Sensitivity2",#N/A,FALSE,"Sensitivity"}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hidden="1">#REF!</definedName>
    <definedName name="ab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localSheetId="0" hidden="1">{#N/A,#N/A,TRUE,"Y생산";#N/A,#N/A,TRUE,"Y판매";#N/A,#N/A,TRUE,"Y총물량";#N/A,#N/A,TRUE,"Y능력";#N/A,#N/A,TRUE,"YKD"}</definedName>
    <definedName name="ADSDF" localSheetId="4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localSheetId="0" hidden="1">{"adj95mult",#N/A,FALSE,"COMPCO";"adj95est",#N/A,FALSE,"COMPCO"}</definedName>
    <definedName name="agag" localSheetId="4" hidden="1">{"adj95mult",#N/A,FALSE,"COMPCO";"adj95est",#N/A,FALSE,"COMPCO"}</definedName>
    <definedName name="agag" hidden="1">{"adj95mult",#N/A,FALSE,"COMPCO";"adj95est",#N/A,FALSE,"COMPCO"}</definedName>
    <definedName name="agfgtg" hidden="1">[1]A!$J$4:$U$4</definedName>
    <definedName name="ajusmarsans" localSheetId="0" hidden="1">{#N/A,#N/A,FALSE,"Aging Summary";#N/A,#N/A,FALSE,"Ratio Analysis";#N/A,#N/A,FALSE,"Test 120 Day Accts";#N/A,#N/A,FALSE,"Tickmarks"}</definedName>
    <definedName name="ajusmarsans" localSheetId="4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hidden="1">#REF!</definedName>
    <definedName name="arp" localSheetId="0" hidden="1">{#N/A,#N/A,FALSE,"Aging Summary";#N/A,#N/A,FALSE,"Ratio Analysis";#N/A,#N/A,FALSE,"Test 120 Day Accts";#N/A,#N/A,FALSE,"Tickmarks"}</definedName>
    <definedName name="arp" localSheetId="4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hidden="1">#REF!</definedName>
    <definedName name="assa" localSheetId="0" hidden="1">{#N/A,"1",FALSE,"Model";#N/A,"2",FALSE,"Model";#N/A,"3",FALSE,"Model";#N/A,"4",FALSE,"Model";#N/A,"5",FALSE,"Model";#N/A,"6",FALSE,"Model";#N/A,"7",FALSE,"Model";#N/A,"8",FALSE,"Model";#N/A,"9",FALSE,"Model"}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[26]PopCache!$I$1:$I$2</definedName>
    <definedName name="AuraStyleDefaultsReset" hidden="1">#N/A</definedName>
    <definedName name="Balanza" localSheetId="0" hidden="1">{#N/A,#N/A,FALSE,"Aging Summary";#N/A,#N/A,FALSE,"Ratio Analysis";#N/A,#N/A,FALSE,"Test 120 Day Accts";#N/A,#N/A,FALSE,"Tickmarks"}</definedName>
    <definedName name="Balanza" localSheetId="4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0" hidden="1">{#N/A,#N/A,FALSE,"Aging Summary";#N/A,#N/A,FALSE,"Ratio Analysis";#N/A,#N/A,FALSE,"Test 120 Day Accts";#N/A,#N/A,FALSE,"Tickmarks"}</definedName>
    <definedName name="Baluarte" localSheetId="4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localSheetId="0" hidden="1">{"'Summary'!$A$5:$H$42"}</definedName>
    <definedName name="beau" localSheetId="4" hidden="1">{"'Summary'!$A$5:$H$42"}</definedName>
    <definedName name="beau" hidden="1">{"'Summary'!$A$5:$H$42"}</definedName>
    <definedName name="beau1" localSheetId="0" hidden="1">{"'Summary'!$A$5:$H$42"}</definedName>
    <definedName name="beau1" localSheetId="4" hidden="1">{"'Summary'!$A$5:$H$42"}</definedName>
    <definedName name="beau1" hidden="1">{"'Summary'!$A$5:$H$42"}</definedName>
    <definedName name="beau2" localSheetId="0" hidden="1">{"'Summary'!$A$5:$H$42"}</definedName>
    <definedName name="beau2" localSheetId="4" hidden="1">{"'Summary'!$A$5:$H$42"}</definedName>
    <definedName name="beau2" hidden="1">{"'Summary'!$A$5:$H$42"}</definedName>
    <definedName name="beau3" localSheetId="0" hidden="1">{"'Summary'!$A$5:$H$42"}</definedName>
    <definedName name="beau3" localSheetId="4" hidden="1">{"'Summary'!$A$5:$H$42"}</definedName>
    <definedName name="beau3" hidden="1">{"'Summary'!$A$5:$H$42"}</definedName>
    <definedName name="beau4" localSheetId="0" hidden="1">{"'Summary'!$A$5:$H$42"}</definedName>
    <definedName name="beau4" localSheetId="4" hidden="1">{"'Summary'!$A$5:$H$42"}</definedName>
    <definedName name="beau4" hidden="1">{"'Summary'!$A$5:$H$42"}</definedName>
    <definedName name="Beowulf" hidden="1">[29]A!$J$4:$U$4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localSheetId="0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hidden="1">#REF!</definedName>
    <definedName name="cccc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localSheetId="0" hidden="1">{"Rent1",#N/A,FALSE,"RENT";"Rent2",#N/A,FALSE,"RENT"}</definedName>
    <definedName name="CCFG" localSheetId="4" hidden="1">{"Rent1",#N/A,FALSE,"RENT";"Rent2",#N/A,FALSE,"RENT"}</definedName>
    <definedName name="CCFG" hidden="1">{"Rent1",#N/A,FALSE,"RENT";"Rent2",#N/A,FALSE,"RENT"}</definedName>
    <definedName name="cere" localSheetId="0" hidden="1">{#N/A,#N/A,TRUE,"AB_Vertrag";#N/A,#N/A,TRUE,"AB_BWL"}</definedName>
    <definedName name="cere" localSheetId="4" hidden="1">{#N/A,#N/A,TRUE,"AB_Vertrag";#N/A,#N/A,TRUE,"AB_BWL"}</definedName>
    <definedName name="cere" hidden="1">{#N/A,#N/A,TRUE,"AB_Vertrag";#N/A,#N/A,TRUE,"AB_BWL"}</definedName>
    <definedName name="CERE1" localSheetId="0" hidden="1">{#N/A,#N/A,TRUE,"AB_Vertrag";#N/A,#N/A,TRUE,"AB_BWL"}</definedName>
    <definedName name="CERE1" localSheetId="4" hidden="1">{#N/A,#N/A,TRUE,"AB_Vertrag";#N/A,#N/A,TRUE,"AB_BWL"}</definedName>
    <definedName name="CERE1" hidden="1">{#N/A,#N/A,TRUE,"AB_Vertrag";#N/A,#N/A,TRUE,"AB_BWL"}</definedName>
    <definedName name="CERE2" localSheetId="0" hidden="1">{#N/A,#N/A,TRUE,"AB_Vertrag";#N/A,#N/A,TRUE,"AB_BWL"}</definedName>
    <definedName name="CERE2" localSheetId="4" hidden="1">{#N/A,#N/A,TRUE,"AB_Vertrag";#N/A,#N/A,TRUE,"AB_BWL"}</definedName>
    <definedName name="CERE2" hidden="1">{#N/A,#N/A,TRUE,"AB_Vertrag";#N/A,#N/A,TRUE,"AB_BWL"}</definedName>
    <definedName name="ceren" localSheetId="0" hidden="1">{#N/A,#N/A,TRUE,"AB_Vertrag";#N/A,#N/A,TRUE,"AB_BWL"}</definedName>
    <definedName name="ceren" localSheetId="4" hidden="1">{#N/A,#N/A,TRUE,"AB_Vertrag";#N/A,#N/A,TRUE,"AB_BWL"}</definedName>
    <definedName name="ceren" hidden="1">{#N/A,#N/A,TRUE,"AB_Vertrag";#N/A,#N/A,TRUE,"AB_BWL"}</definedName>
    <definedName name="CEREN1" localSheetId="0" hidden="1">{#N/A,#N/A,TRUE,"AB_Vertrag";#N/A,#N/A,TRUE,"AB_BWL"}</definedName>
    <definedName name="CEREN1" localSheetId="4" hidden="1">{#N/A,#N/A,TRUE,"AB_Vertrag";#N/A,#N/A,TRUE,"AB_BWL"}</definedName>
    <definedName name="CEREN1" hidden="1">{#N/A,#N/A,TRUE,"AB_Vertrag";#N/A,#N/A,TRUE,"AB_BWL"}</definedName>
    <definedName name="CEREN123" localSheetId="0" hidden="1">{#N/A,#N/A,TRUE,"AB_Vertrag";#N/A,#N/A,TRUE,"AB_BWL"}</definedName>
    <definedName name="CEREN123" localSheetId="4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localSheetId="0" hidden="1">{#N/A,#N/A,FALSE,"Aging Summary";#N/A,#N/A,FALSE,"Ratio Analysis";#N/A,#N/A,FALSE,"Test 120 Day Accts";#N/A,#N/A,FALSE,"Tickmarks"}</definedName>
    <definedName name="concbcoago" localSheetId="4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0" hidden="1">{#N/A,#N/A,FALSE,"Aging Summary";#N/A,#N/A,FALSE,"Ratio Analysis";#N/A,#N/A,FALSE,"Test 120 Day Accts";#N/A,#N/A,FALSE,"Tickmarks"}</definedName>
    <definedName name="conflicto" localSheetId="4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0" hidden="1">{#N/A,#N/A,FALSE,"Aging Summary";#N/A,#N/A,FALSE,"Ratio Analysis";#N/A,#N/A,FALSE,"Test 120 Day Accts";#N/A,#N/A,FALSE,"Tickmarks"}</definedName>
    <definedName name="conflicto1" localSheetId="4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0" hidden="1">{#N/A,#N/A,FALSE,"Aging Summary";#N/A,#N/A,FALSE,"Ratio Analysis";#N/A,#N/A,FALSE,"Test 120 Day Accts";#N/A,#N/A,FALSE,"Tickmarks"}</definedName>
    <definedName name="conflicto3" localSheetId="4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sdffg45" hidden="1">[1]A!$J$4:$U$4</definedName>
    <definedName name="DA_3610681727500000317" hidden="1" xml:space="preserve">                            '[32]Close after Dec20'!$D$4</definedName>
    <definedName name="DA_3610681727500000327" hidden="1" xml:space="preserve">              '[33]1สนญ.'!$EI$4</definedName>
    <definedName name="DA_3610681727500000468" hidden="1" xml:space="preserve">              '[33]6โรงพยาบาล'!$EP$75</definedName>
    <definedName name="DA_3610681727500000470" hidden="1" xml:space="preserve">              '[33]7robinson'!$EE$57</definedName>
    <definedName name="DA_3610681727500000472" hidden="1" xml:space="preserve">              '[33]8ห้างสรรพสินค้า'!$EH$109</definedName>
    <definedName name="DA_3610681727500000474" hidden="1" xml:space="preserve">              [33]อื่นๆ!$O$189</definedName>
    <definedName name="DA_3610681727500000539" hidden="1" xml:space="preserve">              [32]Testing!$D$14</definedName>
    <definedName name="DA_3610681727500000553" hidden="1" xml:space="preserve">              [32]Testing!$D$20</definedName>
    <definedName name="DA_3610681727500000573" hidden="1" xml:space="preserve">              [32]Testing!$E$13</definedName>
    <definedName name="DA_3610681727500000577" hidden="1" xml:space="preserve">              [32]Testing!$D$15</definedName>
    <definedName name="DA_3610681727500000583" hidden="1" xml:space="preserve">              [32]Testing!$D$18</definedName>
    <definedName name="data1" hidden="1">#REF!</definedName>
    <definedName name="data2" hidden="1">#REF!</definedName>
    <definedName name="data3" hidden="1">#REF!</definedName>
    <definedName name="ddd" localSheetId="0" hidden="1">{"DCF","UPSIDE CASE",FALSE,"Sheet1";"DCF","BASE CASE",FALSE,"Sheet1";"DCF","DOWNSIDE CASE",FALSE,"Sheet1"}</definedName>
    <definedName name="ddd" localSheetId="4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localSheetId="0" hidden="1">{#N/A,#N/A,FALSE,"Aging Summary";#N/A,#N/A,FALSE,"Ratio Analysis";#N/A,#N/A,FALSE,"Test 120 Day Accts";#N/A,#N/A,FALSE,"Tickmarks"}</definedName>
    <definedName name="dedew" localSheetId="4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y" localSheetId="0" hidden="1">{#N/A,#N/A,FALSE,"초도품";#N/A,#N/A,FALSE,"초도품 (2)";#N/A,#N/A,FALSE,"초도품 (3)";#N/A,#N/A,FALSE,"초도품 (4)";#N/A,#N/A,FALSE,"초도품 (5)";#N/A,#N/A,FALSE,"초도품 (6)"}</definedName>
    <definedName name="dey" localSheetId="4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localSheetId="0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hidden="1">#REF!</definedName>
    <definedName name="eee" localSheetId="0" hidden="1">{"Graphic",#N/A,TRUE,"Graphic"}</definedName>
    <definedName name="eee" localSheetId="4" hidden="1">{"Graphic",#N/A,TRUE,"Graphic"}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localSheetId="0" hidden="1">{"EVA",#N/A,FALSE,"EVA";"WACC",#N/A,FALSE,"WACC"}</definedName>
    <definedName name="est" localSheetId="4" hidden="1">{"EVA",#N/A,FALSE,"EVA";"WACC",#N/A,FALSE,"WACC"}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0" hidden="1">{#N/A,#N/A,FALSE,"Aging Summary";#N/A,#N/A,FALSE,"Ratio Analysis";#N/A,#N/A,FALSE,"Test 120 Day Accts";#N/A,#N/A,FALSE,"Tickmarks"}</definedName>
    <definedName name="Evalerrodiciembre" localSheetId="4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hidden="1">#REF!</definedName>
    <definedName name="fd" localSheetId="0" hidden="1">{#N/A,#N/A,FALSE,"Aging Summary";#N/A,#N/A,FALSE,"Ratio Analysis";#N/A,#N/A,FALSE,"Test 120 Day Accts";#N/A,#N/A,FALSE,"Tickmarks"}</definedName>
    <definedName name="fd" localSheetId="4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localSheetId="0" hidden="1">{"adj95mult",#N/A,FALSE,"COMPCO";"adj95est",#N/A,FALSE,"COMPCO"}</definedName>
    <definedName name="ffefe" localSheetId="4" hidden="1">{"adj95mult",#N/A,FALSE,"COMPCO";"adj95est",#N/A,FALSE,"COMPCO"}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localSheetId="0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localSheetId="0" hidden="1">{#N/A,"1",FALSE,"Model";#N/A,"2",FALSE,"Model";#N/A,"3",FALSE,"Model";#N/A,"4",FALSE,"Model";#N/A,"5",FALSE,"Model";#N/A,"6",FALSE,"Model";#N/A,"7",FALSE,"Model";#N/A,"8",FALSE,"Model";#N/A,"9",FALSE,"Model"}</definedName>
    <definedName name="FGG" localSheetId="4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localSheetId="0" hidden="1">{#N/A,#N/A,FALSE,"Aging Summary";#N/A,#N/A,FALSE,"Ratio Analysis";#N/A,#N/A,FALSE,"Test 120 Day Accts";#N/A,#N/A,FALSE,"Tickmarks"}</definedName>
    <definedName name="FORMULA" localSheetId="4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localSheetId="0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0" hidden="1">{#N/A,#N/A,TRUE,"Str.";#N/A,#N/A,TRUE,"Steel &amp; Roof";#N/A,#N/A,TRUE,"Arc.";#N/A,#N/A,TRUE,"Preliminary";#N/A,#N/A,TRUE,"Sum_Prelim"}</definedName>
    <definedName name="hardware1" localSheetId="4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localSheetId="0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hidden="1">#REF!</definedName>
    <definedName name="HskpgMatrix2" localSheetId="0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localSheetId="0" hidden="1">{"'Summary'!$A$5:$H$42"}</definedName>
    <definedName name="HTML_Control" localSheetId="4" hidden="1">{"'Summary'!$A$5:$H$42"}</definedName>
    <definedName name="HTML_Control" hidden="1">{"'Summary'!$A$5:$H$42"}</definedName>
    <definedName name="HTML_Control_1" localSheetId="0" hidden="1">{"'SUMMARY'!$A$1:$J$276","'SUMMARY'!$G$7:$J$25"}</definedName>
    <definedName name="HTML_Control_1" localSheetId="4" hidden="1">{"'SUMMARY'!$A$1:$J$276","'SUMMARY'!$G$7:$J$25"}</definedName>
    <definedName name="HTML_Control_1" hidden="1">{"'SUMMARY'!$A$1:$J$276","'SUMMARY'!$G$7:$J$25"}</definedName>
    <definedName name="HTML_Control_1_1" localSheetId="0" hidden="1">{"'SUMMARY'!$A$1:$J$276","'SUMMARY'!$G$7:$J$25"}</definedName>
    <definedName name="HTML_Control_1_1" localSheetId="4" hidden="1">{"'SUMMARY'!$A$1:$J$276","'SUMMARY'!$G$7:$J$25"}</definedName>
    <definedName name="HTML_Control_1_1" hidden="1">{"'SUMMARY'!$A$1:$J$276","'SUMMARY'!$G$7:$J$25"}</definedName>
    <definedName name="HTML_Control_2" localSheetId="0" hidden="1">{"'SUMMARY'!$A$1:$J$276","'SUMMARY'!$G$7:$J$25"}</definedName>
    <definedName name="HTML_Control_2" localSheetId="4" hidden="1">{"'SUMMARY'!$A$1:$J$276","'SUMMARY'!$G$7:$J$25"}</definedName>
    <definedName name="HTML_Control_2" hidden="1">{"'SUMMARY'!$A$1:$J$276","'SUMMARY'!$G$7:$J$25"}</definedName>
    <definedName name="HTML_Control_2_1" localSheetId="0" hidden="1">{"'SUMMARY'!$A$1:$J$276","'SUMMARY'!$G$7:$J$25"}</definedName>
    <definedName name="HTML_Control_2_1" localSheetId="4" hidden="1">{"'SUMMARY'!$A$1:$J$276","'SUMMARY'!$G$7:$J$25"}</definedName>
    <definedName name="HTML_Control_2_1" hidden="1">{"'SUMMARY'!$A$1:$J$276","'SUMMARY'!$G$7:$J$25"}</definedName>
    <definedName name="HTML_Control_3" localSheetId="0" hidden="1">{"'SUMMARY'!$A$1:$J$276","'SUMMARY'!$G$7:$J$25"}</definedName>
    <definedName name="HTML_Control_3" localSheetId="4" hidden="1">{"'SUMMARY'!$A$1:$J$276","'SUMMARY'!$G$7:$J$25"}</definedName>
    <definedName name="HTML_Control_3" hidden="1">{"'SUMMARY'!$A$1:$J$276","'SUMMARY'!$G$7:$J$25"}</definedName>
    <definedName name="HTML_Control_3_1" localSheetId="0" hidden="1">{"'SUMMARY'!$A$1:$J$276","'SUMMARY'!$G$7:$J$25"}</definedName>
    <definedName name="HTML_Control_3_1" localSheetId="4" hidden="1">{"'SUMMARY'!$A$1:$J$276","'SUMMARY'!$G$7:$J$25"}</definedName>
    <definedName name="HTML_Control_3_1" hidden="1">{"'SUMMARY'!$A$1:$J$276","'SUMMARY'!$G$7:$J$25"}</definedName>
    <definedName name="HTML_Control_4" localSheetId="0" hidden="1">{"'SUMMARY'!$A$1:$J$276","'SUMMARY'!$G$7:$J$25"}</definedName>
    <definedName name="HTML_Control_4" localSheetId="4" hidden="1">{"'SUMMARY'!$A$1:$J$276","'SUMMARY'!$G$7:$J$25"}</definedName>
    <definedName name="HTML_Control_4" hidden="1">{"'SUMMARY'!$A$1:$J$276","'SUMMARY'!$G$7:$J$25"}</definedName>
    <definedName name="HTML_Control_4_1" localSheetId="0" hidden="1">{"'SUMMARY'!$A$1:$J$276","'SUMMARY'!$G$7:$J$25"}</definedName>
    <definedName name="HTML_Control_4_1" localSheetId="4" hidden="1">{"'SUMMARY'!$A$1:$J$276","'SUMMARY'!$G$7:$J$25"}</definedName>
    <definedName name="HTML_Control_4_1" hidden="1">{"'SUMMARY'!$A$1:$J$276","'SUMMARY'!$G$7:$J$25"}</definedName>
    <definedName name="HTML_Control_5" localSheetId="0" hidden="1">{"'SUMMARY'!$A$1:$J$276","'SUMMARY'!$G$7:$J$25"}</definedName>
    <definedName name="HTML_Control_5" localSheetId="4" hidden="1">{"'SUMMARY'!$A$1:$J$276","'SUMMARY'!$G$7:$J$25"}</definedName>
    <definedName name="HTML_Control_5" hidden="1">{"'SUMMARY'!$A$1:$J$276","'SUMMARY'!$G$7:$J$25"}</definedName>
    <definedName name="HTML_Control_5_1" localSheetId="0" hidden="1">{"'SUMMARY'!$A$1:$J$276","'SUMMARY'!$G$7:$J$25"}</definedName>
    <definedName name="HTML_Control_5_1" localSheetId="4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localSheetId="0" hidden="1">{"FB Assumptions",#N/A,FALSE,"Asu";"FB Cashflow 1",#N/A,FALSE,"F&amp;B";"FB Cashflow 2",#N/A,FALSE,"F&amp;B"}</definedName>
    <definedName name="i" localSheetId="4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localSheetId="0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0" hidden="1">{#N/A,#N/A,TRUE,"AB_Vertrag";#N/A,#N/A,TRUE,"AB_BWL"}</definedName>
    <definedName name="imp.34" localSheetId="4" hidden="1">{#N/A,#N/A,TRUE,"AB_Vertrag";#N/A,#N/A,TRUE,"AB_BWL"}</definedName>
    <definedName name="imp.34" hidden="1">{#N/A,#N/A,TRUE,"AB_Vertrag";#N/A,#N/A,TRUE,"AB_BWL"}</definedName>
    <definedName name="imp_yy" localSheetId="0" hidden="1">{#N/A,#N/A,TRUE,"AB_Vertrag";#N/A,#N/A,TRUE,"AB_BWL"}</definedName>
    <definedName name="imp_yy" localSheetId="4" hidden="1">{#N/A,#N/A,TRUE,"AB_Vertrag";#N/A,#N/A,TRUE,"AB_BWL"}</definedName>
    <definedName name="imp_yy" hidden="1">{#N/A,#N/A,TRUE,"AB_Vertrag";#N/A,#N/A,TRUE,"AB_BWL"}</definedName>
    <definedName name="ImpxPagar" localSheetId="0" hidden="1">{#N/A,#N/A,FALSE,"Aging Summary";#N/A,#N/A,FALSE,"Ratio Analysis";#N/A,#N/A,FALSE,"Test 120 Day Accts";#N/A,#N/A,FALSE,"Tickmarks"}</definedName>
    <definedName name="ImpxPagar" localSheetId="4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0" hidden="1">{#N/A,#N/A,FALSE,"Aging Summary";#N/A,#N/A,FALSE,"Ratio Analysis";#N/A,#N/A,FALSE,"Test 120 Day Accts";#N/A,#N/A,FALSE,"Tickmarks"}</definedName>
    <definedName name="ingresos2" localSheetId="4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0" hidden="1">{#N/A,#N/A,FALSE,"Aging Summary";#N/A,#N/A,FALSE,"Ratio Analysis";#N/A,#N/A,FALSE,"Test 120 Day Accts";#N/A,#N/A,FALSE,"Tickmarks"}</definedName>
    <definedName name="ingresos3" localSheetId="4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localSheetId="0" hidden="1">{"'Summary'!$A$5:$H$42"}</definedName>
    <definedName name="jib" localSheetId="4" hidden="1">{"'Summary'!$A$5:$H$42"}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hidden="1">#REF!</definedName>
    <definedName name="jjklkjgkfgj87" hidden="1">[30]A!$J$4:$U$4</definedName>
    <definedName name="jkj" localSheetId="0" hidden="1">{"mult96",#N/A,FALSE,"PETCOMP";"est96",#N/A,FALSE,"PETCOMP";"mult95",#N/A,FALSE,"PETCOMP";"est95",#N/A,FALSE,"PETCOMP";"multltm",#N/A,FALSE,"PETCOMP";"resultltm",#N/A,FALSE,"PETCOMP"}</definedName>
    <definedName name="jkj" localSheetId="4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hidden="1">#REF!</definedName>
    <definedName name="July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localSheetId="0" hidden="1">{"'Summary'!$A$5:$H$42"}</definedName>
    <definedName name="JV07A" localSheetId="4" hidden="1">{"'Summary'!$A$5:$H$42"}</definedName>
    <definedName name="JV07A" hidden="1">{"'Summary'!$A$5:$H$42"}</definedName>
    <definedName name="kanokwan" localSheetId="0" hidden="1">{"FB Assumptions",#N/A,FALSE,"Asu";"FB Cashflow 1",#N/A,FALSE,"F&amp;B";"FB Cashflow 2",#N/A,FALSE,"F&amp;B"}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0" hidden="1">{"'Summary'!$A$5:$H$42"}</definedName>
    <definedName name="Kat" localSheetId="4" hidden="1">{"'Summary'!$A$5:$H$42"}</definedName>
    <definedName name="Kat" hidden="1">{"'Summary'!$A$5:$H$42"}</definedName>
    <definedName name="kghjff" hidden="1">[1]A!$J$144:$U$144</definedName>
    <definedName name="kkkkk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localSheetId="0" hidden="1">{"FB Assumptions",#N/A,FALSE,"Asu";"FB Cashflow 1",#N/A,FALSE,"F&amp;B";"FB Cashflow 2",#N/A,FALSE,"F&amp;B"}</definedName>
    <definedName name="mam" localSheetId="4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0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localSheetId="0" hidden="1">{#N/A,#N/A,FALSE,"Aging Summary";#N/A,#N/A,FALSE,"Ratio Analysis";#N/A,#N/A,FALSE,"Test 120 Day Accts";#N/A,#N/A,FALSE,"Tickmarks"}</definedName>
    <definedName name="Muestreo" localSheetId="4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localSheetId="0" hidden="1">{#N/A,#N/A,FALSE,"Aging Summary";#N/A,#N/A,FALSE,"Ratio Analysis";#N/A,#N/A,FALSE,"Test 120 Day Accts";#N/A,#N/A,FALSE,"Tickmarks"}</definedName>
    <definedName name="naza" localSheetId="4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localSheetId="0" hidden="1">{#N/A,#N/A,TRUE,"AB_Vertrag";#N/A,#N/A,TRUE,"AB_BWL"}</definedName>
    <definedName name="neu" localSheetId="4" hidden="1">{#N/A,#N/A,TRUE,"AB_Vertrag";#N/A,#N/A,TRUE,"AB_BWL"}</definedName>
    <definedName name="neu" hidden="1">{#N/A,#N/A,TRUE,"AB_Vertrag";#N/A,#N/A,TRUE,"AB_BWL"}</definedName>
    <definedName name="new" localSheetId="0" hidden="1">{#N/A,#N/A,FALSE,"Aging Summary";#N/A,#N/A,FALSE,"Ratio Analysis";#N/A,#N/A,FALSE,"Test 120 Day Accts";#N/A,#N/A,FALSE,"Tickmarks"}</definedName>
    <definedName name="new" localSheetId="4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localSheetId="0" hidden="1">{"'Summary'!$A$5:$H$42"}</definedName>
    <definedName name="nittaya_su" localSheetId="4" hidden="1">{"'Summary'!$A$5:$H$42"}</definedName>
    <definedName name="nittaya_su" hidden="1">{"'Summary'!$A$5:$H$42"}</definedName>
    <definedName name="nittaya_su_1" localSheetId="0" hidden="1">{"'Summary'!$A$5:$H$42"}</definedName>
    <definedName name="nittaya_su_1" localSheetId="4" hidden="1">{"'Summary'!$A$5:$H$42"}</definedName>
    <definedName name="nittaya_su_1" hidden="1">{"'Summary'!$A$5:$H$42"}</definedName>
    <definedName name="nittaya_su_1_1" localSheetId="0" hidden="1">{"'Summary'!$A$5:$H$42"}</definedName>
    <definedName name="nittaya_su_1_1" localSheetId="4" hidden="1">{"'Summary'!$A$5:$H$42"}</definedName>
    <definedName name="nittaya_su_1_1" hidden="1">{"'Summary'!$A$5:$H$42"}</definedName>
    <definedName name="nittaya_su_2" localSheetId="0" hidden="1">{"'Summary'!$A$5:$H$42"}</definedName>
    <definedName name="nittaya_su_2" localSheetId="4" hidden="1">{"'Summary'!$A$5:$H$42"}</definedName>
    <definedName name="nittaya_su_2" hidden="1">{"'Summary'!$A$5:$H$42"}</definedName>
    <definedName name="nittaya_su_2_1" localSheetId="0" hidden="1">{"'Summary'!$A$5:$H$42"}</definedName>
    <definedName name="nittaya_su_2_1" localSheetId="4" hidden="1">{"'Summary'!$A$5:$H$42"}</definedName>
    <definedName name="nittaya_su_2_1" hidden="1">{"'Summary'!$A$5:$H$42"}</definedName>
    <definedName name="nittaya_su_3" localSheetId="0" hidden="1">{"'Summary'!$A$5:$H$42"}</definedName>
    <definedName name="nittaya_su_3" localSheetId="4" hidden="1">{"'Summary'!$A$5:$H$42"}</definedName>
    <definedName name="nittaya_su_3" hidden="1">{"'Summary'!$A$5:$H$42"}</definedName>
    <definedName name="nittaya_su_3_1" localSheetId="0" hidden="1">{"'Summary'!$A$5:$H$42"}</definedName>
    <definedName name="nittaya_su_3_1" localSheetId="4" hidden="1">{"'Summary'!$A$5:$H$42"}</definedName>
    <definedName name="nittaya_su_3_1" hidden="1">{"'Summary'!$A$5:$H$42"}</definedName>
    <definedName name="nittaya_su_4" localSheetId="0" hidden="1">{"'Summary'!$A$5:$H$42"}</definedName>
    <definedName name="nittaya_su_4" localSheetId="4" hidden="1">{"'Summary'!$A$5:$H$42"}</definedName>
    <definedName name="nittaya_su_4" hidden="1">{"'Summary'!$A$5:$H$42"}</definedName>
    <definedName name="nittaya_su_4_1" localSheetId="0" hidden="1">{"'Summary'!$A$5:$H$42"}</definedName>
    <definedName name="nittaya_su_4_1" localSheetId="4" hidden="1">{"'Summary'!$A$5:$H$42"}</definedName>
    <definedName name="nittaya_su_4_1" hidden="1">{"'Summary'!$A$5:$H$42"}</definedName>
    <definedName name="nittaya_su_5" localSheetId="0" hidden="1">{"'Summary'!$A$5:$H$42"}</definedName>
    <definedName name="nittaya_su_5" localSheetId="4" hidden="1">{"'Summary'!$A$5:$H$42"}</definedName>
    <definedName name="nittaya_su_5" hidden="1">{"'Summary'!$A$5:$H$42"}</definedName>
    <definedName name="nittaya_su_5_1" localSheetId="0" hidden="1">{"'Summary'!$A$5:$H$42"}</definedName>
    <definedName name="nittaya_su_5_1" localSheetId="4" hidden="1">{"'Summary'!$A$5:$H$42"}</definedName>
    <definedName name="nittaya_su_5_1" hidden="1">{"'Summary'!$A$5:$H$42"}</definedName>
    <definedName name="nnn" localSheetId="0" hidden="1">{"Graphic",#N/A,TRUE,"Graphic"}</definedName>
    <definedName name="nnn" localSheetId="4" hidden="1">{"Graphic",#N/A,TRUE,"Graphic"}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localSheetId="0" hidden="1">{"Sensitivity1",#N/A,FALSE,"Sensitivity";"Sensitivity2",#N/A,FALSE,"Sensitivity"}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mofGrpAccts" hidden="1">2</definedName>
    <definedName name="o" localSheetId="0" hidden="1">{#N/A,#N/A,FALSE,"Aging Summary";#N/A,#N/A,FALSE,"Ratio Analysis";#N/A,#N/A,FALSE,"Test 120 Day Accts";#N/A,#N/A,FALSE,"Tickmarks"}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0" hidden="1">{#N/A,#N/A,FALSE,"Cover";#N/A,#N/A,FALSE,"LUMI";#N/A,#N/A,FALSE,"COMD";#N/A,#N/A,FALSE,"Valuation";#N/A,#N/A,FALSE,"Assumptions";#N/A,#N/A,FALSE,"Pooling";#N/A,#N/A,FALSE,"BalanceSheet"}</definedName>
    <definedName name="OK" localSheetId="4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localSheetId="0" hidden="1">{"adj95mult",#N/A,FALSE,"COMPCO";"adj95est",#N/A,FALSE,"COMPCO"}</definedName>
    <definedName name="one" localSheetId="4" hidden="1">{"adj95mult",#N/A,FALSE,"COMPCO";"adj95est",#N/A,FALSE,"COMPCO"}</definedName>
    <definedName name="one" hidden="1">{"adj95mult",#N/A,FALSE,"COMPCO";"adj95est",#N/A,FALSE,"COMPCO"}</definedName>
    <definedName name="opooooo" localSheetId="0" hidden="1">{"FB Assumptions",#N/A,FALSE,"Asu";"FB Cashflow 1",#N/A,FALSE,"F&amp;B";"FB Cashflow 2",#N/A,FALSE,"F&amp;B"}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m" hidden="1">#REF!</definedName>
    <definedName name="orawan_ru" localSheetId="0" hidden="1">{"FB Assumptions",#N/A,FALSE,"Asu";"FB Cashflow 1",#N/A,FALSE,"F&amp;B";"FB Cashflow 2",#N/A,FALSE,"F&amp;B"}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localSheetId="0" hidden="1">{#N/A,#N/A,FALSE,"SALES-03"}</definedName>
    <definedName name="price1" localSheetId="4" hidden="1">{#N/A,#N/A,FALSE,"SALES-03"}</definedName>
    <definedName name="price1" hidden="1">{#N/A,#N/A,FALSE,"SALES-03"}</definedName>
    <definedName name="_xlnm.Print_Area" localSheetId="3">'Eng8'!$A$1:$O$34</definedName>
    <definedName name="ProdForm" localSheetId="0" hidden="1">#REF!</definedName>
    <definedName name="ProdForm" hidden="1">#REF!</definedName>
    <definedName name="qe" localSheetId="0" hidden="1">{#N/A,#N/A,FALSE,"Aging Summary";#N/A,#N/A,FALSE,"Ratio Analysis";#N/A,#N/A,FALSE,"Test 120 Day Accts";#N/A,#N/A,FALSE,"Tickmarks"}</definedName>
    <definedName name="qe" localSheetId="4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QQAAASSS" localSheetId="0" hidden="1">{#N/A,#N/A,TRUE,"Y생산";#N/A,#N/A,TRUE,"Y판매";#N/A,#N/A,TRUE,"Y총물량";#N/A,#N/A,TRUE,"Y능력";#N/A,#N/A,TRUE,"YKD"}</definedName>
    <definedName name="QQQAAASSS" localSheetId="4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0" hidden="1">{#N/A,#N/A,TRUE,"Y생산";#N/A,#N/A,TRUE,"Y판매";#N/A,#N/A,TRUE,"Y총물량";#N/A,#N/A,TRUE,"Y능력";#N/A,#N/A,TRUE,"YKD"}</definedName>
    <definedName name="QQQQQQQ" localSheetId="4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hidden="1">'[42]Cntmrs-Recruit'!$F$22:$Q$22</definedName>
    <definedName name="qxö" hidden="1">[3]A!$J$138:$U$138</definedName>
    <definedName name="RCArea" hidden="1">#REF!</definedName>
    <definedName name="RE" localSheetId="0" hidden="1">{#N/A,#N/A,FALSE,"초도품";#N/A,#N/A,FALSE,"초도품 (2)";#N/A,#N/A,FALSE,"초도품 (3)";#N/A,#N/A,FALSE,"초도품 (4)";#N/A,#N/A,FALSE,"초도품 (5)";#N/A,#N/A,FALSE,"초도품 (6)"}</definedName>
    <definedName name="RE" localSheetId="4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hidden="1">#REF!</definedName>
    <definedName name="Remit0907" localSheetId="0" hidden="1">{"'Summary'!$A$5:$H$42"}</definedName>
    <definedName name="Remit0907" localSheetId="4" hidden="1">{"'Summary'!$A$5:$H$42"}</definedName>
    <definedName name="Remit0907" hidden="1">{"'Summary'!$A$5:$H$42"}</definedName>
    <definedName name="REPONI" localSheetId="0" hidden="1">{#N/A,#N/A,FALSE,"Aging Summary";#N/A,#N/A,FALSE,"Ratio Analysis";#N/A,#N/A,FALSE,"Test 120 Day Accts";#N/A,#N/A,FALSE,"Tickmarks"}</definedName>
    <definedName name="REPONI" localSheetId="4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SUMENRES" localSheetId="0" hidden="1">{#N/A,#N/A,FALSE,"Aging Summary";#N/A,#N/A,FALSE,"Ratio Analysis";#N/A,#N/A,FALSE,"Test 120 Day Accts";#N/A,#N/A,FALSE,"Tickmarks"}</definedName>
    <definedName name="RESUMENRES" localSheetId="4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localSheetId="0" hidden="1">{#N/A,#N/A,FALSE,"Aging Summary";#N/A,#N/A,FALSE,"Ratio Analysis";#N/A,#N/A,FALSE,"Test 120 Day Accts";#N/A,#N/A,FALSE,"Tickmarks"}</definedName>
    <definedName name="rprt" localSheetId="4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r" localSheetId="0" hidden="1">{"Rent1",#N/A,FALSE,"RENT";"Rent2",#N/A,FALSE,"RENT"}</definedName>
    <definedName name="rr" localSheetId="4" hidden="1">{"Rent1",#N/A,FALSE,"RENT";"Rent2",#N/A,FALSE,"RENT"}</definedName>
    <definedName name="rr" hidden="1">{"Rent1",#N/A,FALSE,"RENT";"Rent2",#N/A,FALSE,"RENT"}</definedName>
    <definedName name="rrr" localSheetId="0" hidden="1">{#N/A,#N/A,FALSE,"Aging Summary";#N/A,#N/A,FALSE,"Ratio Analysis";#N/A,#N/A,FALSE,"Test 120 Day Accts";#N/A,#N/A,FALSE,"Tickmarks"}</definedName>
    <definedName name="rrr" localSheetId="4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df" localSheetId="0" hidden="1">#REF!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localSheetId="0" hidden="1">{#N/A,#N/A,FALSE,"Aging Summary";#N/A,#N/A,FALSE,"Ratio Analysis";#N/A,#N/A,FALSE,"Test 120 Day Accts";#N/A,#N/A,FALSE,"Tickmarks"}</definedName>
    <definedName name="sds" localSheetId="4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localSheetId="0" hidden="1">#REF!</definedName>
    <definedName name="SpecialPrice" hidden="1">#REF!</definedName>
    <definedName name="ssss" localSheetId="0" hidden="1">#REF!</definedName>
    <definedName name="ssss" hidden="1">#REF!</definedName>
    <definedName name="sssssss" hidden="1">[27]A!$J$17:$U$17</definedName>
    <definedName name="suficiencia" localSheetId="0" hidden="1">{#N/A,#N/A,FALSE,"Aging Summary";#N/A,#N/A,FALSE,"Ratio Analysis";#N/A,#N/A,FALSE,"Test 120 Day Accts";#N/A,#N/A,FALSE,"Tickmarks"}</definedName>
    <definedName name="suficiencia" localSheetId="4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localSheetId="0" hidden="1">{#N/A,#N/A,FALSE,"Aging Summary";#N/A,#N/A,FALSE,"Ratio Analysis";#N/A,#N/A,FALSE,"Test 120 Day Accts";#N/A,#N/A,FALSE,"Tickmarks"}</definedName>
    <definedName name="t" localSheetId="4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est" localSheetId="0" hidden="1">{"DCF","UPSIDE CASE",FALSE,"Sheet1";"DCF","BASE CASE",FALSE,"Sheet1";"DCF","DOWNSIDE CASE",FALSE,"Sheet1"}</definedName>
    <definedName name="test" localSheetId="4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hidden="1">#REF!</definedName>
    <definedName name="TLB.00." hidden="1">#REF!</definedName>
    <definedName name="tryuioytuio" localSheetId="0" hidden="1">{"'Summary'!$A$5:$H$42"}</definedName>
    <definedName name="tryuioytuio" localSheetId="4" hidden="1">{"'Summary'!$A$5:$H$42"}</definedName>
    <definedName name="tryuioytuio" hidden="1">{"'Summary'!$A$5:$H$42"}</definedName>
    <definedName name="tsdetstfghfgh" localSheetId="0" hidden="1">{"'Summary'!$A$5:$H$42"}</definedName>
    <definedName name="tsdetstfghfgh" localSheetId="4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localSheetId="0" hidden="1">{#N/A,#N/A,FALSE,"Aging Summary";#N/A,#N/A,FALSE,"Ratio Analysis";#N/A,#N/A,FALSE,"Test 120 Day Accts";#N/A,#N/A,FALSE,"Tickmarks"}</definedName>
    <definedName name="verga" localSheetId="4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localSheetId="0" hidden="1">{"DCF","UPSIDE CASE",FALSE,"Sheet1";"DCF","BASE CASE",FALSE,"Sheet1";"DCF","DOWNSIDE CASE",FALSE,"Sheet1"}</definedName>
    <definedName name="vvv" localSheetId="4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localSheetId="0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localSheetId="0" hidden="1">{#N/A,#N/A,TRUE,"Y생산";#N/A,#N/A,TRUE,"Y판매";#N/A,#N/A,TRUE,"Y총물량";#N/A,#N/A,TRUE,"Y능력";#N/A,#N/A,TRUE,"YKD"}</definedName>
    <definedName name="WEARF" localSheetId="4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wefed" localSheetId="0" hidden="1">{"'Summary'!$A$5:$H$42"}</definedName>
    <definedName name="wedwefed" localSheetId="4" hidden="1">{"'Summary'!$A$5:$H$42"}</definedName>
    <definedName name="wedwefed" hidden="1">{"'Summary'!$A$5:$H$42"}</definedName>
    <definedName name="WEER" hidden="1">#REF!</definedName>
    <definedName name="weqweew" hidden="1">#REF!</definedName>
    <definedName name="wrn" localSheetId="0" hidden="1">{"CF Assumptions",#N/A,FALSE,"Asu";#N/A,#N/A,FALSE,"Summary";#N/A,#N/A,FALSE,"CF (2)";#N/A,#N/A,FALSE,"SM";#N/A,#N/A,FALSE,"C&amp;D";#N/A,#N/A,FALSE,"MGMT";#N/A,#N/A,FALSE,"Notes"}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localSheetId="0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cquisition_matrix." localSheetId="0" hidden="1">{"Acq_matrix",#N/A,FALSE,"Acquisition Matrix"}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dj95." localSheetId="0" hidden="1">{"adj95mult",#N/A,FALSE,"COMPCO";"adj95est",#N/A,FALSE,"COMPCO"}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0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0" hidden="1">{#N/A,#N/A,TRUE,"AB_Vertrag";#N/A,#N/A,TRUE,"AB_BWL"}</definedName>
    <definedName name="wrn.Analyse." localSheetId="4" hidden="1">{#N/A,#N/A,TRUE,"AB_Vertrag";#N/A,#N/A,TRUE,"AB_BWL"}</definedName>
    <definedName name="wrn.Analyse." hidden="1">{#N/A,#N/A,TRUE,"AB_Vertrag";#N/A,#N/A,TRUE,"AB_BWL"}</definedName>
    <definedName name="wrn.AQUIROR._.DCF." localSheetId="0" hidden="1">{"AQUIRORDCF",#N/A,FALSE,"Merger consequences";"Acquirorassns",#N/A,FALSE,"Merger consequences"}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._.검사성적서." localSheetId="0" hidden="1">{#N/A,#N/A,FALSE,"을지 (4)";#N/A,#N/A,FALSE,"을지 (5)";#N/A,#N/A,FALSE,"을지 (6)"}</definedName>
    <definedName name="wrn.AU._.검사성적서." localSheetId="4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0" hidden="1">{#N/A,#N/A,FALSE,"초도품";#N/A,#N/A,FALSE,"초도품 (2)";#N/A,#N/A,FALSE,"초도품 (3)";#N/A,#N/A,FALSE,"초도품 (4)";#N/A,#N/A,FALSE,"초도품 (5)";#N/A,#N/A,FALSE,"초도품 (6)"}</definedName>
    <definedName name="wrn.AU._.초도품._.보증서." localSheetId="4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localSheetId="0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localSheetId="0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localSheetId="4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0" hidden="1">{"mult96",#N/A,FALSE,"PETCOMP";"est96",#N/A,FALSE,"PETCOMP";"mult95",#N/A,FALSE,"PETCOMP";"est95",#N/A,FALSE,"PETCOMP";"multltm",#N/A,FALSE,"PETCOMP";"resultltm",#N/A,FALSE,"PETCOMP"}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localSheetId="0" hidden="1">{"qchm_dcf",#N/A,FALSE,"QCHMDCF2";"qchm_terminal",#N/A,FALSE,"QCHMDCF2"}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0" hidden="1">{#N/A,#N/A,FALSE,"SALES-03"}</definedName>
    <definedName name="wrn.dd." localSheetId="4" hidden="1">{#N/A,#N/A,FALSE,"SALES-03"}</definedName>
    <definedName name="wrn.dd." hidden="1">{#N/A,#N/A,FALSE,"SALES-03"}</definedName>
    <definedName name="wrn.Economic._.Value._.Added._.Analysis." localSheetId="0" hidden="1">{"EVA",#N/A,FALSE,"EVA";"WACC",#N/A,FALSE,"WACC"}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O." localSheetId="0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localSheetId="4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localSheetId="0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0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localSheetId="4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localSheetId="0" hidden="1">{"Outputs",#N/A,TRUE,"North America";"Outputs",#N/A,TRUE,"Europe";"Outputs",#N/A,TRUE,"Asia Pacific";"Outputs",#N/A,TRUE,"Latin America";"Outputs",#N/A,TRUE,"Wireless"}</definedName>
    <definedName name="wrn.Global._.CompCo." localSheetId="4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0" hidden="1">{"Inputs",#N/A,TRUE,"North America";"Inputs",#N/A,TRUE,"Europe";"Inputs",#N/A,TRUE,"Asia Pacific";"Inputs",#N/A,TRUE,"Latin America";"Inputs",#N/A,TRUE,"Wireless"}</definedName>
    <definedName name="wrn.Inputs." localSheetId="4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Model." localSheetId="0" hidden="1">{#N/A,#N/A,FALSE,"Cover";#N/A,#N/A,FALSE,"LUMI";#N/A,#N/A,FALSE,"COMD";#N/A,#N/A,FALSE,"Valuation";#N/A,#N/A,FALSE,"Assumptions";#N/A,#N/A,FALSE,"Pooling";#N/A,#N/A,FALSE,"BalanceSheet"}</definedName>
    <definedName name="wrn.Model." localSheetId="4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localSheetId="0" hidden="1">{"DCF","UPSIDE CASE",FALSE,"Sheet1";"DCF","BASE CASE",FALSE,"Sheet1";"DCF","DOWNSIDE CASE",FALSE,"Sheet1"}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ing." localSheetId="0" hidden="1">{"paging",#N/A,TRUE,"TITLE";#N/A,#N/A,TRUE,"Paging subs";#N/A,#N/A,TRUE,"P&amp;L - Paging";#N/A,#N/A,TRUE,"Rev &amp; Usage Assump - Paging";#N/A,#N/A,TRUE,"Cost - Paging";"paging",#N/A,TRUE,"Capex "}</definedName>
    <definedName name="wrn.paging." localSheetId="4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0" hidden="1">{"Graphic",#N/A,TRUE,"Graphic"}</definedName>
    <definedName name="wrn.PEWC1." localSheetId="4" hidden="1">{"Graphic",#N/A,TRUE,"Graphic"}</definedName>
    <definedName name="wrn.PEWC1." hidden="1">{"Graphic",#N/A,TRUE,"Graphic"}</definedName>
    <definedName name="wrn.Print._.all." localSheetId="0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localSheetId="4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0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localSheetId="0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0" hidden="1">{#N/A,#N/A,FALSE,"Sales  total 9712";#N/A,#N/A,FALSE,"Sales  total 9712";#N/A,#N/A,FALSE,"Sales  total 9712";#N/A,#N/A,FALSE,"Sales  total 9712"}</definedName>
    <definedName name="wrn.REPORT." localSheetId="4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1." localSheetId="0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4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0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localSheetId="0" hidden="1">{"rts",#N/A,TRUE,"TITLE";#N/A,#N/A,TRUE,"P&amp;L - RTS";#N/A,#N/A,TRUE,"RTS biz";#N/A,#N/A,TRUE,"Cost - RTS";"RTS",#N/A,TRUE,"Capex "}</definedName>
    <definedName name="wrn.RTS." localSheetId="4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0" hidden="1">{#N/A,#N/A,FALSE,"NEW JOB OBTAINED";#N/A,#N/A,FALSE,"STRUCTURE FORM (M)";#N/A,#N/A,FALSE,"STRUCTURE FORM (L)";#N/A,#N/A,FALSE,"SUMMARY (M2)";#N/A,#N/A,FALSE,"NEW CES (M2)";#N/A,#N/A,FALSE,"PRELIM (M2)"}</definedName>
    <definedName name="wrn.s." localSheetId="4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localSheetId="0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0" hidden="1">{"Section 1",#N/A,TRUE,"Summary";"Section 2",#N/A,TRUE,"Summary";"Section 3",#N/A,TRUE,"Summary";"Section 4",#N/A,TRUE,"Summary"}</definedName>
    <definedName name="wrn.Summary." localSheetId="4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TARGET._.DCF." localSheetId="0" hidden="1">{"targetdcf",#N/A,FALSE,"Merger consequences";"TARGETASSU",#N/A,FALSE,"Merger consequences";"TERMINAL VALUE",#N/A,FALSE,"Merger consequences"}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0" hidden="1">{"Inputs",#N/A,FALSE,"US_FL";"Inputs",#N/A,FALSE,"EUROPE_FL";"Inputs",#N/A,FALSE,"ASIA_FL"}</definedName>
    <definedName name="wrn.Telstra._.Inputs." localSheetId="4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0" hidden="1">{"Output",#N/A,FALSE,"US_FL";"Output",#N/A,FALSE,"EUROPE_FL";"Output",#N/A,FALSE,"ASIA_FL"}</definedName>
    <definedName name="wrn.Telstra._.Output." localSheetId="4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Wacc." localSheetId="0" hidden="1">{"Area1",#N/A,FALSE,"OREWACC";"Area2",#N/A,FALSE,"OREWACC"}</definedName>
    <definedName name="wrn.Wacc." localSheetId="4" hidden="1">{"Area1",#N/A,FALSE,"OREWACC";"Area2",#N/A,FALSE,"OREWACC"}</definedName>
    <definedName name="wrn.Wacc." hidden="1">{"Area1",#N/A,FALSE,"OREWACC";"Area2",#N/A,FALSE,"OREWACC"}</definedName>
    <definedName name="wrn.Y차._.종합." localSheetId="0" hidden="1">{#N/A,#N/A,TRUE,"Y생산";#N/A,#N/A,TRUE,"Y판매";#N/A,#N/A,TRUE,"Y총물량";#N/A,#N/A,TRUE,"Y능력";#N/A,#N/A,TRUE,"YKD"}</definedName>
    <definedName name="wrn.Y차._.종합." localSheetId="4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전부인쇄." localSheetId="0" hidden="1">{#N/A,#N/A,FALSE,"단축1";#N/A,#N/A,FALSE,"단축2";#N/A,#N/A,FALSE,"단축3";#N/A,#N/A,FALSE,"장축";#N/A,#N/A,FALSE,"4WD"}</definedName>
    <definedName name="wrn.전부인쇄." localSheetId="4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0" hidden="1">{"DCF","UPSIDE CASE",FALSE,"Sheet1";"DCF","BASE CASE",FALSE,"Sheet1";"DCF","DOWNSIDE CASE",FALSE,"Sheet1"}</definedName>
    <definedName name="www" localSheetId="4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[45]Resumen!#REF!</definedName>
    <definedName name="XREF_COLUMN_22" hidden="1">'[45]Selecc. altas oct y dic'!#REF!</definedName>
    <definedName name="XREF_COLUMN_23" localSheetId="0" hidden="1">#REF!</definedName>
    <definedName name="XREF_COLUMN_23" hidden="1">#REF!</definedName>
    <definedName name="XREF_COLUMN_24" hidden="1">'[45]Selecc. altas oct y dic'!#REF!</definedName>
    <definedName name="XREF_COLUMN_25" localSheetId="0" hidden="1">#REF!</definedName>
    <definedName name="XREF_COLUMN_25" hidden="1">#REF!</definedName>
    <definedName name="XREF_COLUMN_26" localSheetId="0" hidden="1">#REF!</definedName>
    <definedName name="XREF_COLUMN_26" hidden="1">#REF!</definedName>
    <definedName name="XREF_COLUMN_27" localSheetId="0" hidden="1">'[36]Pagos Provisionales'!#REF!</definedName>
    <definedName name="XREF_COLUMN_27" hidden="1">'[36]Pagos Provisionales'!#REF!</definedName>
    <definedName name="XREF_COLUMN_28" hidden="1">'[46]PAGOS PROV'!$V$1:$V$65536</definedName>
    <definedName name="XREF_COLUMN_29" localSheetId="0" hidden="1">#REF!</definedName>
    <definedName name="XREF_COLUMN_29" hidden="1">#REF!</definedName>
    <definedName name="XREF_COLUMN_3" localSheetId="0" hidden="1">#REF!</definedName>
    <definedName name="XREF_COLUMN_3" hidden="1">#REF!</definedName>
    <definedName name="XREF_COLUMN_30" localSheetId="0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localSheetId="0" hidden="1">#REF!</definedName>
    <definedName name="XREF_COLUMN_33" hidden="1">#REF!</definedName>
    <definedName name="XREF_COLUMN_34" localSheetId="0" hidden="1">#REF!</definedName>
    <definedName name="XREF_COLUMN_34" hidden="1">#REF!</definedName>
    <definedName name="XREF_COLUMN_35" localSheetId="0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'[47]2% Est.'!#REF!</definedName>
    <definedName name="XRefActiveRow" localSheetId="0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hidden="1">#REF!</definedName>
    <definedName name="XRefCopy10" localSheetId="0" hidden="1">#REF!</definedName>
    <definedName name="XRefCopy10" hidden="1">#REF!</definedName>
    <definedName name="XRefCopy100" localSheetId="0" hidden="1">'[36]6411-Suficiencia'!#REF!</definedName>
    <definedName name="XRefCopy100" hidden="1">'[36]6411-Suficiencia'!#REF!</definedName>
    <definedName name="XRefCopy101" localSheetId="0" hidden="1">'[36]6411-Suficiencia'!#REF!</definedName>
    <definedName name="XRefCopy101" hidden="1">'[36]6411-Suficiencia'!#REF!</definedName>
    <definedName name="XRefCopy101Row" localSheetId="0" hidden="1">#REF!</definedName>
    <definedName name="XRefCopy101Row" hidden="1">#REF!</definedName>
    <definedName name="XRefCopy102" hidden="1">#REF!</definedName>
    <definedName name="XRefCopy103" hidden="1">#REF!</definedName>
    <definedName name="XRefCopy105" hidden="1">#REF!</definedName>
    <definedName name="XRefCopy105Row" hidden="1">#REF!</definedName>
    <definedName name="XRefCopy106" hidden="1">'[48]RevisiónDirecta - AltasR'!#REF!</definedName>
    <definedName name="XRefCopy106Row" localSheetId="0" hidden="1">#REF!</definedName>
    <definedName name="XRefCopy106Row" hidden="1">#REF!</definedName>
    <definedName name="XRefCopy107" localSheetId="0" hidden="1">#REF!</definedName>
    <definedName name="XRefCopy107" hidden="1">#REF!</definedName>
    <definedName name="XRefCopy107Row" localSheetId="0" hidden="1">#REF!</definedName>
    <definedName name="XRefCopy107Row" hidden="1">#REF!</definedName>
    <definedName name="XRefCopy108" localSheetId="0" hidden="1">'[48]RevisiónDirecta - AltasR'!#REF!</definedName>
    <definedName name="XRefCopy108" hidden="1">'[48]RevisiónDirecta - AltasR'!#REF!</definedName>
    <definedName name="XRefCopy108Row" localSheetId="0" hidden="1">#REF!</definedName>
    <definedName name="XRefCopy108Row" hidden="1">#REF!</definedName>
    <definedName name="XRefCopy109" localSheetId="0" hidden="1">'[48]RevisiónDirecta - AltasR'!#REF!</definedName>
    <definedName name="XRefCopy109" hidden="1">'[48]RevisiónDirecta - AltasR'!#REF!</definedName>
    <definedName name="XRefCopy109Row" localSheetId="0" hidden="1">#REF!</definedName>
    <definedName name="XRefCopy109Row" hidden="1">#REF!</definedName>
    <definedName name="XRefCopy10Row" hidden="1">[49]XREF!#REF!</definedName>
    <definedName name="XRefCopy11" localSheetId="0" hidden="1">#REF!</definedName>
    <definedName name="XRefCopy11" hidden="1">#REF!</definedName>
    <definedName name="XRefCopy110" localSheetId="0" hidden="1">#REF!</definedName>
    <definedName name="XRefCopy110" hidden="1">#REF!</definedName>
    <definedName name="XRefCopy110Row" localSheetId="0" hidden="1">#REF!</definedName>
    <definedName name="XRefCopy110Row" hidden="1">#REF!</definedName>
    <definedName name="XRefCopy111" localSheetId="0" hidden="1">'[36]6411-Suficiencia'!#REF!</definedName>
    <definedName name="XRefCopy111" hidden="1">'[36]6411-Suficiencia'!#REF!</definedName>
    <definedName name="XRefCopy111Row" localSheetId="0" hidden="1">#REF!</definedName>
    <definedName name="XRefCopy111Row" hidden="1">#REF!</definedName>
    <definedName name="XRefCopy112" localSheetId="0" hidden="1">'[36]6411-Suficiencia'!#REF!</definedName>
    <definedName name="XRefCopy112" hidden="1">'[36]6411-Suficiencia'!#REF!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'[36]6411-Suficiencia'!#REF!</definedName>
    <definedName name="XRefCopy115Row" hidden="1">#REF!</definedName>
    <definedName name="XRefCopy116" hidden="1">'[36]6411-Suficiencia'!#REF!</definedName>
    <definedName name="XRefCopy116Row" hidden="1">#REF!</definedName>
    <definedName name="XRefCopy117" hidden="1">'[46]6411-Suficiencia'!$E$10</definedName>
    <definedName name="XRefCopy117Row" localSheetId="0" hidden="1">#REF!</definedName>
    <definedName name="XRefCopy117Row" hidden="1">#REF!</definedName>
    <definedName name="XRefCopy118" hidden="1">'[46]6411-Suficiencia'!$E$10</definedName>
    <definedName name="XRefCopy118Row" localSheetId="0" hidden="1">#REF!</definedName>
    <definedName name="XRefCopy118Row" hidden="1">#REF!</definedName>
    <definedName name="XRefCopy119" hidden="1">'[36]6411-Suficiencia'!#REF!</definedName>
    <definedName name="XRefCopy119Row" hidden="1">#REF!</definedName>
    <definedName name="XRefCopy11Row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localSheetId="0" hidden="1">#REF!</definedName>
    <definedName name="XRefCopy123Row" hidden="1">#REF!</definedName>
    <definedName name="XRefCopy124Row" localSheetId="0" hidden="1">#REF!</definedName>
    <definedName name="XRefCopy124Row" hidden="1">#REF!</definedName>
    <definedName name="XRefCopy125Row" localSheetId="0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localSheetId="0" hidden="1">#REF!</definedName>
    <definedName name="XRefCopy130Row" hidden="1">#REF!</definedName>
    <definedName name="XRefCopy131Row" localSheetId="0" hidden="1">#REF!</definedName>
    <definedName name="XRefCopy131Row" hidden="1">#REF!</definedName>
    <definedName name="XRefCopy132" hidden="1">'[46]IVA '!$J$32</definedName>
    <definedName name="XRefCopy132Row" localSheetId="0" hidden="1">#REF!</definedName>
    <definedName name="XRefCopy132Row" hidden="1">#REF!</definedName>
    <definedName name="XRefCopy133Row" localSheetId="0" hidden="1">#REF!</definedName>
    <definedName name="XRefCopy133Row" hidden="1">#REF!</definedName>
    <definedName name="XRefCopy134Row" localSheetId="0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'[48]RevisiónDirecta - AltasR'!#REF!</definedName>
    <definedName name="XRefCopy150Row" localSheetId="0" hidden="1">#REF!</definedName>
    <definedName name="XRefCopy150Row" hidden="1">#REF!</definedName>
    <definedName name="XRefCopy151" hidden="1">'[48]RevisiónDirecta - AltasR'!#REF!</definedName>
    <definedName name="XRefCopy155" localSheetId="0" hidden="1">#REF!</definedName>
    <definedName name="XRefCopy155" hidden="1">#REF!</definedName>
    <definedName name="XRefCopy155Row" hidden="1">[45]XREF!#REF!</definedName>
    <definedName name="XRefCopy156" localSheetId="0" hidden="1">#REF!</definedName>
    <definedName name="XRefCopy156" hidden="1">#REF!</definedName>
    <definedName name="XRefCopy156Row" localSheetId="0" hidden="1">#REF!</definedName>
    <definedName name="XRefCopy156Row" hidden="1">#REF!</definedName>
    <definedName name="XRefCopy157" localSheetId="0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hidden="1">'[51]Resumen altas y bajas '!#REF!</definedName>
    <definedName name="XRefCopy164" localSheetId="0" hidden="1">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localSheetId="0" hidden="1">#REF!</definedName>
    <definedName name="XRefCopy16Row" hidden="1">#REF!</definedName>
    <definedName name="XRefCopy17" hidden="1">[53]Analisis!#REF!</definedName>
    <definedName name="XRefCopy177" localSheetId="0" hidden="1">#REF!</definedName>
    <definedName name="XRefCopy177" hidden="1">#REF!</definedName>
    <definedName name="XRefCopy178" localSheetId="0" hidden="1">#REF!</definedName>
    <definedName name="XRefCopy178" hidden="1">#REF!</definedName>
    <definedName name="XRefCopy179" localSheetId="0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[54]XREF!#REF!</definedName>
    <definedName name="XRefCopy31" localSheetId="0" hidden="1">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localSheetId="0" hidden="1">#REF!</definedName>
    <definedName name="XRefCopy32Row" hidden="1">#REF!</definedName>
    <definedName name="XRefCopy33" localSheetId="0" hidden="1">#REF!</definedName>
    <definedName name="XRefCopy33" hidden="1">#REF!</definedName>
    <definedName name="XRefCopy33Row" localSheetId="0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[45]Resumen!#REF!</definedName>
    <definedName name="XRefCopy58Row" hidden="1">[45]XREF!#REF!</definedName>
    <definedName name="XRefCopy59" hidden="1">[45]Resumen!#REF!</definedName>
    <definedName name="XRefCopy59Row" hidden="1">[45]XREF!#REF!</definedName>
    <definedName name="XRefCopy5Row" localSheetId="0" hidden="1">#REF!</definedName>
    <definedName name="XRefCopy5Row" hidden="1">#REF!</definedName>
    <definedName name="XRefCopy6" localSheetId="0" hidden="1">#REF!</definedName>
    <definedName name="XRefCopy6" hidden="1">#REF!</definedName>
    <definedName name="XRefCopy60" localSheetId="0" hidden="1">'[36]6411-Suficiencia'!#REF!</definedName>
    <definedName name="XRefCopy60" hidden="1">'[36]6411-Suficiencia'!#REF!</definedName>
    <definedName name="XRefCopy60Row" localSheetId="0" hidden="1">[45]XREF!#REF!</definedName>
    <definedName name="XRefCopy60Row" hidden="1">[45]XREF!#REF!</definedName>
    <definedName name="XRefCopy61" hidden="1">'[36]6411-Suficiencia'!#REF!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localSheetId="0" hidden="1">#REF!</definedName>
    <definedName name="XRefCopy65Row" hidden="1">#REF!</definedName>
    <definedName name="XRefCopy66" hidden="1">'[36]6411-Suficiencia'!#REF!</definedName>
    <definedName name="XRefCopy66Row" hidden="1">#REF!</definedName>
    <definedName name="XRefCopy67" hidden="1">'[36]6411-Suficiencia'!#REF!</definedName>
    <definedName name="XRefCopy67Row" hidden="1">#REF!</definedName>
    <definedName name="XRefCopy68" hidden="1">'[36]6411-Suficiencia'!#REF!</definedName>
    <definedName name="XRefCopy68Row" hidden="1">#REF!</definedName>
    <definedName name="XRefCopy69" hidden="1">'[36]6411-Suficiencia'!#REF!</definedName>
    <definedName name="XRefCopy69Row" hidden="1">[45]XREF!#REF!</definedName>
    <definedName name="XRefCopy6Row" localSheetId="0" hidden="1">#REF!</definedName>
    <definedName name="XRefCopy6Row" hidden="1">#REF!</definedName>
    <definedName name="XRefCopy70" hidden="1">'[36]6411-Suficiencia'!#REF!</definedName>
    <definedName name="XRefCopy70Row" hidden="1">#REF!</definedName>
    <definedName name="XRefCopy71" hidden="1">'[36]6411-Suficiencia'!#REF!</definedName>
    <definedName name="XRefCopy71Row" hidden="1">#REF!</definedName>
    <definedName name="XRefCopy72" hidden="1">'[36]6411-Suficiencia'!#REF!</definedName>
    <definedName name="XRefCopy72Row" hidden="1">[45]XREF!#REF!</definedName>
    <definedName name="XRefCopy73" hidden="1">'[36]6411-Suficiencia'!#REF!</definedName>
    <definedName name="XRefCopy73Row" hidden="1">#REF!</definedName>
    <definedName name="XRefCopy74" hidden="1">'[36]6411-Suficiencia'!#REF!</definedName>
    <definedName name="XRefCopy74Row" hidden="1">#REF!</definedName>
    <definedName name="XRefCopy75" hidden="1">'[36]6411-Suficiencia'!#REF!</definedName>
    <definedName name="XRefCopy75Row" hidden="1">#REF!</definedName>
    <definedName name="XRefCopy76" hidden="1">'[36]6411-Suficiencia'!#REF!</definedName>
    <definedName name="XRefCopy76Row" hidden="1">#REF!</definedName>
    <definedName name="XRefCopy77" hidden="1">'[36]6411-Suficiencia'!#REF!</definedName>
    <definedName name="XRefCopy77Row" hidden="1">#REF!</definedName>
    <definedName name="XRefCopy78" hidden="1">'[36]6411-Suficiencia'!#REF!</definedName>
    <definedName name="XRefCopy78Row" hidden="1">#REF!</definedName>
    <definedName name="XRefCopy79" hidden="1">'[36]6411-Suficiencia'!#REF!</definedName>
    <definedName name="XRefCopy79Row" hidden="1">#REF!</definedName>
    <definedName name="XRefCopy7Row" hidden="1">#REF!</definedName>
    <definedName name="XRefCopy8" hidden="1">#REF!</definedName>
    <definedName name="XRefCopy80" hidden="1">'[36]6411-Suficiencia'!#REF!</definedName>
    <definedName name="XRefCopy80Row" hidden="1">#REF!</definedName>
    <definedName name="XRefCopy81" hidden="1">'[36]6411-Suficiencia'!#REF!</definedName>
    <definedName name="XRefCopy81Row" hidden="1">#REF!</definedName>
    <definedName name="XRefCopy82" hidden="1">'[36]6411-Suficiencia'!#REF!</definedName>
    <definedName name="XRefCopy82Row" hidden="1">#REF!</definedName>
    <definedName name="XRefCopy83" hidden="1">'[36]6411-Suficiencia'!#REF!</definedName>
    <definedName name="XRefCopy83Row" hidden="1">#REF!</definedName>
    <definedName name="XRefCopy84" hidden="1">'[36]6411-Suficiencia'!#REF!</definedName>
    <definedName name="XRefCopy85" hidden="1">'[36]6411-Suficiencia'!#REF!</definedName>
    <definedName name="XRefCopy85Row" hidden="1">#REF!</definedName>
    <definedName name="XRefCopy86Row" hidden="1">#REF!</definedName>
    <definedName name="XRefCopy87" hidden="1">'[36]6411-Suficiencia'!#REF!</definedName>
    <definedName name="XRefCopy88" hidden="1">'[36]6411-Suficiencia'!#REF!</definedName>
    <definedName name="XRefCopy89" hidden="1">'[36]6411-Suficiencia'!#REF!</definedName>
    <definedName name="XRefCopy89Row" hidden="1">#REF!</definedName>
    <definedName name="XRefCopy8Row" hidden="1">#REF!</definedName>
    <definedName name="XRefCopy9" hidden="1">#REF!</definedName>
    <definedName name="XRefCopy90" hidden="1">'[36]6411-Suficiencia'!#REF!</definedName>
    <definedName name="XRefCopy90Row" hidden="1">#REF!</definedName>
    <definedName name="XRefCopy91" hidden="1">'[36]6411-Suficiencia'!#REF!</definedName>
    <definedName name="XRefCopy92" hidden="1">#REF!</definedName>
    <definedName name="XRefCopy92Row" hidden="1">#REF!</definedName>
    <definedName name="XRefCopy93" hidden="1">'[36]6411-Suficiencia'!#REF!</definedName>
    <definedName name="XRefCopy93Row" hidden="1">#REF!</definedName>
    <definedName name="XRefCopy94" hidden="1">'[36]6411-Suficiencia'!#REF!</definedName>
    <definedName name="XRefCopy94Row" hidden="1">#REF!</definedName>
    <definedName name="XRefCopy95" hidden="1">'[36]6411-Suficiencia'!#REF!</definedName>
    <definedName name="XRefCopy95Row" hidden="1">#REF!</definedName>
    <definedName name="XRefCopy96" hidden="1">'[36]6411-Suficiencia'!#REF!</definedName>
    <definedName name="XRefCopy96Row" hidden="1">#REF!</definedName>
    <definedName name="XRefCopy97" hidden="1">'[36]6411-Suficiencia'!#REF!</definedName>
    <definedName name="XRefCopy97Row" hidden="1">#REF!</definedName>
    <definedName name="XRefCopy98" hidden="1">'[36]6411-Suficiencia'!#REF!</definedName>
    <definedName name="XRefCopy98Row" hidden="1">#REF!</definedName>
    <definedName name="XRefCopy99" hidden="1">'[36]6411-Suficiencia'!#REF!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'[48]RevisiónDirecta - AltasR'!#REF!</definedName>
    <definedName name="XRefPaste112Row" localSheetId="0" hidden="1">#REF!</definedName>
    <definedName name="XRefPaste112Row" hidden="1">#REF!</definedName>
    <definedName name="XRefPaste113" hidden="1">'[48]RevisiónDirecta - AltasR'!#REF!</definedName>
    <definedName name="XRefPaste113Row" localSheetId="0" hidden="1">#REF!</definedName>
    <definedName name="XRefPaste113Row" hidden="1">#REF!</definedName>
    <definedName name="XRefPaste117" hidden="1">[56]Lead!#REF!</definedName>
    <definedName name="XRefPaste118" localSheetId="0" hidden="1">#REF!</definedName>
    <definedName name="XRefPaste118" hidden="1">#REF!</definedName>
    <definedName name="XRefPaste119" localSheetId="0" hidden="1">#REF!</definedName>
    <definedName name="XRefPaste119" hidden="1">#REF!</definedName>
    <definedName name="XRefPaste11Row" localSheetId="0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hidden="1">'[57]intereses capitalizados'!#REF!</definedName>
    <definedName name="XRefPaste12Row" localSheetId="0" hidden="1">#REF!</definedName>
    <definedName name="XRefPaste12Row" hidden="1">#REF!</definedName>
    <definedName name="XRefPaste13" localSheetId="0" hidden="1">#REF!</definedName>
    <definedName name="XRefPaste13" hidden="1">#REF!</definedName>
    <definedName name="XRefPaste13Row" localSheetId="0" hidden="1">#REF!</definedName>
    <definedName name="XRefPaste13Row" hidden="1">#REF!</definedName>
    <definedName name="XRefPaste14" localSheetId="0" hidden="1">[53]Analisis!#REF!</definedName>
    <definedName name="XRefPaste14" hidden="1">[53]Analisis!#REF!</definedName>
    <definedName name="XRefPaste14Row" localSheetId="0" hidden="1">#REF!</definedName>
    <definedName name="XRefPaste14Row" hidden="1">#REF!</definedName>
    <definedName name="XRefPaste15" localSheetId="0" hidden="1">#REF!</definedName>
    <definedName name="XRefPaste15" hidden="1">#REF!</definedName>
    <definedName name="XRefPaste15Row" localSheetId="0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localSheetId="0" hidden="1">#REF!</definedName>
    <definedName name="XRefPaste26Row" hidden="1">#REF!</definedName>
    <definedName name="XRefPaste27" localSheetId="0" hidden="1">#REF!</definedName>
    <definedName name="XRefPaste27" hidden="1">#REF!</definedName>
    <definedName name="XRefPaste27Row" localSheetId="0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'[48]RevisiónDirecta - AltasR'!#REF!</definedName>
    <definedName name="XRefPaste31Row" localSheetId="0" hidden="1">#REF!</definedName>
    <definedName name="XRefPaste31Row" hidden="1">#REF!</definedName>
    <definedName name="XRefPaste32" localSheetId="0" hidden="1">#REF!</definedName>
    <definedName name="XRefPaste32" hidden="1">#REF!</definedName>
    <definedName name="XRefPaste32Row" localSheetId="0" hidden="1">#REF!</definedName>
    <definedName name="XRefPaste32Row" hidden="1">#REF!</definedName>
    <definedName name="XRefPaste33" localSheetId="0" hidden="1">'[48]RevisiónDirecta - AltasR'!#REF!</definedName>
    <definedName name="XRefPaste33" hidden="1">'[48]RevisiónDirecta - AltasR'!#REF!</definedName>
    <definedName name="XRefPaste33Row" localSheetId="0" hidden="1">#REF!</definedName>
    <definedName name="XRefPaste33Row" hidden="1">#REF!</definedName>
    <definedName name="XRefPaste34" localSheetId="0" hidden="1">'[58]Pagos IMSS'!#REF!</definedName>
    <definedName name="XRefPaste34" hidden="1">'[58]Pagos IMSS'!#REF!</definedName>
    <definedName name="XRefPaste34Row" localSheetId="0" hidden="1">#REF!</definedName>
    <definedName name="XRefPaste34Row" hidden="1">#REF!</definedName>
    <definedName name="XRefPaste35" hidden="1">'[58]Pagos IMSS'!#REF!</definedName>
    <definedName name="XRefPaste35Row" localSheetId="0" hidden="1">#REF!</definedName>
    <definedName name="XRefPaste35Row" hidden="1">#REF!</definedName>
    <definedName name="XRefPaste36" localSheetId="0" hidden="1">#REF!</definedName>
    <definedName name="XRefPaste36" hidden="1">#REF!</definedName>
    <definedName name="XRefPaste36Row" localSheetId="0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[45]XREF!#REF!</definedName>
    <definedName name="XRefPaste43" hidden="1">[45]Resumen!#REF!</definedName>
    <definedName name="XRefPaste43Row" hidden="1">[45]XREF!#REF!</definedName>
    <definedName name="XRefPaste44" localSheetId="0" hidden="1">#REF!</definedName>
    <definedName name="XRefPaste44" hidden="1">#REF!</definedName>
    <definedName name="XRefPaste44Row" hidden="1">[45]XREF!#REF!</definedName>
    <definedName name="XRefPaste45" localSheetId="0" hidden="1">#REF!</definedName>
    <definedName name="XRefPaste45" hidden="1">#REF!</definedName>
    <definedName name="XRefPaste45Row" hidden="1">[45]XREF!#REF!</definedName>
    <definedName name="XRefPaste46" localSheetId="0" hidden="1">#REF!</definedName>
    <definedName name="XRefPaste46" hidden="1">#REF!</definedName>
    <definedName name="XRefPaste46Row" localSheetId="0" hidden="1">#REF!</definedName>
    <definedName name="XRefPaste46Row" hidden="1">#REF!</definedName>
    <definedName name="XRefPaste47" localSheetId="0" hidden="1">#REF!</definedName>
    <definedName name="XRefPaste47" hidden="1">#REF!</definedName>
    <definedName name="XRefPaste47Row" hidden="1">#REF!</definedName>
    <definedName name="XRefPaste48" hidden="1">'[36]6411-Suficiencia'!#REF!</definedName>
    <definedName name="XRefPaste48Row" hidden="1">#REF!</definedName>
    <definedName name="XRefPaste49" hidden="1">'[36]6411-Suficiencia'!#REF!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[59]XREF!#REF!</definedName>
    <definedName name="XRefPaste54" localSheetId="0" hidden="1">#REF!</definedName>
    <definedName name="XRefPaste54" hidden="1">#REF!</definedName>
    <definedName name="XRefPaste54Row" hidden="1">[59]XREF!#REF!</definedName>
    <definedName name="XRefPaste55" localSheetId="0" hidden="1">#REF!</definedName>
    <definedName name="XRefPaste55" hidden="1">#REF!</definedName>
    <definedName name="XRefPaste55Row" hidden="1">[59]XREF!#REF!</definedName>
    <definedName name="XRefPaste56" localSheetId="0" hidden="1">#REF!</definedName>
    <definedName name="XRefPaste56" hidden="1">#REF!</definedName>
    <definedName name="XRefPaste56Row" localSheetId="0" hidden="1">#REF!</definedName>
    <definedName name="XRefPaste56Row" hidden="1">#REF!</definedName>
    <definedName name="XRefPaste57" localSheetId="0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'[60]Detalle 31-10'!#REF!</definedName>
    <definedName name="XRefPaste62Row" localSheetId="0" hidden="1">#REF!</definedName>
    <definedName name="XRefPaste62Row" hidden="1">#REF!</definedName>
    <definedName name="XRefPaste63Row" localSheetId="0" hidden="1">#REF!</definedName>
    <definedName name="XRefPaste63Row" hidden="1">#REF!</definedName>
    <definedName name="XRefPaste64Row" localSheetId="0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'[48]RevisiónDirecta - AltasR'!#REF!</definedName>
    <definedName name="XRefPaste70Row" localSheetId="0" hidden="1">#REF!</definedName>
    <definedName name="XRefPaste70Row" hidden="1">#REF!</definedName>
    <definedName name="XRefPaste71" localSheetId="0" hidden="1">#REF!</definedName>
    <definedName name="XRefPaste71" hidden="1">#REF!</definedName>
    <definedName name="XRefPaste71Row" localSheetId="0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'[48]RevisiónDirecta - AltasR'!#REF!</definedName>
    <definedName name="XRefPaste73Row" localSheetId="0" hidden="1">#REF!</definedName>
    <definedName name="XRefPaste73Row" hidden="1">#REF!</definedName>
    <definedName name="XRefPaste74" localSheetId="0" hidden="1">#REF!</definedName>
    <definedName name="XRefPaste74" hidden="1">#REF!</definedName>
    <definedName name="XRefPaste74Row" localSheetId="0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'[48]RevisiónDirecta - AltasR'!#REF!</definedName>
    <definedName name="XRefPaste81Row" localSheetId="0" hidden="1">#REF!</definedName>
    <definedName name="XRefPaste81Row" hidden="1">#REF!</definedName>
    <definedName name="XRefPaste82" localSheetId="0" hidden="1">#REF!</definedName>
    <definedName name="XRefPaste82" hidden="1">#REF!</definedName>
    <definedName name="XRefPaste82Row" localSheetId="0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[60]XREF!#REF!</definedName>
    <definedName name="XRefPaste92" localSheetId="0" hidden="1">#REF!</definedName>
    <definedName name="XRefPaste92" hidden="1">#REF!</definedName>
    <definedName name="XRefPaste92Row" localSheetId="0" hidden="1">#REF!</definedName>
    <definedName name="XRefPaste92Row" hidden="1">#REF!</definedName>
    <definedName name="XRefPaste93" localSheetId="0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localSheetId="0" hidden="1">{#N/A,#N/A,FALSE,"Aging Summary";#N/A,#N/A,FALSE,"Ratio Analysis";#N/A,#N/A,FALSE,"Test 120 Day Accts";#N/A,#N/A,FALSE,"Tickmarks"}</definedName>
    <definedName name="XXXX" localSheetId="4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hidden="1">#REF!</definedName>
    <definedName name="ฤ" localSheetId="0" hidden="1">{"FB Assumptions",#N/A,FALSE,"Asu";"FB Cashflow 1",#N/A,FALSE,"F&amp;B";"FB Cashflow 2",#N/A,FALSE,"F&amp;B"}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ㄱㄱ" localSheetId="0" hidden="1">{#N/A,#N/A,FALSE,"초도품";#N/A,#N/A,FALSE,"초도품 (2)";#N/A,#N/A,FALSE,"초도품 (3)";#N/A,#N/A,FALSE,"초도품 (4)";#N/A,#N/A,FALSE,"초도품 (5)";#N/A,#N/A,FALSE,"초도품 (6)"}</definedName>
    <definedName name="ㄱㄱ" localSheetId="4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localSheetId="0" hidden="1">{#N/A,#N/A,FALSE,"을지 (4)";#N/A,#N/A,FALSE,"을지 (5)";#N/A,#N/A,FALSE,"을지 (6)"}</definedName>
    <definedName name="ㄴㄴ" localSheetId="4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ㅇ" localSheetId="0" hidden="1">{#N/A,#N/A,TRUE,"Y생산";#N/A,#N/A,TRUE,"Y판매";#N/A,#N/A,TRUE,"Y총물량";#N/A,#N/A,TRUE,"Y능력";#N/A,#N/A,TRUE,"YKD"}</definedName>
    <definedName name="ㄴㅇ" localSheetId="4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ㄷㄷ" localSheetId="0" hidden="1">{#N/A,#N/A,FALSE,"을지 (4)";#N/A,#N/A,FALSE,"을지 (5)";#N/A,#N/A,FALSE,"을지 (6)"}</definedName>
    <definedName name="ㄷㄷ" localSheetId="4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0" hidden="1">{#N/A,#N/A,TRUE,"Y생산";#N/A,#N/A,TRUE,"Y판매";#N/A,#N/A,TRUE,"Y총물량";#N/A,#N/A,TRUE,"Y능력";#N/A,#N/A,TRUE,"YKD"}</definedName>
    <definedName name="ㄷㅇ" localSheetId="4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기준" localSheetId="0" hidden="1">{#N/A,#N/A,TRUE,"Y생산";#N/A,#N/A,TRUE,"Y판매";#N/A,#N/A,TRUE,"Y총물량";#N/A,#N/A,TRUE,"Y능력";#N/A,#N/A,TRUE,"YKD"}</definedName>
    <definedName name="단가기준" localSheetId="4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0" hidden="1">{#N/A,#N/A,TRUE,"Y생산";#N/A,#N/A,TRUE,"Y판매";#N/A,#N/A,TRUE,"Y총물량";#N/A,#N/A,TRUE,"Y능력";#N/A,#N/A,TRUE,"YKD"}</definedName>
    <definedName name="단기" localSheetId="4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localSheetId="0" hidden="1">{#N/A,#N/A,TRUE,"Y생산";#N/A,#N/A,TRUE,"Y판매";#N/A,#N/A,TRUE,"Y총물량";#N/A,#N/A,TRUE,"Y능력";#N/A,#N/A,TRUE,"YKD"}</definedName>
    <definedName name="물랴자" localSheetId="4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0" hidden="1">{#N/A,#N/A,TRUE,"Y생산";#N/A,#N/A,TRUE,"Y판매";#N/A,#N/A,TRUE,"Y총물량";#N/A,#N/A,TRUE,"Y능력";#N/A,#N/A,TRUE,"YKD"}</definedName>
    <definedName name="물량수" localSheetId="4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0" hidden="1">{#N/A,#N/A,TRUE,"Y생산";#N/A,#N/A,TRUE,"Y판매";#N/A,#N/A,TRUE,"Y총물량";#N/A,#N/A,TRUE,"Y능력";#N/A,#N/A,TRUE,"YKD"}</definedName>
    <definedName name="물량수정" localSheetId="4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0" hidden="1">{#N/A,#N/A,TRUE,"Y생산";#N/A,#N/A,TRUE,"Y판매";#N/A,#N/A,TRUE,"Y총물량";#N/A,#N/A,TRUE,"Y능력";#N/A,#N/A,TRUE,"YKD"}</definedName>
    <definedName name="물량수정1" localSheetId="4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0" hidden="1">{#N/A,#N/A,TRUE,"Y생산";#N/A,#N/A,TRUE,"Y판매";#N/A,#N/A,TRUE,"Y총물량";#N/A,#N/A,TRUE,"Y능력";#N/A,#N/A,TRUE,"YKD"}</definedName>
    <definedName name="물량수정2" localSheetId="4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0" hidden="1">{#N/A,#N/A,TRUE,"Y생산";#N/A,#N/A,TRUE,"Y판매";#N/A,#N/A,TRUE,"Y총물량";#N/A,#N/A,TRUE,"Y능력";#N/A,#N/A,TRUE,"YKD"}</definedName>
    <definedName name="물량정" localSheetId="4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0" hidden="1">{#N/A,#N/A,TRUE,"Y생산";#N/A,#N/A,TRUE,"Y판매";#N/A,#N/A,TRUE,"Y총물량";#N/A,#N/A,TRUE,"Y능력";#N/A,#N/A,TRUE,"YKD"}</definedName>
    <definedName name="물량조정" localSheetId="4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0" hidden="1">{#N/A,#N/A,TRUE,"Y생산";#N/A,#N/A,TRUE,"Y판매";#N/A,#N/A,TRUE,"Y총물량";#N/A,#N/A,TRUE,"Y능력";#N/A,#N/A,TRUE,"YKD"}</definedName>
    <definedName name="물수" localSheetId="4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localSheetId="0" hidden="1">{#N/A,#N/A,TRUE,"Y생산";#N/A,#N/A,TRUE,"Y판매";#N/A,#N/A,TRUE,"Y총물량";#N/A,#N/A,TRUE,"Y능력";#N/A,#N/A,TRUE,"YKD"}</definedName>
    <definedName name="바바라" localSheetId="4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0" hidden="1">{#N/A,#N/A,TRUE,"Y생산";#N/A,#N/A,TRUE,"Y판매";#N/A,#N/A,TRUE,"Y총물량";#N/A,#N/A,TRUE,"Y능력";#N/A,#N/A,TRUE,"YKD"}</definedName>
    <definedName name="분기별" localSheetId="4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localSheetId="0" hidden="1">{#N/A,#N/A,TRUE,"Y생산";#N/A,#N/A,TRUE,"Y판매";#N/A,#N/A,TRUE,"Y총물량";#N/A,#N/A,TRUE,"Y능력";#N/A,#N/A,TRUE,"YKD"}</definedName>
    <definedName name="수정물량" localSheetId="4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localSheetId="0" hidden="1">{#N/A,#N/A,FALSE,"단축1";#N/A,#N/A,FALSE,"단축2";#N/A,#N/A,FALSE,"단축3";#N/A,#N/A,FALSE,"장축";#N/A,#N/A,FALSE,"4WD"}</definedName>
    <definedName name="원자재종합" localSheetId="4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0" hidden="1">{#N/A,#N/A,TRUE,"Y생산";#N/A,#N/A,TRUE,"Y판매";#N/A,#N/A,TRUE,"Y총물량";#N/A,#N/A,TRUE,"Y능력";#N/A,#N/A,TRUE,"YKD"}</definedName>
    <definedName name="유형" localSheetId="4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상" localSheetId="0" hidden="1">{#N/A,#N/A,TRUE,"Y생산";#N/A,#N/A,TRUE,"Y판매";#N/A,#N/A,TRUE,"Y총물량";#N/A,#N/A,TRUE,"Y능력";#N/A,#N/A,TRUE,"YKD"}</definedName>
    <definedName name="이상" localSheetId="4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localSheetId="0" hidden="1">{#N/A,#N/A,FALSE,"을지 (4)";#N/A,#N/A,FALSE,"을지 (5)";#N/A,#N/A,FALSE,"을지 (6)"}</definedName>
    <definedName name="ㅈㅈ" localSheetId="4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쿠페" localSheetId="0" hidden="1">{#N/A,#N/A,FALSE,"을지 (4)";#N/A,#N/A,FALSE,"을지 (5)";#N/A,#N/A,FALSE,"을지 (6)"}</definedName>
    <definedName name="쿠페" localSheetId="4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0" hidden="1">{#N/A,#N/A,FALSE,"을지 (4)";#N/A,#N/A,FALSE,"을지 (5)";#N/A,#N/A,FALSE,"을지 (6)"}</definedName>
    <definedName name="키프코" localSheetId="4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localSheetId="0" hidden="1">{#N/A,#N/A,FALSE,"을지 (4)";#N/A,#N/A,FALSE,"을지 (5)";#N/A,#N/A,FALSE,"을지 (6)"}</definedName>
    <definedName name="ㅎㅎ" localSheetId="4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0" hidden="1">{#N/A,#N/A,TRUE,"Y생산";#N/A,#N/A,TRUE,"Y판매";#N/A,#N/A,TRUE,"Y총물량";#N/A,#N/A,TRUE,"Y능력";#N/A,#N/A,TRUE,"YKD"}</definedName>
    <definedName name="한영사전" localSheetId="4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ㅐㅐ" localSheetId="0" hidden="1">{#N/A,#N/A,FALSE,"을지 (4)";#N/A,#N/A,FALSE,"을지 (5)";#N/A,#N/A,FALSE,"을지 (6)"}</definedName>
    <definedName name="ㅐㅐ" localSheetId="4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0" hidden="1">{#N/A,#N/A,FALSE,"초도품";#N/A,#N/A,FALSE,"초도품 (2)";#N/A,#N/A,FALSE,"초도품 (3)";#N/A,#N/A,FALSE,"초도품 (4)";#N/A,#N/A,FALSE,"초도품 (5)";#N/A,#N/A,FALSE,"초도품 (6)"}</definedName>
    <definedName name="ㅑㅑㅑ" localSheetId="4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0" hidden="1">{#N/A,#N/A,FALSE,"초도품";#N/A,#N/A,FALSE,"초도품 (2)";#N/A,#N/A,FALSE,"초도품 (3)";#N/A,#N/A,FALSE,"초도품 (4)";#N/A,#N/A,FALSE,"초도품 (5)";#N/A,#N/A,FALSE,"초도품 (6)"}</definedName>
    <definedName name="ㅔㅔ" localSheetId="4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localSheetId="0" hidden="1">{#N/A,#N/A,FALSE,"을지 (4)";#N/A,#N/A,FALSE,"을지 (5)";#N/A,#N/A,FALSE,"을지 (6)"}</definedName>
    <definedName name="ㅕㅕㅕ" localSheetId="4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ㅗ" localSheetId="0" hidden="1">{#N/A,#N/A,FALSE,"초도품";#N/A,#N/A,FALSE,"초도품 (2)";#N/A,#N/A,FALSE,"초도품 (3)";#N/A,#N/A,FALSE,"초도품 (4)";#N/A,#N/A,FALSE,"초도품 (5)";#N/A,#N/A,FALSE,"초도품 (6)"}</definedName>
    <definedName name="ㅗㅗ" localSheetId="4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0" hidden="1">{#N/A,#N/A,FALSE,"초도품";#N/A,#N/A,FALSE,"초도품 (2)";#N/A,#N/A,FALSE,"초도품 (3)";#N/A,#N/A,FALSE,"초도품 (4)";#N/A,#N/A,FALSE,"초도품 (5)";#N/A,#N/A,FALSE,"초도품 (6)"}</definedName>
    <definedName name="ㅛㅛㅛ" localSheetId="4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0" hidden="1">{#N/A,#N/A,FALSE,"을지 (4)";#N/A,#N/A,FALSE,"을지 (5)";#N/A,#N/A,FALSE,"을지 (6)"}</definedName>
    <definedName name="ㅣㅣ" localSheetId="4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朗臣" localSheetId="0" hidden="1">{#N/A,#N/A,FALSE,"Sales  total 9712";#N/A,#N/A,FALSE,"Sales  total 9712";#N/A,#N/A,FALSE,"Sales  total 9712";#N/A,#N/A,FALSE,"Sales  total 9712"}</definedName>
    <definedName name="朗臣" localSheetId="4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0" i="7" l="1"/>
  <c r="O19" i="7"/>
  <c r="O18" i="7"/>
  <c r="O16" i="7"/>
  <c r="W22" i="6"/>
  <c r="Y22" i="6" s="1"/>
  <c r="AC22" i="6" s="1"/>
  <c r="Y21" i="6"/>
  <c r="AC21" i="6" s="1"/>
  <c r="W21" i="6"/>
  <c r="Y19" i="6"/>
  <c r="AC19" i="6" s="1"/>
  <c r="W19" i="6"/>
  <c r="K98" i="2" l="1"/>
  <c r="G98" i="2"/>
  <c r="W29" i="6"/>
  <c r="Y29" i="6" s="1"/>
  <c r="W31" i="6"/>
  <c r="Y31" i="6" s="1"/>
  <c r="AC31" i="6" s="1"/>
  <c r="W33" i="6"/>
  <c r="Y33" i="6" s="1"/>
  <c r="W34" i="6"/>
  <c r="Y34" i="6" s="1"/>
  <c r="W27" i="6"/>
  <c r="W17" i="6"/>
  <c r="Q36" i="6" l="1"/>
  <c r="Q24" i="6"/>
  <c r="K38" i="2"/>
  <c r="G38" i="2"/>
  <c r="M98" i="9" l="1"/>
  <c r="M79" i="9"/>
  <c r="M41" i="9"/>
  <c r="M45" i="9" s="1"/>
  <c r="M100" i="9" s="1"/>
  <c r="M104" i="9" s="1"/>
  <c r="I98" i="9"/>
  <c r="I79" i="9"/>
  <c r="I41" i="9"/>
  <c r="I45" i="9" s="1"/>
  <c r="O29" i="7"/>
  <c r="O28" i="7"/>
  <c r="O27" i="7"/>
  <c r="M31" i="7"/>
  <c r="K31" i="7"/>
  <c r="I31" i="7"/>
  <c r="G31" i="7"/>
  <c r="E31" i="7"/>
  <c r="O25" i="7"/>
  <c r="AC33" i="6"/>
  <c r="AC34" i="6"/>
  <c r="AC29" i="6"/>
  <c r="AA36" i="6"/>
  <c r="U36" i="6"/>
  <c r="S36" i="6"/>
  <c r="O36" i="6"/>
  <c r="M36" i="6"/>
  <c r="K36" i="6"/>
  <c r="I36" i="6"/>
  <c r="G36" i="6"/>
  <c r="W36" i="6"/>
  <c r="M112" i="2"/>
  <c r="M106" i="2"/>
  <c r="M98" i="2"/>
  <c r="M74" i="2"/>
  <c r="M83" i="2" s="1"/>
  <c r="M86" i="2" s="1"/>
  <c r="M52" i="2"/>
  <c r="M46" i="2"/>
  <c r="M38" i="2"/>
  <c r="M14" i="2"/>
  <c r="M23" i="2" s="1"/>
  <c r="M26" i="2" s="1"/>
  <c r="I112" i="2"/>
  <c r="I106" i="2"/>
  <c r="I98" i="2"/>
  <c r="I74" i="2"/>
  <c r="I83" i="2" s="1"/>
  <c r="I86" i="2" s="1"/>
  <c r="I52" i="2"/>
  <c r="I46" i="2"/>
  <c r="I38" i="2"/>
  <c r="I14" i="2"/>
  <c r="I23" i="2" s="1"/>
  <c r="I26" i="2" s="1"/>
  <c r="A1" i="2"/>
  <c r="A1" i="6" s="1"/>
  <c r="O31" i="7" l="1"/>
  <c r="I100" i="9"/>
  <c r="I104" i="9" s="1"/>
  <c r="Y27" i="6"/>
  <c r="Y36" i="6" s="1"/>
  <c r="M40" i="2"/>
  <c r="M100" i="2"/>
  <c r="I40" i="2"/>
  <c r="I100" i="2"/>
  <c r="A147" i="10"/>
  <c r="M134" i="10"/>
  <c r="M137" i="10" s="1"/>
  <c r="K134" i="10"/>
  <c r="K137" i="10" s="1"/>
  <c r="I134" i="10"/>
  <c r="I137" i="10" s="1"/>
  <c r="G134" i="10"/>
  <c r="G137" i="10" s="1"/>
  <c r="A102" i="10"/>
  <c r="A100" i="10"/>
  <c r="M92" i="10"/>
  <c r="K92" i="10"/>
  <c r="I92" i="10"/>
  <c r="G92" i="10"/>
  <c r="M81" i="10"/>
  <c r="K81" i="10"/>
  <c r="I81" i="10"/>
  <c r="G81" i="10"/>
  <c r="A54" i="10"/>
  <c r="A52" i="10"/>
  <c r="M44" i="10"/>
  <c r="K44" i="10"/>
  <c r="I44" i="10"/>
  <c r="G44" i="10"/>
  <c r="M27" i="10"/>
  <c r="K27" i="10"/>
  <c r="I27" i="10"/>
  <c r="G27" i="10"/>
  <c r="M46" i="10" l="1"/>
  <c r="M94" i="10"/>
  <c r="M139" i="10" s="1"/>
  <c r="AC27" i="6"/>
  <c r="AC36" i="6" s="1"/>
  <c r="I94" i="10"/>
  <c r="I139" i="10" s="1"/>
  <c r="I46" i="10"/>
  <c r="K94" i="10"/>
  <c r="K139" i="10" s="1"/>
  <c r="G94" i="10"/>
  <c r="G139" i="10" s="1"/>
  <c r="K46" i="10"/>
  <c r="G46" i="10"/>
  <c r="G41" i="9" l="1"/>
  <c r="K79" i="9"/>
  <c r="G79" i="9"/>
  <c r="U24" i="6" l="1"/>
  <c r="M22" i="7" l="1"/>
  <c r="A3" i="7" l="1"/>
  <c r="W24" i="6" l="1"/>
  <c r="K52" i="2" l="1"/>
  <c r="K46" i="2"/>
  <c r="G14" i="2" l="1"/>
  <c r="G23" i="2" s="1"/>
  <c r="G26" i="2" s="1"/>
  <c r="G74" i="2"/>
  <c r="G83" i="2" s="1"/>
  <c r="G86" i="2" s="1"/>
  <c r="K74" i="2"/>
  <c r="K83" i="2" s="1"/>
  <c r="K86" i="2" s="1"/>
  <c r="K106" i="2" s="1"/>
  <c r="G106" i="2"/>
  <c r="G112" i="2"/>
  <c r="K112" i="2"/>
  <c r="G100" i="2" l="1"/>
  <c r="K100" i="2"/>
  <c r="K98" i="9" l="1"/>
  <c r="G98" i="9"/>
  <c r="K41" i="9"/>
  <c r="K45" i="9" s="1"/>
  <c r="G45" i="9"/>
  <c r="A55" i="9"/>
  <c r="G100" i="9" l="1"/>
  <c r="G104" i="9" s="1"/>
  <c r="K100" i="9"/>
  <c r="K104" i="9" s="1"/>
  <c r="A1" i="7"/>
  <c r="K22" i="7" l="1"/>
  <c r="AA24" i="6"/>
  <c r="S24" i="6"/>
  <c r="O24" i="6"/>
  <c r="K14" i="2" l="1"/>
  <c r="K23" i="2" s="1"/>
  <c r="G22" i="7" l="1"/>
  <c r="I22" i="7"/>
  <c r="E22" i="7"/>
  <c r="K24" i="6"/>
  <c r="I24" i="6"/>
  <c r="M24" i="6"/>
  <c r="G24" i="6"/>
  <c r="Y17" i="6" l="1"/>
  <c r="AC17" i="6" l="1"/>
  <c r="O22" i="7" l="1"/>
  <c r="AC24" i="6" l="1"/>
  <c r="Y24" i="6"/>
  <c r="G52" i="2"/>
  <c r="G46" i="2"/>
  <c r="K26" i="2" l="1"/>
  <c r="K40" i="2" s="1"/>
  <c r="G40" i="2" l="1"/>
</calcChain>
</file>

<file path=xl/sharedStrings.xml><?xml version="1.0" encoding="utf-8"?>
<sst xmlns="http://schemas.openxmlformats.org/spreadsheetml/2006/main" count="482" uniqueCount="239">
  <si>
    <t xml:space="preserve"> </t>
  </si>
  <si>
    <t>Consolidated</t>
  </si>
  <si>
    <t>Separate</t>
  </si>
  <si>
    <t>(Unaudited)</t>
  </si>
  <si>
    <t>(Audited)</t>
  </si>
  <si>
    <t>31 December</t>
  </si>
  <si>
    <t>Baht'000</t>
  </si>
  <si>
    <t>Notes</t>
  </si>
  <si>
    <t>Assets</t>
  </si>
  <si>
    <t>Current assets</t>
  </si>
  <si>
    <t xml:space="preserve">Cash and cash equivalents </t>
  </si>
  <si>
    <t xml:space="preserve">Inventories </t>
  </si>
  <si>
    <t>Other current assets</t>
  </si>
  <si>
    <t>Total current assets</t>
  </si>
  <si>
    <t>Non-current assets</t>
  </si>
  <si>
    <t>Deposits used as collateral</t>
  </si>
  <si>
    <t>Property, plant and equipment</t>
  </si>
  <si>
    <t>Deferred tax assets</t>
  </si>
  <si>
    <t xml:space="preserve">Other non-current assets  </t>
  </si>
  <si>
    <t>Total non-current assets</t>
  </si>
  <si>
    <t>Total assets</t>
  </si>
  <si>
    <t>Liabilities and equity</t>
  </si>
  <si>
    <t>Current liabilities</t>
  </si>
  <si>
    <t>Current portion of long-term borrowings</t>
  </si>
  <si>
    <t>from financial institutions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</si>
  <si>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</si>
  <si>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</si>
  <si>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</si>
  <si>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</si>
  <si>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</si>
  <si>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Other non-current liabilities</t>
  </si>
  <si>
    <t>Total non-current liabilities</t>
  </si>
  <si>
    <t>Total liabilities</t>
  </si>
  <si>
    <t>Issued and paid-up share capital</t>
  </si>
  <si>
    <t>Unappropriated</t>
  </si>
  <si>
    <t>Gross Profit</t>
  </si>
  <si>
    <t>Other income</t>
  </si>
  <si>
    <t>Distribution costs</t>
  </si>
  <si>
    <t xml:space="preserve">Administrative expenses </t>
  </si>
  <si>
    <t>Gain (Loss) on exchange rate</t>
  </si>
  <si>
    <t>Finance costs</t>
  </si>
  <si>
    <t>Profit (loss) before income tax expense</t>
  </si>
  <si>
    <t>Income tax expense</t>
  </si>
  <si>
    <t>Share capital</t>
  </si>
  <si>
    <t>Surplus on gain from transfer of business</t>
  </si>
  <si>
    <t>Other components of shareholders' equity</t>
  </si>
  <si>
    <t>Profit (loss) for the period</t>
  </si>
  <si>
    <t>Profit (loss) attributable to:</t>
  </si>
  <si>
    <t>Basic earnings (loss) per share (baht)</t>
  </si>
  <si>
    <t>Retained earnings</t>
  </si>
  <si>
    <t>Premium on</t>
  </si>
  <si>
    <t>Surplus on gain</t>
  </si>
  <si>
    <t>paid-up</t>
  </si>
  <si>
    <t>ordinary</t>
  </si>
  <si>
    <t>share capital</t>
  </si>
  <si>
    <t>shares</t>
  </si>
  <si>
    <t>of business</t>
  </si>
  <si>
    <t>Appropriated</t>
  </si>
  <si>
    <t>financial</t>
  </si>
  <si>
    <t>statements</t>
  </si>
  <si>
    <t>Total</t>
  </si>
  <si>
    <t>Total other</t>
  </si>
  <si>
    <t>components of</t>
  </si>
  <si>
    <t>the Parent</t>
  </si>
  <si>
    <t>Non-controlling</t>
  </si>
  <si>
    <t>interests</t>
  </si>
  <si>
    <t>equity</t>
  </si>
  <si>
    <t>ordinary shares</t>
  </si>
  <si>
    <t>Statement of Comprehensive Income (Unaudited)</t>
  </si>
  <si>
    <t>Dividend income</t>
  </si>
  <si>
    <t>Interest income</t>
  </si>
  <si>
    <t xml:space="preserve">Other current assets </t>
  </si>
  <si>
    <t>Other non-current assets</t>
  </si>
  <si>
    <t>Cash flows from investing activities</t>
  </si>
  <si>
    <t>Interest received</t>
  </si>
  <si>
    <t>Net cash used in financing activities</t>
  </si>
  <si>
    <t xml:space="preserve">Items that will be reclassified subsequently </t>
  </si>
  <si>
    <t>for the period - net of tax</t>
  </si>
  <si>
    <t>owners of</t>
  </si>
  <si>
    <t>Issued and</t>
  </si>
  <si>
    <t xml:space="preserve">Cost of sales </t>
  </si>
  <si>
    <t xml:space="preserve">Appropriated - Legal reserve </t>
  </si>
  <si>
    <t>Changes in working capital:</t>
  </si>
  <si>
    <t>Net cash generated from operating activities</t>
  </si>
  <si>
    <t>Cash generated from operations</t>
  </si>
  <si>
    <t xml:space="preserve">Earnings (loss) per share </t>
  </si>
  <si>
    <t>financial information</t>
  </si>
  <si>
    <t>Consolidated financial information (Unaudited)</t>
  </si>
  <si>
    <t>Separate financial information (Unaudited)</t>
  </si>
  <si>
    <t>Profit (loss) before income tax</t>
  </si>
  <si>
    <t>Adjustments for:</t>
  </si>
  <si>
    <t>Employee benefit obligations</t>
  </si>
  <si>
    <t>Interest paid</t>
  </si>
  <si>
    <t>Income tax paid</t>
  </si>
  <si>
    <t>Repayments on lease liabilities</t>
  </si>
  <si>
    <t>Non-cash items</t>
  </si>
  <si>
    <t>Attributable to owners of the Parent</t>
  </si>
  <si>
    <t>Translation of</t>
  </si>
  <si>
    <t>Other components of equity</t>
  </si>
  <si>
    <t>Investment in subsidiaries</t>
  </si>
  <si>
    <t>Investment in associate</t>
  </si>
  <si>
    <t>Share of profit (loss) from investment</t>
  </si>
  <si>
    <t>in associate and joint ventures</t>
  </si>
  <si>
    <t>Equity</t>
  </si>
  <si>
    <t>Equity attributable to owners of the parent</t>
  </si>
  <si>
    <t>Total equity</t>
  </si>
  <si>
    <t>Total liabilities and equity</t>
  </si>
  <si>
    <t>and intangible assets</t>
  </si>
  <si>
    <t>Accrued dividends</t>
  </si>
  <si>
    <t>Trade and other receivables</t>
  </si>
  <si>
    <t>Trade and other payables</t>
  </si>
  <si>
    <r>
      <t xml:space="preserve">Liabilities and equity </t>
    </r>
    <r>
      <rPr>
        <sz val="9"/>
        <rFont val="Arial"/>
        <family val="2"/>
      </rPr>
      <t>(Cont'd)</t>
    </r>
  </si>
  <si>
    <t>S&amp;P Syndicate Public Company Limited and its subsidiaries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</si>
  <si>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</si>
  <si>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(Cont'd)</t>
    </r>
  </si>
  <si>
    <t xml:space="preserve">Short-term borrowings </t>
  </si>
  <si>
    <t xml:space="preserve">Long-term borrowings </t>
  </si>
  <si>
    <t xml:space="preserve">   in fair value of financial assets</t>
  </si>
  <si>
    <t>Proceeds from short-term</t>
  </si>
  <si>
    <t xml:space="preserve">   borrowings from financial institutions</t>
  </si>
  <si>
    <t>Repayments on long-term</t>
  </si>
  <si>
    <t>Payable balances from purchase</t>
  </si>
  <si>
    <t>Statements of Cash Flows (Unaudited)</t>
  </si>
  <si>
    <r>
      <t xml:space="preserve">Statements of Cash Flows (Unaudited) </t>
    </r>
    <r>
      <rPr>
        <sz val="9"/>
        <rFont val="Arial"/>
        <family val="2"/>
      </rPr>
      <t>(Cont'd)</t>
    </r>
  </si>
  <si>
    <t xml:space="preserve">Payments for purchase of property, plant and </t>
  </si>
  <si>
    <t xml:space="preserve">equipment and intangible assets </t>
  </si>
  <si>
    <t>Other comprehensive income (expense)</t>
  </si>
  <si>
    <t>Total other comprehensive income (expense)</t>
  </si>
  <si>
    <t>Owners of the parent</t>
  </si>
  <si>
    <t>Non-controlling interests</t>
  </si>
  <si>
    <t xml:space="preserve">Total comprehensive income (expense) for the period </t>
  </si>
  <si>
    <t>Depreciation and amortisation</t>
  </si>
  <si>
    <t>Proceeds from disposals of property, plant and equipment</t>
  </si>
  <si>
    <t>Premium on ordinary shares</t>
  </si>
  <si>
    <t>Unrealised (gain) loss on exchange rate</t>
  </si>
  <si>
    <t xml:space="preserve">legal reserve </t>
  </si>
  <si>
    <t>legal reserve</t>
  </si>
  <si>
    <t xml:space="preserve">to profit or loss </t>
  </si>
  <si>
    <t>Currency translation differences</t>
  </si>
  <si>
    <t>Right-of-use assets</t>
  </si>
  <si>
    <t>Investment in joint ventures</t>
  </si>
  <si>
    <t>Revenue from sales</t>
  </si>
  <si>
    <t>Intangible assets</t>
  </si>
  <si>
    <t xml:space="preserve">   joint ventures</t>
  </si>
  <si>
    <t xml:space="preserve">Share of (profit) loss from associate and </t>
  </si>
  <si>
    <t>Impairment charge on property, plant and</t>
  </si>
  <si>
    <t>equipment (reversal)</t>
  </si>
  <si>
    <t xml:space="preserve">Employee benefit obligations </t>
  </si>
  <si>
    <t>- current portion</t>
  </si>
  <si>
    <t>- non-current portion</t>
  </si>
  <si>
    <t>fully paid-up of Baht 1 each</t>
  </si>
  <si>
    <t xml:space="preserve"> income (expense)</t>
  </si>
  <si>
    <t>Other comprehensive</t>
  </si>
  <si>
    <t>30 June</t>
  </si>
  <si>
    <t>from transfer</t>
  </si>
  <si>
    <t>-</t>
  </si>
  <si>
    <t>Dividends paid</t>
  </si>
  <si>
    <t>Dividends received</t>
  </si>
  <si>
    <t>Remeasurement of</t>
  </si>
  <si>
    <t>employee benefit</t>
  </si>
  <si>
    <t>obligations</t>
  </si>
  <si>
    <t>Other components</t>
  </si>
  <si>
    <t>of equity</t>
  </si>
  <si>
    <t>Repayments on short-term</t>
  </si>
  <si>
    <t>Proceeds from long-term</t>
  </si>
  <si>
    <t>Diluted earnings (loss) per share (baht)</t>
  </si>
  <si>
    <t>Unrealised (gain) loss from changes</t>
  </si>
  <si>
    <t>Loss on write-off of property, plant and equipment</t>
  </si>
  <si>
    <t>Beginning balance of cash and cash equivalents</t>
  </si>
  <si>
    <t>Ending balance of cash and cash equivalents</t>
  </si>
  <si>
    <t>Corporate income tax payable</t>
  </si>
  <si>
    <t>Authorised share capital</t>
  </si>
  <si>
    <t xml:space="preserve">514,928,784 ordinary shares, </t>
  </si>
  <si>
    <t>at par value of  Baht 1 each</t>
  </si>
  <si>
    <t>Statements of Changes in Equity</t>
  </si>
  <si>
    <t xml:space="preserve">Changes in equity for the period </t>
  </si>
  <si>
    <t>Gain on reassessment of lease liabilities</t>
  </si>
  <si>
    <t>Short-term loans to related party</t>
  </si>
  <si>
    <t>from related party</t>
  </si>
  <si>
    <t>Total comprehensive income (expense)</t>
  </si>
  <si>
    <t>for the period</t>
  </si>
  <si>
    <t>2022</t>
  </si>
  <si>
    <t>Beginning balances as at 1 January 2022</t>
  </si>
  <si>
    <t>Ending balances as at 30 June 2022</t>
  </si>
  <si>
    <t>Proceeds from exercise warrants</t>
  </si>
  <si>
    <t>Repayments on long-term borrowings from related party</t>
  </si>
  <si>
    <t>Net cash used in investing activities</t>
  </si>
  <si>
    <t>Employee benefits paid</t>
  </si>
  <si>
    <t>(Gain) loss on disposals of property, plant and equipment</t>
  </si>
  <si>
    <t>to joint venture</t>
  </si>
  <si>
    <t>Warrants exercised</t>
  </si>
  <si>
    <t>Cash flows from financing activities</t>
  </si>
  <si>
    <t>Net increase (decrease) in cash and cash equivalents</t>
  </si>
  <si>
    <t>Exchange gains (losses) on cash and cash equivalents</t>
  </si>
  <si>
    <t xml:space="preserve">   of property, plant and equipment and intangible assets</t>
  </si>
  <si>
    <t>Total comprehensive income (expense) attributable  to:</t>
  </si>
  <si>
    <t>The accompanying notes are an integral part of these interim financial information</t>
  </si>
  <si>
    <t>Total comprehensive income (expense) for the period</t>
  </si>
  <si>
    <r>
      <t xml:space="preserve">Statements of Changes in Equity </t>
    </r>
    <r>
      <rPr>
        <sz val="9"/>
        <rFont val="Arial"/>
        <family val="2"/>
      </rPr>
      <t>(Cont'd)</t>
    </r>
  </si>
  <si>
    <t>2023</t>
  </si>
  <si>
    <t xml:space="preserve">Financial assets measured </t>
  </si>
  <si>
    <t>at fair value through profit or loss</t>
  </si>
  <si>
    <t xml:space="preserve">Current portion of long-term loans  </t>
  </si>
  <si>
    <t>to subsidiaries</t>
  </si>
  <si>
    <t xml:space="preserve">Financial assets measured  </t>
  </si>
  <si>
    <t>at amortised cost</t>
  </si>
  <si>
    <t>Long-term loans to subsidiaries</t>
  </si>
  <si>
    <t>The accompanying notes are an integal part of these interim financial information</t>
  </si>
  <si>
    <t>Note</t>
  </si>
  <si>
    <t>to joint venture entity</t>
  </si>
  <si>
    <t>As at 30 June 2023</t>
  </si>
  <si>
    <t>For the three-month period ended 30 June 2023</t>
  </si>
  <si>
    <t>For the six-month period ended 30 June 2023</t>
  </si>
  <si>
    <t>Beginning balances as at 1 January 2023</t>
  </si>
  <si>
    <t>Ending balances as at 30 June 2023</t>
  </si>
  <si>
    <t xml:space="preserve">Items that will not be reclassified </t>
  </si>
  <si>
    <t>subsequently to profit or loss</t>
  </si>
  <si>
    <t>Remeasurement of employee benefits</t>
  </si>
  <si>
    <t>obligation - net of tax</t>
  </si>
  <si>
    <t>Change</t>
  </si>
  <si>
    <t>interest of</t>
  </si>
  <si>
    <t>investment in</t>
  </si>
  <si>
    <t>Adjustment of change interest of</t>
  </si>
  <si>
    <t>investments in subsidary</t>
  </si>
  <si>
    <t>subsidary</t>
  </si>
  <si>
    <t>514,710,383 ordinary shares,</t>
  </si>
  <si>
    <t>Interest paid on lease liabilities</t>
  </si>
  <si>
    <t xml:space="preserve">  (2022 : 512,814,512 ordinary shares,</t>
  </si>
  <si>
    <t>Net cash paid to non-controlling interest</t>
  </si>
  <si>
    <t>from change in interest in subsidiary</t>
  </si>
  <si>
    <t xml:space="preserve">    fully paid-up of Baht 1 each)</t>
  </si>
  <si>
    <t>Cash invested in investments in subsidary</t>
  </si>
  <si>
    <t>Customer loyalty program expense (reversal)</t>
  </si>
  <si>
    <t>Cash received from capital reduction of a subsidary</t>
  </si>
  <si>
    <t>Cash invested in interest in joint venture</t>
  </si>
  <si>
    <t>Expected credit loss - trade receivables (reversal)</t>
  </si>
  <si>
    <t xml:space="preserve">Cash received from repayment of </t>
  </si>
  <si>
    <t>short-term loans to related party</t>
  </si>
  <si>
    <t>long-term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</si>
</sst>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;\(#,##0\);&quot;-&quot;;@"/>
    <numFmt numFmtId="171" formatCode="#,##0.00;\(#,##0.00\);&quot;-&quot;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rgb="FF000000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41">
    <xf numFmtId="0" fontId="0" fillId="0" borderId="0" xfId="0"/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9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4" fontId="7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164" fontId="6" fillId="0" borderId="0" xfId="0" applyNumberFormat="1" applyFont="1" applyFill="1" applyAlignment="1">
      <alignment horizontal="left" vertical="center"/>
    </xf>
    <xf numFmtId="164" fontId="8" fillId="0" borderId="0" xfId="1" quotePrefix="1" applyNumberFormat="1" applyFont="1" applyAlignment="1">
      <alignment horizontal="left"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0" fontId="10" fillId="0" borderId="0" xfId="0" applyFont="1" applyAlignment="1" applyProtection="1">
      <alignment vertical="center"/>
      <protection locked="0"/>
    </xf>
    <xf numFmtId="164" fontId="8" fillId="0" borderId="0" xfId="1" applyNumberFormat="1" applyFont="1" applyAlignment="1">
      <alignment horizontal="left" vertical="center"/>
    </xf>
    <xf numFmtId="164" fontId="8" fillId="0" borderId="1" xfId="1" applyNumberFormat="1" applyFont="1" applyBorder="1" applyAlignment="1">
      <alignment horizontal="left" vertical="center"/>
    </xf>
    <xf numFmtId="164" fontId="9" fillId="0" borderId="1" xfId="1" applyNumberFormat="1" applyFont="1" applyBorder="1" applyAlignment="1">
      <alignment horizontal="left" vertical="center"/>
    </xf>
    <xf numFmtId="164" fontId="9" fillId="0" borderId="1" xfId="1" applyNumberFormat="1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right" vertical="center"/>
    </xf>
    <xf numFmtId="166" fontId="9" fillId="0" borderId="1" xfId="5" applyNumberFormat="1" applyFont="1" applyFill="1" applyBorder="1" applyAlignment="1">
      <alignment horizontal="right"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4" fontId="8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0" fontId="10" fillId="0" borderId="0" xfId="0" applyFont="1" applyBorder="1" applyAlignment="1" applyProtection="1">
      <alignment vertical="center"/>
      <protection locked="0"/>
    </xf>
    <xf numFmtId="164" fontId="8" fillId="0" borderId="1" xfId="1" applyNumberFormat="1" applyFont="1" applyFill="1" applyBorder="1" applyAlignment="1">
      <alignment horizontal="center" vertical="center"/>
    </xf>
    <xf numFmtId="3" fontId="8" fillId="0" borderId="1" xfId="6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Alignment="1">
      <alignment horizontal="left" vertical="center"/>
    </xf>
    <xf numFmtId="164" fontId="9" fillId="0" borderId="0" xfId="1" applyNumberFormat="1" applyFont="1" applyAlignment="1">
      <alignment vertical="center"/>
    </xf>
    <xf numFmtId="167" fontId="9" fillId="0" borderId="1" xfId="5" applyNumberFormat="1" applyFont="1" applyFill="1" applyBorder="1" applyAlignment="1">
      <alignment horizontal="right" vertical="center"/>
    </xf>
    <xf numFmtId="164" fontId="9" fillId="0" borderId="1" xfId="5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vertical="center"/>
      <protection locked="0"/>
    </xf>
    <xf numFmtId="164" fontId="8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center" vertical="center"/>
    </xf>
    <xf numFmtId="169" fontId="9" fillId="0" borderId="0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horizontal="right" vertical="center"/>
    </xf>
    <xf numFmtId="169" fontId="9" fillId="0" borderId="1" xfId="0" applyNumberFormat="1" applyFont="1" applyFill="1" applyBorder="1" applyAlignment="1">
      <alignment horizontal="right" vertical="center"/>
    </xf>
    <xf numFmtId="164" fontId="9" fillId="0" borderId="1" xfId="1" applyNumberFormat="1" applyFont="1" applyBorder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0" fontId="9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169" fontId="9" fillId="0" borderId="1" xfId="0" applyNumberFormat="1" applyFont="1" applyBorder="1" applyAlignment="1">
      <alignment horizontal="right" vertical="center"/>
    </xf>
    <xf numFmtId="164" fontId="9" fillId="0" borderId="0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9" fontId="8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169" fontId="9" fillId="0" borderId="0" xfId="0" applyNumberFormat="1" applyFont="1" applyFill="1" applyAlignment="1">
      <alignment vertical="center"/>
    </xf>
    <xf numFmtId="0" fontId="8" fillId="0" borderId="0" xfId="1" applyFont="1" applyFill="1" applyAlignment="1">
      <alignment horizontal="left" vertical="center"/>
    </xf>
    <xf numFmtId="169" fontId="9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169" fontId="9" fillId="0" borderId="2" xfId="0" applyNumberFormat="1" applyFont="1" applyFill="1" applyBorder="1" applyAlignment="1">
      <alignment horizontal="right" vertical="center"/>
    </xf>
    <xf numFmtId="169" fontId="9" fillId="2" borderId="0" xfId="0" applyNumberFormat="1" applyFont="1" applyFill="1" applyAlignment="1">
      <alignment horizontal="right" vertical="center"/>
    </xf>
    <xf numFmtId="169" fontId="9" fillId="2" borderId="0" xfId="0" applyNumberFormat="1" applyFont="1" applyFill="1" applyAlignment="1">
      <alignment vertical="center"/>
    </xf>
    <xf numFmtId="169" fontId="9" fillId="2" borderId="1" xfId="0" applyNumberFormat="1" applyFont="1" applyFill="1" applyBorder="1" applyAlignment="1">
      <alignment horizontal="right" vertical="center"/>
    </xf>
    <xf numFmtId="169" fontId="9" fillId="2" borderId="1" xfId="0" applyNumberFormat="1" applyFont="1" applyFill="1" applyBorder="1" applyAlignment="1">
      <alignment vertical="center"/>
    </xf>
    <xf numFmtId="169" fontId="9" fillId="2" borderId="0" xfId="0" applyNumberFormat="1" applyFont="1" applyFill="1" applyBorder="1" applyAlignment="1">
      <alignment horizontal="right" vertical="center"/>
    </xf>
    <xf numFmtId="169" fontId="9" fillId="2" borderId="0" xfId="0" applyNumberFormat="1" applyFont="1" applyFill="1" applyBorder="1" applyAlignment="1">
      <alignment vertical="center"/>
    </xf>
    <xf numFmtId="169" fontId="9" fillId="2" borderId="2" xfId="0" applyNumberFormat="1" applyFont="1" applyFill="1" applyBorder="1" applyAlignment="1">
      <alignment horizontal="right" vertical="center"/>
    </xf>
    <xf numFmtId="166" fontId="9" fillId="0" borderId="1" xfId="5" applyNumberFormat="1" applyFont="1" applyBorder="1" applyAlignment="1">
      <alignment horizontal="right" vertical="center"/>
    </xf>
    <xf numFmtId="167" fontId="9" fillId="0" borderId="1" xfId="5" applyNumberFormat="1" applyFont="1" applyBorder="1" applyAlignment="1">
      <alignment horizontal="right" vertical="center"/>
    </xf>
    <xf numFmtId="164" fontId="9" fillId="0" borderId="1" xfId="5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164" fontId="8" fillId="0" borderId="0" xfId="1" quotePrefix="1" applyNumberFormat="1" applyFont="1" applyFill="1" applyAlignment="1">
      <alignment horizontal="left" vertical="center"/>
    </xf>
    <xf numFmtId="169" fontId="8" fillId="0" borderId="0" xfId="0" applyNumberFormat="1" applyFont="1" applyFill="1" applyAlignment="1">
      <alignment horizontal="right" vertical="center"/>
    </xf>
    <xf numFmtId="164" fontId="8" fillId="0" borderId="1" xfId="1" applyNumberFormat="1" applyFont="1" applyFill="1" applyBorder="1" applyAlignment="1">
      <alignment horizontal="left" vertical="center"/>
    </xf>
    <xf numFmtId="164" fontId="9" fillId="0" borderId="1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0" fontId="10" fillId="0" borderId="1" xfId="0" applyFont="1" applyFill="1" applyBorder="1" applyAlignment="1">
      <alignment vertical="center"/>
    </xf>
    <xf numFmtId="164" fontId="9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164" fontId="8" fillId="0" borderId="0" xfId="1" applyNumberFormat="1" applyFont="1" applyAlignment="1">
      <alignment horizontal="center" vertical="center"/>
    </xf>
    <xf numFmtId="169" fontId="9" fillId="0" borderId="0" xfId="6" applyNumberFormat="1" applyFont="1" applyAlignment="1">
      <alignment horizontal="right" vertical="center"/>
    </xf>
    <xf numFmtId="168" fontId="9" fillId="0" borderId="0" xfId="6" applyNumberFormat="1" applyFont="1" applyAlignment="1">
      <alignment horizontal="center" vertical="center"/>
    </xf>
    <xf numFmtId="164" fontId="9" fillId="0" borderId="0" xfId="0" applyNumberFormat="1" applyFont="1" applyAlignment="1">
      <alignment horizontal="left" vertical="center"/>
    </xf>
    <xf numFmtId="164" fontId="8" fillId="0" borderId="0" xfId="1" quotePrefix="1" applyNumberFormat="1" applyFont="1" applyAlignment="1">
      <alignment vertical="center"/>
    </xf>
    <xf numFmtId="164" fontId="9" fillId="0" borderId="0" xfId="1" applyNumberFormat="1" applyFont="1" applyFill="1" applyAlignment="1">
      <alignment vertical="center"/>
    </xf>
    <xf numFmtId="164" fontId="8" fillId="0" borderId="0" xfId="1" applyNumberFormat="1" applyFont="1" applyAlignment="1">
      <alignment vertical="center"/>
    </xf>
    <xf numFmtId="164" fontId="8" fillId="0" borderId="1" xfId="1" applyNumberFormat="1" applyFont="1" applyBorder="1" applyAlignment="1">
      <alignment vertical="center"/>
    </xf>
    <xf numFmtId="164" fontId="9" fillId="0" borderId="1" xfId="1" applyNumberFormat="1" applyFont="1" applyBorder="1" applyAlignment="1">
      <alignment vertical="center"/>
    </xf>
    <xf numFmtId="164" fontId="9" fillId="0" borderId="1" xfId="1" applyNumberFormat="1" applyFont="1" applyFill="1" applyBorder="1" applyAlignment="1">
      <alignment vertical="center"/>
    </xf>
    <xf numFmtId="164" fontId="8" fillId="0" borderId="0" xfId="1" applyNumberFormat="1" applyFont="1" applyBorder="1" applyAlignment="1">
      <alignment vertical="center"/>
    </xf>
    <xf numFmtId="164" fontId="9" fillId="0" borderId="0" xfId="1" applyNumberFormat="1" applyFont="1" applyBorder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4" fontId="8" fillId="0" borderId="0" xfId="1" quotePrefix="1" applyNumberFormat="1" applyFont="1" applyFill="1" applyBorder="1" applyAlignment="1">
      <alignment vertical="center"/>
    </xf>
    <xf numFmtId="0" fontId="10" fillId="0" borderId="0" xfId="0" applyFont="1" applyFill="1" applyBorder="1" applyAlignment="1" applyProtection="1">
      <alignment horizontal="right" vertical="center"/>
      <protection locked="0"/>
    </xf>
    <xf numFmtId="164" fontId="13" fillId="0" borderId="0" xfId="1" applyNumberFormat="1" applyFont="1" applyAlignment="1">
      <alignment vertical="center"/>
    </xf>
    <xf numFmtId="164" fontId="13" fillId="0" borderId="0" xfId="1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Fill="1" applyBorder="1" applyAlignment="1" applyProtection="1">
      <alignment vertical="center"/>
      <protection locked="0"/>
    </xf>
    <xf numFmtId="3" fontId="6" fillId="0" borderId="0" xfId="6" applyNumberFormat="1" applyFont="1" applyBorder="1" applyAlignment="1">
      <alignment horizontal="right" vertical="center"/>
    </xf>
    <xf numFmtId="164" fontId="8" fillId="0" borderId="0" xfId="1" applyNumberFormat="1" applyFont="1" applyBorder="1" applyAlignment="1">
      <alignment horizontal="center" vertical="center"/>
    </xf>
    <xf numFmtId="170" fontId="9" fillId="0" borderId="0" xfId="5" applyNumberFormat="1" applyFont="1" applyFill="1" applyAlignment="1">
      <alignment vertical="center"/>
    </xf>
    <xf numFmtId="170" fontId="9" fillId="0" borderId="1" xfId="5" applyNumberFormat="1" applyFont="1" applyFill="1" applyBorder="1" applyAlignment="1">
      <alignment vertical="center"/>
    </xf>
    <xf numFmtId="170" fontId="9" fillId="0" borderId="0" xfId="5" applyNumberFormat="1" applyFont="1" applyFill="1" applyBorder="1" applyAlignment="1">
      <alignment vertical="center"/>
    </xf>
    <xf numFmtId="170" fontId="8" fillId="0" borderId="0" xfId="6" applyNumberFormat="1" applyFont="1" applyFill="1" applyBorder="1" applyAlignment="1">
      <alignment horizontal="right" vertical="center"/>
    </xf>
    <xf numFmtId="170" fontId="8" fillId="0" borderId="1" xfId="6" applyNumberFormat="1" applyFont="1" applyFill="1" applyBorder="1" applyAlignment="1">
      <alignment horizontal="right" vertical="center"/>
    </xf>
    <xf numFmtId="170" fontId="9" fillId="2" borderId="0" xfId="5" applyNumberFormat="1" applyFont="1" applyFill="1" applyAlignment="1">
      <alignment horizontal="right" vertical="center"/>
    </xf>
    <xf numFmtId="170" fontId="9" fillId="2" borderId="0" xfId="6" applyNumberFormat="1" applyFont="1" applyFill="1" applyAlignment="1">
      <alignment horizontal="right" vertical="center"/>
    </xf>
    <xf numFmtId="170" fontId="9" fillId="2" borderId="1" xfId="6" applyNumberFormat="1" applyFont="1" applyFill="1" applyBorder="1" applyAlignment="1">
      <alignment horizontal="right" vertical="center"/>
    </xf>
    <xf numFmtId="170" fontId="8" fillId="2" borderId="0" xfId="6" applyNumberFormat="1" applyFont="1" applyFill="1" applyBorder="1" applyAlignment="1">
      <alignment horizontal="right" vertical="center"/>
    </xf>
    <xf numFmtId="170" fontId="9" fillId="2" borderId="0" xfId="6" applyNumberFormat="1" applyFont="1" applyFill="1" applyBorder="1" applyAlignment="1">
      <alignment horizontal="right" vertical="center"/>
    </xf>
    <xf numFmtId="170" fontId="9" fillId="2" borderId="2" xfId="6" applyNumberFormat="1" applyFont="1" applyFill="1" applyBorder="1" applyAlignment="1">
      <alignment horizontal="right" vertical="center"/>
    </xf>
    <xf numFmtId="170" fontId="9" fillId="2" borderId="0" xfId="5" applyNumberFormat="1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 applyProtection="1">
      <alignment vertical="center"/>
      <protection locked="0"/>
    </xf>
    <xf numFmtId="170" fontId="9" fillId="0" borderId="1" xfId="6" applyNumberFormat="1" applyFont="1" applyFill="1" applyBorder="1" applyAlignment="1">
      <alignment vertical="center"/>
    </xf>
    <xf numFmtId="170" fontId="9" fillId="0" borderId="0" xfId="5" applyNumberFormat="1" applyFont="1" applyFill="1" applyAlignment="1">
      <alignment horizontal="right" vertical="center"/>
    </xf>
    <xf numFmtId="170" fontId="9" fillId="0" borderId="0" xfId="6" applyNumberFormat="1" applyFont="1" applyFill="1" applyAlignment="1">
      <alignment horizontal="right" vertical="center"/>
    </xf>
    <xf numFmtId="170" fontId="9" fillId="0" borderId="1" xfId="6" applyNumberFormat="1" applyFont="1" applyFill="1" applyBorder="1" applyAlignment="1">
      <alignment horizontal="right" vertical="center"/>
    </xf>
    <xf numFmtId="170" fontId="9" fillId="0" borderId="0" xfId="6" applyNumberFormat="1" applyFont="1" applyFill="1" applyBorder="1" applyAlignment="1">
      <alignment horizontal="right" vertical="center"/>
    </xf>
    <xf numFmtId="170" fontId="9" fillId="0" borderId="2" xfId="6" applyNumberFormat="1" applyFont="1" applyFill="1" applyBorder="1" applyAlignment="1">
      <alignment horizontal="right" vertical="center"/>
    </xf>
    <xf numFmtId="170" fontId="9" fillId="0" borderId="0" xfId="5" applyNumberFormat="1" applyFont="1" applyFill="1" applyBorder="1" applyAlignment="1">
      <alignment horizontal="right" vertical="center"/>
    </xf>
    <xf numFmtId="170" fontId="8" fillId="0" borderId="1" xfId="6" applyNumberFormat="1" applyFont="1" applyBorder="1" applyAlignment="1">
      <alignment horizontal="right" vertical="center"/>
    </xf>
    <xf numFmtId="171" fontId="9" fillId="2" borderId="0" xfId="6" applyNumberFormat="1" applyFont="1" applyFill="1" applyAlignment="1">
      <alignment horizontal="right" vertical="center"/>
    </xf>
    <xf numFmtId="170" fontId="9" fillId="0" borderId="1" xfId="5" applyNumberFormat="1" applyFont="1" applyFill="1" applyBorder="1" applyAlignment="1">
      <alignment horizontal="right" vertical="center"/>
    </xf>
    <xf numFmtId="170" fontId="8" fillId="0" borderId="0" xfId="6" quotePrefix="1" applyNumberFormat="1" applyFont="1" applyFill="1" applyAlignment="1">
      <alignment horizontal="right" vertical="center"/>
    </xf>
    <xf numFmtId="170" fontId="9" fillId="2" borderId="1" xfId="5" applyNumberFormat="1" applyFont="1" applyFill="1" applyBorder="1" applyAlignment="1">
      <alignment horizontal="right" vertical="center"/>
    </xf>
    <xf numFmtId="170" fontId="9" fillId="0" borderId="0" xfId="0" applyNumberFormat="1" applyFont="1" applyAlignment="1">
      <alignment horizontal="right" vertical="center"/>
    </xf>
    <xf numFmtId="170" fontId="9" fillId="0" borderId="1" xfId="0" applyNumberFormat="1" applyFont="1" applyBorder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70" fontId="6" fillId="0" borderId="1" xfId="6" applyNumberFormat="1" applyFont="1" applyBorder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170" fontId="7" fillId="0" borderId="1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Border="1" applyAlignment="1">
      <alignment horizontal="right" vertical="center"/>
    </xf>
    <xf numFmtId="170" fontId="7" fillId="0" borderId="2" xfId="0" applyNumberFormat="1" applyFont="1" applyFill="1" applyBorder="1" applyAlignment="1">
      <alignment horizontal="right" vertical="center"/>
    </xf>
    <xf numFmtId="170" fontId="7" fillId="2" borderId="0" xfId="0" applyNumberFormat="1" applyFont="1" applyFill="1" applyAlignment="1">
      <alignment horizontal="right" vertical="center"/>
    </xf>
    <xf numFmtId="170" fontId="7" fillId="2" borderId="1" xfId="0" applyNumberFormat="1" applyFont="1" applyFill="1" applyBorder="1" applyAlignment="1">
      <alignment horizontal="right" vertical="center"/>
    </xf>
    <xf numFmtId="170" fontId="7" fillId="2" borderId="0" xfId="0" applyNumberFormat="1" applyFont="1" applyFill="1" applyBorder="1" applyAlignment="1">
      <alignment horizontal="right" vertical="center"/>
    </xf>
    <xf numFmtId="170" fontId="7" fillId="2" borderId="2" xfId="0" applyNumberFormat="1" applyFont="1" applyFill="1" applyBorder="1" applyAlignment="1">
      <alignment horizontal="right" vertical="center"/>
    </xf>
    <xf numFmtId="170" fontId="9" fillId="0" borderId="1" xfId="5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horizontal="right" vertical="center"/>
    </xf>
    <xf numFmtId="170" fontId="9" fillId="0" borderId="0" xfId="0" applyNumberFormat="1" applyFont="1" applyAlignment="1">
      <alignment vertical="center"/>
    </xf>
    <xf numFmtId="170" fontId="9" fillId="0" borderId="1" xfId="0" applyNumberFormat="1" applyFont="1" applyBorder="1" applyAlignment="1">
      <alignment vertical="center"/>
    </xf>
    <xf numFmtId="170" fontId="7" fillId="0" borderId="0" xfId="0" applyNumberFormat="1" applyFont="1" applyFill="1" applyAlignment="1">
      <alignment vertical="center"/>
    </xf>
    <xf numFmtId="170" fontId="7" fillId="0" borderId="0" xfId="0" applyNumberFormat="1" applyFont="1" applyFill="1" applyBorder="1" applyAlignment="1">
      <alignment vertical="center"/>
    </xf>
    <xf numFmtId="170" fontId="7" fillId="2" borderId="0" xfId="0" applyNumberFormat="1" applyFont="1" applyFill="1" applyAlignment="1">
      <alignment vertical="center"/>
    </xf>
    <xf numFmtId="170" fontId="7" fillId="2" borderId="0" xfId="0" applyNumberFormat="1" applyFont="1" applyFill="1" applyBorder="1" applyAlignment="1">
      <alignment vertical="center"/>
    </xf>
    <xf numFmtId="170" fontId="6" fillId="0" borderId="0" xfId="0" applyNumberFormat="1" applyFont="1" applyBorder="1" applyAlignment="1">
      <alignment horizontal="center" vertical="center"/>
    </xf>
    <xf numFmtId="170" fontId="7" fillId="2" borderId="1" xfId="0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170" fontId="9" fillId="0" borderId="0" xfId="5" applyNumberFormat="1" applyFont="1" applyAlignment="1">
      <alignment horizontal="right" vertical="center"/>
    </xf>
    <xf numFmtId="170" fontId="9" fillId="0" borderId="0" xfId="5" applyNumberFormat="1" applyFont="1" applyBorder="1" applyAlignment="1">
      <alignment horizontal="right" vertical="center"/>
    </xf>
    <xf numFmtId="170" fontId="9" fillId="0" borderId="0" xfId="6" applyNumberFormat="1" applyFont="1" applyAlignment="1">
      <alignment horizontal="right" vertical="center"/>
    </xf>
    <xf numFmtId="170" fontId="10" fillId="0" borderId="0" xfId="0" applyNumberFormat="1" applyFont="1" applyAlignment="1" applyProtection="1">
      <alignment vertical="center"/>
      <protection locked="0"/>
    </xf>
    <xf numFmtId="170" fontId="8" fillId="0" borderId="0" xfId="6" quotePrefix="1" applyNumberFormat="1" applyFont="1" applyFill="1" applyBorder="1" applyAlignment="1">
      <alignment horizontal="right" vertical="center"/>
    </xf>
    <xf numFmtId="0" fontId="12" fillId="0" borderId="0" xfId="0" applyFont="1" applyAlignment="1" applyProtection="1">
      <alignment vertical="center"/>
      <protection locked="0"/>
    </xf>
    <xf numFmtId="169" fontId="8" fillId="0" borderId="0" xfId="0" applyNumberFormat="1" applyFont="1" applyFill="1" applyBorder="1" applyAlignment="1">
      <alignment horizontal="center" vertical="center"/>
    </xf>
    <xf numFmtId="169" fontId="8" fillId="0" borderId="1" xfId="0" applyNumberFormat="1" applyFont="1" applyFill="1" applyBorder="1" applyAlignment="1">
      <alignment horizontal="right" vertical="center"/>
    </xf>
    <xf numFmtId="3" fontId="8" fillId="0" borderId="1" xfId="6" applyNumberFormat="1" applyFont="1" applyFill="1" applyBorder="1" applyAlignment="1">
      <alignment horizontal="center" vertical="center"/>
    </xf>
    <xf numFmtId="170" fontId="6" fillId="0" borderId="1" xfId="6" applyNumberFormat="1" applyFont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170" fontId="10" fillId="2" borderId="0" xfId="0" applyNumberFormat="1" applyFont="1" applyFill="1" applyBorder="1" applyAlignment="1" applyProtection="1">
      <alignment vertical="center"/>
      <protection locked="0"/>
    </xf>
    <xf numFmtId="171" fontId="9" fillId="0" borderId="0" xfId="6" applyNumberFormat="1" applyFont="1" applyFill="1" applyAlignment="1">
      <alignment horizontal="right" vertical="center"/>
    </xf>
    <xf numFmtId="169" fontId="9" fillId="0" borderId="0" xfId="1" applyNumberFormat="1" applyFont="1" applyFill="1" applyAlignment="1">
      <alignment horizontal="right" vertical="center"/>
    </xf>
    <xf numFmtId="0" fontId="10" fillId="0" borderId="0" xfId="0" applyFont="1" applyFill="1" applyAlignment="1" applyProtection="1">
      <alignment vertical="center"/>
      <protection locked="0"/>
    </xf>
    <xf numFmtId="169" fontId="9" fillId="0" borderId="0" xfId="6" applyNumberFormat="1" applyFont="1" applyFill="1" applyAlignment="1">
      <alignment horizontal="right" vertical="center"/>
    </xf>
    <xf numFmtId="170" fontId="10" fillId="0" borderId="0" xfId="0" applyNumberFormat="1" applyFont="1" applyFill="1" applyAlignment="1" applyProtection="1">
      <alignment vertical="center"/>
      <protection locked="0"/>
    </xf>
    <xf numFmtId="164" fontId="9" fillId="0" borderId="0" xfId="0" applyNumberFormat="1" applyFont="1" applyFill="1" applyAlignment="1">
      <alignment horizontal="left" vertical="center"/>
    </xf>
    <xf numFmtId="170" fontId="8" fillId="0" borderId="0" xfId="6" applyNumberFormat="1" applyFont="1" applyAlignment="1">
      <alignment horizontal="right" vertical="center"/>
    </xf>
    <xf numFmtId="170" fontId="8" fillId="0" borderId="0" xfId="6" quotePrefix="1" applyNumberFormat="1" applyFont="1" applyAlignment="1">
      <alignment horizontal="right" vertical="center"/>
    </xf>
    <xf numFmtId="0" fontId="10" fillId="0" borderId="0" xfId="0" quotePrefix="1" applyFont="1" applyAlignment="1">
      <alignment horizontal="center" vertical="center"/>
    </xf>
    <xf numFmtId="170" fontId="9" fillId="2" borderId="0" xfId="6" quotePrefix="1" applyNumberFormat="1" applyFont="1" applyFill="1" applyAlignment="1">
      <alignment horizontal="right" vertical="center"/>
    </xf>
    <xf numFmtId="170" fontId="9" fillId="0" borderId="1" xfId="6" applyNumberFormat="1" applyFont="1" applyBorder="1" applyAlignment="1">
      <alignment horizontal="right" vertical="center"/>
    </xf>
    <xf numFmtId="170" fontId="9" fillId="0" borderId="2" xfId="6" applyNumberFormat="1" applyFont="1" applyBorder="1" applyAlignment="1">
      <alignment horizontal="right" vertical="center"/>
    </xf>
    <xf numFmtId="170" fontId="10" fillId="2" borderId="0" xfId="0" applyNumberFormat="1" applyFont="1" applyFill="1" applyAlignment="1">
      <alignment vertical="center"/>
    </xf>
    <xf numFmtId="170" fontId="10" fillId="0" borderId="0" xfId="0" applyNumberFormat="1" applyFont="1" applyAlignment="1">
      <alignment vertical="center"/>
    </xf>
    <xf numFmtId="170" fontId="10" fillId="0" borderId="0" xfId="6" applyNumberFormat="1" applyFont="1" applyAlignment="1">
      <alignment horizontal="right" vertical="center"/>
    </xf>
    <xf numFmtId="0" fontId="10" fillId="0" borderId="0" xfId="0" quotePrefix="1" applyFont="1" applyAlignment="1">
      <alignment vertical="center"/>
    </xf>
    <xf numFmtId="164" fontId="9" fillId="0" borderId="0" xfId="1" quotePrefix="1" applyNumberFormat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1" quotePrefix="1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4" applyFont="1" applyAlignment="1">
      <alignment vertical="center"/>
    </xf>
    <xf numFmtId="171" fontId="9" fillId="0" borderId="0" xfId="5" applyNumberFormat="1" applyFont="1" applyFill="1" applyBorder="1" applyAlignment="1">
      <alignment horizontal="right" vertical="center"/>
    </xf>
    <xf numFmtId="164" fontId="11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167" fontId="10" fillId="0" borderId="0" xfId="12" applyNumberFormat="1" applyFont="1" applyFill="1" applyAlignment="1">
      <alignment horizontal="right" vertical="center"/>
    </xf>
    <xf numFmtId="170" fontId="7" fillId="0" borderId="1" xfId="0" applyNumberFormat="1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vertical="center"/>
    </xf>
    <xf numFmtId="171" fontId="9" fillId="2" borderId="0" xfId="5" applyNumberFormat="1" applyFont="1" applyFill="1" applyBorder="1" applyAlignment="1">
      <alignment horizontal="right" vertical="center"/>
    </xf>
    <xf numFmtId="164" fontId="9" fillId="0" borderId="0" xfId="1" applyNumberFormat="1" applyFont="1" applyAlignment="1">
      <alignment horizontal="left" vertical="center"/>
    </xf>
    <xf numFmtId="164" fontId="9" fillId="0" borderId="0" xfId="1" applyNumberFormat="1" applyFont="1" applyAlignment="1">
      <alignment horizontal="center" vertical="center"/>
    </xf>
    <xf numFmtId="164" fontId="9" fillId="0" borderId="0" xfId="1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169" fontId="9" fillId="0" borderId="0" xfId="1" applyNumberFormat="1" applyFont="1" applyAlignment="1">
      <alignment horizontal="right" vertical="center"/>
    </xf>
    <xf numFmtId="169" fontId="6" fillId="0" borderId="0" xfId="0" applyNumberFormat="1" applyFont="1" applyBorder="1" applyAlignment="1">
      <alignment horizontal="center" vertical="center"/>
    </xf>
    <xf numFmtId="170" fontId="7" fillId="0" borderId="1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horizontal="right" vertical="center"/>
    </xf>
    <xf numFmtId="170" fontId="9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Border="1" applyAlignment="1">
      <alignment vertical="center"/>
    </xf>
    <xf numFmtId="169" fontId="8" fillId="0" borderId="1" xfId="0" applyNumberFormat="1" applyFont="1" applyFill="1" applyBorder="1" applyAlignment="1">
      <alignment horizontal="center" vertical="center"/>
    </xf>
    <xf numFmtId="167" fontId="10" fillId="2" borderId="0" xfId="12" applyNumberFormat="1" applyFont="1" applyFill="1" applyAlignment="1">
      <alignment horizontal="right" vertical="center"/>
    </xf>
    <xf numFmtId="166" fontId="8" fillId="0" borderId="0" xfId="5" applyNumberFormat="1" applyFont="1" applyFill="1" applyBorder="1" applyAlignment="1">
      <alignment horizontal="center" vertical="center"/>
    </xf>
    <xf numFmtId="166" fontId="8" fillId="0" borderId="1" xfId="5" applyNumberFormat="1" applyFont="1" applyFill="1" applyBorder="1" applyAlignment="1">
      <alignment horizontal="center" vertical="center"/>
    </xf>
    <xf numFmtId="166" fontId="8" fillId="0" borderId="0" xfId="5" applyNumberFormat="1" applyFont="1" applyBorder="1" applyAlignment="1">
      <alignment horizontal="center" vertical="center"/>
    </xf>
    <xf numFmtId="166" fontId="8" fillId="0" borderId="1" xfId="5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/>
    </xf>
    <xf numFmtId="169" fontId="6" fillId="0" borderId="3" xfId="0" applyNumberFormat="1" applyFont="1" applyBorder="1" applyAlignment="1">
      <alignment horizontal="center" vertical="center"/>
    </xf>
    <xf numFmtId="169" fontId="6" fillId="0" borderId="4" xfId="0" applyNumberFormat="1" applyFont="1" applyBorder="1" applyAlignment="1">
      <alignment horizontal="center" vertical="center"/>
    </xf>
    <xf numFmtId="169" fontId="8" fillId="0" borderId="1" xfId="0" applyNumberFormat="1" applyFont="1" applyFill="1" applyBorder="1" applyAlignment="1">
      <alignment horizontal="center" vertical="center"/>
    </xf>
    <xf numFmtId="166" fontId="8" fillId="0" borderId="1" xfId="5" applyNumberFormat="1" applyFont="1" applyBorder="1" applyAlignment="1">
      <alignment horizontal="center" vertical="center" wrapText="1"/>
    </xf>
  </cellXfs>
  <cellStyles count="15">
    <cellStyle name="Comma" xfId="12" builtinId="3"/>
    <cellStyle name="Comma 2" xfId="13" xr:uid="{A0964983-7411-45B4-837F-C4037D788ABC}"/>
    <cellStyle name="Comma 2 5" xfId="9" xr:uid="{00000000-0005-0000-0000-000001000000}"/>
    <cellStyle name="Comma 257" xfId="5" xr:uid="{00000000-0005-0000-0000-000002000000}"/>
    <cellStyle name="Comma 257 2" xfId="14" xr:uid="{FFEA3F13-DED8-453F-B407-069BC102C30F}"/>
    <cellStyle name="Normal" xfId="0" builtinId="0"/>
    <cellStyle name="Normal 122 4" xfId="1" xr:uid="{00000000-0005-0000-0000-000004000000}"/>
    <cellStyle name="Normal 2 10 2" xfId="6" xr:uid="{00000000-0005-0000-0000-000005000000}"/>
    <cellStyle name="Normal 211 2 2" xfId="3" xr:uid="{00000000-0005-0000-0000-000006000000}"/>
    <cellStyle name="Normal 213 2 2" xfId="2" xr:uid="{00000000-0005-0000-0000-000007000000}"/>
    <cellStyle name="Normal 214 2 2" xfId="4" xr:uid="{00000000-0005-0000-0000-000008000000}"/>
    <cellStyle name="Normal 218" xfId="7" xr:uid="{00000000-0005-0000-0000-000009000000}"/>
    <cellStyle name="Normal 3" xfId="10" xr:uid="{00000000-0005-0000-0000-00000A000000}"/>
    <cellStyle name="Normal 6" xfId="11" xr:uid="{00000000-0005-0000-0000-00000B000000}"/>
    <cellStyle name="Normal 7" xfId="8" xr:uid="{00000000-0005-0000-0000-00000C000000}"/>
  </cellStyles>
  <dxfs count="0"/>
  <tableStyles count="0" defaultTableStyle="TableStyleMedium2" defaultPivotStyle="PivotStyleLight16"/>
  <colors>
    <mruColors>
      <color rgb="FFFAFAFA"/>
      <color rgb="FFC8C8C8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olicy%20Deployment%202001\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kissana_pe/AppData/Roaming/Microsoft/Excel/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athamthawo001/Desktop/SNP/Q1'20/workdone/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wsinsoongs001/AppData/Local/AuraOffline/tha/Download/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ollateral"/>
      <sheetName val="Disposition"/>
      <sheetName val="91_INDUSTRIAL_SALES_REPORT"/>
      <sheetName val="IncidentsEAP"/>
      <sheetName val="FEB summary"/>
      <sheetName val="DATA"/>
      <sheetName val="Cntmrs-Recruit"/>
      <sheetName val="ARTARG"/>
      <sheetName val="2000"/>
      <sheetName val="Actuals by Mth"/>
      <sheetName val="Forecast"/>
      <sheetName val="Plan By Mth"/>
      <sheetName val="Actuals YTD-Mth"/>
      <sheetName val="Plan YTD-Mth"/>
      <sheetName val="Sheet1"/>
      <sheetName val="Control"/>
      <sheetName val="Input"/>
      <sheetName val="Actual &amp; Forecast"/>
      <sheetName val="Initiation"/>
      <sheetName val="Rates"/>
      <sheetName val="Work hours"/>
      <sheetName val="Defaults"/>
      <sheetName val="Inventory"/>
      <sheetName val="Cntmrs"/>
      <sheetName val="SAL-2000"/>
      <sheetName val="Sheet6"/>
      <sheetName val="Matrix-Level 3-Gastonia"/>
      <sheetName val="D"/>
      <sheetName val="Ops Review Agenda"/>
      <sheetName val="Monthly Allowances"/>
      <sheetName val="Forecast Accy, OTD, and Turns "/>
      <sheetName val="backend"/>
      <sheetName val="EF021A"/>
      <sheetName val="Active Employees - done 0904"/>
      <sheetName val="ACM"/>
      <sheetName val="Table"/>
      <sheetName val="MasterBowSht 2001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CM_OTD"/>
      <sheetName val="CM_-_Inv"/>
      <sheetName val="CM_-_LCR_PPV"/>
      <sheetName val="Non-LCR_PPV"/>
      <sheetName val="Action_Plan_PPV_Master"/>
      <sheetName val="ABC_Data"/>
      <sheetName val="FEB_summary"/>
      <sheetName val="Actuals_by_Mth"/>
      <sheetName val="Plan_By_Mth"/>
      <sheetName val="Actuals_YTD-Mth"/>
      <sheetName val="Plan_YTD-Mth"/>
      <sheetName val="Actual_&amp;_Forecast"/>
      <sheetName val="Work_hours"/>
      <sheetName val="Matrix-Level_3-Gastonia"/>
      <sheetName val="Ops_Review_Agenda"/>
      <sheetName val="Monthly_Allowances"/>
      <sheetName val="Forecast_Accy,_OTD,_and_Turns_"/>
      <sheetName val="Active_Employees_-_done_0904"/>
      <sheetName val="MasterBowSht_2001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InputSheet"/>
      <sheetName val="Back-End"/>
      <sheetName val="CM_OTD2"/>
      <sheetName val="CM_-_Inv2"/>
      <sheetName val="CM_-_LCR_PPV2"/>
      <sheetName val="Non-LCR_PPV2"/>
      <sheetName val="Action_Plan_PPV_Master2"/>
      <sheetName val="ABC_Data2"/>
      <sheetName val="FEB_summary2"/>
      <sheetName val="Actuals_by_Mth2"/>
      <sheetName val="Plan_By_Mth2"/>
      <sheetName val="Actuals_YTD-Mth2"/>
      <sheetName val="Plan_YTD-Mth2"/>
      <sheetName val="Actual_&amp;_Forecast2"/>
      <sheetName val="Work_hours2"/>
      <sheetName val="Matrix-Level_3-Gastonia2"/>
      <sheetName val="Ops_Review_Agenda2"/>
      <sheetName val="Monthly_Allowances2"/>
      <sheetName val="Forecast_Accy,_OTD,_and_Turns_2"/>
      <sheetName val="Active_Employees_-_done_09042"/>
      <sheetName val="MasterBowSht_20012"/>
      <sheetName val="KPI_-_Ames2"/>
      <sheetName val="KPI_-_Loveland2"/>
      <sheetName val="KPI_-_LCR_Manufacturing2"/>
      <sheetName val="KPI_-_LCM_Instruments2"/>
      <sheetName val="Eng_$izedRoadmap2"/>
      <sheetName val="FY04_Actual2"/>
      <sheetName val="Consolidated_Budget_Worksheet2"/>
      <sheetName val="L2_Sales_KPI2"/>
      <sheetName val="2001_Before_Capitalization2"/>
      <sheetName val="BAL_SHEET2"/>
      <sheetName val="SAP_Rate_Feed2"/>
      <sheetName val="P&amp;L_AVG2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_301"/>
      <sheetName val="C_311"/>
      <sheetName val="C_318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Dic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i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Income Stmt"/>
      <sheetName val="FSM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  <sheetName val="Reference"/>
      <sheetName val="Cashboo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  <sheetName val="S&amp;W Local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  <sheetName val="P&amp;L COPERAMA Benelux"/>
      <sheetName val="P&amp;L COPERAMA CE"/>
      <sheetName val="P&amp;L COPERAMA Colombia"/>
      <sheetName val="P&amp;L COPERAMA Mex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Report"/>
      <sheetName val="Repayment Summary"/>
      <sheetName val="Cntmrs-Recruit"/>
      <sheetName val="Base Info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  <sheetName val="RDA Pages"/>
      <sheetName val="Core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项目"/>
      <sheetName val="GP_Product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D0026B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  <sheetName val="D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  <sheetName val="D"/>
      <sheetName val="Sheet1"/>
      <sheetName val="Cntmrs"/>
      <sheetName val="Sheet6"/>
      <sheetName val="Cntmrs-Recruit"/>
      <sheetName val="Matrix-Level 3-Gastonia"/>
      <sheetName val="DATA"/>
      <sheetName val="Inventory"/>
      <sheetName val="2000"/>
      <sheetName val="SAL-2000"/>
      <sheetName val="Ops Review Agenda"/>
      <sheetName val="FEB summary"/>
      <sheetName val="Actual &amp; Forecast"/>
      <sheetName val="Rates"/>
      <sheetName val="Work hours"/>
      <sheetName val="Monthly Allowances"/>
      <sheetName val="Forecast Accy, OTD, and Turns "/>
      <sheetName val="91_INDUSTRIAL_SALES_REPORT"/>
      <sheetName val="Defaults"/>
      <sheetName val="backend"/>
      <sheetName val="EF021A"/>
      <sheetName val="Active Employees - done 0904"/>
      <sheetName val="ACM"/>
      <sheetName val="Table"/>
      <sheetName val="MasterBowSht 2001"/>
      <sheetName val="ARTARG"/>
      <sheetName val="Actuals by Mth"/>
      <sheetName val="Forecast"/>
      <sheetName val="Plan By Mth"/>
      <sheetName val="Actuals YTD-Mth"/>
      <sheetName val="Plan YTD-Mth"/>
      <sheetName val="Control"/>
      <sheetName val="Input"/>
      <sheetName val="Initiation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"/>
      <sheetName val="CM_-_Inv"/>
      <sheetName val="CM_-_LCR_PPV"/>
      <sheetName val="Non-LCR_PPV"/>
      <sheetName val="Action_Plan_PPV_Master"/>
      <sheetName val="ABC_Data"/>
      <sheetName val="Matrix-Level_3-Gastonia"/>
      <sheetName val="Ops_Review_Agenda"/>
      <sheetName val="FEB_summary"/>
      <sheetName val="Actual_&amp;_Forecast"/>
      <sheetName val="Work_hours"/>
      <sheetName val="Monthly_Allowances"/>
      <sheetName val="Forecast_Accy,_OTD,_and_Turns_"/>
      <sheetName val="Active_Employees_-_done_0904"/>
      <sheetName val="MasterBowSht_2001"/>
      <sheetName val="Actuals_by_Mth"/>
      <sheetName val="Plan_By_Mth"/>
      <sheetName val="Actuals_YTD-Mth"/>
      <sheetName val="Plan_YTD-Mth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InputSheet"/>
      <sheetName val="Back-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  <sheetName val="D"/>
      <sheetName val="A"/>
      <sheetName val="Cntmrs-Recruit"/>
      <sheetName val="Cntmrs"/>
      <sheetName val="Matrix-Level 3-Gastonia"/>
      <sheetName val="2002_PD_RJ_Channel_July"/>
      <sheetName val="2002_PD_Top_42_July"/>
      <sheetName val="Sheet1"/>
      <sheetName val="072902_NA_Sales_Hist"/>
      <sheetName val="ZZ_DowntimeIssuesMTD"/>
      <sheetName val="Assy Exc Takt"/>
      <sheetName val="2002_PD_RJ_Channel_Aug"/>
      <sheetName val="2002_PD_Top_42_Aug"/>
      <sheetName val="SAL-2000"/>
      <sheetName val="Ames 2001 KPIs"/>
      <sheetName val="Consolidated Budget Worksheet"/>
      <sheetName val="Invent"/>
      <sheetName val="DATA"/>
      <sheetName val="PPM_IND"/>
      <sheetName val="Daily_Charts"/>
      <sheetName val="Matrix-Level_3-Gastonia"/>
      <sheetName val="Assy_Exc_Takt"/>
      <sheetName val="Ames_2001_KPIs"/>
      <sheetName val="Consolidated_Budget_Worksheet"/>
      <sheetName val="PPM_IND1"/>
      <sheetName val="Daily_Charts1"/>
      <sheetName val="Matrix-Level_3-Gastonia1"/>
      <sheetName val="Assy_Exc_Takt1"/>
      <sheetName val="Ames_2001_KPIs1"/>
      <sheetName val="Consolidated_Budget_Worksheet1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Tables"/>
      <sheetName val="Cntmrs"/>
      <sheetName val="2000"/>
      <sheetName val="Cntmrs-Recruit"/>
      <sheetName val="Monthly Allowances"/>
      <sheetName val="D"/>
      <sheetName val="DATA"/>
      <sheetName val="Matrix-Level 3-Gastonia"/>
      <sheetName val="Ignor this tab"/>
      <sheetName val="Monthly_Allowances"/>
      <sheetName val="Matrix-Level_3-Gastonia"/>
      <sheetName val="Ignor_this_tab"/>
      <sheetName val="Monthly_Allowances1"/>
      <sheetName val="Matrix-Level_3-Gastonia1"/>
      <sheetName val="Ignor_this_tab1"/>
    </sheetNames>
    <sheetDataSet>
      <sheetData sheetId="0" refreshError="1">
        <row r="4">
          <cell r="K4">
            <v>3.15</v>
          </cell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"/>
      <sheetName val="DATA"/>
      <sheetName val="2000"/>
      <sheetName val="A"/>
      <sheetName val="DTS计划&amp;完成"/>
      <sheetName val="Cntmrs"/>
      <sheetName val="D"/>
      <sheetName val="1-30 Consolidated "/>
      <sheetName val="Monthly Allowances"/>
      <sheetName val="Cntmrs-Recruit"/>
      <sheetName val="ZZ_DowntimeIssuesMTD"/>
      <sheetName val="Assy Exc Takt"/>
      <sheetName val="SAL-2000"/>
      <sheetName val="Sheet1"/>
      <sheetName val="Index"/>
      <sheetName val="1-30_Consolidated_"/>
      <sheetName val="Monthly_Allowances"/>
      <sheetName val="Assy_Exc_Takt"/>
      <sheetName val="1-30_Consolidated_1"/>
      <sheetName val="Monthly_Allowances1"/>
      <sheetName val="Assy_Exc_Takt1"/>
    </sheetNames>
    <sheetDataSet>
      <sheetData sheetId="0" refreshError="1"/>
      <sheetData sheetId="1" refreshError="1">
        <row r="3">
          <cell r="D3" t="str">
            <v>DTG - KD Tools</v>
          </cell>
        </row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  <sheetName val="TEV Multiples"/>
      <sheetName val="Summary Financials"/>
      <sheetName val="Summary"/>
      <sheetName val="srcsuses"/>
      <sheetName val="Income Statement"/>
      <sheetName val="WACC"/>
      <sheetName val="DATA"/>
      <sheetName val="2000"/>
      <sheetName val="Monthly Allowances"/>
      <sheetName val="Cntmrs"/>
      <sheetName val="Monthly_Allowances"/>
      <sheetName val="Monthly_Allowanc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  <sheetName val="1704-07_CARMEN_CARDILLO"/>
      <sheetName val="1704-08_SEG_PROBURSA"/>
      <sheetName val="SGMM_97"/>
      <sheetName val="AUTOS__SEGUROS_96-97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  <sheetData sheetId="5"/>
      <sheetData sheetId="6"/>
      <sheetData sheetId="7"/>
      <sheetData sheetId="8">
        <row r="5">
          <cell r="B5">
            <v>303683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  <sheetName val="Non-Statistical Sampling Master"/>
      <sheetName val="Two Step Revenue Testing Master"/>
      <sheetName val="Global Data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AP Pivot (F)"/>
      <sheetName val="GL Pivot (F)"/>
      <sheetName val="IN Pivot (F)"/>
      <sheetName val="PO Pivot (F)"/>
      <sheetName val="Aruba Surf"/>
      <sheetName val="Closings"/>
      <sheetName val="FRS"/>
      <sheetName val="Gross Contract Sales"/>
      <sheetName val="Net Contract Sales"/>
      <sheetName val="Product Cost"/>
    </sheetNames>
    <sheetDataSet>
      <sheetData sheetId="0">
        <row r="1">
          <cell r="I1" t="str">
            <v>No</v>
          </cell>
        </row>
        <row r="2">
          <cell r="I2" t="str">
            <v>Yes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Headcount formatted Dlists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  <sheetName val="0304"/>
      <sheetName val="0302"/>
      <sheetName val="0301"/>
      <sheetName val="0303"/>
      <sheetName val="0305"/>
      <sheetName val="Stock Chart"/>
      <sheetName val="W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A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D4" t="str">
            <v>ถ้าคืนพื้นที่ ก็ริบเงินประกัน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13">
          <cell r="E13">
            <v>89914.42</v>
          </cell>
        </row>
        <row r="14">
          <cell r="D14">
            <v>98052832.810000002</v>
          </cell>
        </row>
        <row r="15">
          <cell r="D15">
            <v>12578229.74</v>
          </cell>
        </row>
        <row r="18">
          <cell r="D18">
            <v>-104711931.41</v>
          </cell>
        </row>
        <row r="20">
          <cell r="D20">
            <v>1103888.74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D5">
            <v>12613583.866020946</v>
          </cell>
        </row>
      </sheetData>
      <sheetData sheetId="18">
        <row r="5">
          <cell r="D5">
            <v>56149404.379125521</v>
          </cell>
        </row>
      </sheetData>
      <sheetData sheetId="19">
        <row r="25">
          <cell r="I25">
            <v>-119869365.870841</v>
          </cell>
        </row>
      </sheetData>
      <sheetData sheetId="20">
        <row r="17">
          <cell r="I17">
            <v>-100263.1</v>
          </cell>
        </row>
      </sheetData>
      <sheetData sheetId="21">
        <row r="20">
          <cell r="Q20">
            <v>159645718.20932755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9">
          <cell r="F19">
            <v>611617.91999999993</v>
          </cell>
        </row>
      </sheetData>
      <sheetData sheetId="28">
        <row r="2">
          <cell r="L2">
            <v>648499.07915887865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  <sheetName val="Pagos_Provisional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  <sheetName val="Paramete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  <sheetName val="A_2_2"/>
      <sheetName val="A_2_1"/>
      <sheetName val="A_2_3"/>
      <sheetName val="A_4_1"/>
      <sheetName val="A_5_1"/>
      <sheetName val="A_5_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  <sheetName val="Selection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Index"/>
      <sheetName val="Purchase Listing"/>
      <sheetName val="Deatail SCB P4C JUN'06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Sheet2"/>
      <sheetName val="POWER ASSUMPTIONS"/>
      <sheetName val="Sheet3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Paramete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  <sheetName val="Resumen_(2)1"/>
      <sheetName val="Selecc__altas_oct_y_dic1"/>
      <sheetName val="Pruebas_Sustantivas_-_Altas1"/>
      <sheetName val="Dep´n_Ejer_1"/>
      <sheetName val="Dpn__Fisc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  <sheetName val="IMSS_SAR_INFONAVIT_ok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Dpn. Fiscal"/>
      <sheetName val="Conciliacion"/>
      <sheetName val="2% Est.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  <sheetName val="Old_Lea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  <sheetName val="Pagos_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  <sheetName val="Calculo_de_la_dep´n_PWC1"/>
      <sheetName val="Depreciacion_Fiscal_DTT_20021"/>
      <sheetName val="Resumen_altas_y_bajas_1"/>
      <sheetName val="Saldos_Iniciales_S-DicFis1"/>
      <sheetName val="Balanza_de_Comprobación1"/>
      <sheetName val="Tax_Depn_EAVIII_Fixed_Assets1"/>
      <sheetName val="Depreciacion_Fiscal_DTT_20011"/>
      <sheetName val="CFO&amp;M-ESA_FORM_(2)1"/>
      <sheetName val="RevisiónDirecta_-_Altas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  <sheetName val="Old_Lead"/>
      <sheetName val="AVALUO_99"/>
      <sheetName val="AVALUO_SEP_99"/>
      <sheetName val="AVALUO_JUN_99"/>
      <sheetName val="AVALUO_MZO_99"/>
      <sheetName val="AVALUO_98"/>
      <sheetName val="AVALUO_SEPT_98_"/>
      <sheetName val="AVALUO_JUN_98"/>
      <sheetName val="AVALUO_MZO_98"/>
      <sheetName val="AVALUO_97"/>
      <sheetName val="AVALUO_96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33098-ACEF-4FE1-A6F4-4B1F3F0F6441}">
  <dimension ref="A1:M147"/>
  <sheetViews>
    <sheetView topLeftCell="A8" zoomScaleNormal="100" zoomScaleSheetLayoutView="80" workbookViewId="0">
      <selection activeCell="I20" sqref="I20"/>
    </sheetView>
  </sheetViews>
  <sheetFormatPr defaultColWidth="8.85546875" defaultRowHeight="16.5" customHeight="1" x14ac:dyDescent="0.25"/>
  <cols>
    <col min="1" max="3" width="1.42578125" style="23" customWidth="1"/>
    <col min="4" max="4" width="28.28515625" style="23" customWidth="1"/>
    <col min="5" max="5" width="5.7109375" style="172" customWidth="1"/>
    <col min="6" max="6" width="0.85546875" style="23" customWidth="1"/>
    <col min="7" max="7" width="11.7109375" style="176" customWidth="1"/>
    <col min="8" max="8" width="0.85546875" style="23" customWidth="1"/>
    <col min="9" max="9" width="12.28515625" style="176" customWidth="1"/>
    <col min="10" max="10" width="0.85546875" style="23" customWidth="1"/>
    <col min="11" max="11" width="11.7109375" style="176" customWidth="1"/>
    <col min="12" max="12" width="0.85546875" style="23" customWidth="1"/>
    <col min="13" max="13" width="12.28515625" style="176" customWidth="1"/>
    <col min="14" max="16384" width="8.85546875" style="219"/>
  </cols>
  <sheetData>
    <row r="1" spans="1:13" s="23" customFormat="1" ht="16.5" customHeight="1" x14ac:dyDescent="0.25">
      <c r="A1" s="20" t="s">
        <v>112</v>
      </c>
      <c r="B1" s="216"/>
      <c r="C1" s="216"/>
      <c r="D1" s="216"/>
      <c r="E1" s="217"/>
      <c r="F1" s="218"/>
      <c r="G1" s="138"/>
      <c r="H1" s="218"/>
      <c r="I1" s="138"/>
      <c r="J1" s="218"/>
      <c r="K1" s="138"/>
      <c r="L1" s="218"/>
      <c r="M1" s="138"/>
    </row>
    <row r="2" spans="1:13" s="23" customFormat="1" ht="16.5" customHeight="1" x14ac:dyDescent="0.25">
      <c r="A2" s="24" t="s">
        <v>113</v>
      </c>
      <c r="B2" s="24"/>
      <c r="C2" s="216"/>
      <c r="D2" s="216"/>
      <c r="E2" s="217"/>
      <c r="F2" s="218"/>
      <c r="G2" s="138"/>
      <c r="H2" s="218"/>
      <c r="I2" s="138"/>
      <c r="J2" s="218"/>
      <c r="K2" s="138"/>
      <c r="L2" s="218"/>
      <c r="M2" s="138"/>
    </row>
    <row r="3" spans="1:13" s="23" customFormat="1" ht="16.5" customHeight="1" x14ac:dyDescent="0.25">
      <c r="A3" s="25" t="s">
        <v>210</v>
      </c>
      <c r="B3" s="26"/>
      <c r="C3" s="26"/>
      <c r="D3" s="26"/>
      <c r="E3" s="98"/>
      <c r="F3" s="52"/>
      <c r="G3" s="146"/>
      <c r="H3" s="52"/>
      <c r="I3" s="146"/>
      <c r="J3" s="52"/>
      <c r="K3" s="146"/>
      <c r="L3" s="52"/>
      <c r="M3" s="146"/>
    </row>
    <row r="4" spans="1:13" s="23" customFormat="1" ht="16.5" customHeight="1" x14ac:dyDescent="0.25">
      <c r="A4" s="24"/>
      <c r="B4" s="216"/>
      <c r="C4" s="216"/>
      <c r="D4" s="216"/>
      <c r="E4" s="217"/>
      <c r="F4" s="218"/>
      <c r="G4" s="143"/>
      <c r="H4" s="218"/>
      <c r="I4" s="143"/>
      <c r="J4" s="218"/>
      <c r="K4" s="143"/>
      <c r="L4" s="218"/>
      <c r="M4" s="143"/>
    </row>
    <row r="5" spans="1:13" s="23" customFormat="1" ht="16.5" customHeight="1" x14ac:dyDescent="0.25">
      <c r="A5" s="24"/>
      <c r="B5" s="216"/>
      <c r="C5" s="216"/>
      <c r="D5" s="216"/>
      <c r="E5" s="217"/>
      <c r="F5" s="218"/>
      <c r="G5" s="143"/>
      <c r="H5" s="218"/>
      <c r="I5" s="143"/>
      <c r="J5" s="218"/>
      <c r="K5" s="143"/>
      <c r="L5" s="218"/>
      <c r="M5" s="143"/>
    </row>
    <row r="6" spans="1:13" s="23" customFormat="1" ht="16.5" customHeight="1" x14ac:dyDescent="0.25">
      <c r="A6" s="24"/>
      <c r="B6" s="216"/>
      <c r="C6" s="216"/>
      <c r="D6" s="216"/>
      <c r="E6" s="217"/>
      <c r="F6" s="218"/>
      <c r="G6" s="232" t="s">
        <v>1</v>
      </c>
      <c r="H6" s="232"/>
      <c r="I6" s="232"/>
      <c r="J6" s="218"/>
      <c r="K6" s="232" t="s">
        <v>2</v>
      </c>
      <c r="L6" s="232"/>
      <c r="M6" s="232"/>
    </row>
    <row r="7" spans="1:13" ht="16.5" customHeight="1" x14ac:dyDescent="0.25">
      <c r="A7" s="24"/>
      <c r="B7" s="216"/>
      <c r="C7" s="216"/>
      <c r="D7" s="216"/>
      <c r="F7" s="218"/>
      <c r="G7" s="233" t="s">
        <v>86</v>
      </c>
      <c r="H7" s="233"/>
      <c r="I7" s="233"/>
      <c r="J7" s="218"/>
      <c r="K7" s="233" t="s">
        <v>86</v>
      </c>
      <c r="L7" s="233"/>
      <c r="M7" s="233"/>
    </row>
    <row r="8" spans="1:13" ht="16.5" customHeight="1" x14ac:dyDescent="0.25">
      <c r="A8" s="24"/>
      <c r="B8" s="24"/>
      <c r="C8" s="216"/>
      <c r="D8" s="216"/>
      <c r="F8" s="218"/>
      <c r="G8" s="192" t="s">
        <v>3</v>
      </c>
      <c r="H8" s="218"/>
      <c r="I8" s="192" t="s">
        <v>4</v>
      </c>
      <c r="J8" s="218"/>
      <c r="K8" s="192" t="s">
        <v>3</v>
      </c>
      <c r="L8" s="218"/>
      <c r="M8" s="192" t="s">
        <v>4</v>
      </c>
    </row>
    <row r="9" spans="1:13" ht="16.5" customHeight="1" x14ac:dyDescent="0.25">
      <c r="A9" s="24"/>
      <c r="B9" s="24"/>
      <c r="C9" s="216"/>
      <c r="D9" s="216"/>
      <c r="F9" s="218"/>
      <c r="G9" s="147" t="s">
        <v>153</v>
      </c>
      <c r="H9" s="218"/>
      <c r="I9" s="193" t="s">
        <v>5</v>
      </c>
      <c r="J9" s="218"/>
      <c r="K9" s="147" t="s">
        <v>153</v>
      </c>
      <c r="L9" s="218"/>
      <c r="M9" s="193" t="s">
        <v>5</v>
      </c>
    </row>
    <row r="10" spans="1:13" ht="16.5" customHeight="1" x14ac:dyDescent="0.25">
      <c r="A10" s="24"/>
      <c r="B10" s="216"/>
      <c r="C10" s="216"/>
      <c r="D10" s="216"/>
      <c r="F10" s="53"/>
      <c r="G10" s="193" t="s">
        <v>199</v>
      </c>
      <c r="H10" s="53"/>
      <c r="I10" s="193" t="s">
        <v>181</v>
      </c>
      <c r="J10" s="53"/>
      <c r="K10" s="193" t="s">
        <v>199</v>
      </c>
      <c r="L10" s="53"/>
      <c r="M10" s="193" t="s">
        <v>181</v>
      </c>
    </row>
    <row r="11" spans="1:13" ht="16.5" customHeight="1" x14ac:dyDescent="0.25">
      <c r="A11" s="24"/>
      <c r="B11" s="216"/>
      <c r="C11" s="216"/>
      <c r="E11" s="99" t="s">
        <v>7</v>
      </c>
      <c r="F11" s="218"/>
      <c r="G11" s="144" t="s">
        <v>6</v>
      </c>
      <c r="H11" s="53"/>
      <c r="I11" s="144" t="s">
        <v>6</v>
      </c>
      <c r="J11" s="53"/>
      <c r="K11" s="144" t="s">
        <v>6</v>
      </c>
      <c r="L11" s="53"/>
      <c r="M11" s="144" t="s">
        <v>6</v>
      </c>
    </row>
    <row r="12" spans="1:13" ht="9.9499999999999993" customHeight="1" x14ac:dyDescent="0.25">
      <c r="A12" s="24"/>
      <c r="B12" s="216"/>
      <c r="C12" s="216"/>
      <c r="E12" s="100"/>
      <c r="F12" s="218"/>
      <c r="G12" s="129"/>
      <c r="H12" s="218"/>
      <c r="I12" s="138"/>
      <c r="J12" s="218"/>
      <c r="K12" s="129"/>
      <c r="L12" s="53"/>
      <c r="M12" s="192"/>
    </row>
    <row r="13" spans="1:13" ht="16.5" customHeight="1" x14ac:dyDescent="0.25">
      <c r="A13" s="24" t="s">
        <v>8</v>
      </c>
      <c r="B13" s="216"/>
      <c r="C13" s="216"/>
      <c r="D13" s="216"/>
      <c r="F13" s="218"/>
      <c r="G13" s="129"/>
      <c r="H13" s="218"/>
      <c r="I13" s="138"/>
      <c r="J13" s="218"/>
      <c r="K13" s="129"/>
      <c r="L13" s="218"/>
      <c r="M13" s="138"/>
    </row>
    <row r="14" spans="1:13" ht="9.9499999999999993" customHeight="1" x14ac:dyDescent="0.25">
      <c r="A14" s="24"/>
      <c r="B14" s="216"/>
      <c r="C14" s="216"/>
      <c r="D14" s="216"/>
      <c r="F14" s="218"/>
      <c r="G14" s="129"/>
      <c r="H14" s="218"/>
      <c r="I14" s="138"/>
      <c r="J14" s="218"/>
      <c r="K14" s="129"/>
      <c r="L14" s="218"/>
      <c r="M14" s="138"/>
    </row>
    <row r="15" spans="1:13" ht="16.5" customHeight="1" x14ac:dyDescent="0.25">
      <c r="A15" s="24" t="s">
        <v>9</v>
      </c>
      <c r="B15" s="24"/>
      <c r="C15" s="24"/>
      <c r="D15" s="24"/>
      <c r="F15" s="218"/>
      <c r="G15" s="129"/>
      <c r="H15" s="218"/>
      <c r="I15" s="138"/>
      <c r="J15" s="218"/>
      <c r="K15" s="129"/>
      <c r="L15" s="218"/>
      <c r="M15" s="138"/>
    </row>
    <row r="16" spans="1:13" ht="9.9499999999999993" customHeight="1" x14ac:dyDescent="0.25">
      <c r="A16" s="24"/>
      <c r="B16" s="24"/>
      <c r="C16" s="24"/>
      <c r="D16" s="24"/>
      <c r="F16" s="218"/>
      <c r="G16" s="129"/>
      <c r="H16" s="218"/>
      <c r="I16" s="138"/>
      <c r="J16" s="218"/>
      <c r="K16" s="129"/>
      <c r="L16" s="218"/>
      <c r="M16" s="138"/>
    </row>
    <row r="17" spans="1:13" ht="16.5" customHeight="1" x14ac:dyDescent="0.25">
      <c r="A17" s="216" t="s">
        <v>10</v>
      </c>
      <c r="B17" s="216"/>
      <c r="C17" s="216"/>
      <c r="D17" s="216"/>
      <c r="F17" s="218"/>
      <c r="G17" s="130">
        <v>702797</v>
      </c>
      <c r="H17" s="218"/>
      <c r="I17" s="175">
        <v>1082385</v>
      </c>
      <c r="J17" s="218"/>
      <c r="K17" s="130">
        <v>554213</v>
      </c>
      <c r="L17" s="218"/>
      <c r="M17" s="175">
        <v>936790</v>
      </c>
    </row>
    <row r="18" spans="1:13" ht="16.5" customHeight="1" x14ac:dyDescent="0.25">
      <c r="A18" s="216" t="s">
        <v>200</v>
      </c>
      <c r="B18" s="216"/>
      <c r="C18" s="216"/>
      <c r="D18" s="216"/>
      <c r="F18" s="218"/>
      <c r="G18" s="130"/>
      <c r="H18" s="218"/>
      <c r="I18" s="175"/>
      <c r="J18" s="218"/>
      <c r="K18" s="130"/>
      <c r="L18" s="218"/>
      <c r="M18" s="175"/>
    </row>
    <row r="19" spans="1:13" ht="16.5" customHeight="1" x14ac:dyDescent="0.25">
      <c r="A19" s="216"/>
      <c r="B19" s="216" t="s">
        <v>201</v>
      </c>
      <c r="C19" s="216"/>
      <c r="D19" s="216"/>
      <c r="E19" s="172">
        <v>5</v>
      </c>
      <c r="F19" s="218"/>
      <c r="G19" s="130">
        <v>363344</v>
      </c>
      <c r="H19" s="218"/>
      <c r="I19" s="175">
        <v>361504</v>
      </c>
      <c r="J19" s="218"/>
      <c r="K19" s="130">
        <v>363344</v>
      </c>
      <c r="L19" s="218"/>
      <c r="M19" s="175">
        <v>361504</v>
      </c>
    </row>
    <row r="20" spans="1:13" ht="16.5" customHeight="1" x14ac:dyDescent="0.25">
      <c r="A20" s="216" t="s">
        <v>109</v>
      </c>
      <c r="B20" s="216"/>
      <c r="C20" s="216"/>
      <c r="D20" s="216"/>
      <c r="E20" s="194">
        <v>6</v>
      </c>
      <c r="F20" s="218"/>
      <c r="G20" s="130">
        <v>239489</v>
      </c>
      <c r="H20" s="218"/>
      <c r="I20" s="175">
        <v>254865</v>
      </c>
      <c r="J20" s="218"/>
      <c r="K20" s="130">
        <v>221686</v>
      </c>
      <c r="L20" s="218"/>
      <c r="M20" s="175">
        <v>239284</v>
      </c>
    </row>
    <row r="21" spans="1:13" ht="16.5" customHeight="1" x14ac:dyDescent="0.25">
      <c r="A21" s="216" t="s">
        <v>177</v>
      </c>
      <c r="B21" s="216"/>
      <c r="C21" s="216"/>
      <c r="D21" s="216"/>
      <c r="E21" s="172">
        <v>9</v>
      </c>
      <c r="F21" s="218"/>
      <c r="G21" s="130">
        <v>13350</v>
      </c>
      <c r="H21" s="218"/>
      <c r="I21" s="175">
        <v>12368</v>
      </c>
      <c r="J21" s="218"/>
      <c r="K21" s="130">
        <v>13350</v>
      </c>
      <c r="L21" s="218"/>
      <c r="M21" s="175">
        <v>12368</v>
      </c>
    </row>
    <row r="22" spans="1:13" ht="16.5" customHeight="1" x14ac:dyDescent="0.25">
      <c r="A22" s="216" t="s">
        <v>202</v>
      </c>
      <c r="B22" s="216"/>
      <c r="C22" s="216"/>
      <c r="D22" s="216"/>
      <c r="F22" s="218"/>
      <c r="G22" s="130"/>
      <c r="H22" s="218"/>
      <c r="I22" s="175"/>
      <c r="J22" s="218"/>
      <c r="K22" s="130"/>
      <c r="L22" s="218"/>
      <c r="M22" s="175"/>
    </row>
    <row r="23" spans="1:13" ht="16.5" customHeight="1" x14ac:dyDescent="0.25">
      <c r="A23" s="216"/>
      <c r="B23" s="216" t="s">
        <v>203</v>
      </c>
      <c r="C23" s="216"/>
      <c r="D23" s="216"/>
      <c r="E23" s="172">
        <v>9</v>
      </c>
      <c r="F23" s="218"/>
      <c r="G23" s="195">
        <v>0</v>
      </c>
      <c r="H23" s="218"/>
      <c r="I23" s="175">
        <v>0</v>
      </c>
      <c r="J23" s="218"/>
      <c r="K23" s="195">
        <v>0</v>
      </c>
      <c r="L23" s="218"/>
      <c r="M23" s="175">
        <v>1200</v>
      </c>
    </row>
    <row r="24" spans="1:13" ht="16.5" customHeight="1" x14ac:dyDescent="0.25">
      <c r="A24" s="216" t="s">
        <v>11</v>
      </c>
      <c r="B24" s="216"/>
      <c r="C24" s="216"/>
      <c r="D24" s="216"/>
      <c r="F24" s="218"/>
      <c r="G24" s="130">
        <v>286022</v>
      </c>
      <c r="H24" s="218"/>
      <c r="I24" s="175">
        <v>323856</v>
      </c>
      <c r="J24" s="218"/>
      <c r="K24" s="130">
        <v>278088</v>
      </c>
      <c r="L24" s="218"/>
      <c r="M24" s="175">
        <v>314468</v>
      </c>
    </row>
    <row r="25" spans="1:13" ht="16.5" customHeight="1" x14ac:dyDescent="0.25">
      <c r="A25" s="216" t="s">
        <v>12</v>
      </c>
      <c r="B25" s="216"/>
      <c r="C25" s="216"/>
      <c r="D25" s="216"/>
      <c r="F25" s="218"/>
      <c r="G25" s="131">
        <v>14482</v>
      </c>
      <c r="H25" s="218"/>
      <c r="I25" s="196">
        <v>15737</v>
      </c>
      <c r="J25" s="218"/>
      <c r="K25" s="131">
        <v>10898</v>
      </c>
      <c r="L25" s="218"/>
      <c r="M25" s="196">
        <v>10867</v>
      </c>
    </row>
    <row r="26" spans="1:13" ht="9.9499999999999993" customHeight="1" x14ac:dyDescent="0.25">
      <c r="A26" s="216"/>
      <c r="B26" s="216"/>
      <c r="C26" s="216"/>
      <c r="D26" s="216"/>
      <c r="F26" s="218"/>
      <c r="G26" s="130"/>
      <c r="H26" s="218"/>
      <c r="I26" s="175"/>
      <c r="J26" s="218"/>
      <c r="K26" s="130"/>
      <c r="L26" s="218"/>
      <c r="M26" s="175"/>
    </row>
    <row r="27" spans="1:13" ht="16.5" customHeight="1" x14ac:dyDescent="0.25">
      <c r="A27" s="24" t="s">
        <v>13</v>
      </c>
      <c r="B27" s="216"/>
      <c r="C27" s="216"/>
      <c r="D27" s="216"/>
      <c r="F27" s="218"/>
      <c r="G27" s="131">
        <f>SUM(G17:G25)</f>
        <v>1619484</v>
      </c>
      <c r="H27" s="218"/>
      <c r="I27" s="196">
        <f>SUM(I17:I25)</f>
        <v>2050715</v>
      </c>
      <c r="J27" s="218"/>
      <c r="K27" s="131">
        <f>SUM(K17:K25)</f>
        <v>1441579</v>
      </c>
      <c r="L27" s="218"/>
      <c r="M27" s="196">
        <f>SUM(M17:M25)</f>
        <v>1876481</v>
      </c>
    </row>
    <row r="28" spans="1:13" ht="16.5" customHeight="1" x14ac:dyDescent="0.25">
      <c r="A28" s="216"/>
      <c r="B28" s="216"/>
      <c r="C28" s="216"/>
      <c r="D28" s="216"/>
      <c r="F28" s="218"/>
      <c r="G28" s="129"/>
      <c r="H28" s="218"/>
      <c r="I28" s="138"/>
      <c r="J28" s="218"/>
      <c r="K28" s="129"/>
      <c r="L28" s="218"/>
      <c r="M28" s="138"/>
    </row>
    <row r="29" spans="1:13" ht="16.5" customHeight="1" x14ac:dyDescent="0.25">
      <c r="A29" s="24" t="s">
        <v>14</v>
      </c>
      <c r="B29" s="216"/>
      <c r="C29" s="216"/>
      <c r="D29" s="216"/>
      <c r="F29" s="218"/>
      <c r="G29" s="129"/>
      <c r="H29" s="218"/>
      <c r="I29" s="138"/>
      <c r="J29" s="218"/>
      <c r="K29" s="129"/>
      <c r="L29" s="218"/>
      <c r="M29" s="138"/>
    </row>
    <row r="30" spans="1:13" ht="9.9499999999999993" customHeight="1" x14ac:dyDescent="0.25">
      <c r="A30" s="24"/>
      <c r="B30" s="216"/>
      <c r="C30" s="216"/>
      <c r="D30" s="216"/>
      <c r="F30" s="218"/>
      <c r="G30" s="129"/>
      <c r="H30" s="218"/>
      <c r="I30" s="138"/>
      <c r="J30" s="218"/>
      <c r="K30" s="129"/>
      <c r="L30" s="218"/>
      <c r="M30" s="138"/>
    </row>
    <row r="31" spans="1:13" ht="16.5" customHeight="1" x14ac:dyDescent="0.25">
      <c r="A31" s="216" t="s">
        <v>15</v>
      </c>
      <c r="B31" s="216"/>
      <c r="C31" s="216"/>
      <c r="D31" s="216"/>
      <c r="F31" s="218"/>
      <c r="G31" s="130">
        <v>811</v>
      </c>
      <c r="H31" s="218"/>
      <c r="I31" s="175">
        <v>811</v>
      </c>
      <c r="J31" s="218"/>
      <c r="K31" s="130">
        <v>785</v>
      </c>
      <c r="L31" s="218"/>
      <c r="M31" s="175">
        <v>785</v>
      </c>
    </row>
    <row r="32" spans="1:13" ht="16.5" customHeight="1" x14ac:dyDescent="0.25">
      <c r="A32" s="216" t="s">
        <v>204</v>
      </c>
      <c r="B32" s="216"/>
      <c r="C32" s="216"/>
      <c r="D32" s="216"/>
      <c r="F32" s="218"/>
      <c r="G32" s="130"/>
      <c r="H32" s="218"/>
      <c r="I32" s="175"/>
      <c r="J32" s="218"/>
      <c r="K32" s="130"/>
      <c r="L32" s="218"/>
      <c r="M32" s="175"/>
    </row>
    <row r="33" spans="1:13" ht="16.5" customHeight="1" x14ac:dyDescent="0.25">
      <c r="A33" s="216"/>
      <c r="B33" s="216" t="s">
        <v>205</v>
      </c>
      <c r="C33" s="216"/>
      <c r="D33" s="216"/>
      <c r="F33" s="218"/>
      <c r="G33" s="130">
        <v>10000</v>
      </c>
      <c r="H33" s="218"/>
      <c r="I33" s="175">
        <v>10000</v>
      </c>
      <c r="J33" s="218"/>
      <c r="K33" s="130">
        <v>10000</v>
      </c>
      <c r="L33" s="218"/>
      <c r="M33" s="175">
        <v>10000</v>
      </c>
    </row>
    <row r="34" spans="1:13" ht="16.5" customHeight="1" x14ac:dyDescent="0.25">
      <c r="A34" s="216" t="s">
        <v>99</v>
      </c>
      <c r="B34" s="216"/>
      <c r="C34" s="216"/>
      <c r="D34" s="216"/>
      <c r="E34" s="172">
        <v>7</v>
      </c>
      <c r="F34" s="218"/>
      <c r="G34" s="195">
        <v>0</v>
      </c>
      <c r="H34" s="218"/>
      <c r="I34" s="175">
        <v>0</v>
      </c>
      <c r="J34" s="218"/>
      <c r="K34" s="130">
        <v>156867</v>
      </c>
      <c r="L34" s="218"/>
      <c r="M34" s="175">
        <v>155866</v>
      </c>
    </row>
    <row r="35" spans="1:13" ht="16.5" customHeight="1" x14ac:dyDescent="0.25">
      <c r="A35" s="216" t="s">
        <v>100</v>
      </c>
      <c r="B35" s="216"/>
      <c r="C35" s="216"/>
      <c r="D35" s="216"/>
      <c r="E35" s="172">
        <v>7</v>
      </c>
      <c r="F35" s="218"/>
      <c r="G35" s="130">
        <v>107948</v>
      </c>
      <c r="H35" s="218"/>
      <c r="I35" s="175">
        <v>108676</v>
      </c>
      <c r="J35" s="218"/>
      <c r="K35" s="130">
        <v>4997</v>
      </c>
      <c r="L35" s="218"/>
      <c r="M35" s="175">
        <v>4997</v>
      </c>
    </row>
    <row r="36" spans="1:13" ht="16.5" customHeight="1" x14ac:dyDescent="0.25">
      <c r="A36" s="216" t="s">
        <v>140</v>
      </c>
      <c r="B36" s="216"/>
      <c r="C36" s="216"/>
      <c r="D36" s="216"/>
      <c r="E36" s="172">
        <v>7</v>
      </c>
      <c r="F36" s="218"/>
      <c r="G36" s="130">
        <v>188568</v>
      </c>
      <c r="H36" s="218"/>
      <c r="I36" s="175">
        <v>196047</v>
      </c>
      <c r="J36" s="218"/>
      <c r="K36" s="130">
        <v>39000</v>
      </c>
      <c r="L36" s="218"/>
      <c r="M36" s="175">
        <v>37000</v>
      </c>
    </row>
    <row r="37" spans="1:13" ht="16.5" customHeight="1" x14ac:dyDescent="0.25">
      <c r="A37" s="216" t="s">
        <v>206</v>
      </c>
      <c r="B37" s="216"/>
      <c r="C37" s="216"/>
      <c r="D37" s="216"/>
      <c r="E37" s="172">
        <v>9</v>
      </c>
      <c r="F37" s="218"/>
      <c r="G37" s="195">
        <v>0</v>
      </c>
      <c r="H37" s="218"/>
      <c r="I37" s="175">
        <v>0</v>
      </c>
      <c r="J37" s="218"/>
      <c r="K37" s="130">
        <v>35796</v>
      </c>
      <c r="L37" s="218"/>
      <c r="M37" s="175">
        <v>35796</v>
      </c>
    </row>
    <row r="38" spans="1:13" ht="16.5" customHeight="1" x14ac:dyDescent="0.25">
      <c r="A38" s="216" t="s">
        <v>16</v>
      </c>
      <c r="B38" s="216"/>
      <c r="C38" s="216"/>
      <c r="D38" s="216"/>
      <c r="F38" s="218"/>
      <c r="G38" s="130">
        <v>1632761</v>
      </c>
      <c r="H38" s="218"/>
      <c r="I38" s="175">
        <v>1581289</v>
      </c>
      <c r="J38" s="218"/>
      <c r="K38" s="130">
        <v>1573162</v>
      </c>
      <c r="L38" s="218"/>
      <c r="M38" s="175">
        <v>1529227</v>
      </c>
    </row>
    <row r="39" spans="1:13" ht="16.5" customHeight="1" x14ac:dyDescent="0.25">
      <c r="A39" s="216" t="s">
        <v>139</v>
      </c>
      <c r="B39" s="216"/>
      <c r="C39" s="216"/>
      <c r="D39" s="216"/>
      <c r="F39" s="218"/>
      <c r="G39" s="130">
        <v>1415950</v>
      </c>
      <c r="H39" s="218"/>
      <c r="I39" s="175">
        <v>1300323</v>
      </c>
      <c r="J39" s="218"/>
      <c r="K39" s="130">
        <v>1229055</v>
      </c>
      <c r="L39" s="218"/>
      <c r="M39" s="175">
        <v>1108557</v>
      </c>
    </row>
    <row r="40" spans="1:13" ht="16.5" customHeight="1" x14ac:dyDescent="0.25">
      <c r="A40" s="216" t="s">
        <v>142</v>
      </c>
      <c r="B40" s="216"/>
      <c r="C40" s="216"/>
      <c r="D40" s="216"/>
      <c r="F40" s="218"/>
      <c r="G40" s="130">
        <v>19327</v>
      </c>
      <c r="H40" s="218"/>
      <c r="I40" s="175">
        <v>16016</v>
      </c>
      <c r="J40" s="218"/>
      <c r="K40" s="130">
        <v>19045</v>
      </c>
      <c r="L40" s="218"/>
      <c r="M40" s="175">
        <v>15977</v>
      </c>
    </row>
    <row r="41" spans="1:13" ht="16.5" customHeight="1" x14ac:dyDescent="0.25">
      <c r="A41" s="216" t="s">
        <v>17</v>
      </c>
      <c r="B41" s="216"/>
      <c r="C41" s="216"/>
      <c r="D41" s="216"/>
      <c r="F41" s="218"/>
      <c r="G41" s="130">
        <v>58512</v>
      </c>
      <c r="H41" s="218"/>
      <c r="I41" s="175">
        <v>60315</v>
      </c>
      <c r="J41" s="218"/>
      <c r="K41" s="130">
        <v>52465</v>
      </c>
      <c r="L41" s="218"/>
      <c r="M41" s="175">
        <v>54431</v>
      </c>
    </row>
    <row r="42" spans="1:13" ht="16.5" customHeight="1" x14ac:dyDescent="0.25">
      <c r="A42" s="216" t="s">
        <v>18</v>
      </c>
      <c r="B42" s="40"/>
      <c r="C42" s="216"/>
      <c r="D42" s="216"/>
      <c r="F42" s="218"/>
      <c r="G42" s="131">
        <v>629</v>
      </c>
      <c r="H42" s="218"/>
      <c r="I42" s="196">
        <v>640</v>
      </c>
      <c r="J42" s="218"/>
      <c r="K42" s="131">
        <v>596</v>
      </c>
      <c r="L42" s="218"/>
      <c r="M42" s="196">
        <v>609</v>
      </c>
    </row>
    <row r="43" spans="1:13" ht="9.9499999999999993" customHeight="1" x14ac:dyDescent="0.25">
      <c r="A43" s="216"/>
      <c r="B43" s="40"/>
      <c r="C43" s="216"/>
      <c r="D43" s="216"/>
      <c r="F43" s="218"/>
      <c r="G43" s="130"/>
      <c r="H43" s="218"/>
      <c r="I43" s="175"/>
      <c r="J43" s="218"/>
      <c r="K43" s="130"/>
      <c r="L43" s="218"/>
      <c r="M43" s="175"/>
    </row>
    <row r="44" spans="1:13" ht="16.5" customHeight="1" x14ac:dyDescent="0.25">
      <c r="A44" s="24" t="s">
        <v>19</v>
      </c>
      <c r="B44" s="216"/>
      <c r="C44" s="216"/>
      <c r="D44" s="216"/>
      <c r="F44" s="218"/>
      <c r="G44" s="131">
        <f>SUM(G31:G42)</f>
        <v>3434506</v>
      </c>
      <c r="H44" s="218"/>
      <c r="I44" s="196">
        <f>SUM(I31:I42)</f>
        <v>3274117</v>
      </c>
      <c r="J44" s="218"/>
      <c r="K44" s="131">
        <f>SUM(K31:K42)</f>
        <v>3121768</v>
      </c>
      <c r="L44" s="218"/>
      <c r="M44" s="196">
        <f>SUM(M31:M42)</f>
        <v>2953245</v>
      </c>
    </row>
    <row r="45" spans="1:13" ht="9.9499999999999993" customHeight="1" x14ac:dyDescent="0.25">
      <c r="A45" s="24"/>
      <c r="B45" s="216"/>
      <c r="C45" s="216"/>
      <c r="D45" s="216"/>
      <c r="F45" s="218"/>
      <c r="G45" s="130"/>
      <c r="H45" s="218"/>
      <c r="I45" s="175"/>
      <c r="J45" s="218"/>
      <c r="K45" s="130"/>
      <c r="L45" s="218"/>
      <c r="M45" s="175"/>
    </row>
    <row r="46" spans="1:13" ht="16.5" customHeight="1" thickBot="1" x14ac:dyDescent="0.3">
      <c r="A46" s="24" t="s">
        <v>20</v>
      </c>
      <c r="B46" s="216"/>
      <c r="C46" s="216"/>
      <c r="D46" s="216"/>
      <c r="F46" s="218"/>
      <c r="G46" s="134">
        <f>G27+G44</f>
        <v>5053990</v>
      </c>
      <c r="H46" s="218"/>
      <c r="I46" s="197">
        <f>I27+I44</f>
        <v>5324832</v>
      </c>
      <c r="J46" s="218"/>
      <c r="K46" s="134">
        <f>K27+K44</f>
        <v>4563347</v>
      </c>
      <c r="L46" s="218"/>
      <c r="M46" s="197">
        <f>M27+M44</f>
        <v>4829726</v>
      </c>
    </row>
    <row r="47" spans="1:13" ht="14.25" customHeight="1" thickTop="1" x14ac:dyDescent="0.25">
      <c r="A47" s="24"/>
      <c r="B47" s="216"/>
      <c r="C47" s="216"/>
      <c r="D47" s="216"/>
      <c r="F47" s="218"/>
      <c r="G47" s="175"/>
      <c r="H47" s="218"/>
      <c r="I47" s="175"/>
      <c r="J47" s="218"/>
      <c r="K47" s="175"/>
      <c r="L47" s="218"/>
      <c r="M47" s="175"/>
    </row>
    <row r="48" spans="1:13" ht="14.25" customHeight="1" x14ac:dyDescent="0.25">
      <c r="A48" s="24"/>
      <c r="B48" s="216"/>
      <c r="C48" s="216"/>
      <c r="D48" s="216"/>
      <c r="F48" s="218"/>
      <c r="G48" s="175"/>
      <c r="H48" s="218"/>
      <c r="I48" s="175"/>
      <c r="J48" s="218"/>
      <c r="K48" s="175"/>
      <c r="L48" s="218"/>
      <c r="M48" s="175"/>
    </row>
    <row r="49" spans="1:13" ht="14.25" customHeight="1" x14ac:dyDescent="0.25">
      <c r="A49" s="24"/>
      <c r="B49" s="216"/>
      <c r="C49" s="216"/>
      <c r="D49" s="216"/>
      <c r="F49" s="218"/>
      <c r="G49" s="175"/>
      <c r="H49" s="218"/>
      <c r="I49" s="175"/>
      <c r="J49" s="218"/>
      <c r="K49" s="175"/>
      <c r="L49" s="218"/>
      <c r="M49" s="175"/>
    </row>
    <row r="50" spans="1:13" ht="17.25" customHeight="1" x14ac:dyDescent="0.25">
      <c r="A50" s="24"/>
      <c r="B50" s="216"/>
      <c r="C50" s="216"/>
      <c r="D50" s="216"/>
      <c r="F50" s="218"/>
      <c r="G50" s="175"/>
      <c r="H50" s="218"/>
      <c r="I50" s="175"/>
      <c r="J50" s="218"/>
      <c r="K50" s="175"/>
      <c r="L50" s="218"/>
      <c r="M50" s="175"/>
    </row>
    <row r="51" spans="1:13" ht="21.95" customHeight="1" x14ac:dyDescent="0.25">
      <c r="A51" s="26" t="s">
        <v>207</v>
      </c>
      <c r="B51" s="26"/>
      <c r="C51" s="26"/>
      <c r="D51" s="26"/>
      <c r="E51" s="98"/>
      <c r="F51" s="52"/>
      <c r="G51" s="146"/>
      <c r="H51" s="41"/>
      <c r="I51" s="146"/>
      <c r="J51" s="42"/>
      <c r="K51" s="146"/>
      <c r="L51" s="42"/>
      <c r="M51" s="146"/>
    </row>
    <row r="52" spans="1:13" s="23" customFormat="1" ht="16.5" customHeight="1" x14ac:dyDescent="0.25">
      <c r="A52" s="20" t="str">
        <f>A1</f>
        <v>S&amp;P Syndicate Public Company Limited and its subsidiaries</v>
      </c>
      <c r="B52" s="216"/>
      <c r="C52" s="216"/>
      <c r="D52" s="216"/>
      <c r="E52" s="217"/>
      <c r="F52" s="218"/>
      <c r="G52" s="138"/>
      <c r="H52" s="218"/>
      <c r="I52" s="138"/>
      <c r="J52" s="218"/>
      <c r="K52" s="138"/>
      <c r="L52" s="218"/>
      <c r="M52" s="138"/>
    </row>
    <row r="53" spans="1:13" s="23" customFormat="1" ht="16.5" customHeight="1" x14ac:dyDescent="0.25">
      <c r="A53" s="24" t="s">
        <v>114</v>
      </c>
      <c r="B53" s="24"/>
      <c r="C53" s="216"/>
      <c r="D53" s="216"/>
      <c r="E53" s="217"/>
      <c r="F53" s="218"/>
      <c r="G53" s="138"/>
      <c r="H53" s="218"/>
      <c r="I53" s="138"/>
      <c r="J53" s="218"/>
      <c r="K53" s="138"/>
      <c r="L53" s="218"/>
      <c r="M53" s="138"/>
    </row>
    <row r="54" spans="1:13" s="23" customFormat="1" ht="16.5" customHeight="1" x14ac:dyDescent="0.25">
      <c r="A54" s="25" t="str">
        <f>A3</f>
        <v>As at 30 June 2023</v>
      </c>
      <c r="B54" s="26"/>
      <c r="C54" s="26"/>
      <c r="D54" s="26"/>
      <c r="E54" s="98"/>
      <c r="F54" s="52"/>
      <c r="G54" s="146"/>
      <c r="H54" s="52"/>
      <c r="I54" s="146"/>
      <c r="J54" s="52"/>
      <c r="K54" s="146"/>
      <c r="L54" s="52"/>
      <c r="M54" s="146"/>
    </row>
    <row r="55" spans="1:13" ht="16.5" customHeight="1" x14ac:dyDescent="0.25">
      <c r="A55" s="24"/>
      <c r="B55" s="24"/>
      <c r="C55" s="216"/>
      <c r="D55" s="216"/>
      <c r="F55" s="218"/>
      <c r="G55" s="143"/>
      <c r="H55" s="218"/>
      <c r="I55" s="143"/>
      <c r="J55" s="218"/>
      <c r="K55" s="143"/>
      <c r="L55" s="218"/>
      <c r="M55" s="143"/>
    </row>
    <row r="56" spans="1:13" ht="16.5" customHeight="1" x14ac:dyDescent="0.25">
      <c r="A56" s="24"/>
      <c r="B56" s="24"/>
      <c r="C56" s="216"/>
      <c r="D56" s="216"/>
      <c r="F56" s="218"/>
      <c r="G56" s="143"/>
      <c r="H56" s="218"/>
      <c r="I56" s="143"/>
      <c r="J56" s="218"/>
      <c r="K56" s="143"/>
      <c r="L56" s="218"/>
      <c r="M56" s="143"/>
    </row>
    <row r="57" spans="1:13" ht="16.5" customHeight="1" x14ac:dyDescent="0.25">
      <c r="A57" s="24"/>
      <c r="B57" s="24"/>
      <c r="C57" s="216"/>
      <c r="D57" s="216"/>
      <c r="F57" s="218"/>
      <c r="G57" s="232" t="s">
        <v>1</v>
      </c>
      <c r="H57" s="232"/>
      <c r="I57" s="232"/>
      <c r="J57" s="218"/>
      <c r="K57" s="232" t="s">
        <v>2</v>
      </c>
      <c r="L57" s="232"/>
      <c r="M57" s="232"/>
    </row>
    <row r="58" spans="1:13" ht="16.5" customHeight="1" x14ac:dyDescent="0.25">
      <c r="A58" s="24" t="s">
        <v>0</v>
      </c>
      <c r="B58" s="216"/>
      <c r="C58" s="216"/>
      <c r="D58" s="216"/>
      <c r="F58" s="218"/>
      <c r="G58" s="233" t="s">
        <v>86</v>
      </c>
      <c r="H58" s="233"/>
      <c r="I58" s="233"/>
      <c r="J58" s="218"/>
      <c r="K58" s="233" t="s">
        <v>86</v>
      </c>
      <c r="L58" s="233"/>
      <c r="M58" s="233"/>
    </row>
    <row r="59" spans="1:13" ht="16.5" customHeight="1" x14ac:dyDescent="0.25">
      <c r="A59" s="24"/>
      <c r="B59" s="24"/>
      <c r="C59" s="216"/>
      <c r="D59" s="216"/>
      <c r="F59" s="218"/>
      <c r="G59" s="192" t="s">
        <v>3</v>
      </c>
      <c r="H59" s="218"/>
      <c r="I59" s="192" t="s">
        <v>4</v>
      </c>
      <c r="J59" s="218"/>
      <c r="K59" s="192" t="s">
        <v>3</v>
      </c>
      <c r="L59" s="218"/>
      <c r="M59" s="192" t="s">
        <v>4</v>
      </c>
    </row>
    <row r="60" spans="1:13" ht="16.5" customHeight="1" x14ac:dyDescent="0.25">
      <c r="A60" s="24"/>
      <c r="B60" s="24"/>
      <c r="C60" s="216"/>
      <c r="D60" s="216"/>
      <c r="F60" s="218"/>
      <c r="G60" s="147" t="s">
        <v>153</v>
      </c>
      <c r="H60" s="218"/>
      <c r="I60" s="193" t="s">
        <v>5</v>
      </c>
      <c r="J60" s="218"/>
      <c r="K60" s="147" t="s">
        <v>153</v>
      </c>
      <c r="L60" s="218"/>
      <c r="M60" s="193" t="s">
        <v>5</v>
      </c>
    </row>
    <row r="61" spans="1:13" ht="16.5" customHeight="1" x14ac:dyDescent="0.25">
      <c r="A61" s="24"/>
      <c r="B61" s="216"/>
      <c r="C61" s="216"/>
      <c r="D61" s="216"/>
      <c r="F61" s="53"/>
      <c r="G61" s="193" t="s">
        <v>199</v>
      </c>
      <c r="H61" s="53"/>
      <c r="I61" s="193" t="s">
        <v>181</v>
      </c>
      <c r="J61" s="53"/>
      <c r="K61" s="193" t="s">
        <v>199</v>
      </c>
      <c r="L61" s="53"/>
      <c r="M61" s="193" t="s">
        <v>181</v>
      </c>
    </row>
    <row r="62" spans="1:13" ht="16.5" customHeight="1" x14ac:dyDescent="0.25">
      <c r="A62" s="24"/>
      <c r="B62" s="216"/>
      <c r="C62" s="216"/>
      <c r="E62" s="99" t="s">
        <v>7</v>
      </c>
      <c r="F62" s="218"/>
      <c r="G62" s="144" t="s">
        <v>6</v>
      </c>
      <c r="H62" s="53"/>
      <c r="I62" s="144" t="s">
        <v>6</v>
      </c>
      <c r="J62" s="53"/>
      <c r="K62" s="144" t="s">
        <v>6</v>
      </c>
      <c r="L62" s="53"/>
      <c r="M62" s="144" t="s">
        <v>6</v>
      </c>
    </row>
    <row r="63" spans="1:13" ht="16.5" customHeight="1" x14ac:dyDescent="0.25">
      <c r="A63" s="24"/>
      <c r="B63" s="216"/>
      <c r="C63" s="216"/>
      <c r="E63" s="100"/>
      <c r="F63" s="218"/>
      <c r="G63" s="129"/>
      <c r="H63" s="53"/>
      <c r="I63" s="192"/>
      <c r="J63" s="53"/>
      <c r="K63" s="129"/>
      <c r="L63" s="53"/>
      <c r="M63" s="192"/>
    </row>
    <row r="64" spans="1:13" ht="16.5" customHeight="1" x14ac:dyDescent="0.25">
      <c r="A64" s="24" t="s">
        <v>21</v>
      </c>
      <c r="B64" s="216"/>
      <c r="C64" s="216"/>
      <c r="D64" s="216"/>
      <c r="F64" s="218"/>
      <c r="G64" s="129"/>
      <c r="H64" s="218"/>
      <c r="I64" s="138"/>
      <c r="J64" s="218"/>
      <c r="K64" s="129"/>
      <c r="L64" s="218"/>
      <c r="M64" s="138"/>
    </row>
    <row r="65" spans="1:13" ht="16.5" customHeight="1" x14ac:dyDescent="0.25">
      <c r="A65" s="24"/>
      <c r="B65" s="24"/>
      <c r="C65" s="24"/>
      <c r="D65" s="24"/>
      <c r="F65" s="218"/>
      <c r="G65" s="129"/>
      <c r="H65" s="218"/>
      <c r="I65" s="138"/>
      <c r="J65" s="218"/>
      <c r="K65" s="129"/>
      <c r="L65" s="218"/>
      <c r="M65" s="138"/>
    </row>
    <row r="66" spans="1:13" ht="16.5" customHeight="1" x14ac:dyDescent="0.25">
      <c r="A66" s="24" t="s">
        <v>22</v>
      </c>
      <c r="B66" s="216"/>
      <c r="C66" s="216"/>
      <c r="D66" s="216"/>
      <c r="F66" s="218"/>
      <c r="G66" s="130"/>
      <c r="H66" s="218"/>
      <c r="I66" s="175"/>
      <c r="J66" s="218"/>
      <c r="K66" s="130"/>
      <c r="L66" s="218"/>
      <c r="M66" s="175"/>
    </row>
    <row r="67" spans="1:13" ht="16.5" customHeight="1" x14ac:dyDescent="0.25">
      <c r="A67" s="24"/>
      <c r="B67" s="216"/>
      <c r="C67" s="216"/>
      <c r="D67" s="216"/>
      <c r="F67" s="218"/>
      <c r="G67" s="130"/>
      <c r="H67" s="218"/>
      <c r="I67" s="175"/>
      <c r="J67" s="218"/>
      <c r="K67" s="130"/>
      <c r="L67" s="218"/>
      <c r="M67" s="175"/>
    </row>
    <row r="68" spans="1:13" ht="16.5" customHeight="1" x14ac:dyDescent="0.25">
      <c r="A68" s="216" t="s">
        <v>115</v>
      </c>
      <c r="B68" s="216"/>
      <c r="C68" s="216"/>
      <c r="D68" s="216"/>
      <c r="F68" s="218"/>
      <c r="G68" s="198"/>
      <c r="H68" s="219"/>
      <c r="I68" s="199"/>
      <c r="J68" s="219"/>
      <c r="K68" s="198"/>
      <c r="L68" s="219"/>
      <c r="M68" s="199"/>
    </row>
    <row r="69" spans="1:13" ht="16.5" customHeight="1" x14ac:dyDescent="0.25">
      <c r="A69" s="216"/>
      <c r="B69" s="216" t="s">
        <v>24</v>
      </c>
      <c r="C69" s="216"/>
      <c r="D69" s="216"/>
      <c r="F69" s="218"/>
      <c r="G69" s="130">
        <v>1497</v>
      </c>
      <c r="H69" s="218"/>
      <c r="I69" s="175">
        <v>1597</v>
      </c>
      <c r="J69" s="218"/>
      <c r="K69" s="130">
        <v>0</v>
      </c>
      <c r="L69" s="218"/>
      <c r="M69" s="175">
        <v>0</v>
      </c>
    </row>
    <row r="70" spans="1:13" ht="16.5" customHeight="1" x14ac:dyDescent="0.25">
      <c r="A70" s="216" t="s">
        <v>23</v>
      </c>
      <c r="B70" s="216"/>
      <c r="C70" s="216"/>
      <c r="D70" s="216"/>
      <c r="F70" s="218"/>
      <c r="G70" s="130"/>
      <c r="H70" s="218"/>
      <c r="I70" s="175"/>
      <c r="J70" s="218"/>
      <c r="K70" s="130"/>
      <c r="L70" s="218"/>
      <c r="M70" s="175"/>
    </row>
    <row r="71" spans="1:13" ht="16.5" customHeight="1" x14ac:dyDescent="0.25">
      <c r="A71" s="216"/>
      <c r="B71" s="216" t="s">
        <v>24</v>
      </c>
      <c r="C71" s="216"/>
      <c r="D71" s="216"/>
      <c r="E71" s="172">
        <v>10</v>
      </c>
      <c r="F71" s="218"/>
      <c r="G71" s="130">
        <v>125196</v>
      </c>
      <c r="H71" s="218"/>
      <c r="I71" s="175">
        <v>154403</v>
      </c>
      <c r="J71" s="218"/>
      <c r="K71" s="130">
        <v>125196</v>
      </c>
      <c r="L71" s="218"/>
      <c r="M71" s="175">
        <v>154403</v>
      </c>
    </row>
    <row r="72" spans="1:13" ht="16.5" customHeight="1" x14ac:dyDescent="0.25">
      <c r="A72" s="216" t="s">
        <v>23</v>
      </c>
      <c r="B72" s="216"/>
      <c r="C72" s="216"/>
      <c r="D72" s="216"/>
      <c r="F72" s="218"/>
      <c r="G72" s="130"/>
      <c r="H72" s="218"/>
      <c r="I72" s="175"/>
      <c r="J72" s="218"/>
      <c r="K72" s="130"/>
      <c r="L72" s="218"/>
      <c r="M72" s="175"/>
    </row>
    <row r="73" spans="1:13" ht="16.5" customHeight="1" x14ac:dyDescent="0.25">
      <c r="A73" s="216"/>
      <c r="B73" s="216" t="s">
        <v>178</v>
      </c>
      <c r="C73" s="216"/>
      <c r="D73" s="216"/>
      <c r="E73" s="172">
        <v>9</v>
      </c>
      <c r="F73" s="218"/>
      <c r="G73" s="130">
        <v>0</v>
      </c>
      <c r="H73" s="218"/>
      <c r="I73" s="175">
        <v>1115</v>
      </c>
      <c r="J73" s="218"/>
      <c r="K73" s="130">
        <v>0</v>
      </c>
      <c r="L73" s="218"/>
      <c r="M73" s="175">
        <v>0</v>
      </c>
    </row>
    <row r="74" spans="1:13" ht="16.5" customHeight="1" x14ac:dyDescent="0.25">
      <c r="A74" s="216" t="s">
        <v>110</v>
      </c>
      <c r="B74" s="216"/>
      <c r="C74" s="216"/>
      <c r="D74" s="216"/>
      <c r="E74" s="172">
        <v>8</v>
      </c>
      <c r="F74" s="218"/>
      <c r="G74" s="130">
        <v>722838</v>
      </c>
      <c r="H74" s="218"/>
      <c r="I74" s="175">
        <v>860902</v>
      </c>
      <c r="J74" s="218"/>
      <c r="K74" s="130">
        <v>648082</v>
      </c>
      <c r="L74" s="218"/>
      <c r="M74" s="175">
        <v>797037</v>
      </c>
    </row>
    <row r="75" spans="1:13" ht="16.5" customHeight="1" x14ac:dyDescent="0.25">
      <c r="A75" s="216" t="s">
        <v>25</v>
      </c>
      <c r="B75" s="216"/>
      <c r="C75" s="216"/>
      <c r="D75" s="216"/>
      <c r="F75" s="218"/>
      <c r="G75" s="130">
        <v>390502</v>
      </c>
      <c r="H75" s="218"/>
      <c r="I75" s="175">
        <v>334664</v>
      </c>
      <c r="J75" s="218"/>
      <c r="K75" s="130">
        <v>345294</v>
      </c>
      <c r="L75" s="218"/>
      <c r="M75" s="175">
        <v>293916</v>
      </c>
    </row>
    <row r="76" spans="1:13" ht="16.5" customHeight="1" x14ac:dyDescent="0.25">
      <c r="A76" s="216" t="s">
        <v>170</v>
      </c>
      <c r="B76" s="216"/>
      <c r="C76" s="216"/>
      <c r="D76" s="216"/>
      <c r="F76" s="218"/>
      <c r="G76" s="130">
        <v>39487</v>
      </c>
      <c r="H76" s="218"/>
      <c r="I76" s="175">
        <v>57545</v>
      </c>
      <c r="J76" s="218"/>
      <c r="K76" s="130">
        <v>36542</v>
      </c>
      <c r="L76" s="218"/>
      <c r="M76" s="175">
        <v>53119</v>
      </c>
    </row>
    <row r="77" spans="1:13" ht="16.5" customHeight="1" x14ac:dyDescent="0.25">
      <c r="A77" s="219" t="s">
        <v>147</v>
      </c>
      <c r="B77" s="219"/>
      <c r="C77" s="219"/>
      <c r="D77" s="219"/>
      <c r="F77" s="218"/>
      <c r="G77" s="130"/>
      <c r="H77" s="218"/>
      <c r="I77" s="200"/>
      <c r="J77" s="218"/>
      <c r="K77" s="130"/>
      <c r="L77" s="218"/>
      <c r="M77" s="200"/>
    </row>
    <row r="78" spans="1:13" ht="16.5" customHeight="1" x14ac:dyDescent="0.25">
      <c r="A78" s="219"/>
      <c r="B78" s="201" t="s">
        <v>148</v>
      </c>
      <c r="C78" s="219"/>
      <c r="D78" s="219"/>
      <c r="F78" s="218"/>
      <c r="G78" s="130">
        <v>12777</v>
      </c>
      <c r="H78" s="218"/>
      <c r="I78" s="175">
        <v>11019</v>
      </c>
      <c r="J78" s="218"/>
      <c r="K78" s="130">
        <v>12777</v>
      </c>
      <c r="L78" s="218"/>
      <c r="M78" s="175">
        <v>10949</v>
      </c>
    </row>
    <row r="79" spans="1:13" ht="16.5" customHeight="1" x14ac:dyDescent="0.25">
      <c r="A79" s="216" t="s">
        <v>26</v>
      </c>
      <c r="B79" s="216"/>
      <c r="C79" s="216"/>
      <c r="D79" s="216"/>
      <c r="F79" s="218"/>
      <c r="G79" s="131">
        <v>32095</v>
      </c>
      <c r="H79" s="218"/>
      <c r="I79" s="196">
        <v>45843</v>
      </c>
      <c r="J79" s="218"/>
      <c r="K79" s="131">
        <v>22857</v>
      </c>
      <c r="L79" s="218"/>
      <c r="M79" s="196">
        <v>31171</v>
      </c>
    </row>
    <row r="80" spans="1:13" ht="16.5" customHeight="1" x14ac:dyDescent="0.25">
      <c r="A80" s="216"/>
      <c r="B80" s="216"/>
      <c r="C80" s="216"/>
      <c r="D80" s="216"/>
      <c r="F80" s="218"/>
      <c r="G80" s="130"/>
      <c r="H80" s="218"/>
      <c r="I80" s="175"/>
      <c r="J80" s="218"/>
      <c r="K80" s="130"/>
      <c r="L80" s="218"/>
      <c r="M80" s="175"/>
    </row>
    <row r="81" spans="1:13" ht="16.5" customHeight="1" x14ac:dyDescent="0.25">
      <c r="A81" s="24" t="s">
        <v>27</v>
      </c>
      <c r="B81" s="216"/>
      <c r="C81" s="216"/>
      <c r="D81" s="216"/>
      <c r="F81" s="218"/>
      <c r="G81" s="131">
        <f>SUM(G69:G79)</f>
        <v>1324392</v>
      </c>
      <c r="H81" s="218"/>
      <c r="I81" s="196">
        <f>SUM(I69:I79)</f>
        <v>1467088</v>
      </c>
      <c r="J81" s="218"/>
      <c r="K81" s="131">
        <f>SUM(K69:K79)</f>
        <v>1190748</v>
      </c>
      <c r="L81" s="218"/>
      <c r="M81" s="196">
        <f>SUM(M69:M79)</f>
        <v>1340595</v>
      </c>
    </row>
    <row r="82" spans="1:13" ht="16.5" customHeight="1" x14ac:dyDescent="0.25">
      <c r="A82" s="216"/>
      <c r="B82" s="216"/>
      <c r="C82" s="216"/>
      <c r="D82" s="216"/>
      <c r="F82" s="218"/>
      <c r="G82" s="130"/>
      <c r="H82" s="218"/>
      <c r="I82" s="175"/>
      <c r="J82" s="218"/>
      <c r="K82" s="130"/>
      <c r="L82" s="218"/>
      <c r="M82" s="175"/>
    </row>
    <row r="83" spans="1:13" ht="16.5" customHeight="1" x14ac:dyDescent="0.25">
      <c r="A83" s="24" t="s">
        <v>28</v>
      </c>
      <c r="B83" s="216"/>
      <c r="C83" s="216"/>
      <c r="D83" s="216"/>
      <c r="F83" s="218"/>
      <c r="G83" s="130"/>
      <c r="H83" s="218"/>
      <c r="I83" s="175"/>
      <c r="J83" s="218"/>
      <c r="K83" s="130"/>
      <c r="L83" s="218"/>
      <c r="M83" s="175"/>
    </row>
    <row r="84" spans="1:13" ht="16.5" customHeight="1" x14ac:dyDescent="0.25">
      <c r="A84" s="24"/>
      <c r="B84" s="216"/>
      <c r="C84" s="216"/>
      <c r="D84" s="216"/>
      <c r="F84" s="218"/>
      <c r="G84" s="130"/>
      <c r="H84" s="218"/>
      <c r="I84" s="175"/>
      <c r="J84" s="218"/>
      <c r="K84" s="130"/>
      <c r="L84" s="218"/>
      <c r="M84" s="175"/>
    </row>
    <row r="85" spans="1:13" ht="16.5" customHeight="1" x14ac:dyDescent="0.25">
      <c r="A85" s="216" t="s">
        <v>116</v>
      </c>
      <c r="B85" s="216"/>
      <c r="C85" s="216"/>
      <c r="D85" s="216"/>
      <c r="E85" s="219"/>
      <c r="F85" s="219"/>
      <c r="G85" s="198"/>
      <c r="H85" s="219"/>
      <c r="I85" s="199"/>
      <c r="J85" s="219"/>
      <c r="K85" s="198"/>
      <c r="L85" s="219"/>
      <c r="M85" s="199"/>
    </row>
    <row r="86" spans="1:13" ht="16.5" customHeight="1" x14ac:dyDescent="0.25">
      <c r="A86" s="216"/>
      <c r="B86" s="216" t="s">
        <v>24</v>
      </c>
      <c r="C86" s="216"/>
      <c r="D86" s="216"/>
      <c r="E86" s="172">
        <v>10</v>
      </c>
      <c r="F86" s="218"/>
      <c r="G86" s="130">
        <v>93136</v>
      </c>
      <c r="H86" s="218"/>
      <c r="I86" s="175">
        <v>141230</v>
      </c>
      <c r="J86" s="218"/>
      <c r="K86" s="130">
        <v>93136</v>
      </c>
      <c r="L86" s="218"/>
      <c r="M86" s="175">
        <v>141230</v>
      </c>
    </row>
    <row r="87" spans="1:13" ht="16.5" customHeight="1" x14ac:dyDescent="0.25">
      <c r="A87" s="216" t="s">
        <v>29</v>
      </c>
      <c r="B87" s="216"/>
      <c r="C87" s="216"/>
      <c r="D87" s="216"/>
      <c r="F87" s="218"/>
      <c r="G87" s="130">
        <v>809473</v>
      </c>
      <c r="H87" s="218"/>
      <c r="I87" s="175">
        <v>736390</v>
      </c>
      <c r="J87" s="218"/>
      <c r="K87" s="130">
        <v>681855</v>
      </c>
      <c r="L87" s="218"/>
      <c r="M87" s="175">
        <v>602306</v>
      </c>
    </row>
    <row r="88" spans="1:13" ht="16.5" customHeight="1" x14ac:dyDescent="0.25">
      <c r="A88" s="219" t="s">
        <v>147</v>
      </c>
      <c r="B88" s="216"/>
      <c r="C88" s="216"/>
      <c r="D88" s="216"/>
      <c r="F88" s="218"/>
      <c r="G88" s="130"/>
      <c r="H88" s="218"/>
      <c r="I88" s="175"/>
      <c r="J88" s="218"/>
      <c r="K88" s="130"/>
      <c r="L88" s="218"/>
      <c r="M88" s="175"/>
    </row>
    <row r="89" spans="1:13" ht="16.5" customHeight="1" x14ac:dyDescent="0.25">
      <c r="A89" s="219"/>
      <c r="B89" s="202" t="s">
        <v>149</v>
      </c>
      <c r="C89" s="216"/>
      <c r="D89" s="216"/>
      <c r="F89" s="218"/>
      <c r="G89" s="130">
        <v>155294</v>
      </c>
      <c r="H89" s="218"/>
      <c r="I89" s="175">
        <v>162249</v>
      </c>
      <c r="J89" s="218"/>
      <c r="K89" s="130">
        <v>151912</v>
      </c>
      <c r="L89" s="218"/>
      <c r="M89" s="175">
        <v>157575</v>
      </c>
    </row>
    <row r="90" spans="1:13" ht="16.5" customHeight="1" x14ac:dyDescent="0.25">
      <c r="A90" s="216" t="s">
        <v>30</v>
      </c>
      <c r="B90" s="216"/>
      <c r="C90" s="216"/>
      <c r="D90" s="216"/>
      <c r="F90" s="218"/>
      <c r="G90" s="131">
        <v>69525</v>
      </c>
      <c r="H90" s="218"/>
      <c r="I90" s="196">
        <v>68585</v>
      </c>
      <c r="J90" s="218"/>
      <c r="K90" s="131">
        <v>39495</v>
      </c>
      <c r="L90" s="218"/>
      <c r="M90" s="196">
        <v>38360</v>
      </c>
    </row>
    <row r="91" spans="1:13" ht="16.5" customHeight="1" x14ac:dyDescent="0.25">
      <c r="A91" s="216"/>
      <c r="B91" s="216"/>
      <c r="C91" s="216"/>
      <c r="D91" s="216"/>
      <c r="F91" s="218"/>
      <c r="G91" s="130"/>
      <c r="H91" s="218"/>
      <c r="I91" s="175"/>
      <c r="J91" s="218"/>
      <c r="K91" s="130"/>
      <c r="L91" s="218"/>
      <c r="M91" s="175"/>
    </row>
    <row r="92" spans="1:13" ht="16.5" customHeight="1" x14ac:dyDescent="0.25">
      <c r="A92" s="24" t="s">
        <v>31</v>
      </c>
      <c r="B92" s="216"/>
      <c r="C92" s="216"/>
      <c r="D92" s="216"/>
      <c r="F92" s="218"/>
      <c r="G92" s="131">
        <f>SUM(G86:G90)</f>
        <v>1127428</v>
      </c>
      <c r="H92" s="218"/>
      <c r="I92" s="196">
        <f>SUM(I86:I90)</f>
        <v>1108454</v>
      </c>
      <c r="J92" s="218"/>
      <c r="K92" s="131">
        <f>SUM(K86:K90)</f>
        <v>966398</v>
      </c>
      <c r="L92" s="218"/>
      <c r="M92" s="196">
        <f>SUM(M86:M90)</f>
        <v>939471</v>
      </c>
    </row>
    <row r="93" spans="1:13" ht="16.5" customHeight="1" x14ac:dyDescent="0.25">
      <c r="A93" s="216"/>
      <c r="B93" s="216"/>
      <c r="C93" s="216"/>
      <c r="D93" s="216"/>
      <c r="F93" s="218"/>
      <c r="G93" s="130"/>
      <c r="H93" s="218"/>
      <c r="I93" s="175"/>
      <c r="J93" s="218"/>
      <c r="K93" s="130"/>
      <c r="L93" s="218"/>
      <c r="M93" s="175"/>
    </row>
    <row r="94" spans="1:13" ht="16.5" customHeight="1" x14ac:dyDescent="0.25">
      <c r="A94" s="24" t="s">
        <v>32</v>
      </c>
      <c r="B94" s="216"/>
      <c r="C94" s="216"/>
      <c r="D94" s="216"/>
      <c r="F94" s="218"/>
      <c r="G94" s="131">
        <f>G81+G92</f>
        <v>2451820</v>
      </c>
      <c r="H94" s="218"/>
      <c r="I94" s="196">
        <f>I81+I92</f>
        <v>2575542</v>
      </c>
      <c r="J94" s="218"/>
      <c r="K94" s="131">
        <f>K81+K92</f>
        <v>2157146</v>
      </c>
      <c r="L94" s="218"/>
      <c r="M94" s="196">
        <f>M81+M92</f>
        <v>2280066</v>
      </c>
    </row>
    <row r="95" spans="1:13" ht="16.5" customHeight="1" x14ac:dyDescent="0.25">
      <c r="A95" s="216"/>
      <c r="B95" s="216"/>
      <c r="C95" s="216"/>
      <c r="D95" s="216"/>
      <c r="F95" s="218"/>
      <c r="G95" s="126"/>
      <c r="H95" s="218"/>
      <c r="I95" s="126"/>
      <c r="J95" s="218"/>
      <c r="K95" s="126"/>
      <c r="L95" s="218"/>
      <c r="M95" s="126"/>
    </row>
    <row r="96" spans="1:13" ht="16.5" customHeight="1" x14ac:dyDescent="0.25">
      <c r="A96" s="216"/>
      <c r="B96" s="216"/>
      <c r="C96" s="216"/>
      <c r="D96" s="216"/>
      <c r="F96" s="218"/>
      <c r="G96" s="126"/>
      <c r="H96" s="218"/>
      <c r="I96" s="126"/>
      <c r="J96" s="218"/>
      <c r="K96" s="126"/>
      <c r="L96" s="218"/>
      <c r="M96" s="126"/>
    </row>
    <row r="97" spans="1:13" ht="16.5" customHeight="1" x14ac:dyDescent="0.25">
      <c r="A97" s="216"/>
      <c r="B97" s="216"/>
      <c r="C97" s="216"/>
      <c r="D97" s="216"/>
      <c r="F97" s="218"/>
      <c r="G97" s="126"/>
      <c r="H97" s="218"/>
      <c r="I97" s="126"/>
      <c r="J97" s="218"/>
      <c r="K97" s="126"/>
      <c r="L97" s="218"/>
      <c r="M97" s="126"/>
    </row>
    <row r="98" spans="1:13" ht="15" customHeight="1" x14ac:dyDescent="0.25">
      <c r="A98" s="216"/>
      <c r="B98" s="216"/>
      <c r="C98" s="216"/>
      <c r="D98" s="216"/>
      <c r="F98" s="218"/>
      <c r="G98" s="126"/>
      <c r="H98" s="218"/>
      <c r="I98" s="126"/>
      <c r="J98" s="218"/>
      <c r="K98" s="126"/>
      <c r="L98" s="218"/>
      <c r="M98" s="126"/>
    </row>
    <row r="99" spans="1:13" ht="21.95" customHeight="1" x14ac:dyDescent="0.25">
      <c r="A99" s="26" t="s">
        <v>196</v>
      </c>
      <c r="B99" s="26"/>
      <c r="C99" s="26"/>
      <c r="D99" s="26"/>
      <c r="E99" s="98"/>
      <c r="F99" s="52"/>
      <c r="G99" s="146"/>
      <c r="H99" s="41"/>
      <c r="I99" s="146"/>
      <c r="J99" s="42"/>
      <c r="K99" s="146"/>
      <c r="L99" s="42"/>
      <c r="M99" s="146"/>
    </row>
    <row r="100" spans="1:13" s="23" customFormat="1" ht="16.5" customHeight="1" x14ac:dyDescent="0.25">
      <c r="A100" s="20" t="str">
        <f>A1</f>
        <v>S&amp;P Syndicate Public Company Limited and its subsidiaries</v>
      </c>
      <c r="B100" s="216"/>
      <c r="C100" s="216"/>
      <c r="D100" s="216"/>
      <c r="E100" s="217"/>
      <c r="F100" s="218"/>
      <c r="G100" s="138"/>
      <c r="H100" s="218"/>
      <c r="I100" s="138"/>
      <c r="J100" s="218"/>
      <c r="K100" s="138"/>
      <c r="L100" s="218"/>
      <c r="M100" s="138"/>
    </row>
    <row r="101" spans="1:13" s="23" customFormat="1" ht="16.5" customHeight="1" x14ac:dyDescent="0.25">
      <c r="A101" s="24" t="s">
        <v>114</v>
      </c>
      <c r="B101" s="24"/>
      <c r="C101" s="216"/>
      <c r="D101" s="216"/>
      <c r="E101" s="217"/>
      <c r="F101" s="218"/>
      <c r="G101" s="138"/>
      <c r="H101" s="218"/>
      <c r="I101" s="138"/>
      <c r="J101" s="218"/>
      <c r="K101" s="138"/>
      <c r="L101" s="218"/>
      <c r="M101" s="138"/>
    </row>
    <row r="102" spans="1:13" s="23" customFormat="1" ht="16.5" customHeight="1" x14ac:dyDescent="0.25">
      <c r="A102" s="25" t="str">
        <f>A3</f>
        <v>As at 30 June 2023</v>
      </c>
      <c r="B102" s="26"/>
      <c r="C102" s="26"/>
      <c r="D102" s="26"/>
      <c r="E102" s="98"/>
      <c r="F102" s="52"/>
      <c r="G102" s="146"/>
      <c r="H102" s="52"/>
      <c r="I102" s="146"/>
      <c r="J102" s="52"/>
      <c r="K102" s="146"/>
      <c r="L102" s="52"/>
      <c r="M102" s="146"/>
    </row>
    <row r="103" spans="1:13" ht="16.5" customHeight="1" x14ac:dyDescent="0.25">
      <c r="A103" s="24"/>
      <c r="B103" s="24"/>
      <c r="C103" s="216"/>
      <c r="D103" s="216"/>
      <c r="F103" s="218"/>
      <c r="G103" s="143"/>
      <c r="H103" s="218"/>
      <c r="I103" s="143"/>
      <c r="J103" s="218"/>
      <c r="K103" s="143"/>
      <c r="L103" s="218"/>
      <c r="M103" s="143"/>
    </row>
    <row r="104" spans="1:13" ht="16.5" customHeight="1" x14ac:dyDescent="0.25">
      <c r="A104" s="24"/>
      <c r="B104" s="24"/>
      <c r="C104" s="216"/>
      <c r="D104" s="216"/>
      <c r="F104" s="218"/>
      <c r="G104" s="143"/>
      <c r="H104" s="218"/>
      <c r="I104" s="143"/>
      <c r="J104" s="218"/>
      <c r="K104" s="143"/>
      <c r="L104" s="218"/>
      <c r="M104" s="143"/>
    </row>
    <row r="105" spans="1:13" ht="16.5" customHeight="1" x14ac:dyDescent="0.25">
      <c r="A105" s="24"/>
      <c r="B105" s="24"/>
      <c r="C105" s="216"/>
      <c r="D105" s="216"/>
      <c r="F105" s="218"/>
      <c r="G105" s="232" t="s">
        <v>1</v>
      </c>
      <c r="H105" s="232"/>
      <c r="I105" s="232"/>
      <c r="J105" s="218"/>
      <c r="K105" s="232" t="s">
        <v>2</v>
      </c>
      <c r="L105" s="232"/>
      <c r="M105" s="232"/>
    </row>
    <row r="106" spans="1:13" ht="16.5" customHeight="1" x14ac:dyDescent="0.25">
      <c r="A106" s="24" t="s">
        <v>0</v>
      </c>
      <c r="B106" s="216"/>
      <c r="C106" s="216"/>
      <c r="D106" s="216"/>
      <c r="F106" s="218"/>
      <c r="G106" s="233" t="s">
        <v>86</v>
      </c>
      <c r="H106" s="233"/>
      <c r="I106" s="233"/>
      <c r="J106" s="218"/>
      <c r="K106" s="233" t="s">
        <v>86</v>
      </c>
      <c r="L106" s="233"/>
      <c r="M106" s="233"/>
    </row>
    <row r="107" spans="1:13" ht="16.5" customHeight="1" x14ac:dyDescent="0.25">
      <c r="A107" s="24"/>
      <c r="B107" s="24"/>
      <c r="C107" s="216"/>
      <c r="D107" s="216"/>
      <c r="F107" s="218"/>
      <c r="G107" s="192" t="s">
        <v>3</v>
      </c>
      <c r="H107" s="218"/>
      <c r="I107" s="192" t="s">
        <v>4</v>
      </c>
      <c r="J107" s="218"/>
      <c r="K107" s="192" t="s">
        <v>3</v>
      </c>
      <c r="L107" s="218"/>
      <c r="M107" s="192" t="s">
        <v>4</v>
      </c>
    </row>
    <row r="108" spans="1:13" ht="16.5" customHeight="1" x14ac:dyDescent="0.25">
      <c r="A108" s="24"/>
      <c r="B108" s="24"/>
      <c r="C108" s="216"/>
      <c r="D108" s="216"/>
      <c r="F108" s="218"/>
      <c r="G108" s="147" t="s">
        <v>153</v>
      </c>
      <c r="H108" s="218"/>
      <c r="I108" s="193" t="s">
        <v>5</v>
      </c>
      <c r="J108" s="218"/>
      <c r="K108" s="147" t="s">
        <v>153</v>
      </c>
      <c r="L108" s="218"/>
      <c r="M108" s="193" t="s">
        <v>5</v>
      </c>
    </row>
    <row r="109" spans="1:13" ht="16.5" customHeight="1" x14ac:dyDescent="0.25">
      <c r="A109" s="24"/>
      <c r="B109" s="216"/>
      <c r="C109" s="216"/>
      <c r="D109" s="216"/>
      <c r="F109" s="53"/>
      <c r="G109" s="193" t="s">
        <v>199</v>
      </c>
      <c r="H109" s="53"/>
      <c r="I109" s="193" t="s">
        <v>181</v>
      </c>
      <c r="J109" s="53"/>
      <c r="K109" s="193" t="s">
        <v>199</v>
      </c>
      <c r="L109" s="53"/>
      <c r="M109" s="193" t="s">
        <v>181</v>
      </c>
    </row>
    <row r="110" spans="1:13" ht="16.5" customHeight="1" x14ac:dyDescent="0.25">
      <c r="A110" s="24"/>
      <c r="B110" s="216"/>
      <c r="C110" s="216"/>
      <c r="E110" s="99" t="s">
        <v>208</v>
      </c>
      <c r="F110" s="218"/>
      <c r="G110" s="144" t="s">
        <v>6</v>
      </c>
      <c r="H110" s="53"/>
      <c r="I110" s="144" t="s">
        <v>6</v>
      </c>
      <c r="J110" s="53"/>
      <c r="K110" s="144" t="s">
        <v>6</v>
      </c>
      <c r="L110" s="53"/>
      <c r="M110" s="144" t="s">
        <v>6</v>
      </c>
    </row>
    <row r="111" spans="1:13" ht="16.5" customHeight="1" x14ac:dyDescent="0.25">
      <c r="A111" s="24"/>
      <c r="B111" s="216"/>
      <c r="C111" s="216"/>
      <c r="E111" s="100"/>
      <c r="F111" s="218"/>
      <c r="G111" s="129"/>
      <c r="H111" s="218"/>
      <c r="I111" s="138"/>
      <c r="J111" s="218"/>
      <c r="K111" s="129"/>
      <c r="L111" s="53"/>
      <c r="M111" s="192"/>
    </row>
    <row r="112" spans="1:13" ht="16.5" customHeight="1" x14ac:dyDescent="0.25">
      <c r="A112" s="24" t="s">
        <v>111</v>
      </c>
      <c r="B112" s="216"/>
      <c r="C112" s="216"/>
      <c r="D112" s="216"/>
      <c r="F112" s="218"/>
      <c r="G112" s="129"/>
      <c r="H112" s="218"/>
      <c r="I112" s="138"/>
      <c r="J112" s="218"/>
      <c r="K112" s="129"/>
      <c r="L112" s="218"/>
      <c r="M112" s="138"/>
    </row>
    <row r="113" spans="1:13" ht="16.5" customHeight="1" x14ac:dyDescent="0.25">
      <c r="A113" s="216"/>
      <c r="B113" s="216"/>
      <c r="C113" s="216"/>
      <c r="D113" s="216"/>
      <c r="F113" s="218"/>
      <c r="G113" s="129"/>
      <c r="H113" s="218"/>
      <c r="I113" s="138"/>
      <c r="J113" s="218"/>
      <c r="K113" s="129"/>
      <c r="L113" s="218"/>
      <c r="M113" s="138"/>
    </row>
    <row r="114" spans="1:13" ht="16.5" customHeight="1" x14ac:dyDescent="0.25">
      <c r="A114" s="24" t="s">
        <v>103</v>
      </c>
      <c r="B114" s="216"/>
      <c r="C114" s="216"/>
      <c r="D114" s="216"/>
      <c r="F114" s="218"/>
      <c r="G114" s="129"/>
      <c r="H114" s="218"/>
      <c r="I114" s="138"/>
      <c r="J114" s="218"/>
      <c r="K114" s="129"/>
      <c r="L114" s="218"/>
      <c r="M114" s="138"/>
    </row>
    <row r="115" spans="1:13" ht="16.5" customHeight="1" x14ac:dyDescent="0.25">
      <c r="A115" s="216"/>
      <c r="B115" s="216"/>
      <c r="C115" s="216"/>
      <c r="D115" s="216"/>
      <c r="F115" s="218"/>
      <c r="G115" s="129"/>
      <c r="H115" s="218"/>
      <c r="I115" s="138"/>
      <c r="J115" s="218"/>
      <c r="K115" s="129"/>
      <c r="L115" s="218"/>
      <c r="M115" s="138"/>
    </row>
    <row r="116" spans="1:13" ht="16.5" customHeight="1" x14ac:dyDescent="0.25">
      <c r="A116" s="216" t="s">
        <v>43</v>
      </c>
      <c r="B116" s="24"/>
      <c r="C116" s="216"/>
      <c r="D116" s="216"/>
      <c r="F116" s="218"/>
      <c r="G116" s="129"/>
      <c r="H116" s="218"/>
      <c r="I116" s="138"/>
      <c r="J116" s="218"/>
      <c r="K116" s="129"/>
      <c r="L116" s="218"/>
      <c r="M116" s="138"/>
    </row>
    <row r="117" spans="1:13" ht="16.5" customHeight="1" x14ac:dyDescent="0.25">
      <c r="A117" s="216"/>
      <c r="B117" s="216" t="s">
        <v>171</v>
      </c>
      <c r="C117" s="216"/>
      <c r="D117" s="216"/>
      <c r="F117" s="218"/>
      <c r="G117" s="129"/>
      <c r="H117" s="218"/>
      <c r="I117" s="138"/>
      <c r="J117" s="218"/>
      <c r="K117" s="129"/>
      <c r="L117" s="218"/>
      <c r="M117" s="138"/>
    </row>
    <row r="118" spans="1:13" ht="16.5" customHeight="1" x14ac:dyDescent="0.25">
      <c r="A118" s="216"/>
      <c r="B118" s="216"/>
      <c r="C118" s="216" t="s">
        <v>172</v>
      </c>
      <c r="D118" s="216"/>
      <c r="F118" s="53"/>
      <c r="G118" s="129"/>
      <c r="H118" s="218"/>
      <c r="I118" s="138"/>
      <c r="J118" s="218"/>
      <c r="K118" s="129"/>
      <c r="L118" s="218"/>
      <c r="M118" s="138"/>
    </row>
    <row r="119" spans="1:13" ht="16.5" customHeight="1" thickBot="1" x14ac:dyDescent="0.3">
      <c r="A119" s="216"/>
      <c r="B119" s="216"/>
      <c r="C119" s="216"/>
      <c r="D119" s="216" t="s">
        <v>173</v>
      </c>
      <c r="E119" s="172">
        <v>11</v>
      </c>
      <c r="F119" s="218"/>
      <c r="G119" s="134">
        <v>514929</v>
      </c>
      <c r="H119" s="218"/>
      <c r="I119" s="197">
        <v>514929</v>
      </c>
      <c r="J119" s="218"/>
      <c r="K119" s="134">
        <v>514929</v>
      </c>
      <c r="L119" s="218"/>
      <c r="M119" s="197">
        <v>514929</v>
      </c>
    </row>
    <row r="120" spans="1:13" ht="16.5" customHeight="1" thickTop="1" x14ac:dyDescent="0.25">
      <c r="B120" s="24"/>
      <c r="C120" s="216"/>
      <c r="D120" s="216"/>
      <c r="F120" s="218"/>
      <c r="G120" s="130"/>
      <c r="H120" s="218"/>
      <c r="I120" s="175"/>
      <c r="J120" s="218"/>
      <c r="K120" s="130"/>
      <c r="L120" s="218"/>
      <c r="M120" s="175"/>
    </row>
    <row r="121" spans="1:13" ht="16.5" customHeight="1" x14ac:dyDescent="0.25">
      <c r="A121" s="216"/>
      <c r="B121" s="216" t="s">
        <v>33</v>
      </c>
      <c r="C121" s="24"/>
      <c r="D121" s="216"/>
      <c r="F121" s="218"/>
      <c r="G121" s="130"/>
      <c r="H121" s="218"/>
      <c r="I121" s="175"/>
      <c r="J121" s="218"/>
      <c r="K121" s="130"/>
      <c r="L121" s="218"/>
      <c r="M121" s="175"/>
    </row>
    <row r="122" spans="1:13" ht="16.5" customHeight="1" x14ac:dyDescent="0.25">
      <c r="A122" s="216"/>
      <c r="B122" s="216"/>
      <c r="C122" s="216" t="s">
        <v>225</v>
      </c>
      <c r="D122" s="216"/>
      <c r="F122" s="218"/>
      <c r="G122" s="130"/>
      <c r="H122" s="218"/>
      <c r="I122" s="175"/>
      <c r="J122" s="218"/>
      <c r="K122" s="130"/>
      <c r="L122" s="218"/>
      <c r="M122" s="175"/>
    </row>
    <row r="123" spans="1:13" ht="16.5" customHeight="1" x14ac:dyDescent="0.25">
      <c r="A123" s="216"/>
      <c r="B123" s="216"/>
      <c r="C123" s="216"/>
      <c r="D123" s="216" t="s">
        <v>150</v>
      </c>
      <c r="F123" s="218"/>
      <c r="G123" s="130"/>
      <c r="H123" s="218"/>
      <c r="I123" s="175"/>
      <c r="J123" s="218"/>
      <c r="K123" s="130"/>
      <c r="L123" s="218"/>
      <c r="M123" s="175"/>
    </row>
    <row r="124" spans="1:13" ht="16.5" customHeight="1" x14ac:dyDescent="0.25">
      <c r="A124" s="216"/>
      <c r="B124" s="216"/>
      <c r="C124" s="216"/>
      <c r="D124" s="216" t="s">
        <v>227</v>
      </c>
      <c r="F124" s="218"/>
      <c r="G124" s="130"/>
      <c r="H124" s="218"/>
      <c r="I124" s="175"/>
      <c r="J124" s="218"/>
      <c r="K124" s="130"/>
      <c r="L124" s="218"/>
      <c r="M124" s="175"/>
    </row>
    <row r="125" spans="1:13" ht="16.5" customHeight="1" x14ac:dyDescent="0.25">
      <c r="A125" s="216"/>
      <c r="B125" s="216"/>
      <c r="C125" s="24"/>
      <c r="D125" s="216" t="s">
        <v>230</v>
      </c>
      <c r="E125" s="172">
        <v>11</v>
      </c>
      <c r="F125" s="218"/>
      <c r="G125" s="130">
        <v>514710</v>
      </c>
      <c r="H125" s="218"/>
      <c r="I125" s="175">
        <v>512815</v>
      </c>
      <c r="J125" s="218"/>
      <c r="K125" s="130">
        <v>514710</v>
      </c>
      <c r="L125" s="218"/>
      <c r="M125" s="175">
        <v>512815</v>
      </c>
    </row>
    <row r="126" spans="1:13" ht="16.5" customHeight="1" x14ac:dyDescent="0.25">
      <c r="A126" s="216" t="s">
        <v>133</v>
      </c>
      <c r="B126" s="216"/>
      <c r="C126" s="216"/>
      <c r="D126" s="216"/>
      <c r="F126" s="218"/>
      <c r="G126" s="130">
        <v>689981</v>
      </c>
      <c r="H126" s="218"/>
      <c r="I126" s="175">
        <v>689981</v>
      </c>
      <c r="J126" s="218"/>
      <c r="K126" s="130">
        <v>689981</v>
      </c>
      <c r="L126" s="218"/>
      <c r="M126" s="175">
        <v>689981</v>
      </c>
    </row>
    <row r="127" spans="1:13" ht="16.5" customHeight="1" x14ac:dyDescent="0.25">
      <c r="A127" s="216" t="s">
        <v>44</v>
      </c>
      <c r="B127" s="216"/>
      <c r="C127" s="216"/>
      <c r="D127" s="216"/>
      <c r="F127" s="218"/>
      <c r="G127" s="130"/>
      <c r="H127" s="218"/>
      <c r="I127" s="175"/>
      <c r="J127" s="218"/>
      <c r="K127" s="130"/>
      <c r="L127" s="218"/>
      <c r="M127" s="175"/>
    </row>
    <row r="128" spans="1:13" ht="16.5" customHeight="1" x14ac:dyDescent="0.25">
      <c r="A128" s="216"/>
      <c r="B128" s="216" t="s">
        <v>209</v>
      </c>
      <c r="C128" s="216"/>
      <c r="D128" s="216"/>
      <c r="F128" s="218"/>
      <c r="G128" s="130">
        <v>79905</v>
      </c>
      <c r="H128" s="218"/>
      <c r="I128" s="175">
        <v>79905</v>
      </c>
      <c r="J128" s="218"/>
      <c r="K128" s="130" t="s">
        <v>155</v>
      </c>
      <c r="L128" s="218"/>
      <c r="M128" s="175" t="s">
        <v>155</v>
      </c>
    </row>
    <row r="129" spans="1:13" ht="16.5" customHeight="1" x14ac:dyDescent="0.25">
      <c r="A129" s="216" t="s">
        <v>49</v>
      </c>
      <c r="B129" s="216"/>
      <c r="C129" s="216"/>
      <c r="D129" s="216"/>
      <c r="F129" s="203"/>
      <c r="G129" s="130"/>
      <c r="H129" s="218"/>
      <c r="I129" s="175"/>
      <c r="J129" s="218"/>
      <c r="K129" s="130"/>
      <c r="L129" s="218"/>
      <c r="M129" s="175"/>
    </row>
    <row r="130" spans="1:13" ht="16.5" customHeight="1" x14ac:dyDescent="0.25">
      <c r="B130" s="204" t="s">
        <v>81</v>
      </c>
      <c r="C130" s="204"/>
      <c r="D130" s="204"/>
      <c r="F130" s="203"/>
      <c r="G130" s="130">
        <v>52343</v>
      </c>
      <c r="H130" s="218"/>
      <c r="I130" s="175">
        <v>52343</v>
      </c>
      <c r="J130" s="218"/>
      <c r="K130" s="130">
        <v>52343</v>
      </c>
      <c r="L130" s="218"/>
      <c r="M130" s="175">
        <v>52343</v>
      </c>
    </row>
    <row r="131" spans="1:13" ht="16.5" customHeight="1" x14ac:dyDescent="0.25">
      <c r="B131" s="204" t="s">
        <v>34</v>
      </c>
      <c r="C131" s="205"/>
      <c r="D131" s="205"/>
      <c r="F131" s="203"/>
      <c r="G131" s="130">
        <v>1204874</v>
      </c>
      <c r="H131" s="218"/>
      <c r="I131" s="175">
        <v>1370271</v>
      </c>
      <c r="J131" s="218"/>
      <c r="K131" s="130">
        <v>1076012</v>
      </c>
      <c r="L131" s="218"/>
      <c r="M131" s="175">
        <v>1233255</v>
      </c>
    </row>
    <row r="132" spans="1:13" ht="16.5" customHeight="1" x14ac:dyDescent="0.25">
      <c r="A132" s="204" t="s">
        <v>45</v>
      </c>
      <c r="B132" s="204"/>
      <c r="C132" s="205"/>
      <c r="D132" s="205"/>
      <c r="F132" s="218"/>
      <c r="G132" s="148">
        <v>22268</v>
      </c>
      <c r="H132" s="218"/>
      <c r="I132" s="146">
        <v>-954</v>
      </c>
      <c r="J132" s="218"/>
      <c r="K132" s="131">
        <v>73155</v>
      </c>
      <c r="L132" s="218"/>
      <c r="M132" s="196">
        <v>61266</v>
      </c>
    </row>
    <row r="133" spans="1:13" ht="16.5" customHeight="1" x14ac:dyDescent="0.25">
      <c r="A133" s="204"/>
      <c r="B133" s="204"/>
      <c r="C133" s="205"/>
      <c r="D133" s="205"/>
      <c r="F133" s="218"/>
      <c r="G133" s="135"/>
      <c r="H133" s="218"/>
      <c r="I133" s="143"/>
      <c r="J133" s="218"/>
      <c r="K133" s="135"/>
      <c r="L133" s="218"/>
      <c r="M133" s="143"/>
    </row>
    <row r="134" spans="1:13" ht="16.5" customHeight="1" x14ac:dyDescent="0.25">
      <c r="A134" s="206" t="s">
        <v>104</v>
      </c>
      <c r="B134" s="204"/>
      <c r="C134" s="207"/>
      <c r="D134" s="207"/>
      <c r="F134" s="218"/>
      <c r="G134" s="130">
        <f>SUM(G125:G132)</f>
        <v>2564081</v>
      </c>
      <c r="H134" s="218"/>
      <c r="I134" s="175">
        <f>SUM(I125:I132)</f>
        <v>2704361</v>
      </c>
      <c r="J134" s="218"/>
      <c r="K134" s="130">
        <f>SUM(K125:K132)</f>
        <v>2406201</v>
      </c>
      <c r="L134" s="218"/>
      <c r="M134" s="175">
        <f>SUM(M125:M132)</f>
        <v>2549660</v>
      </c>
    </row>
    <row r="135" spans="1:13" ht="16.5" customHeight="1" x14ac:dyDescent="0.25">
      <c r="A135" s="206" t="s">
        <v>129</v>
      </c>
      <c r="B135" s="204"/>
      <c r="C135" s="204"/>
      <c r="D135" s="204"/>
      <c r="F135" s="218"/>
      <c r="G135" s="148">
        <v>38089</v>
      </c>
      <c r="H135" s="218"/>
      <c r="I135" s="146">
        <v>44929</v>
      </c>
      <c r="J135" s="218"/>
      <c r="K135" s="131">
        <v>0</v>
      </c>
      <c r="L135" s="218"/>
      <c r="M135" s="196">
        <v>0</v>
      </c>
    </row>
    <row r="136" spans="1:13" ht="16.5" customHeight="1" x14ac:dyDescent="0.25">
      <c r="A136" s="216"/>
      <c r="B136" s="216"/>
      <c r="C136" s="208"/>
      <c r="D136" s="208"/>
      <c r="F136" s="218"/>
      <c r="G136" s="129"/>
      <c r="H136" s="218"/>
      <c r="I136" s="175"/>
      <c r="J136" s="218"/>
      <c r="K136" s="129"/>
      <c r="L136" s="218"/>
      <c r="M136" s="175"/>
    </row>
    <row r="137" spans="1:13" ht="16.5" customHeight="1" x14ac:dyDescent="0.25">
      <c r="A137" s="24" t="s">
        <v>105</v>
      </c>
      <c r="B137" s="216"/>
      <c r="C137" s="208"/>
      <c r="D137" s="208"/>
      <c r="F137" s="218"/>
      <c r="G137" s="131">
        <f>SUM(G134:G135)</f>
        <v>2602170</v>
      </c>
      <c r="H137" s="218"/>
      <c r="I137" s="196">
        <f>SUM(I134:I135)</f>
        <v>2749290</v>
      </c>
      <c r="J137" s="218"/>
      <c r="K137" s="131">
        <f>SUM(K134:K135)</f>
        <v>2406201</v>
      </c>
      <c r="L137" s="218"/>
      <c r="M137" s="196">
        <f>SUM(M134:M135)</f>
        <v>2549660</v>
      </c>
    </row>
    <row r="138" spans="1:13" ht="16.5" customHeight="1" x14ac:dyDescent="0.25">
      <c r="A138" s="216"/>
      <c r="B138" s="216"/>
      <c r="C138" s="208"/>
      <c r="D138" s="208"/>
      <c r="F138" s="218"/>
      <c r="G138" s="129"/>
      <c r="H138" s="218"/>
      <c r="I138" s="175"/>
      <c r="J138" s="218"/>
      <c r="K138" s="129"/>
      <c r="L138" s="218"/>
      <c r="M138" s="175"/>
    </row>
    <row r="139" spans="1:13" ht="16.5" customHeight="1" thickBot="1" x14ac:dyDescent="0.3">
      <c r="A139" s="24" t="s">
        <v>106</v>
      </c>
      <c r="B139" s="216"/>
      <c r="C139" s="208"/>
      <c r="D139" s="208"/>
      <c r="F139" s="218"/>
      <c r="G139" s="134">
        <f>G94+G137</f>
        <v>5053990</v>
      </c>
      <c r="H139" s="218"/>
      <c r="I139" s="197">
        <f>I94+I137</f>
        <v>5324832</v>
      </c>
      <c r="J139" s="218"/>
      <c r="K139" s="134">
        <f>K94+K137</f>
        <v>4563347</v>
      </c>
      <c r="L139" s="218"/>
      <c r="M139" s="197">
        <f>M94+M137</f>
        <v>4829726</v>
      </c>
    </row>
    <row r="140" spans="1:13" ht="16.5" customHeight="1" thickTop="1" x14ac:dyDescent="0.25">
      <c r="A140" s="216"/>
      <c r="B140" s="216"/>
      <c r="C140" s="204"/>
      <c r="D140" s="204"/>
      <c r="F140" s="218"/>
      <c r="G140" s="143"/>
      <c r="H140" s="218"/>
      <c r="I140" s="143"/>
      <c r="J140" s="218"/>
      <c r="K140" s="143"/>
      <c r="L140" s="218"/>
      <c r="M140" s="143"/>
    </row>
    <row r="141" spans="1:13" ht="16.5" customHeight="1" x14ac:dyDescent="0.25">
      <c r="A141" s="216"/>
      <c r="B141" s="216"/>
      <c r="C141" s="204"/>
      <c r="D141" s="204"/>
      <c r="F141" s="218"/>
      <c r="G141" s="143"/>
      <c r="H141" s="218"/>
      <c r="I141" s="143"/>
      <c r="J141" s="218"/>
      <c r="K141" s="143"/>
      <c r="L141" s="218"/>
      <c r="M141" s="143"/>
    </row>
    <row r="142" spans="1:13" ht="16.5" customHeight="1" x14ac:dyDescent="0.25">
      <c r="A142" s="216"/>
      <c r="B142" s="216"/>
      <c r="C142" s="204"/>
      <c r="D142" s="204"/>
      <c r="F142" s="218"/>
      <c r="G142" s="143"/>
      <c r="H142" s="218"/>
      <c r="I142" s="143"/>
      <c r="J142" s="218"/>
      <c r="K142" s="143"/>
      <c r="L142" s="218"/>
      <c r="M142" s="143"/>
    </row>
    <row r="143" spans="1:13" ht="16.5" customHeight="1" x14ac:dyDescent="0.25">
      <c r="A143" s="216"/>
      <c r="B143" s="216"/>
      <c r="C143" s="204"/>
      <c r="D143" s="204"/>
      <c r="F143" s="218"/>
      <c r="G143" s="209"/>
      <c r="H143" s="218"/>
      <c r="I143" s="143"/>
      <c r="J143" s="218"/>
      <c r="K143" s="143"/>
      <c r="L143" s="218"/>
      <c r="M143" s="143"/>
    </row>
    <row r="144" spans="1:13" ht="16.5" customHeight="1" x14ac:dyDescent="0.25">
      <c r="A144" s="216"/>
      <c r="B144" s="216"/>
      <c r="C144" s="204"/>
      <c r="D144" s="204"/>
      <c r="F144" s="218"/>
      <c r="G144" s="143"/>
      <c r="H144" s="218"/>
      <c r="I144" s="143"/>
      <c r="J144" s="218"/>
      <c r="K144" s="143"/>
      <c r="L144" s="218"/>
      <c r="M144" s="143"/>
    </row>
    <row r="145" spans="1:13" ht="16.5" customHeight="1" x14ac:dyDescent="0.25">
      <c r="A145" s="216"/>
      <c r="B145" s="216"/>
      <c r="C145" s="204"/>
      <c r="D145" s="204"/>
      <c r="F145" s="218"/>
      <c r="G145" s="143"/>
      <c r="H145" s="218"/>
      <c r="I145" s="143"/>
      <c r="J145" s="218"/>
      <c r="K145" s="143"/>
      <c r="L145" s="218"/>
      <c r="M145" s="143"/>
    </row>
    <row r="146" spans="1:13" ht="14.25" customHeight="1" x14ac:dyDescent="0.25">
      <c r="A146" s="216"/>
      <c r="B146" s="216"/>
      <c r="C146" s="204"/>
      <c r="D146" s="204"/>
      <c r="F146" s="218"/>
      <c r="G146" s="143"/>
      <c r="H146" s="218"/>
      <c r="I146" s="143"/>
      <c r="J146" s="218"/>
      <c r="K146" s="143"/>
      <c r="L146" s="218"/>
      <c r="M146" s="143"/>
    </row>
    <row r="147" spans="1:13" s="59" customFormat="1" ht="21.75" customHeight="1" x14ac:dyDescent="0.25">
      <c r="A147" s="26" t="str">
        <f>A99</f>
        <v>The accompanying notes are an integral part of these interim financial information</v>
      </c>
      <c r="B147" s="64"/>
      <c r="C147" s="210"/>
      <c r="D147" s="210"/>
      <c r="E147" s="211"/>
      <c r="F147" s="211"/>
      <c r="G147" s="150"/>
      <c r="H147" s="66"/>
      <c r="I147" s="150"/>
      <c r="J147" s="211"/>
      <c r="K147" s="150"/>
      <c r="L147" s="66"/>
      <c r="M147" s="150"/>
    </row>
  </sheetData>
  <mergeCells count="12">
    <mergeCell ref="G58:I58"/>
    <mergeCell ref="K58:M58"/>
    <mergeCell ref="G105:I105"/>
    <mergeCell ref="K105:M105"/>
    <mergeCell ref="G106:I106"/>
    <mergeCell ref="K106:M106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2" man="1"/>
    <brk id="9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19"/>
  <sheetViews>
    <sheetView topLeftCell="A72" zoomScaleNormal="100" zoomScaleSheetLayoutView="115" zoomScalePageLayoutView="72" workbookViewId="0">
      <selection activeCell="D93" sqref="D93"/>
    </sheetView>
  </sheetViews>
  <sheetFormatPr defaultColWidth="8.7109375" defaultRowHeight="16.5" customHeight="1" x14ac:dyDescent="0.25"/>
  <cols>
    <col min="1" max="3" width="1.7109375" style="45" customWidth="1"/>
    <col min="4" max="4" width="41.28515625" style="45" customWidth="1"/>
    <col min="5" max="5" width="5.28515625" style="44" customWidth="1"/>
    <col min="6" max="6" width="0.7109375" style="45" customWidth="1"/>
    <col min="7" max="7" width="11.28515625" style="136" customWidth="1"/>
    <col min="8" max="8" width="0.7109375" style="45" customWidth="1"/>
    <col min="9" max="9" width="11.28515625" style="136" customWidth="1"/>
    <col min="10" max="10" width="0.7109375" style="45" customWidth="1"/>
    <col min="11" max="11" width="11.28515625" style="136" customWidth="1"/>
    <col min="12" max="12" width="0.7109375" style="45" customWidth="1"/>
    <col min="13" max="13" width="11.28515625" style="136" customWidth="1"/>
    <col min="14" max="16384" width="8.7109375" style="219"/>
  </cols>
  <sheetData>
    <row r="1" spans="1:13" s="23" customFormat="1" ht="16.5" customHeight="1" x14ac:dyDescent="0.25">
      <c r="A1" s="104" t="str">
        <f>'E2-4'!A1</f>
        <v>S&amp;P Syndicate Public Company Limited and its subsidiaries</v>
      </c>
      <c r="B1" s="40"/>
      <c r="C1" s="40"/>
      <c r="D1" s="40"/>
      <c r="E1" s="21"/>
      <c r="F1" s="105"/>
      <c r="G1" s="124"/>
      <c r="H1" s="105"/>
      <c r="I1" s="124"/>
      <c r="J1" s="105"/>
      <c r="K1" s="124"/>
      <c r="L1" s="105"/>
      <c r="M1" s="124"/>
    </row>
    <row r="2" spans="1:13" s="23" customFormat="1" ht="16.5" customHeight="1" x14ac:dyDescent="0.25">
      <c r="A2" s="106" t="s">
        <v>68</v>
      </c>
      <c r="B2" s="106"/>
      <c r="C2" s="40"/>
      <c r="D2" s="40"/>
      <c r="E2" s="21"/>
      <c r="F2" s="105"/>
      <c r="G2" s="124"/>
      <c r="H2" s="105"/>
      <c r="I2" s="124"/>
      <c r="J2" s="105"/>
      <c r="K2" s="124"/>
      <c r="L2" s="105"/>
      <c r="M2" s="124"/>
    </row>
    <row r="3" spans="1:13" s="23" customFormat="1" ht="16.5" customHeight="1" x14ac:dyDescent="0.25">
      <c r="A3" s="107" t="s">
        <v>211</v>
      </c>
      <c r="B3" s="108"/>
      <c r="C3" s="108"/>
      <c r="D3" s="108"/>
      <c r="E3" s="27"/>
      <c r="F3" s="109"/>
      <c r="G3" s="125"/>
      <c r="H3" s="109"/>
      <c r="I3" s="125"/>
      <c r="J3" s="109"/>
      <c r="K3" s="125"/>
      <c r="L3" s="109"/>
      <c r="M3" s="125"/>
    </row>
    <row r="4" spans="1:13" s="23" customFormat="1" ht="16.149999999999999" customHeight="1" x14ac:dyDescent="0.25">
      <c r="A4" s="110"/>
      <c r="B4" s="111"/>
      <c r="C4" s="111"/>
      <c r="D4" s="111"/>
      <c r="E4" s="30"/>
      <c r="F4" s="112"/>
      <c r="G4" s="126"/>
      <c r="H4" s="112"/>
      <c r="I4" s="126"/>
      <c r="J4" s="112"/>
      <c r="K4" s="126"/>
      <c r="L4" s="112"/>
      <c r="M4" s="126"/>
    </row>
    <row r="5" spans="1:13" s="23" customFormat="1" ht="16.149999999999999" customHeight="1" x14ac:dyDescent="0.25">
      <c r="A5" s="110"/>
      <c r="B5" s="111"/>
      <c r="C5" s="111"/>
      <c r="D5" s="111"/>
      <c r="E5" s="30"/>
      <c r="F5" s="112"/>
      <c r="G5" s="126"/>
      <c r="H5" s="112"/>
      <c r="I5" s="126"/>
      <c r="J5" s="112"/>
      <c r="K5" s="126"/>
      <c r="L5" s="112"/>
      <c r="M5" s="126"/>
    </row>
    <row r="6" spans="1:13" s="23" customFormat="1" ht="16.149999999999999" customHeight="1" x14ac:dyDescent="0.25">
      <c r="A6" s="110"/>
      <c r="B6" s="111"/>
      <c r="C6" s="111"/>
      <c r="D6" s="111"/>
      <c r="E6" s="30"/>
      <c r="F6" s="112"/>
      <c r="G6" s="232" t="s">
        <v>1</v>
      </c>
      <c r="H6" s="232"/>
      <c r="I6" s="232"/>
      <c r="J6" s="30"/>
      <c r="K6" s="234" t="s">
        <v>2</v>
      </c>
      <c r="L6" s="234"/>
      <c r="M6" s="234"/>
    </row>
    <row r="7" spans="1:13" ht="16.149999999999999" customHeight="1" x14ac:dyDescent="0.25">
      <c r="A7" s="106"/>
      <c r="B7" s="40"/>
      <c r="C7" s="40"/>
      <c r="D7" s="40"/>
      <c r="E7" s="32"/>
      <c r="F7" s="105"/>
      <c r="G7" s="233" t="s">
        <v>86</v>
      </c>
      <c r="H7" s="233"/>
      <c r="I7" s="233"/>
      <c r="J7" s="21"/>
      <c r="K7" s="235" t="s">
        <v>86</v>
      </c>
      <c r="L7" s="235"/>
      <c r="M7" s="235"/>
    </row>
    <row r="8" spans="1:13" ht="16.149999999999999" customHeight="1" x14ac:dyDescent="0.25">
      <c r="A8" s="106"/>
      <c r="B8" s="40"/>
      <c r="C8" s="40"/>
      <c r="D8" s="40"/>
      <c r="E8" s="32"/>
      <c r="F8" s="113"/>
      <c r="G8" s="177" t="s">
        <v>199</v>
      </c>
      <c r="H8" s="34"/>
      <c r="I8" s="177" t="s">
        <v>181</v>
      </c>
      <c r="J8" s="34"/>
      <c r="K8" s="177" t="s">
        <v>199</v>
      </c>
      <c r="L8" s="34"/>
      <c r="M8" s="177" t="s">
        <v>181</v>
      </c>
    </row>
    <row r="9" spans="1:13" ht="16.149999999999999" customHeight="1" x14ac:dyDescent="0.25">
      <c r="A9" s="110"/>
      <c r="B9" s="111"/>
      <c r="C9" s="111"/>
      <c r="D9" s="35"/>
      <c r="E9" s="36" t="s">
        <v>208</v>
      </c>
      <c r="F9" s="105"/>
      <c r="G9" s="128" t="s">
        <v>6</v>
      </c>
      <c r="H9" s="33"/>
      <c r="I9" s="128" t="s">
        <v>6</v>
      </c>
      <c r="J9" s="33"/>
      <c r="K9" s="128" t="s">
        <v>6</v>
      </c>
      <c r="L9" s="33"/>
      <c r="M9" s="128" t="s">
        <v>6</v>
      </c>
    </row>
    <row r="10" spans="1:13" ht="10.15" customHeight="1" x14ac:dyDescent="0.25">
      <c r="A10" s="110"/>
      <c r="B10" s="111"/>
      <c r="C10" s="111"/>
      <c r="D10" s="35"/>
      <c r="E10" s="38"/>
      <c r="F10" s="105"/>
      <c r="G10" s="129"/>
      <c r="H10" s="22"/>
      <c r="I10" s="138"/>
      <c r="J10" s="22"/>
      <c r="K10" s="129"/>
      <c r="L10" s="22"/>
      <c r="M10" s="138"/>
    </row>
    <row r="11" spans="1:13" ht="16.149999999999999" customHeight="1" x14ac:dyDescent="0.25">
      <c r="A11" s="40" t="s">
        <v>141</v>
      </c>
      <c r="B11" s="40"/>
      <c r="C11" s="40"/>
      <c r="D11" s="40"/>
      <c r="E11" s="32"/>
      <c r="F11" s="105"/>
      <c r="G11" s="130">
        <v>1456692</v>
      </c>
      <c r="H11" s="22"/>
      <c r="I11" s="139">
        <v>1301459</v>
      </c>
      <c r="J11" s="22"/>
      <c r="K11" s="130">
        <v>1353637</v>
      </c>
      <c r="L11" s="22"/>
      <c r="M11" s="139">
        <v>1195522</v>
      </c>
    </row>
    <row r="12" spans="1:13" ht="16.149999999999999" customHeight="1" x14ac:dyDescent="0.25">
      <c r="A12" s="105" t="s">
        <v>80</v>
      </c>
      <c r="B12" s="105"/>
      <c r="C12" s="105"/>
      <c r="D12" s="105"/>
      <c r="E12" s="32"/>
      <c r="F12" s="105"/>
      <c r="G12" s="131">
        <v>-640366</v>
      </c>
      <c r="H12" s="22"/>
      <c r="I12" s="140">
        <v>-578706</v>
      </c>
      <c r="J12" s="22"/>
      <c r="K12" s="131">
        <v>-613914</v>
      </c>
      <c r="L12" s="22"/>
      <c r="M12" s="140">
        <v>-549297</v>
      </c>
    </row>
    <row r="13" spans="1:13" s="56" customFormat="1" ht="10.15" customHeight="1" x14ac:dyDescent="0.25">
      <c r="A13" s="54"/>
      <c r="B13" s="113"/>
      <c r="C13" s="113"/>
      <c r="D13" s="113"/>
      <c r="E13" s="55"/>
      <c r="F13" s="113"/>
      <c r="G13" s="132"/>
      <c r="H13" s="33"/>
      <c r="I13" s="127"/>
      <c r="J13" s="33"/>
      <c r="K13" s="132"/>
      <c r="L13" s="33"/>
      <c r="M13" s="127"/>
    </row>
    <row r="14" spans="1:13" ht="16.149999999999999" customHeight="1" x14ac:dyDescent="0.25">
      <c r="A14" s="113" t="s">
        <v>35</v>
      </c>
      <c r="B14" s="40"/>
      <c r="C14" s="40"/>
      <c r="D14" s="40"/>
      <c r="E14" s="32"/>
      <c r="F14" s="105"/>
      <c r="G14" s="130">
        <f>SUM(G11:G13)</f>
        <v>816326</v>
      </c>
      <c r="H14" s="22"/>
      <c r="I14" s="139">
        <f>SUM(I11:I13)</f>
        <v>722753</v>
      </c>
      <c r="J14" s="22"/>
      <c r="K14" s="130">
        <f>SUM(K11:K13)</f>
        <v>739723</v>
      </c>
      <c r="L14" s="22"/>
      <c r="M14" s="139">
        <f>SUM(M11:M13)</f>
        <v>646225</v>
      </c>
    </row>
    <row r="15" spans="1:13" ht="16.149999999999999" customHeight="1" x14ac:dyDescent="0.25">
      <c r="A15" s="105" t="s">
        <v>36</v>
      </c>
      <c r="B15" s="105"/>
      <c r="C15" s="105"/>
      <c r="D15" s="105"/>
      <c r="E15" s="32"/>
      <c r="F15" s="105"/>
      <c r="G15" s="133">
        <v>15640</v>
      </c>
      <c r="H15" s="31"/>
      <c r="I15" s="141">
        <v>23058</v>
      </c>
      <c r="J15" s="31"/>
      <c r="K15" s="133">
        <v>37019</v>
      </c>
      <c r="L15" s="31"/>
      <c r="M15" s="141">
        <v>29668</v>
      </c>
    </row>
    <row r="16" spans="1:13" ht="16.149999999999999" customHeight="1" x14ac:dyDescent="0.25">
      <c r="A16" s="105" t="s">
        <v>37</v>
      </c>
      <c r="B16" s="105"/>
      <c r="C16" s="105"/>
      <c r="D16" s="105"/>
      <c r="E16" s="32"/>
      <c r="F16" s="105"/>
      <c r="G16" s="133">
        <v>-607789</v>
      </c>
      <c r="H16" s="22"/>
      <c r="I16" s="141">
        <v>-531028</v>
      </c>
      <c r="J16" s="22"/>
      <c r="K16" s="133">
        <v>-550741</v>
      </c>
      <c r="L16" s="22"/>
      <c r="M16" s="141">
        <v>-472383</v>
      </c>
    </row>
    <row r="17" spans="1:13" ht="16.149999999999999" customHeight="1" x14ac:dyDescent="0.25">
      <c r="A17" s="105" t="s">
        <v>38</v>
      </c>
      <c r="B17" s="105"/>
      <c r="C17" s="105"/>
      <c r="D17" s="105"/>
      <c r="E17" s="32"/>
      <c r="F17" s="105"/>
      <c r="G17" s="133">
        <v>-105488</v>
      </c>
      <c r="H17" s="22"/>
      <c r="I17" s="141">
        <v>-99784</v>
      </c>
      <c r="J17" s="22"/>
      <c r="K17" s="133">
        <v>-105228</v>
      </c>
      <c r="L17" s="22"/>
      <c r="M17" s="141">
        <v>-94884</v>
      </c>
    </row>
    <row r="18" spans="1:13" ht="16.149999999999999" customHeight="1" x14ac:dyDescent="0.25">
      <c r="A18" s="105" t="s">
        <v>39</v>
      </c>
      <c r="B18" s="105"/>
      <c r="C18" s="105"/>
      <c r="D18" s="105"/>
      <c r="E18" s="32"/>
      <c r="F18" s="105"/>
      <c r="G18" s="133">
        <v>8937</v>
      </c>
      <c r="H18" s="31"/>
      <c r="I18" s="141">
        <v>-2703</v>
      </c>
      <c r="J18" s="31"/>
      <c r="K18" s="130">
        <v>6360</v>
      </c>
      <c r="L18" s="31"/>
      <c r="M18" s="139">
        <v>-1999</v>
      </c>
    </row>
    <row r="19" spans="1:13" ht="16.149999999999999" customHeight="1" x14ac:dyDescent="0.25">
      <c r="A19" s="105" t="s">
        <v>40</v>
      </c>
      <c r="B19" s="105"/>
      <c r="C19" s="105"/>
      <c r="D19" s="105"/>
      <c r="E19" s="32"/>
      <c r="F19" s="105"/>
      <c r="G19" s="133">
        <v>-17285</v>
      </c>
      <c r="H19" s="31"/>
      <c r="I19" s="141">
        <v>-14328</v>
      </c>
      <c r="J19" s="31"/>
      <c r="K19" s="133">
        <v>-15330</v>
      </c>
      <c r="L19" s="22"/>
      <c r="M19" s="141">
        <v>-12060</v>
      </c>
    </row>
    <row r="20" spans="1:13" ht="16.149999999999999" customHeight="1" x14ac:dyDescent="0.25">
      <c r="A20" s="105" t="s">
        <v>101</v>
      </c>
      <c r="B20" s="105"/>
      <c r="C20" s="105"/>
      <c r="D20" s="105"/>
      <c r="E20" s="32"/>
      <c r="F20" s="105"/>
      <c r="G20" s="130"/>
      <c r="H20" s="31"/>
      <c r="I20" s="139"/>
      <c r="J20" s="31"/>
      <c r="K20" s="130"/>
      <c r="L20" s="31"/>
      <c r="M20" s="139"/>
    </row>
    <row r="21" spans="1:13" ht="16.149999999999999" customHeight="1" x14ac:dyDescent="0.25">
      <c r="A21" s="219"/>
      <c r="B21" s="105" t="s">
        <v>102</v>
      </c>
      <c r="C21" s="105"/>
      <c r="D21" s="105"/>
      <c r="E21" s="32"/>
      <c r="F21" s="105"/>
      <c r="G21" s="131">
        <v>4810</v>
      </c>
      <c r="H21" s="117"/>
      <c r="I21" s="140">
        <v>1752</v>
      </c>
      <c r="J21" s="117"/>
      <c r="K21" s="131">
        <v>0</v>
      </c>
      <c r="L21" s="117"/>
      <c r="M21" s="140" t="s">
        <v>155</v>
      </c>
    </row>
    <row r="22" spans="1:13" ht="10.15" customHeight="1" x14ac:dyDescent="0.25">
      <c r="A22" s="115"/>
      <c r="B22" s="105"/>
      <c r="C22" s="105"/>
      <c r="D22" s="105"/>
      <c r="E22" s="32"/>
      <c r="F22" s="105"/>
      <c r="G22" s="133"/>
      <c r="H22" s="117"/>
      <c r="I22" s="141"/>
      <c r="J22" s="117"/>
      <c r="K22" s="133"/>
      <c r="L22" s="117"/>
      <c r="M22" s="141"/>
    </row>
    <row r="23" spans="1:13" ht="16.149999999999999" customHeight="1" x14ac:dyDescent="0.25">
      <c r="A23" s="113" t="s">
        <v>41</v>
      </c>
      <c r="B23" s="105"/>
      <c r="C23" s="105"/>
      <c r="D23" s="105"/>
      <c r="E23" s="32"/>
      <c r="F23" s="105"/>
      <c r="G23" s="130">
        <f>SUM(G14:G21)</f>
        <v>115151</v>
      </c>
      <c r="H23" s="117"/>
      <c r="I23" s="139">
        <f>SUM(I14:I21)</f>
        <v>99720</v>
      </c>
      <c r="J23" s="117"/>
      <c r="K23" s="130">
        <f>SUM(K14:K21)</f>
        <v>111803</v>
      </c>
      <c r="L23" s="117"/>
      <c r="M23" s="139">
        <f>SUM(M14:M21)</f>
        <v>94567</v>
      </c>
    </row>
    <row r="24" spans="1:13" ht="16.149999999999999" customHeight="1" x14ac:dyDescent="0.25">
      <c r="A24" s="105" t="s">
        <v>42</v>
      </c>
      <c r="B24" s="105"/>
      <c r="C24" s="105"/>
      <c r="D24" s="105"/>
      <c r="E24" s="32"/>
      <c r="F24" s="105"/>
      <c r="G24" s="131">
        <v>-25058</v>
      </c>
      <c r="H24" s="22"/>
      <c r="I24" s="140">
        <v>-17133</v>
      </c>
      <c r="J24" s="22"/>
      <c r="K24" s="131">
        <v>-23001</v>
      </c>
      <c r="L24" s="22"/>
      <c r="M24" s="140">
        <v>-13954</v>
      </c>
    </row>
    <row r="25" spans="1:13" ht="10.15" customHeight="1" x14ac:dyDescent="0.25">
      <c r="A25" s="105"/>
      <c r="B25" s="105"/>
      <c r="C25" s="105"/>
      <c r="D25" s="105"/>
      <c r="E25" s="32"/>
      <c r="F25" s="105"/>
      <c r="G25" s="133"/>
      <c r="H25" s="22"/>
      <c r="I25" s="141"/>
      <c r="J25" s="22"/>
      <c r="K25" s="133"/>
      <c r="L25" s="22"/>
      <c r="M25" s="141"/>
    </row>
    <row r="26" spans="1:13" ht="16.149999999999999" customHeight="1" x14ac:dyDescent="0.25">
      <c r="A26" s="113" t="s">
        <v>46</v>
      </c>
      <c r="B26" s="105"/>
      <c r="C26" s="105"/>
      <c r="D26" s="105"/>
      <c r="E26" s="32"/>
      <c r="F26" s="105"/>
      <c r="G26" s="131">
        <f>SUM(G23:G24)</f>
        <v>90093</v>
      </c>
      <c r="H26" s="22"/>
      <c r="I26" s="140">
        <f>SUM(I23:I24)</f>
        <v>82587</v>
      </c>
      <c r="J26" s="22"/>
      <c r="K26" s="131">
        <f>SUM(K23:K24)</f>
        <v>88802</v>
      </c>
      <c r="L26" s="22"/>
      <c r="M26" s="140">
        <f>SUM(M23:M24)</f>
        <v>80613</v>
      </c>
    </row>
    <row r="27" spans="1:13" ht="10.15" customHeight="1" x14ac:dyDescent="0.25">
      <c r="A27" s="105"/>
      <c r="B27" s="105"/>
      <c r="C27" s="105"/>
      <c r="D27" s="105"/>
      <c r="E27" s="32"/>
      <c r="F27" s="105"/>
      <c r="G27" s="130"/>
      <c r="H27" s="22"/>
      <c r="I27" s="139"/>
      <c r="J27" s="22"/>
      <c r="K27" s="130"/>
      <c r="L27" s="22"/>
      <c r="M27" s="139"/>
    </row>
    <row r="28" spans="1:13" ht="16.149999999999999" customHeight="1" x14ac:dyDescent="0.25">
      <c r="A28" s="113" t="s">
        <v>126</v>
      </c>
      <c r="B28" s="105"/>
      <c r="C28" s="105"/>
      <c r="D28" s="105"/>
      <c r="E28" s="32"/>
      <c r="F28" s="105"/>
      <c r="G28" s="130"/>
      <c r="H28" s="22"/>
      <c r="I28" s="139"/>
      <c r="J28" s="22"/>
      <c r="K28" s="130"/>
      <c r="L28" s="22"/>
      <c r="M28" s="139"/>
    </row>
    <row r="29" spans="1:13" ht="16.149999999999999" customHeight="1" x14ac:dyDescent="0.25">
      <c r="A29" s="105" t="s">
        <v>215</v>
      </c>
      <c r="B29" s="105"/>
      <c r="C29" s="105"/>
      <c r="D29" s="105"/>
      <c r="E29" s="32"/>
      <c r="F29" s="105"/>
      <c r="G29" s="130"/>
      <c r="H29" s="22"/>
      <c r="I29" s="139"/>
      <c r="J29" s="22"/>
      <c r="K29" s="130"/>
      <c r="L29" s="22"/>
      <c r="M29" s="139"/>
    </row>
    <row r="30" spans="1:13" ht="16.149999999999999" customHeight="1" x14ac:dyDescent="0.25">
      <c r="A30" s="113"/>
      <c r="B30" s="105" t="s">
        <v>216</v>
      </c>
      <c r="C30" s="105"/>
      <c r="D30" s="105"/>
      <c r="E30" s="32"/>
      <c r="F30" s="105"/>
      <c r="G30" s="130"/>
      <c r="H30" s="22"/>
      <c r="I30" s="139"/>
      <c r="J30" s="22"/>
      <c r="K30" s="130"/>
      <c r="L30" s="22"/>
      <c r="M30" s="139"/>
    </row>
    <row r="31" spans="1:13" ht="16.149999999999999" customHeight="1" x14ac:dyDescent="0.25">
      <c r="A31" s="113"/>
      <c r="B31" s="105"/>
      <c r="C31" s="105" t="s">
        <v>217</v>
      </c>
      <c r="D31" s="105"/>
      <c r="E31" s="32"/>
      <c r="F31" s="105"/>
      <c r="G31" s="130"/>
      <c r="H31" s="22"/>
      <c r="I31" s="139"/>
      <c r="J31" s="22"/>
      <c r="K31" s="130"/>
      <c r="L31" s="22"/>
      <c r="M31" s="139"/>
    </row>
    <row r="32" spans="1:13" ht="16.149999999999999" customHeight="1" x14ac:dyDescent="0.25">
      <c r="A32" s="113"/>
      <c r="B32" s="105"/>
      <c r="C32" s="105"/>
      <c r="D32" s="105" t="s">
        <v>218</v>
      </c>
      <c r="E32" s="32"/>
      <c r="F32" s="105"/>
      <c r="G32" s="130">
        <v>13625</v>
      </c>
      <c r="H32" s="22"/>
      <c r="I32" s="139">
        <v>0</v>
      </c>
      <c r="J32" s="22"/>
      <c r="K32" s="130">
        <v>11889</v>
      </c>
      <c r="L32" s="22"/>
      <c r="M32" s="139">
        <v>0</v>
      </c>
    </row>
    <row r="33" spans="1:13" ht="16.149999999999999" customHeight="1" x14ac:dyDescent="0.25">
      <c r="A33" s="40" t="s">
        <v>76</v>
      </c>
      <c r="B33" s="105"/>
      <c r="C33" s="119"/>
      <c r="D33" s="119"/>
      <c r="E33" s="32"/>
      <c r="F33" s="105"/>
      <c r="G33" s="130"/>
      <c r="H33" s="22"/>
      <c r="I33" s="139"/>
      <c r="J33" s="22"/>
      <c r="K33" s="130"/>
      <c r="L33" s="22"/>
      <c r="M33" s="139"/>
    </row>
    <row r="34" spans="1:13" ht="16.149999999999999" customHeight="1" x14ac:dyDescent="0.25">
      <c r="A34" s="40"/>
      <c r="B34" s="45" t="s">
        <v>137</v>
      </c>
      <c r="C34" s="119"/>
      <c r="D34" s="119"/>
      <c r="E34" s="32"/>
      <c r="F34" s="105"/>
      <c r="G34" s="130"/>
      <c r="H34" s="22"/>
      <c r="I34" s="139"/>
      <c r="J34" s="22"/>
      <c r="K34" s="130"/>
      <c r="L34" s="22"/>
      <c r="M34" s="139"/>
    </row>
    <row r="35" spans="1:13" ht="16.149999999999999" customHeight="1" x14ac:dyDescent="0.25">
      <c r="A35" s="120"/>
      <c r="B35" s="121"/>
      <c r="C35" s="40" t="s">
        <v>138</v>
      </c>
      <c r="D35" s="118"/>
      <c r="E35" s="32"/>
      <c r="F35" s="105"/>
      <c r="G35" s="131">
        <v>3472</v>
      </c>
      <c r="H35" s="22"/>
      <c r="I35" s="140">
        <v>2175</v>
      </c>
      <c r="J35" s="22"/>
      <c r="K35" s="131">
        <v>0</v>
      </c>
      <c r="L35" s="22"/>
      <c r="M35" s="140">
        <v>0</v>
      </c>
    </row>
    <row r="36" spans="1:13" ht="10.15" customHeight="1" x14ac:dyDescent="0.25">
      <c r="A36" s="40"/>
      <c r="B36" s="40"/>
      <c r="C36" s="40"/>
      <c r="D36" s="40"/>
      <c r="E36" s="32"/>
      <c r="F36" s="105"/>
      <c r="G36" s="133"/>
      <c r="H36" s="22"/>
      <c r="I36" s="141"/>
      <c r="J36" s="22"/>
      <c r="K36" s="133"/>
      <c r="L36" s="22"/>
      <c r="M36" s="141"/>
    </row>
    <row r="37" spans="1:13" ht="16.149999999999999" customHeight="1" x14ac:dyDescent="0.25">
      <c r="A37" s="114" t="s">
        <v>127</v>
      </c>
      <c r="B37" s="40"/>
      <c r="C37" s="40"/>
      <c r="D37" s="40"/>
      <c r="E37" s="32"/>
      <c r="F37" s="105"/>
      <c r="G37" s="133"/>
      <c r="H37" s="22"/>
      <c r="I37" s="141"/>
      <c r="J37" s="22"/>
      <c r="K37" s="133"/>
      <c r="L37" s="22"/>
      <c r="M37" s="141"/>
    </row>
    <row r="38" spans="1:13" ht="16.149999999999999" customHeight="1" x14ac:dyDescent="0.25">
      <c r="A38" s="219"/>
      <c r="B38" s="114" t="s">
        <v>77</v>
      </c>
      <c r="C38" s="112"/>
      <c r="D38" s="112"/>
      <c r="E38" s="30"/>
      <c r="F38" s="112"/>
      <c r="G38" s="131">
        <f>SUM(G32:G35)</f>
        <v>17097</v>
      </c>
      <c r="H38" s="22"/>
      <c r="I38" s="140">
        <f>I35</f>
        <v>2175</v>
      </c>
      <c r="J38" s="22"/>
      <c r="K38" s="131">
        <f>SUM(K32:K35)</f>
        <v>11889</v>
      </c>
      <c r="L38" s="22"/>
      <c r="M38" s="140">
        <f>M35</f>
        <v>0</v>
      </c>
    </row>
    <row r="39" spans="1:13" ht="10.15" customHeight="1" x14ac:dyDescent="0.25">
      <c r="A39" s="112"/>
      <c r="B39" s="112"/>
      <c r="C39" s="112"/>
      <c r="D39" s="112"/>
      <c r="E39" s="30"/>
      <c r="F39" s="112"/>
      <c r="G39" s="130"/>
      <c r="H39" s="22"/>
      <c r="I39" s="139"/>
      <c r="J39" s="22"/>
      <c r="K39" s="130"/>
      <c r="L39" s="22"/>
      <c r="M39" s="139"/>
    </row>
    <row r="40" spans="1:13" ht="16.149999999999999" customHeight="1" x14ac:dyDescent="0.25">
      <c r="A40" s="114" t="s">
        <v>197</v>
      </c>
      <c r="B40" s="114"/>
      <c r="C40" s="112"/>
      <c r="D40" s="112"/>
      <c r="E40" s="30"/>
      <c r="F40" s="112"/>
      <c r="G40" s="131">
        <f>G38+G26</f>
        <v>107190</v>
      </c>
      <c r="H40" s="22"/>
      <c r="I40" s="140">
        <f>I38+I26</f>
        <v>84762</v>
      </c>
      <c r="J40" s="22"/>
      <c r="K40" s="131">
        <f>K38+K26</f>
        <v>100691</v>
      </c>
      <c r="L40" s="22"/>
      <c r="M40" s="140">
        <f>M38+M26</f>
        <v>80613</v>
      </c>
    </row>
    <row r="41" spans="1:13" ht="10.15" customHeight="1" x14ac:dyDescent="0.25">
      <c r="A41" s="116"/>
      <c r="B41" s="112"/>
      <c r="C41" s="112"/>
      <c r="D41" s="112"/>
      <c r="E41" s="30"/>
      <c r="F41" s="112"/>
      <c r="G41" s="130"/>
      <c r="H41" s="22"/>
      <c r="I41" s="139"/>
      <c r="J41" s="22"/>
      <c r="K41" s="130"/>
      <c r="L41" s="22"/>
      <c r="M41" s="139"/>
    </row>
    <row r="42" spans="1:13" ht="16.149999999999999" customHeight="1" x14ac:dyDescent="0.25">
      <c r="A42" s="114" t="s">
        <v>47</v>
      </c>
      <c r="B42" s="114"/>
      <c r="C42" s="112"/>
      <c r="D42" s="112"/>
      <c r="E42" s="30"/>
      <c r="F42" s="112"/>
      <c r="G42" s="130"/>
      <c r="H42" s="22"/>
      <c r="I42" s="139"/>
      <c r="J42" s="22"/>
      <c r="K42" s="130"/>
      <c r="L42" s="22"/>
      <c r="M42" s="139"/>
    </row>
    <row r="43" spans="1:13" ht="16.149999999999999" customHeight="1" x14ac:dyDescent="0.25">
      <c r="A43" s="112" t="s">
        <v>128</v>
      </c>
      <c r="B43" s="112"/>
      <c r="C43" s="112"/>
      <c r="D43" s="112"/>
      <c r="E43" s="30"/>
      <c r="F43" s="112"/>
      <c r="G43" s="130">
        <v>88729</v>
      </c>
      <c r="H43" s="22"/>
      <c r="I43" s="139">
        <v>82697</v>
      </c>
      <c r="J43" s="22"/>
      <c r="K43" s="130">
        <v>88802</v>
      </c>
      <c r="L43" s="31"/>
      <c r="M43" s="139">
        <v>80613</v>
      </c>
    </row>
    <row r="44" spans="1:13" ht="16.149999999999999" customHeight="1" x14ac:dyDescent="0.25">
      <c r="A44" s="112" t="s">
        <v>129</v>
      </c>
      <c r="B44" s="114"/>
      <c r="C44" s="112"/>
      <c r="D44" s="112"/>
      <c r="F44" s="112"/>
      <c r="G44" s="131">
        <v>1364</v>
      </c>
      <c r="H44" s="22"/>
      <c r="I44" s="140">
        <v>-110</v>
      </c>
      <c r="J44" s="22"/>
      <c r="K44" s="131">
        <v>0</v>
      </c>
      <c r="L44" s="22"/>
      <c r="M44" s="140">
        <v>0</v>
      </c>
    </row>
    <row r="45" spans="1:13" ht="10.15" customHeight="1" x14ac:dyDescent="0.25">
      <c r="A45" s="112"/>
      <c r="B45" s="114"/>
      <c r="C45" s="112"/>
      <c r="D45" s="112"/>
      <c r="F45" s="112"/>
      <c r="G45" s="133"/>
      <c r="H45" s="22"/>
      <c r="I45" s="141"/>
      <c r="J45" s="22"/>
      <c r="K45" s="133"/>
      <c r="L45" s="22"/>
      <c r="M45" s="141"/>
    </row>
    <row r="46" spans="1:13" ht="16.149999999999999" customHeight="1" thickBot="1" x14ac:dyDescent="0.3">
      <c r="A46" s="112"/>
      <c r="B46" s="114"/>
      <c r="C46" s="112"/>
      <c r="D46" s="112"/>
      <c r="F46" s="112"/>
      <c r="G46" s="134">
        <f>SUM(G43:G44)</f>
        <v>90093</v>
      </c>
      <c r="H46" s="22"/>
      <c r="I46" s="142">
        <f>SUM(I43:I44)</f>
        <v>82587</v>
      </c>
      <c r="J46" s="22"/>
      <c r="K46" s="134">
        <f>SUM(K43:K44)</f>
        <v>88802</v>
      </c>
      <c r="L46" s="22"/>
      <c r="M46" s="142">
        <f>SUM(M43:M44)</f>
        <v>80613</v>
      </c>
    </row>
    <row r="47" spans="1:13" ht="10.15" customHeight="1" thickTop="1" x14ac:dyDescent="0.25">
      <c r="A47" s="114"/>
      <c r="B47" s="112"/>
      <c r="C47" s="112"/>
      <c r="D47" s="112"/>
      <c r="F47" s="112"/>
      <c r="G47" s="130"/>
      <c r="H47" s="22"/>
      <c r="I47" s="139"/>
      <c r="J47" s="22"/>
      <c r="K47" s="130"/>
      <c r="L47" s="22"/>
      <c r="M47" s="139"/>
    </row>
    <row r="48" spans="1:13" ht="16.149999999999999" customHeight="1" x14ac:dyDescent="0.25">
      <c r="A48" s="114" t="s">
        <v>195</v>
      </c>
      <c r="B48" s="112"/>
      <c r="C48" s="112"/>
      <c r="D48" s="112"/>
      <c r="F48" s="112"/>
      <c r="G48" s="130"/>
      <c r="H48" s="22"/>
      <c r="I48" s="139"/>
      <c r="J48" s="22"/>
      <c r="K48" s="130"/>
      <c r="L48" s="22"/>
      <c r="M48" s="139"/>
    </row>
    <row r="49" spans="1:13" ht="16.149999999999999" customHeight="1" x14ac:dyDescent="0.25">
      <c r="A49" s="112" t="s">
        <v>128</v>
      </c>
      <c r="B49" s="112"/>
      <c r="C49" s="112"/>
      <c r="D49" s="112"/>
      <c r="F49" s="114"/>
      <c r="G49" s="130">
        <v>105130</v>
      </c>
      <c r="H49" s="22"/>
      <c r="I49" s="139">
        <v>84438</v>
      </c>
      <c r="J49" s="22"/>
      <c r="K49" s="130">
        <v>100691</v>
      </c>
      <c r="L49" s="31"/>
      <c r="M49" s="139">
        <v>80613</v>
      </c>
    </row>
    <row r="50" spans="1:13" ht="16.149999999999999" customHeight="1" x14ac:dyDescent="0.25">
      <c r="A50" s="112" t="s">
        <v>129</v>
      </c>
      <c r="B50" s="112"/>
      <c r="C50" s="112"/>
      <c r="E50" s="38"/>
      <c r="F50" s="112"/>
      <c r="G50" s="131">
        <v>2060</v>
      </c>
      <c r="H50" s="22"/>
      <c r="I50" s="140">
        <v>324</v>
      </c>
      <c r="J50" s="22"/>
      <c r="K50" s="131">
        <v>0</v>
      </c>
      <c r="L50" s="22"/>
      <c r="M50" s="140">
        <v>0</v>
      </c>
    </row>
    <row r="51" spans="1:13" ht="10.15" customHeight="1" x14ac:dyDescent="0.25">
      <c r="A51" s="112"/>
      <c r="B51" s="112"/>
      <c r="C51" s="112"/>
      <c r="E51" s="38"/>
      <c r="F51" s="112"/>
      <c r="G51" s="133"/>
      <c r="H51" s="22"/>
      <c r="I51" s="141"/>
      <c r="J51" s="22"/>
      <c r="K51" s="133"/>
      <c r="L51" s="22"/>
      <c r="M51" s="141"/>
    </row>
    <row r="52" spans="1:13" ht="16.149999999999999" customHeight="1" thickBot="1" x14ac:dyDescent="0.3">
      <c r="A52" s="112"/>
      <c r="B52" s="112"/>
      <c r="C52" s="112"/>
      <c r="E52" s="38"/>
      <c r="F52" s="112"/>
      <c r="G52" s="134">
        <f>SUM(G49:G50)</f>
        <v>107190</v>
      </c>
      <c r="H52" s="22"/>
      <c r="I52" s="142">
        <f>SUM(I49:I50)</f>
        <v>84762</v>
      </c>
      <c r="J52" s="22"/>
      <c r="K52" s="134">
        <f>SUM(K49:K50)</f>
        <v>100691</v>
      </c>
      <c r="L52" s="22"/>
      <c r="M52" s="142">
        <f>SUM(M49:M50)</f>
        <v>80613</v>
      </c>
    </row>
    <row r="53" spans="1:13" ht="10.15" customHeight="1" thickTop="1" x14ac:dyDescent="0.25">
      <c r="A53" s="114"/>
      <c r="B53" s="112"/>
      <c r="C53" s="112"/>
      <c r="D53" s="112"/>
      <c r="F53" s="112"/>
      <c r="G53" s="135"/>
      <c r="H53" s="22"/>
      <c r="I53" s="143"/>
      <c r="J53" s="22"/>
      <c r="K53" s="135"/>
      <c r="L53" s="22"/>
      <c r="M53" s="143"/>
    </row>
    <row r="54" spans="1:13" ht="16.149999999999999" customHeight="1" x14ac:dyDescent="0.25">
      <c r="A54" s="114" t="s">
        <v>85</v>
      </c>
      <c r="B54" s="113"/>
      <c r="C54" s="114"/>
      <c r="D54" s="114"/>
      <c r="E54" s="44">
        <v>14</v>
      </c>
      <c r="F54" s="112"/>
      <c r="G54" s="135"/>
      <c r="H54" s="22"/>
      <c r="I54" s="143"/>
      <c r="J54" s="22"/>
      <c r="K54" s="135"/>
      <c r="L54" s="22"/>
      <c r="M54" s="143"/>
    </row>
    <row r="55" spans="1:13" ht="16.149999999999999" customHeight="1" x14ac:dyDescent="0.25">
      <c r="A55" s="112" t="s">
        <v>48</v>
      </c>
      <c r="B55" s="219"/>
      <c r="C55" s="112"/>
      <c r="D55" s="112"/>
      <c r="F55" s="112"/>
      <c r="G55" s="215">
        <v>0.17</v>
      </c>
      <c r="H55" s="22"/>
      <c r="I55" s="186">
        <v>0.16</v>
      </c>
      <c r="J55" s="22"/>
      <c r="K55" s="215">
        <v>0.17</v>
      </c>
      <c r="L55" s="22"/>
      <c r="M55" s="186">
        <v>0.16</v>
      </c>
    </row>
    <row r="56" spans="1:13" ht="3.75" customHeight="1" x14ac:dyDescent="0.25">
      <c r="A56" s="114"/>
      <c r="B56" s="112"/>
      <c r="C56" s="112"/>
      <c r="D56" s="112"/>
      <c r="F56" s="112"/>
      <c r="G56" s="135"/>
      <c r="H56" s="22"/>
      <c r="I56" s="143"/>
      <c r="J56" s="22"/>
      <c r="K56" s="135"/>
      <c r="L56" s="22"/>
      <c r="M56" s="143"/>
    </row>
    <row r="57" spans="1:13" ht="16.149999999999999" customHeight="1" x14ac:dyDescent="0.25">
      <c r="A57" s="112" t="s">
        <v>165</v>
      </c>
      <c r="B57" s="219"/>
      <c r="C57" s="112"/>
      <c r="D57" s="112"/>
      <c r="F57" s="112"/>
      <c r="G57" s="215">
        <v>0.17</v>
      </c>
      <c r="H57" s="22"/>
      <c r="I57" s="186">
        <v>0.16</v>
      </c>
      <c r="J57" s="22"/>
      <c r="K57" s="215">
        <v>0.17</v>
      </c>
      <c r="L57" s="22"/>
      <c r="M57" s="186">
        <v>0.16</v>
      </c>
    </row>
    <row r="58" spans="1:13" ht="16.149999999999999" customHeight="1" x14ac:dyDescent="0.25">
      <c r="A58" s="112"/>
      <c r="B58" s="219"/>
      <c r="C58" s="112"/>
      <c r="D58" s="112"/>
      <c r="F58" s="112"/>
      <c r="G58" s="186"/>
      <c r="H58" s="22"/>
      <c r="I58" s="186"/>
      <c r="J58" s="22"/>
      <c r="K58" s="186"/>
      <c r="L58" s="22"/>
      <c r="M58" s="186"/>
    </row>
    <row r="59" spans="1:13" ht="11.25" customHeight="1" x14ac:dyDescent="0.25"/>
    <row r="60" spans="1:13" ht="21.95" customHeight="1" x14ac:dyDescent="0.25">
      <c r="A60" s="57" t="s">
        <v>196</v>
      </c>
      <c r="B60" s="109"/>
      <c r="C60" s="109"/>
      <c r="D60" s="109"/>
      <c r="E60" s="58"/>
      <c r="F60" s="109"/>
      <c r="G60" s="137"/>
      <c r="H60" s="109"/>
      <c r="I60" s="137"/>
      <c r="J60" s="109"/>
      <c r="K60" s="137"/>
      <c r="L60" s="109"/>
      <c r="M60" s="137"/>
    </row>
    <row r="61" spans="1:13" s="43" customFormat="1" ht="16.5" customHeight="1" x14ac:dyDescent="0.25">
      <c r="A61" s="178" t="s">
        <v>112</v>
      </c>
      <c r="B61" s="40"/>
      <c r="C61" s="40"/>
      <c r="D61" s="40"/>
      <c r="E61" s="21"/>
      <c r="F61" s="105"/>
      <c r="G61" s="124"/>
      <c r="H61" s="105"/>
      <c r="I61" s="124"/>
      <c r="J61" s="105"/>
      <c r="K61" s="124"/>
      <c r="L61" s="105"/>
      <c r="M61" s="124"/>
    </row>
    <row r="62" spans="1:13" s="43" customFormat="1" ht="16.5" customHeight="1" x14ac:dyDescent="0.25">
      <c r="A62" s="106" t="s">
        <v>68</v>
      </c>
      <c r="B62" s="106"/>
      <c r="C62" s="40"/>
      <c r="D62" s="40"/>
      <c r="E62" s="21"/>
      <c r="F62" s="105"/>
      <c r="G62" s="124"/>
      <c r="H62" s="105"/>
      <c r="I62" s="124"/>
      <c r="J62" s="105"/>
      <c r="K62" s="124"/>
      <c r="L62" s="105"/>
      <c r="M62" s="124"/>
    </row>
    <row r="63" spans="1:13" s="43" customFormat="1" ht="16.5" customHeight="1" x14ac:dyDescent="0.25">
      <c r="A63" s="107" t="s">
        <v>212</v>
      </c>
      <c r="B63" s="108"/>
      <c r="C63" s="108"/>
      <c r="D63" s="108"/>
      <c r="E63" s="27"/>
      <c r="F63" s="109"/>
      <c r="G63" s="125"/>
      <c r="H63" s="109"/>
      <c r="I63" s="125"/>
      <c r="J63" s="109"/>
      <c r="K63" s="125"/>
      <c r="L63" s="109"/>
      <c r="M63" s="125"/>
    </row>
    <row r="64" spans="1:13" s="43" customFormat="1" ht="16.5" customHeight="1" x14ac:dyDescent="0.25">
      <c r="A64" s="110"/>
      <c r="B64" s="111"/>
      <c r="C64" s="111"/>
      <c r="D64" s="111"/>
      <c r="E64" s="30"/>
      <c r="F64" s="112"/>
      <c r="G64" s="126"/>
      <c r="H64" s="112"/>
      <c r="I64" s="126"/>
      <c r="J64" s="112"/>
      <c r="K64" s="126"/>
      <c r="L64" s="112"/>
      <c r="M64" s="126"/>
    </row>
    <row r="65" spans="1:13" s="43" customFormat="1" ht="16.5" customHeight="1" x14ac:dyDescent="0.25">
      <c r="A65" s="110"/>
      <c r="B65" s="111"/>
      <c r="C65" s="111"/>
      <c r="D65" s="111"/>
      <c r="E65" s="30"/>
      <c r="F65" s="112"/>
      <c r="G65" s="126"/>
      <c r="H65" s="112"/>
      <c r="I65" s="126"/>
      <c r="J65" s="112"/>
      <c r="K65" s="126"/>
      <c r="L65" s="112"/>
      <c r="M65" s="126"/>
    </row>
    <row r="66" spans="1:13" s="43" customFormat="1" ht="16.149999999999999" customHeight="1" x14ac:dyDescent="0.25">
      <c r="A66" s="110"/>
      <c r="B66" s="111"/>
      <c r="C66" s="111"/>
      <c r="D66" s="111"/>
      <c r="E66" s="30"/>
      <c r="F66" s="112"/>
      <c r="G66" s="232" t="s">
        <v>1</v>
      </c>
      <c r="H66" s="232"/>
      <c r="I66" s="232"/>
      <c r="J66" s="30"/>
      <c r="K66" s="234" t="s">
        <v>2</v>
      </c>
      <c r="L66" s="234"/>
      <c r="M66" s="234"/>
    </row>
    <row r="67" spans="1:13" s="43" customFormat="1" ht="16.149999999999999" customHeight="1" x14ac:dyDescent="0.25">
      <c r="A67" s="106"/>
      <c r="B67" s="40"/>
      <c r="C67" s="40"/>
      <c r="D67" s="40"/>
      <c r="E67" s="32"/>
      <c r="F67" s="105"/>
      <c r="G67" s="233" t="s">
        <v>86</v>
      </c>
      <c r="H67" s="233"/>
      <c r="I67" s="233"/>
      <c r="J67" s="21"/>
      <c r="K67" s="235" t="s">
        <v>86</v>
      </c>
      <c r="L67" s="235"/>
      <c r="M67" s="235"/>
    </row>
    <row r="68" spans="1:13" s="43" customFormat="1" ht="16.149999999999999" customHeight="1" x14ac:dyDescent="0.25">
      <c r="A68" s="106"/>
      <c r="B68" s="40"/>
      <c r="C68" s="40"/>
      <c r="D68" s="40"/>
      <c r="E68" s="32"/>
      <c r="F68" s="113"/>
      <c r="G68" s="177" t="s">
        <v>199</v>
      </c>
      <c r="H68" s="34"/>
      <c r="I68" s="177" t="s">
        <v>181</v>
      </c>
      <c r="J68" s="34"/>
      <c r="K68" s="177" t="s">
        <v>199</v>
      </c>
      <c r="L68" s="34"/>
      <c r="M68" s="177" t="s">
        <v>181</v>
      </c>
    </row>
    <row r="69" spans="1:13" s="43" customFormat="1" ht="16.149999999999999" customHeight="1" x14ac:dyDescent="0.25">
      <c r="A69" s="110"/>
      <c r="B69" s="111"/>
      <c r="C69" s="111"/>
      <c r="D69" s="35"/>
      <c r="E69" s="36" t="s">
        <v>7</v>
      </c>
      <c r="F69" s="105"/>
      <c r="G69" s="128" t="s">
        <v>6</v>
      </c>
      <c r="H69" s="33"/>
      <c r="I69" s="128" t="s">
        <v>6</v>
      </c>
      <c r="J69" s="33"/>
      <c r="K69" s="128" t="s">
        <v>6</v>
      </c>
      <c r="L69" s="33"/>
      <c r="M69" s="128" t="s">
        <v>6</v>
      </c>
    </row>
    <row r="70" spans="1:13" s="43" customFormat="1" ht="10.15" customHeight="1" x14ac:dyDescent="0.25">
      <c r="A70" s="110"/>
      <c r="B70" s="111"/>
      <c r="C70" s="111"/>
      <c r="D70" s="35"/>
      <c r="E70" s="38"/>
      <c r="F70" s="105"/>
      <c r="G70" s="129"/>
      <c r="H70" s="22"/>
      <c r="I70" s="138"/>
      <c r="J70" s="22"/>
      <c r="K70" s="129"/>
      <c r="L70" s="22"/>
      <c r="M70" s="138"/>
    </row>
    <row r="71" spans="1:13" s="43" customFormat="1" ht="16.149999999999999" customHeight="1" x14ac:dyDescent="0.25">
      <c r="A71" s="40" t="s">
        <v>141</v>
      </c>
      <c r="B71" s="40"/>
      <c r="C71" s="40"/>
      <c r="D71" s="105"/>
      <c r="E71" s="32">
        <v>4</v>
      </c>
      <c r="F71" s="105"/>
      <c r="G71" s="130">
        <v>2892294</v>
      </c>
      <c r="H71" s="22"/>
      <c r="I71" s="139">
        <v>2586607</v>
      </c>
      <c r="J71" s="22"/>
      <c r="K71" s="130">
        <v>2684374</v>
      </c>
      <c r="L71" s="22"/>
      <c r="M71" s="139">
        <v>2388794</v>
      </c>
    </row>
    <row r="72" spans="1:13" s="43" customFormat="1" ht="16.149999999999999" customHeight="1" x14ac:dyDescent="0.25">
      <c r="A72" s="105" t="s">
        <v>80</v>
      </c>
      <c r="B72" s="105"/>
      <c r="C72" s="105"/>
      <c r="D72" s="105"/>
      <c r="E72" s="32"/>
      <c r="F72" s="105"/>
      <c r="G72" s="131">
        <v>-1265468</v>
      </c>
      <c r="H72" s="22"/>
      <c r="I72" s="140">
        <v>-1140603</v>
      </c>
      <c r="J72" s="22"/>
      <c r="K72" s="131">
        <v>-1209712</v>
      </c>
      <c r="L72" s="22"/>
      <c r="M72" s="140">
        <v>-1086008</v>
      </c>
    </row>
    <row r="73" spans="1:13" s="43" customFormat="1" ht="10.15" customHeight="1" x14ac:dyDescent="0.25">
      <c r="A73" s="54"/>
      <c r="B73" s="113"/>
      <c r="C73" s="113"/>
      <c r="D73" s="113"/>
      <c r="E73" s="55"/>
      <c r="F73" s="113"/>
      <c r="G73" s="132"/>
      <c r="H73" s="33"/>
      <c r="I73" s="127"/>
      <c r="J73" s="33"/>
      <c r="K73" s="132"/>
      <c r="L73" s="33"/>
      <c r="M73" s="127"/>
    </row>
    <row r="74" spans="1:13" s="43" customFormat="1" ht="16.149999999999999" customHeight="1" x14ac:dyDescent="0.25">
      <c r="A74" s="113" t="s">
        <v>35</v>
      </c>
      <c r="B74" s="40"/>
      <c r="C74" s="40"/>
      <c r="D74" s="105"/>
      <c r="E74" s="32"/>
      <c r="F74" s="105"/>
      <c r="G74" s="130">
        <f>SUM(G71:G73)</f>
        <v>1626826</v>
      </c>
      <c r="H74" s="22"/>
      <c r="I74" s="139">
        <f>SUM(I71:I73)</f>
        <v>1446004</v>
      </c>
      <c r="J74" s="22"/>
      <c r="K74" s="130">
        <f>SUM(K71:K73)</f>
        <v>1474662</v>
      </c>
      <c r="L74" s="22"/>
      <c r="M74" s="139">
        <f>SUM(M71:M73)</f>
        <v>1302786</v>
      </c>
    </row>
    <row r="75" spans="1:13" s="43" customFormat="1" ht="16.149999999999999" customHeight="1" x14ac:dyDescent="0.25">
      <c r="A75" s="105" t="s">
        <v>36</v>
      </c>
      <c r="B75" s="105"/>
      <c r="C75" s="105"/>
      <c r="D75" s="105"/>
      <c r="F75" s="105"/>
      <c r="G75" s="231">
        <v>35742</v>
      </c>
      <c r="H75" s="31"/>
      <c r="I75" s="212">
        <v>49102</v>
      </c>
      <c r="J75" s="31"/>
      <c r="K75" s="133">
        <v>77254</v>
      </c>
      <c r="L75" s="31"/>
      <c r="M75" s="141">
        <v>51604</v>
      </c>
    </row>
    <row r="76" spans="1:13" s="43" customFormat="1" ht="16.149999999999999" customHeight="1" x14ac:dyDescent="0.25">
      <c r="A76" s="105" t="s">
        <v>37</v>
      </c>
      <c r="B76" s="105"/>
      <c r="C76" s="105"/>
      <c r="D76" s="105"/>
      <c r="E76" s="32"/>
      <c r="F76" s="105"/>
      <c r="G76" s="133">
        <v>-1204629</v>
      </c>
      <c r="H76" s="22"/>
      <c r="I76" s="141">
        <v>-1060875</v>
      </c>
      <c r="J76" s="22"/>
      <c r="K76" s="133">
        <v>-1084306</v>
      </c>
      <c r="L76" s="22"/>
      <c r="M76" s="141">
        <v>-944568</v>
      </c>
    </row>
    <row r="77" spans="1:13" s="43" customFormat="1" ht="16.149999999999999" customHeight="1" x14ac:dyDescent="0.25">
      <c r="A77" s="105" t="s">
        <v>38</v>
      </c>
      <c r="B77" s="105"/>
      <c r="C77" s="105"/>
      <c r="D77" s="105"/>
      <c r="E77" s="32"/>
      <c r="F77" s="105"/>
      <c r="G77" s="133">
        <v>-207787</v>
      </c>
      <c r="H77" s="22"/>
      <c r="I77" s="141">
        <v>-202383</v>
      </c>
      <c r="J77" s="22"/>
      <c r="K77" s="133">
        <v>-205747</v>
      </c>
      <c r="L77" s="22"/>
      <c r="M77" s="141">
        <v>-193028</v>
      </c>
    </row>
    <row r="78" spans="1:13" s="43" customFormat="1" ht="16.149999999999999" customHeight="1" x14ac:dyDescent="0.25">
      <c r="A78" s="105" t="s">
        <v>39</v>
      </c>
      <c r="B78" s="105"/>
      <c r="C78" s="105"/>
      <c r="D78" s="105"/>
      <c r="E78" s="32"/>
      <c r="F78" s="105"/>
      <c r="G78" s="133">
        <v>11463</v>
      </c>
      <c r="H78" s="31"/>
      <c r="I78" s="141">
        <v>-6732</v>
      </c>
      <c r="J78" s="31"/>
      <c r="K78" s="130">
        <v>8257</v>
      </c>
      <c r="L78" s="31"/>
      <c r="M78" s="139">
        <v>-4894</v>
      </c>
    </row>
    <row r="79" spans="1:13" s="43" customFormat="1" ht="16.149999999999999" customHeight="1" x14ac:dyDescent="0.25">
      <c r="A79" s="105" t="s">
        <v>40</v>
      </c>
      <c r="B79" s="105"/>
      <c r="C79" s="105"/>
      <c r="D79" s="105"/>
      <c r="E79" s="32"/>
      <c r="F79" s="105"/>
      <c r="G79" s="133">
        <v>-32624</v>
      </c>
      <c r="H79" s="31"/>
      <c r="I79" s="141">
        <v>-28800</v>
      </c>
      <c r="J79" s="31"/>
      <c r="K79" s="133">
        <v>-28644</v>
      </c>
      <c r="L79" s="22"/>
      <c r="M79" s="141">
        <v>-24166</v>
      </c>
    </row>
    <row r="80" spans="1:13" s="43" customFormat="1" ht="16.149999999999999" customHeight="1" x14ac:dyDescent="0.25">
      <c r="A80" s="105" t="s">
        <v>101</v>
      </c>
      <c r="B80" s="105"/>
      <c r="C80" s="105"/>
      <c r="D80" s="105"/>
      <c r="E80" s="32"/>
      <c r="F80" s="105"/>
      <c r="G80" s="130"/>
      <c r="H80" s="31"/>
      <c r="I80" s="139"/>
      <c r="J80" s="31"/>
      <c r="K80" s="130"/>
      <c r="L80" s="31"/>
      <c r="M80" s="139"/>
    </row>
    <row r="81" spans="1:13" s="43" customFormat="1" ht="16.149999999999999" customHeight="1" x14ac:dyDescent="0.25">
      <c r="A81" s="219"/>
      <c r="B81" s="105" t="s">
        <v>102</v>
      </c>
      <c r="C81" s="105"/>
      <c r="D81" s="105"/>
      <c r="E81" s="32">
        <v>7</v>
      </c>
      <c r="F81" s="105"/>
      <c r="G81" s="131">
        <v>9780</v>
      </c>
      <c r="H81" s="117"/>
      <c r="I81" s="140">
        <v>8096</v>
      </c>
      <c r="J81" s="117"/>
      <c r="K81" s="131">
        <v>0</v>
      </c>
      <c r="L81" s="117"/>
      <c r="M81" s="140" t="s">
        <v>155</v>
      </c>
    </row>
    <row r="82" spans="1:13" s="43" customFormat="1" ht="10.15" customHeight="1" x14ac:dyDescent="0.25">
      <c r="A82" s="115"/>
      <c r="B82" s="105"/>
      <c r="C82" s="105"/>
      <c r="D82" s="105"/>
      <c r="E82" s="32"/>
      <c r="F82" s="105"/>
      <c r="G82" s="133"/>
      <c r="H82" s="117"/>
      <c r="I82" s="141"/>
      <c r="J82" s="117"/>
      <c r="K82" s="133"/>
      <c r="L82" s="117"/>
      <c r="M82" s="141"/>
    </row>
    <row r="83" spans="1:13" s="43" customFormat="1" ht="16.149999999999999" customHeight="1" x14ac:dyDescent="0.25">
      <c r="A83" s="113" t="s">
        <v>41</v>
      </c>
      <c r="B83" s="105"/>
      <c r="C83" s="105"/>
      <c r="D83" s="105"/>
      <c r="E83" s="32"/>
      <c r="F83" s="105"/>
      <c r="G83" s="130">
        <f>SUM(G74:G81)</f>
        <v>238771</v>
      </c>
      <c r="H83" s="117"/>
      <c r="I83" s="139">
        <f>SUM(I74:I81)</f>
        <v>204412</v>
      </c>
      <c r="J83" s="117"/>
      <c r="K83" s="130">
        <f>SUM(K74:K81)</f>
        <v>241476</v>
      </c>
      <c r="L83" s="117"/>
      <c r="M83" s="139">
        <f>SUM(M74:M81)</f>
        <v>187734</v>
      </c>
    </row>
    <row r="84" spans="1:13" s="43" customFormat="1" ht="16.149999999999999" customHeight="1" x14ac:dyDescent="0.25">
      <c r="A84" s="105" t="s">
        <v>42</v>
      </c>
      <c r="B84" s="105"/>
      <c r="C84" s="105"/>
      <c r="D84" s="105"/>
      <c r="E84" s="32">
        <v>13</v>
      </c>
      <c r="F84" s="105"/>
      <c r="G84" s="131">
        <v>-43429</v>
      </c>
      <c r="H84" s="22"/>
      <c r="I84" s="140">
        <v>-34668</v>
      </c>
      <c r="J84" s="22"/>
      <c r="K84" s="131">
        <v>-39749</v>
      </c>
      <c r="L84" s="22"/>
      <c r="M84" s="140">
        <v>-29917</v>
      </c>
    </row>
    <row r="85" spans="1:13" s="43" customFormat="1" ht="10.15" customHeight="1" x14ac:dyDescent="0.25">
      <c r="A85" s="105"/>
      <c r="B85" s="105"/>
      <c r="C85" s="105"/>
      <c r="D85" s="105"/>
      <c r="E85" s="32"/>
      <c r="F85" s="105"/>
      <c r="G85" s="133"/>
      <c r="H85" s="22"/>
      <c r="I85" s="141"/>
      <c r="J85" s="22"/>
      <c r="K85" s="133"/>
      <c r="L85" s="22"/>
      <c r="M85" s="141"/>
    </row>
    <row r="86" spans="1:13" s="43" customFormat="1" ht="16.149999999999999" customHeight="1" x14ac:dyDescent="0.25">
      <c r="A86" s="113" t="s">
        <v>46</v>
      </c>
      <c r="B86" s="105"/>
      <c r="C86" s="105"/>
      <c r="D86" s="105"/>
      <c r="E86" s="32"/>
      <c r="F86" s="105"/>
      <c r="G86" s="131">
        <f>SUM(G83:G84)</f>
        <v>195342</v>
      </c>
      <c r="H86" s="22"/>
      <c r="I86" s="140">
        <f>SUM(I83:I84)</f>
        <v>169744</v>
      </c>
      <c r="J86" s="22"/>
      <c r="K86" s="131">
        <f>SUM(K83:K84)</f>
        <v>201727</v>
      </c>
      <c r="L86" s="22"/>
      <c r="M86" s="140">
        <f>SUM(M83:M84)</f>
        <v>157817</v>
      </c>
    </row>
    <row r="87" spans="1:13" s="43" customFormat="1" ht="10.15" customHeight="1" x14ac:dyDescent="0.25">
      <c r="A87" s="105"/>
      <c r="B87" s="105"/>
      <c r="C87" s="105"/>
      <c r="D87" s="105"/>
      <c r="E87" s="32"/>
      <c r="F87" s="105"/>
      <c r="G87" s="130"/>
      <c r="H87" s="22"/>
      <c r="I87" s="139"/>
      <c r="J87" s="22"/>
      <c r="K87" s="130"/>
      <c r="L87" s="22"/>
      <c r="M87" s="139"/>
    </row>
    <row r="88" spans="1:13" s="43" customFormat="1" ht="16.149999999999999" customHeight="1" x14ac:dyDescent="0.25">
      <c r="A88" s="113" t="s">
        <v>126</v>
      </c>
      <c r="B88" s="105"/>
      <c r="C88" s="105"/>
      <c r="D88" s="105"/>
      <c r="E88" s="32"/>
      <c r="F88" s="105"/>
      <c r="G88" s="130"/>
      <c r="H88" s="22"/>
      <c r="I88" s="139"/>
      <c r="J88" s="22"/>
      <c r="K88" s="130"/>
      <c r="L88" s="22"/>
      <c r="M88" s="139"/>
    </row>
    <row r="89" spans="1:13" s="43" customFormat="1" ht="16.149999999999999" customHeight="1" x14ac:dyDescent="0.25">
      <c r="A89" s="105" t="s">
        <v>215</v>
      </c>
      <c r="B89" s="105"/>
      <c r="C89" s="105"/>
      <c r="D89" s="105"/>
      <c r="E89" s="32"/>
      <c r="F89" s="105"/>
      <c r="G89" s="130"/>
      <c r="H89" s="22"/>
      <c r="I89" s="139"/>
      <c r="J89" s="22"/>
      <c r="K89" s="130"/>
      <c r="L89" s="22"/>
      <c r="M89" s="139"/>
    </row>
    <row r="90" spans="1:13" s="43" customFormat="1" ht="16.149999999999999" customHeight="1" x14ac:dyDescent="0.25">
      <c r="A90" s="113"/>
      <c r="B90" s="105" t="s">
        <v>216</v>
      </c>
      <c r="C90" s="105"/>
      <c r="D90" s="105"/>
      <c r="E90" s="32"/>
      <c r="F90" s="105"/>
      <c r="G90" s="130"/>
      <c r="H90" s="22"/>
      <c r="I90" s="139"/>
      <c r="J90" s="22"/>
      <c r="K90" s="130"/>
      <c r="L90" s="22"/>
      <c r="M90" s="139"/>
    </row>
    <row r="91" spans="1:13" s="43" customFormat="1" ht="16.149999999999999" customHeight="1" x14ac:dyDescent="0.25">
      <c r="A91" s="113"/>
      <c r="B91" s="105"/>
      <c r="C91" s="105" t="s">
        <v>217</v>
      </c>
      <c r="D91" s="105"/>
      <c r="E91" s="32"/>
      <c r="F91" s="105"/>
      <c r="G91" s="130"/>
      <c r="H91" s="22"/>
      <c r="I91" s="139"/>
      <c r="J91" s="22"/>
      <c r="K91" s="130"/>
      <c r="L91" s="22"/>
      <c r="M91" s="139"/>
    </row>
    <row r="92" spans="1:13" s="43" customFormat="1" ht="16.149999999999999" customHeight="1" x14ac:dyDescent="0.25">
      <c r="A92" s="113"/>
      <c r="B92" s="105"/>
      <c r="C92" s="105"/>
      <c r="D92" s="105" t="s">
        <v>218</v>
      </c>
      <c r="E92" s="32"/>
      <c r="F92" s="105"/>
      <c r="G92" s="130">
        <v>13625</v>
      </c>
      <c r="H92" s="22"/>
      <c r="I92" s="139">
        <v>0</v>
      </c>
      <c r="J92" s="22"/>
      <c r="K92" s="130">
        <v>11889</v>
      </c>
      <c r="L92" s="22"/>
      <c r="M92" s="139">
        <v>0</v>
      </c>
    </row>
    <row r="93" spans="1:13" s="43" customFormat="1" ht="16.149999999999999" customHeight="1" x14ac:dyDescent="0.25">
      <c r="A93" s="40" t="s">
        <v>76</v>
      </c>
      <c r="B93" s="105"/>
      <c r="C93" s="119"/>
      <c r="D93" s="119"/>
      <c r="E93" s="32"/>
      <c r="F93" s="105"/>
      <c r="G93" s="130"/>
      <c r="H93" s="22"/>
      <c r="I93" s="139"/>
      <c r="J93" s="22"/>
      <c r="K93" s="130"/>
      <c r="L93" s="22"/>
      <c r="M93" s="139"/>
    </row>
    <row r="94" spans="1:13" s="43" customFormat="1" ht="16.149999999999999" customHeight="1" x14ac:dyDescent="0.25">
      <c r="A94" s="40"/>
      <c r="B94" s="45" t="s">
        <v>137</v>
      </c>
      <c r="C94" s="119"/>
      <c r="D94" s="119"/>
      <c r="E94" s="32"/>
      <c r="F94" s="105"/>
      <c r="G94" s="130"/>
      <c r="H94" s="22"/>
      <c r="I94" s="139"/>
      <c r="J94" s="22"/>
      <c r="K94" s="130"/>
      <c r="L94" s="22"/>
      <c r="M94" s="139"/>
    </row>
    <row r="95" spans="1:13" s="43" customFormat="1" ht="16.149999999999999" customHeight="1" x14ac:dyDescent="0.25">
      <c r="A95" s="120"/>
      <c r="B95" s="121"/>
      <c r="C95" s="40" t="s">
        <v>138</v>
      </c>
      <c r="D95" s="118"/>
      <c r="E95" s="32"/>
      <c r="F95" s="105"/>
      <c r="G95" s="131">
        <v>2988</v>
      </c>
      <c r="H95" s="22"/>
      <c r="I95" s="140">
        <v>323</v>
      </c>
      <c r="J95" s="22"/>
      <c r="K95" s="131">
        <v>0</v>
      </c>
      <c r="L95" s="22"/>
      <c r="M95" s="140">
        <v>0</v>
      </c>
    </row>
    <row r="96" spans="1:13" s="43" customFormat="1" ht="10.15" customHeight="1" x14ac:dyDescent="0.25">
      <c r="A96" s="40"/>
      <c r="B96" s="40"/>
      <c r="C96" s="40"/>
      <c r="D96" s="40"/>
      <c r="E96" s="32"/>
      <c r="F96" s="105"/>
      <c r="G96" s="133"/>
      <c r="H96" s="22"/>
      <c r="I96" s="141"/>
      <c r="J96" s="22"/>
      <c r="K96" s="133"/>
      <c r="L96" s="22"/>
      <c r="M96" s="141"/>
    </row>
    <row r="97" spans="1:13" s="43" customFormat="1" ht="16.149999999999999" customHeight="1" x14ac:dyDescent="0.25">
      <c r="A97" s="114" t="s">
        <v>127</v>
      </c>
      <c r="B97" s="40"/>
      <c r="C97" s="40"/>
      <c r="D97" s="40"/>
      <c r="E97" s="32"/>
      <c r="F97" s="105"/>
      <c r="G97" s="133"/>
      <c r="H97" s="22"/>
      <c r="I97" s="141"/>
      <c r="J97" s="22"/>
      <c r="K97" s="133"/>
      <c r="L97" s="22"/>
      <c r="M97" s="141"/>
    </row>
    <row r="98" spans="1:13" s="43" customFormat="1" ht="16.149999999999999" customHeight="1" x14ac:dyDescent="0.25">
      <c r="A98" s="219"/>
      <c r="B98" s="114" t="s">
        <v>77</v>
      </c>
      <c r="C98" s="112"/>
      <c r="D98" s="112"/>
      <c r="E98" s="30"/>
      <c r="F98" s="112"/>
      <c r="G98" s="131">
        <f>SUM(G92:G95)</f>
        <v>16613</v>
      </c>
      <c r="H98" s="22"/>
      <c r="I98" s="140">
        <f>I95</f>
        <v>323</v>
      </c>
      <c r="J98" s="22"/>
      <c r="K98" s="131">
        <f>SUM(K92:K95)</f>
        <v>11889</v>
      </c>
      <c r="L98" s="22"/>
      <c r="M98" s="140">
        <f>M95</f>
        <v>0</v>
      </c>
    </row>
    <row r="99" spans="1:13" s="43" customFormat="1" ht="10.15" customHeight="1" x14ac:dyDescent="0.25">
      <c r="A99" s="112"/>
      <c r="B99" s="112"/>
      <c r="C99" s="112"/>
      <c r="D99" s="112"/>
      <c r="E99" s="30"/>
      <c r="F99" s="112"/>
      <c r="G99" s="130"/>
      <c r="H99" s="22"/>
      <c r="I99" s="139"/>
      <c r="J99" s="22"/>
      <c r="K99" s="130"/>
      <c r="L99" s="22"/>
      <c r="M99" s="139"/>
    </row>
    <row r="100" spans="1:13" s="43" customFormat="1" ht="16.149999999999999" customHeight="1" x14ac:dyDescent="0.25">
      <c r="A100" s="114" t="s">
        <v>197</v>
      </c>
      <c r="B100" s="114"/>
      <c r="C100" s="112"/>
      <c r="D100" s="112"/>
      <c r="E100" s="30"/>
      <c r="F100" s="112"/>
      <c r="G100" s="131">
        <f>G98+G86</f>
        <v>211955</v>
      </c>
      <c r="H100" s="22"/>
      <c r="I100" s="140">
        <f>I98+I86</f>
        <v>170067</v>
      </c>
      <c r="J100" s="22"/>
      <c r="K100" s="131">
        <f>K98+K86</f>
        <v>213616</v>
      </c>
      <c r="L100" s="22"/>
      <c r="M100" s="140">
        <f>M98+M86</f>
        <v>157817</v>
      </c>
    </row>
    <row r="101" spans="1:13" s="43" customFormat="1" ht="10.15" customHeight="1" x14ac:dyDescent="0.25">
      <c r="A101" s="116"/>
      <c r="B101" s="112"/>
      <c r="C101" s="112"/>
      <c r="D101" s="112"/>
      <c r="E101" s="30"/>
      <c r="F101" s="112"/>
      <c r="G101" s="130"/>
      <c r="H101" s="22"/>
      <c r="I101" s="139"/>
      <c r="J101" s="22"/>
      <c r="K101" s="130"/>
      <c r="L101" s="22"/>
      <c r="M101" s="139"/>
    </row>
    <row r="102" spans="1:13" s="43" customFormat="1" ht="16.149999999999999" customHeight="1" x14ac:dyDescent="0.25">
      <c r="A102" s="114" t="s">
        <v>47</v>
      </c>
      <c r="B102" s="114"/>
      <c r="C102" s="112"/>
      <c r="D102" s="112"/>
      <c r="E102" s="30"/>
      <c r="F102" s="112"/>
      <c r="G102" s="130"/>
      <c r="H102" s="22"/>
      <c r="I102" s="139"/>
      <c r="J102" s="22"/>
      <c r="K102" s="130"/>
      <c r="L102" s="22"/>
      <c r="M102" s="139"/>
    </row>
    <row r="103" spans="1:13" s="43" customFormat="1" ht="16.149999999999999" customHeight="1" x14ac:dyDescent="0.25">
      <c r="A103" s="112" t="s">
        <v>128</v>
      </c>
      <c r="B103" s="112"/>
      <c r="C103" s="112"/>
      <c r="D103" s="112"/>
      <c r="E103" s="30"/>
      <c r="F103" s="112"/>
      <c r="G103" s="130">
        <v>193573</v>
      </c>
      <c r="H103" s="22"/>
      <c r="I103" s="139">
        <v>170162</v>
      </c>
      <c r="J103" s="22"/>
      <c r="K103" s="130">
        <v>201727</v>
      </c>
      <c r="L103" s="31"/>
      <c r="M103" s="139">
        <v>157817</v>
      </c>
    </row>
    <row r="104" spans="1:13" s="43" customFormat="1" ht="16.149999999999999" customHeight="1" x14ac:dyDescent="0.25">
      <c r="A104" s="112" t="s">
        <v>129</v>
      </c>
      <c r="B104" s="114"/>
      <c r="C104" s="112"/>
      <c r="D104" s="112"/>
      <c r="E104" s="44"/>
      <c r="F104" s="112"/>
      <c r="G104" s="131">
        <v>1769</v>
      </c>
      <c r="H104" s="22"/>
      <c r="I104" s="140">
        <v>-418</v>
      </c>
      <c r="J104" s="22"/>
      <c r="K104" s="131">
        <v>0</v>
      </c>
      <c r="L104" s="22"/>
      <c r="M104" s="140" t="s">
        <v>155</v>
      </c>
    </row>
    <row r="105" spans="1:13" s="43" customFormat="1" ht="10.15" customHeight="1" x14ac:dyDescent="0.25">
      <c r="A105" s="112"/>
      <c r="B105" s="114"/>
      <c r="C105" s="112"/>
      <c r="D105" s="112"/>
      <c r="E105" s="44"/>
      <c r="F105" s="112"/>
      <c r="G105" s="133"/>
      <c r="H105" s="22"/>
      <c r="I105" s="141"/>
      <c r="J105" s="22"/>
      <c r="K105" s="133"/>
      <c r="L105" s="22"/>
      <c r="M105" s="141"/>
    </row>
    <row r="106" spans="1:13" s="43" customFormat="1" ht="16.149999999999999" customHeight="1" thickBot="1" x14ac:dyDescent="0.3">
      <c r="A106" s="112"/>
      <c r="B106" s="114"/>
      <c r="C106" s="112"/>
      <c r="D106" s="112"/>
      <c r="E106" s="44"/>
      <c r="F106" s="112"/>
      <c r="G106" s="134">
        <f>SUM(G103:G104)</f>
        <v>195342</v>
      </c>
      <c r="H106" s="22"/>
      <c r="I106" s="142">
        <f>SUM(I103:I104)</f>
        <v>169744</v>
      </c>
      <c r="J106" s="22"/>
      <c r="K106" s="134">
        <f t="shared" ref="K106" si="0">SUM(K103:K104)</f>
        <v>201727</v>
      </c>
      <c r="L106" s="22"/>
      <c r="M106" s="142">
        <f t="shared" ref="M106" si="1">SUM(M103:M104)</f>
        <v>157817</v>
      </c>
    </row>
    <row r="107" spans="1:13" s="43" customFormat="1" ht="10.15" customHeight="1" thickTop="1" x14ac:dyDescent="0.25">
      <c r="A107" s="114"/>
      <c r="B107" s="112"/>
      <c r="C107" s="112"/>
      <c r="D107" s="112"/>
      <c r="E107" s="44"/>
      <c r="F107" s="112"/>
      <c r="G107" s="130"/>
      <c r="H107" s="22"/>
      <c r="I107" s="139"/>
      <c r="J107" s="22"/>
      <c r="K107" s="130"/>
      <c r="L107" s="22"/>
      <c r="M107" s="139"/>
    </row>
    <row r="108" spans="1:13" s="43" customFormat="1" ht="16.149999999999999" customHeight="1" x14ac:dyDescent="0.25">
      <c r="A108" s="114" t="s">
        <v>195</v>
      </c>
      <c r="B108" s="112"/>
      <c r="C108" s="112"/>
      <c r="D108" s="112"/>
      <c r="E108" s="44"/>
      <c r="F108" s="112"/>
      <c r="G108" s="130"/>
      <c r="H108" s="22"/>
      <c r="I108" s="139"/>
      <c r="J108" s="22"/>
      <c r="K108" s="130"/>
      <c r="L108" s="22"/>
      <c r="M108" s="139"/>
    </row>
    <row r="109" spans="1:13" s="43" customFormat="1" ht="16.149999999999999" customHeight="1" x14ac:dyDescent="0.25">
      <c r="A109" s="112" t="s">
        <v>128</v>
      </c>
      <c r="B109" s="112"/>
      <c r="C109" s="112"/>
      <c r="D109" s="112"/>
      <c r="E109" s="44"/>
      <c r="F109" s="114"/>
      <c r="G109" s="130">
        <v>209587</v>
      </c>
      <c r="H109" s="22"/>
      <c r="I109" s="139">
        <v>170420</v>
      </c>
      <c r="J109" s="22"/>
      <c r="K109" s="130">
        <v>213616</v>
      </c>
      <c r="L109" s="31"/>
      <c r="M109" s="139">
        <v>157817</v>
      </c>
    </row>
    <row r="110" spans="1:13" s="43" customFormat="1" ht="16.149999999999999" customHeight="1" x14ac:dyDescent="0.25">
      <c r="A110" s="112" t="s">
        <v>129</v>
      </c>
      <c r="B110" s="112"/>
      <c r="C110" s="112"/>
      <c r="D110" s="45"/>
      <c r="E110" s="38"/>
      <c r="F110" s="112"/>
      <c r="G110" s="131">
        <v>2368</v>
      </c>
      <c r="H110" s="22"/>
      <c r="I110" s="140">
        <v>-353</v>
      </c>
      <c r="J110" s="22"/>
      <c r="K110" s="131">
        <v>0</v>
      </c>
      <c r="L110" s="22"/>
      <c r="M110" s="140">
        <v>0</v>
      </c>
    </row>
    <row r="111" spans="1:13" s="43" customFormat="1" ht="10.15" customHeight="1" x14ac:dyDescent="0.25">
      <c r="A111" s="112"/>
      <c r="B111" s="112"/>
      <c r="C111" s="112"/>
      <c r="D111" s="45"/>
      <c r="E111" s="38"/>
      <c r="F111" s="112"/>
      <c r="G111" s="133"/>
      <c r="H111" s="22"/>
      <c r="I111" s="141"/>
      <c r="J111" s="22"/>
      <c r="K111" s="133"/>
      <c r="L111" s="22"/>
      <c r="M111" s="141"/>
    </row>
    <row r="112" spans="1:13" s="43" customFormat="1" ht="16.149999999999999" customHeight="1" thickBot="1" x14ac:dyDescent="0.3">
      <c r="A112" s="112"/>
      <c r="B112" s="112"/>
      <c r="C112" s="112"/>
      <c r="D112" s="45"/>
      <c r="E112" s="38"/>
      <c r="F112" s="112"/>
      <c r="G112" s="134">
        <f>SUM(G109:G110)</f>
        <v>211955</v>
      </c>
      <c r="H112" s="22"/>
      <c r="I112" s="142">
        <f>SUM(I109:I110)</f>
        <v>170067</v>
      </c>
      <c r="J112" s="22"/>
      <c r="K112" s="134">
        <f t="shared" ref="K112" si="2">SUM(K109:K110)</f>
        <v>213616</v>
      </c>
      <c r="L112" s="22"/>
      <c r="M112" s="142">
        <f t="shared" ref="M112" si="3">SUM(M109:M110)</f>
        <v>157817</v>
      </c>
    </row>
    <row r="113" spans="1:13" ht="10.15" customHeight="1" thickTop="1" x14ac:dyDescent="0.25">
      <c r="A113" s="114"/>
      <c r="B113" s="112"/>
      <c r="C113" s="112"/>
      <c r="D113" s="112"/>
      <c r="F113" s="112"/>
      <c r="G113" s="135"/>
      <c r="H113" s="22"/>
      <c r="I113" s="143"/>
      <c r="J113" s="22"/>
      <c r="K113" s="135"/>
      <c r="L113" s="22"/>
      <c r="M113" s="143"/>
    </row>
    <row r="114" spans="1:13" ht="16.149999999999999" customHeight="1" x14ac:dyDescent="0.25">
      <c r="A114" s="114" t="s">
        <v>85</v>
      </c>
      <c r="B114" s="113"/>
      <c r="C114" s="114"/>
      <c r="D114" s="114"/>
      <c r="E114" s="44">
        <v>14</v>
      </c>
      <c r="F114" s="112"/>
      <c r="G114" s="135"/>
      <c r="H114" s="22"/>
      <c r="I114" s="143"/>
      <c r="J114" s="22"/>
      <c r="K114" s="135"/>
      <c r="L114" s="22"/>
      <c r="M114" s="143"/>
    </row>
    <row r="115" spans="1:13" ht="16.149999999999999" customHeight="1" x14ac:dyDescent="0.25">
      <c r="A115" s="112" t="s">
        <v>48</v>
      </c>
      <c r="B115" s="219"/>
      <c r="C115" s="112"/>
      <c r="D115" s="112"/>
      <c r="F115" s="112"/>
      <c r="G115" s="145">
        <v>0.38</v>
      </c>
      <c r="H115" s="22"/>
      <c r="I115" s="186">
        <v>0.33</v>
      </c>
      <c r="J115" s="22"/>
      <c r="K115" s="145">
        <v>0.39</v>
      </c>
      <c r="L115" s="22"/>
      <c r="M115" s="186">
        <v>0.31</v>
      </c>
    </row>
    <row r="116" spans="1:13" ht="6" customHeight="1" x14ac:dyDescent="0.25">
      <c r="G116" s="145"/>
      <c r="I116" s="186"/>
      <c r="K116" s="185"/>
    </row>
    <row r="117" spans="1:13" ht="16.149999999999999" customHeight="1" x14ac:dyDescent="0.25">
      <c r="A117" s="112" t="s">
        <v>165</v>
      </c>
      <c r="G117" s="145">
        <v>0.38</v>
      </c>
      <c r="I117" s="186">
        <v>0.33</v>
      </c>
      <c r="K117" s="145">
        <v>0.39</v>
      </c>
      <c r="M117" s="186">
        <v>0.31</v>
      </c>
    </row>
    <row r="118" spans="1:13" ht="24.75" customHeight="1" x14ac:dyDescent="0.25">
      <c r="A118" s="112"/>
      <c r="G118" s="186"/>
      <c r="I118" s="186"/>
      <c r="K118" s="186"/>
      <c r="M118" s="186"/>
    </row>
    <row r="119" spans="1:13" ht="21.95" customHeight="1" x14ac:dyDescent="0.25">
      <c r="A119" s="57" t="s">
        <v>196</v>
      </c>
      <c r="B119" s="109"/>
      <c r="C119" s="109"/>
      <c r="D119" s="109"/>
      <c r="E119" s="58"/>
      <c r="F119" s="109"/>
      <c r="G119" s="137"/>
      <c r="H119" s="109"/>
      <c r="I119" s="137"/>
      <c r="J119" s="109"/>
      <c r="K119" s="137"/>
      <c r="L119" s="109"/>
      <c r="M119" s="137"/>
    </row>
  </sheetData>
  <mergeCells count="8">
    <mergeCell ref="G6:I6"/>
    <mergeCell ref="K6:M6"/>
    <mergeCell ref="G66:I66"/>
    <mergeCell ref="K66:M66"/>
    <mergeCell ref="G67:I67"/>
    <mergeCell ref="K67:M67"/>
    <mergeCell ref="G7:I7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Header xml:space="preserve">&amp;R
</oddHeader>
    <oddFooter>&amp;R&amp;"Arial,Regular"&amp;9&amp;P</oddFooter>
  </headerFooter>
  <rowBreaks count="1" manualBreakCount="1">
    <brk id="60" max="16383" man="1"/>
  </rowBreaks>
  <ignoredErrors>
    <ignoredError sqref="H8 L8 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C41"/>
  <sheetViews>
    <sheetView topLeftCell="A20" zoomScaleNormal="100" zoomScaleSheetLayoutView="130" workbookViewId="0">
      <selection activeCell="G39" sqref="G39"/>
    </sheetView>
  </sheetViews>
  <sheetFormatPr defaultColWidth="8.7109375" defaultRowHeight="16.5" customHeight="1" x14ac:dyDescent="0.25"/>
  <cols>
    <col min="1" max="3" width="1.7109375" style="59" customWidth="1"/>
    <col min="4" max="4" width="24.85546875" style="59" customWidth="1"/>
    <col min="5" max="5" width="4.5703125" style="60" customWidth="1"/>
    <col min="6" max="6" width="0.5703125" style="60" customWidth="1"/>
    <col min="7" max="7" width="9.5703125" style="149" customWidth="1"/>
    <col min="8" max="8" width="0.5703125" style="61" customWidth="1"/>
    <col min="9" max="9" width="9" style="149" customWidth="1"/>
    <col min="10" max="10" width="0.5703125" style="61" customWidth="1"/>
    <col min="11" max="11" width="11.28515625" style="149" customWidth="1"/>
    <col min="12" max="12" width="0.5703125" style="61" customWidth="1"/>
    <col min="13" max="13" width="10.140625" style="149" customWidth="1"/>
    <col min="14" max="14" width="0.5703125" style="61" customWidth="1"/>
    <col min="15" max="15" width="11.42578125" style="149" customWidth="1"/>
    <col min="16" max="16" width="0.5703125" style="149" customWidth="1"/>
    <col min="17" max="17" width="10.140625" style="149" customWidth="1"/>
    <col min="18" max="18" width="0.5703125" style="61" customWidth="1"/>
    <col min="19" max="19" width="10" style="149" customWidth="1"/>
    <col min="20" max="20" width="0.5703125" style="61" customWidth="1"/>
    <col min="21" max="21" width="14.140625" style="61" customWidth="1"/>
    <col min="22" max="22" width="0.5703125" style="61" customWidth="1"/>
    <col min="23" max="23" width="11" style="149" customWidth="1"/>
    <col min="24" max="24" width="0.5703125" style="61" customWidth="1"/>
    <col min="25" max="25" width="9" style="149" customWidth="1"/>
    <col min="26" max="26" width="0.5703125" style="61" customWidth="1"/>
    <col min="27" max="27" width="11.28515625" style="149" customWidth="1"/>
    <col min="28" max="28" width="0.5703125" style="61" customWidth="1"/>
    <col min="29" max="29" width="9.7109375" style="164" customWidth="1"/>
    <col min="30" max="16384" width="8.7109375" style="70"/>
  </cols>
  <sheetData>
    <row r="1" spans="1:29" s="59" customFormat="1" ht="16.5" customHeight="1" x14ac:dyDescent="0.25">
      <c r="A1" s="20" t="str">
        <f>'E5-6'!A1</f>
        <v>S&amp;P Syndicate Public Company Limited and its subsidiaries</v>
      </c>
      <c r="E1" s="60"/>
      <c r="F1" s="60"/>
      <c r="G1" s="149"/>
      <c r="H1" s="61"/>
      <c r="I1" s="149"/>
      <c r="J1" s="61"/>
      <c r="K1" s="149"/>
      <c r="L1" s="61"/>
      <c r="M1" s="149"/>
      <c r="N1" s="61"/>
      <c r="O1" s="149"/>
      <c r="P1" s="149"/>
      <c r="Q1" s="163"/>
      <c r="R1" s="61"/>
      <c r="S1" s="163"/>
      <c r="T1" s="62"/>
      <c r="U1" s="62"/>
      <c r="V1" s="62"/>
      <c r="W1" s="149"/>
      <c r="X1" s="61"/>
      <c r="Y1" s="149"/>
      <c r="Z1" s="61"/>
      <c r="AA1" s="163"/>
      <c r="AB1" s="62"/>
      <c r="AC1" s="164"/>
    </row>
    <row r="2" spans="1:29" s="59" customFormat="1" ht="16.5" customHeight="1" x14ac:dyDescent="0.25">
      <c r="A2" s="63" t="s">
        <v>174</v>
      </c>
      <c r="E2" s="60"/>
      <c r="F2" s="60"/>
      <c r="G2" s="149"/>
      <c r="H2" s="61"/>
      <c r="I2" s="149"/>
      <c r="J2" s="61"/>
      <c r="K2" s="149"/>
      <c r="L2" s="61"/>
      <c r="M2" s="149"/>
      <c r="N2" s="61"/>
      <c r="O2" s="149"/>
      <c r="P2" s="149"/>
      <c r="Q2" s="149"/>
      <c r="R2" s="61"/>
      <c r="S2" s="149"/>
      <c r="T2" s="61"/>
      <c r="U2" s="61"/>
      <c r="V2" s="61"/>
      <c r="W2" s="149"/>
      <c r="X2" s="61"/>
      <c r="Y2" s="149"/>
      <c r="Z2" s="61"/>
      <c r="AA2" s="149"/>
      <c r="AB2" s="61"/>
      <c r="AC2" s="164"/>
    </row>
    <row r="3" spans="1:29" s="67" customFormat="1" ht="16.5" customHeight="1" x14ac:dyDescent="0.25">
      <c r="A3" s="25" t="s">
        <v>212</v>
      </c>
      <c r="B3" s="64"/>
      <c r="C3" s="64"/>
      <c r="D3" s="64"/>
      <c r="E3" s="65"/>
      <c r="F3" s="65"/>
      <c r="G3" s="150"/>
      <c r="H3" s="66"/>
      <c r="I3" s="150"/>
      <c r="J3" s="66"/>
      <c r="K3" s="150"/>
      <c r="L3" s="66"/>
      <c r="M3" s="150"/>
      <c r="N3" s="66"/>
      <c r="O3" s="150"/>
      <c r="P3" s="150"/>
      <c r="Q3" s="150"/>
      <c r="R3" s="66"/>
      <c r="S3" s="150"/>
      <c r="T3" s="66"/>
      <c r="U3" s="66"/>
      <c r="V3" s="66"/>
      <c r="W3" s="150"/>
      <c r="X3" s="66"/>
      <c r="Y3" s="150"/>
      <c r="Z3" s="66"/>
      <c r="AA3" s="150"/>
      <c r="AB3" s="66"/>
      <c r="AC3" s="165"/>
    </row>
    <row r="4" spans="1:29" ht="12" customHeight="1" x14ac:dyDescent="0.25">
      <c r="A4" s="68"/>
      <c r="B4" s="63"/>
      <c r="E4" s="69"/>
      <c r="F4" s="69"/>
      <c r="AC4" s="149"/>
    </row>
    <row r="5" spans="1:29" ht="12" customHeight="1" x14ac:dyDescent="0.25">
      <c r="A5" s="68"/>
      <c r="B5" s="63"/>
      <c r="E5" s="69"/>
      <c r="F5" s="69"/>
      <c r="AC5" s="149"/>
    </row>
    <row r="6" spans="1:29" s="5" customFormat="1" ht="16.5" customHeight="1" x14ac:dyDescent="0.25">
      <c r="A6" s="1"/>
      <c r="B6" s="2"/>
      <c r="C6" s="2"/>
      <c r="D6" s="2"/>
      <c r="E6" s="3"/>
      <c r="F6" s="3"/>
      <c r="G6" s="236" t="s">
        <v>87</v>
      </c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</row>
    <row r="7" spans="1:29" s="5" customFormat="1" ht="16.5" customHeight="1" x14ac:dyDescent="0.25">
      <c r="A7" s="1"/>
      <c r="B7" s="2"/>
      <c r="C7" s="2"/>
      <c r="D7" s="2"/>
      <c r="E7" s="3"/>
      <c r="F7" s="3"/>
      <c r="G7" s="237" t="s">
        <v>96</v>
      </c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21"/>
      <c r="AA7" s="152"/>
      <c r="AC7" s="151"/>
    </row>
    <row r="8" spans="1:29" s="5" customFormat="1" ht="16.5" customHeight="1" x14ac:dyDescent="0.25">
      <c r="A8" s="2"/>
      <c r="B8" s="2"/>
      <c r="C8" s="2"/>
      <c r="D8" s="2"/>
      <c r="E8" s="6"/>
      <c r="F8" s="6"/>
      <c r="G8" s="151"/>
      <c r="H8" s="4"/>
      <c r="I8" s="151"/>
      <c r="J8" s="4"/>
      <c r="K8" s="151"/>
      <c r="L8" s="4"/>
      <c r="M8" s="151"/>
      <c r="N8" s="4"/>
      <c r="O8" s="151"/>
      <c r="P8" s="151"/>
      <c r="Q8" s="237" t="s">
        <v>98</v>
      </c>
      <c r="R8" s="237"/>
      <c r="S8" s="237"/>
      <c r="T8" s="237"/>
      <c r="U8" s="237"/>
      <c r="V8" s="237"/>
      <c r="W8" s="237"/>
      <c r="X8" s="221"/>
      <c r="Y8" s="152"/>
      <c r="AA8" s="152"/>
      <c r="AC8" s="152"/>
    </row>
    <row r="9" spans="1:29" s="5" customFormat="1" ht="16.5" customHeight="1" x14ac:dyDescent="0.25">
      <c r="A9" s="2"/>
      <c r="B9" s="2"/>
      <c r="C9" s="2"/>
      <c r="D9" s="2"/>
      <c r="E9" s="6"/>
      <c r="F9" s="6"/>
      <c r="G9" s="151"/>
      <c r="H9" s="4"/>
      <c r="I9" s="151"/>
      <c r="J9" s="4"/>
      <c r="K9" s="151"/>
      <c r="L9" s="4"/>
      <c r="M9" s="151"/>
      <c r="N9" s="4"/>
      <c r="O9" s="151"/>
      <c r="P9" s="151"/>
      <c r="Q9" s="151"/>
      <c r="R9" s="4"/>
      <c r="S9" s="238" t="s">
        <v>152</v>
      </c>
      <c r="T9" s="238"/>
      <c r="U9" s="238"/>
      <c r="V9" s="229"/>
      <c r="W9" s="170"/>
      <c r="X9" s="221"/>
      <c r="Y9" s="152"/>
      <c r="AA9" s="152"/>
      <c r="AC9" s="152"/>
    </row>
    <row r="10" spans="1:29" s="5" customFormat="1" ht="16.5" customHeight="1" x14ac:dyDescent="0.25">
      <c r="A10" s="2"/>
      <c r="B10" s="2"/>
      <c r="C10" s="2"/>
      <c r="D10" s="2"/>
      <c r="E10" s="6"/>
      <c r="F10" s="6"/>
      <c r="G10" s="151"/>
      <c r="H10" s="4"/>
      <c r="I10" s="152"/>
      <c r="K10" s="152"/>
      <c r="L10" s="4"/>
      <c r="M10" s="236" t="s">
        <v>49</v>
      </c>
      <c r="N10" s="236"/>
      <c r="O10" s="236"/>
      <c r="P10" s="151"/>
      <c r="Q10" s="221"/>
      <c r="R10" s="4"/>
      <c r="S10" s="236" t="s">
        <v>151</v>
      </c>
      <c r="T10" s="236"/>
      <c r="U10" s="236"/>
      <c r="V10" s="229"/>
      <c r="W10" s="152"/>
      <c r="Y10" s="152"/>
      <c r="AA10" s="151"/>
      <c r="AB10" s="4"/>
      <c r="AC10" s="152"/>
    </row>
    <row r="11" spans="1:29" s="5" customFormat="1" ht="16.5" customHeight="1" x14ac:dyDescent="0.25">
      <c r="A11" s="2"/>
      <c r="B11" s="2"/>
      <c r="C11" s="2"/>
      <c r="D11" s="2"/>
      <c r="E11" s="6"/>
      <c r="F11" s="6"/>
      <c r="G11" s="152"/>
      <c r="H11" s="8"/>
      <c r="I11" s="151"/>
      <c r="J11" s="4"/>
      <c r="K11" s="151" t="s">
        <v>51</v>
      </c>
      <c r="L11" s="7"/>
      <c r="M11" s="151"/>
      <c r="N11" s="6"/>
      <c r="O11" s="151"/>
      <c r="P11" s="151"/>
      <c r="Q11" s="151" t="s">
        <v>219</v>
      </c>
      <c r="R11" s="4"/>
      <c r="S11" s="151"/>
      <c r="T11" s="4"/>
      <c r="U11" s="151"/>
      <c r="V11" s="229"/>
      <c r="W11" s="152"/>
      <c r="Y11" s="152"/>
      <c r="AA11" s="152"/>
      <c r="AC11" s="152"/>
    </row>
    <row r="12" spans="1:29" s="5" customFormat="1" ht="16.5" customHeight="1" x14ac:dyDescent="0.25">
      <c r="A12" s="2"/>
      <c r="B12" s="2"/>
      <c r="C12" s="2"/>
      <c r="D12" s="2"/>
      <c r="E12" s="6"/>
      <c r="F12" s="6"/>
      <c r="G12" s="151" t="s">
        <v>79</v>
      </c>
      <c r="H12" s="4"/>
      <c r="I12" s="151" t="s">
        <v>50</v>
      </c>
      <c r="J12" s="7"/>
      <c r="K12" s="151" t="s">
        <v>154</v>
      </c>
      <c r="L12" s="7"/>
      <c r="M12" s="152"/>
      <c r="O12" s="152"/>
      <c r="P12" s="151"/>
      <c r="Q12" s="151" t="s">
        <v>220</v>
      </c>
      <c r="R12" s="7"/>
      <c r="S12" s="151" t="s">
        <v>97</v>
      </c>
      <c r="T12" s="7"/>
      <c r="U12" s="151" t="s">
        <v>158</v>
      </c>
      <c r="V12" s="7"/>
      <c r="W12" s="151" t="s">
        <v>61</v>
      </c>
      <c r="X12" s="7"/>
      <c r="Y12" s="151" t="s">
        <v>60</v>
      </c>
      <c r="Z12" s="4"/>
      <c r="AA12" s="151"/>
      <c r="AB12" s="7"/>
      <c r="AC12" s="151"/>
    </row>
    <row r="13" spans="1:29" s="5" customFormat="1" ht="16.5" customHeight="1" x14ac:dyDescent="0.25">
      <c r="A13" s="2"/>
      <c r="B13" s="2"/>
      <c r="C13" s="2"/>
      <c r="D13" s="2"/>
      <c r="E13" s="6"/>
      <c r="F13" s="6"/>
      <c r="G13" s="151" t="s">
        <v>52</v>
      </c>
      <c r="H13" s="7"/>
      <c r="I13" s="151" t="s">
        <v>53</v>
      </c>
      <c r="J13" s="7"/>
      <c r="K13" s="151" t="s">
        <v>56</v>
      </c>
      <c r="L13" s="10"/>
      <c r="M13" s="151" t="s">
        <v>57</v>
      </c>
      <c r="N13" s="9"/>
      <c r="O13" s="151"/>
      <c r="P13" s="151"/>
      <c r="Q13" s="151" t="s">
        <v>221</v>
      </c>
      <c r="R13" s="9"/>
      <c r="S13" s="151" t="s">
        <v>58</v>
      </c>
      <c r="T13" s="7"/>
      <c r="U13" s="151" t="s">
        <v>159</v>
      </c>
      <c r="V13" s="7"/>
      <c r="W13" s="151" t="s">
        <v>62</v>
      </c>
      <c r="X13" s="7"/>
      <c r="Y13" s="151" t="s">
        <v>78</v>
      </c>
      <c r="Z13" s="4"/>
      <c r="AA13" s="151" t="s">
        <v>64</v>
      </c>
      <c r="AB13" s="7"/>
      <c r="AC13" s="151" t="s">
        <v>60</v>
      </c>
    </row>
    <row r="14" spans="1:29" s="5" customFormat="1" ht="16.5" customHeight="1" x14ac:dyDescent="0.25">
      <c r="A14" s="2"/>
      <c r="B14" s="2"/>
      <c r="C14" s="2"/>
      <c r="D14" s="2"/>
      <c r="E14" s="6"/>
      <c r="F14" s="6"/>
      <c r="G14" s="151" t="s">
        <v>54</v>
      </c>
      <c r="H14" s="7"/>
      <c r="I14" s="151" t="s">
        <v>55</v>
      </c>
      <c r="J14" s="10"/>
      <c r="K14" s="151" t="s">
        <v>189</v>
      </c>
      <c r="L14" s="10"/>
      <c r="M14" s="151" t="s">
        <v>135</v>
      </c>
      <c r="N14" s="9"/>
      <c r="O14" s="151" t="s">
        <v>34</v>
      </c>
      <c r="P14" s="151"/>
      <c r="Q14" s="8" t="s">
        <v>224</v>
      </c>
      <c r="R14" s="9"/>
      <c r="S14" s="151" t="s">
        <v>59</v>
      </c>
      <c r="T14" s="7"/>
      <c r="U14" s="151" t="s">
        <v>160</v>
      </c>
      <c r="V14" s="7"/>
      <c r="W14" s="151" t="s">
        <v>66</v>
      </c>
      <c r="X14" s="7"/>
      <c r="Y14" s="151" t="s">
        <v>63</v>
      </c>
      <c r="Z14" s="7"/>
      <c r="AA14" s="151" t="s">
        <v>65</v>
      </c>
      <c r="AB14" s="7"/>
      <c r="AC14" s="151" t="s">
        <v>66</v>
      </c>
    </row>
    <row r="15" spans="1:29" s="5" customFormat="1" ht="16.5" customHeight="1" x14ac:dyDescent="0.25">
      <c r="A15" s="2"/>
      <c r="B15" s="2"/>
      <c r="C15" s="2"/>
      <c r="D15" s="2"/>
      <c r="E15" s="182" t="s">
        <v>7</v>
      </c>
      <c r="F15" s="6"/>
      <c r="G15" s="153" t="s">
        <v>6</v>
      </c>
      <c r="H15" s="11"/>
      <c r="I15" s="153" t="s">
        <v>6</v>
      </c>
      <c r="J15" s="11"/>
      <c r="K15" s="153" t="s">
        <v>6</v>
      </c>
      <c r="L15" s="11"/>
      <c r="M15" s="153" t="s">
        <v>6</v>
      </c>
      <c r="N15" s="11"/>
      <c r="O15" s="153" t="s">
        <v>6</v>
      </c>
      <c r="P15" s="151"/>
      <c r="Q15" s="153" t="s">
        <v>6</v>
      </c>
      <c r="R15" s="122"/>
      <c r="S15" s="153" t="s">
        <v>6</v>
      </c>
      <c r="T15" s="11"/>
      <c r="U15" s="153" t="s">
        <v>6</v>
      </c>
      <c r="V15" s="11"/>
      <c r="W15" s="153" t="s">
        <v>6</v>
      </c>
      <c r="X15" s="11"/>
      <c r="Y15" s="153" t="s">
        <v>6</v>
      </c>
      <c r="Z15" s="11"/>
      <c r="AA15" s="153" t="s">
        <v>6</v>
      </c>
      <c r="AB15" s="11"/>
      <c r="AC15" s="153" t="s">
        <v>6</v>
      </c>
    </row>
    <row r="16" spans="1:29" s="15" customFormat="1" ht="6" customHeight="1" x14ac:dyDescent="0.25">
      <c r="A16" s="12"/>
      <c r="B16" s="12"/>
      <c r="C16" s="12"/>
      <c r="D16" s="12"/>
      <c r="E16" s="13"/>
      <c r="F16" s="13"/>
      <c r="G16" s="154"/>
      <c r="H16" s="14"/>
      <c r="I16" s="154"/>
      <c r="J16" s="14"/>
      <c r="K16" s="154"/>
      <c r="L16" s="14"/>
      <c r="M16" s="154"/>
      <c r="N16" s="14"/>
      <c r="O16" s="154"/>
      <c r="P16" s="151"/>
      <c r="Q16" s="154"/>
      <c r="R16" s="14"/>
      <c r="S16" s="154"/>
      <c r="T16" s="14"/>
      <c r="U16" s="154"/>
      <c r="V16" s="14"/>
      <c r="W16" s="154"/>
      <c r="X16" s="14"/>
      <c r="Y16" s="154"/>
      <c r="Z16" s="14"/>
      <c r="AA16" s="154"/>
      <c r="AB16" s="14"/>
      <c r="AC16" s="166"/>
    </row>
    <row r="17" spans="1:29" s="13" customFormat="1" ht="16.5" customHeight="1" x14ac:dyDescent="0.25">
      <c r="A17" s="19" t="s">
        <v>182</v>
      </c>
      <c r="B17" s="19"/>
      <c r="C17" s="12"/>
      <c r="D17" s="12"/>
      <c r="E17" s="183"/>
      <c r="G17" s="154">
        <v>511513</v>
      </c>
      <c r="H17" s="14"/>
      <c r="I17" s="154">
        <v>689981</v>
      </c>
      <c r="J17" s="14"/>
      <c r="K17" s="154">
        <v>79905</v>
      </c>
      <c r="L17" s="14"/>
      <c r="M17" s="154">
        <v>52343</v>
      </c>
      <c r="N17" s="14"/>
      <c r="O17" s="154">
        <v>1257830</v>
      </c>
      <c r="P17" s="151"/>
      <c r="Q17" s="154">
        <v>0</v>
      </c>
      <c r="R17" s="14"/>
      <c r="S17" s="154">
        <v>-61461</v>
      </c>
      <c r="T17" s="14"/>
      <c r="U17" s="154">
        <v>47607</v>
      </c>
      <c r="V17" s="14"/>
      <c r="W17" s="154">
        <f>SUM(Q17:U17)</f>
        <v>-13854</v>
      </c>
      <c r="X17" s="14"/>
      <c r="Y17" s="154">
        <f>SUM(G17:O17,W17)</f>
        <v>2577718</v>
      </c>
      <c r="Z17" s="14"/>
      <c r="AA17" s="154">
        <v>38304</v>
      </c>
      <c r="AB17" s="14"/>
      <c r="AC17" s="166">
        <f t="shared" ref="AC17:AC22" si="0">SUM(Y17:AA17)</f>
        <v>2616022</v>
      </c>
    </row>
    <row r="18" spans="1:29" s="13" customFormat="1" ht="16.5" customHeight="1" x14ac:dyDescent="0.25">
      <c r="A18" s="19" t="s">
        <v>175</v>
      </c>
      <c r="B18" s="19"/>
      <c r="C18" s="12"/>
      <c r="D18" s="12"/>
      <c r="E18" s="183"/>
      <c r="G18" s="154"/>
      <c r="H18" s="14"/>
      <c r="I18" s="154"/>
      <c r="J18" s="14"/>
      <c r="K18" s="154"/>
      <c r="L18" s="14"/>
      <c r="M18" s="154"/>
      <c r="N18" s="14"/>
      <c r="O18" s="154"/>
      <c r="P18" s="151"/>
      <c r="Q18" s="154"/>
      <c r="R18" s="14"/>
      <c r="S18" s="154"/>
      <c r="T18" s="14"/>
      <c r="U18" s="154"/>
      <c r="V18" s="14"/>
      <c r="W18" s="154"/>
      <c r="X18" s="14"/>
      <c r="Y18" s="154"/>
      <c r="Z18" s="14"/>
      <c r="AA18" s="154"/>
      <c r="AB18" s="14"/>
      <c r="AC18" s="166"/>
    </row>
    <row r="19" spans="1:29" s="13" customFormat="1" ht="16.5" customHeight="1" x14ac:dyDescent="0.25">
      <c r="A19" s="16" t="s">
        <v>190</v>
      </c>
      <c r="B19" s="19"/>
      <c r="C19" s="12"/>
      <c r="D19" s="12"/>
      <c r="E19" s="183"/>
      <c r="G19" s="154">
        <v>878</v>
      </c>
      <c r="H19" s="14"/>
      <c r="I19" s="154">
        <v>0</v>
      </c>
      <c r="J19" s="14"/>
      <c r="K19" s="154">
        <v>0</v>
      </c>
      <c r="L19" s="14"/>
      <c r="M19" s="154">
        <v>0</v>
      </c>
      <c r="N19" s="14"/>
      <c r="O19" s="154">
        <v>0</v>
      </c>
      <c r="P19" s="151"/>
      <c r="Q19" s="154">
        <v>0</v>
      </c>
      <c r="R19" s="14"/>
      <c r="S19" s="154">
        <v>0</v>
      </c>
      <c r="T19" s="14"/>
      <c r="U19" s="154">
        <v>0</v>
      </c>
      <c r="V19" s="14"/>
      <c r="W19" s="154">
        <f>SUM(Q19:U19)</f>
        <v>0</v>
      </c>
      <c r="X19" s="14"/>
      <c r="Y19" s="154">
        <f>SUM(G19:O19,W19)</f>
        <v>878</v>
      </c>
      <c r="Z19" s="14"/>
      <c r="AA19" s="154">
        <v>0</v>
      </c>
      <c r="AB19" s="14"/>
      <c r="AC19" s="166">
        <f t="shared" si="0"/>
        <v>878</v>
      </c>
    </row>
    <row r="20" spans="1:29" s="13" customFormat="1" ht="16.5" customHeight="1" x14ac:dyDescent="0.25">
      <c r="A20" s="16" t="s">
        <v>179</v>
      </c>
      <c r="B20" s="19"/>
      <c r="C20" s="12"/>
      <c r="D20" s="12"/>
      <c r="E20" s="183"/>
      <c r="G20" s="154"/>
      <c r="H20" s="14"/>
      <c r="I20" s="154"/>
      <c r="J20" s="14"/>
      <c r="K20" s="154"/>
      <c r="L20" s="14"/>
      <c r="M20" s="154"/>
      <c r="N20" s="14"/>
      <c r="O20" s="154"/>
      <c r="P20" s="151"/>
      <c r="Q20" s="154"/>
      <c r="R20" s="14"/>
      <c r="S20" s="154"/>
      <c r="T20" s="14"/>
      <c r="U20" s="154"/>
      <c r="V20" s="14"/>
      <c r="W20" s="154"/>
      <c r="X20" s="14"/>
      <c r="Y20" s="154"/>
      <c r="Z20" s="14"/>
      <c r="AA20" s="154"/>
      <c r="AB20" s="14"/>
      <c r="AC20" s="166"/>
    </row>
    <row r="21" spans="1:29" s="13" customFormat="1" ht="16.5" customHeight="1" x14ac:dyDescent="0.25">
      <c r="B21" s="16" t="s">
        <v>180</v>
      </c>
      <c r="C21" s="12"/>
      <c r="D21" s="12"/>
      <c r="E21" s="183"/>
      <c r="G21" s="154" t="s">
        <v>155</v>
      </c>
      <c r="H21" s="14"/>
      <c r="I21" s="154">
        <v>0</v>
      </c>
      <c r="J21" s="14"/>
      <c r="K21" s="154">
        <v>0</v>
      </c>
      <c r="L21" s="14"/>
      <c r="M21" s="154">
        <v>0</v>
      </c>
      <c r="N21" s="14"/>
      <c r="O21" s="154">
        <v>170162</v>
      </c>
      <c r="P21" s="151"/>
      <c r="Q21" s="154">
        <v>0</v>
      </c>
      <c r="R21" s="14"/>
      <c r="S21" s="154">
        <v>258</v>
      </c>
      <c r="T21" s="14"/>
      <c r="U21" s="154">
        <v>0</v>
      </c>
      <c r="V21" s="14"/>
      <c r="W21" s="154">
        <f t="shared" ref="W21:W22" si="1">SUM(Q21:U21)</f>
        <v>258</v>
      </c>
      <c r="X21" s="14"/>
      <c r="Y21" s="154">
        <f t="shared" ref="Y21:Y22" si="2">SUM(G21:O21,W21)</f>
        <v>170420</v>
      </c>
      <c r="Z21" s="14"/>
      <c r="AA21" s="154">
        <v>-353</v>
      </c>
      <c r="AB21" s="14"/>
      <c r="AC21" s="166">
        <f t="shared" si="0"/>
        <v>170067</v>
      </c>
    </row>
    <row r="22" spans="1:29" s="13" customFormat="1" ht="16.5" customHeight="1" x14ac:dyDescent="0.25">
      <c r="A22" s="12" t="s">
        <v>156</v>
      </c>
      <c r="B22" s="16"/>
      <c r="C22" s="12"/>
      <c r="D22" s="12"/>
      <c r="E22" s="183">
        <v>15</v>
      </c>
      <c r="G22" s="155" t="s">
        <v>155</v>
      </c>
      <c r="H22" s="14"/>
      <c r="I22" s="155">
        <v>0</v>
      </c>
      <c r="J22" s="14"/>
      <c r="K22" s="155">
        <v>0</v>
      </c>
      <c r="L22" s="14"/>
      <c r="M22" s="155">
        <v>0</v>
      </c>
      <c r="N22" s="14"/>
      <c r="O22" s="155">
        <v>-296677</v>
      </c>
      <c r="P22" s="151"/>
      <c r="Q22" s="222">
        <v>0</v>
      </c>
      <c r="R22" s="14"/>
      <c r="S22" s="155" t="s">
        <v>155</v>
      </c>
      <c r="T22" s="14"/>
      <c r="U22" s="155">
        <v>0</v>
      </c>
      <c r="V22" s="14"/>
      <c r="W22" s="155">
        <f t="shared" si="1"/>
        <v>0</v>
      </c>
      <c r="X22" s="14"/>
      <c r="Y22" s="155">
        <f t="shared" si="2"/>
        <v>-296677</v>
      </c>
      <c r="Z22" s="14"/>
      <c r="AA22" s="155" t="s">
        <v>155</v>
      </c>
      <c r="AB22" s="14"/>
      <c r="AC22" s="213">
        <f t="shared" si="0"/>
        <v>-296677</v>
      </c>
    </row>
    <row r="23" spans="1:29" s="13" customFormat="1" ht="6" customHeight="1" x14ac:dyDescent="0.25">
      <c r="A23" s="12"/>
      <c r="B23" s="12"/>
      <c r="C23" s="12"/>
      <c r="D23" s="12"/>
      <c r="G23" s="156"/>
      <c r="H23" s="14"/>
      <c r="I23" s="156"/>
      <c r="J23" s="14"/>
      <c r="K23" s="156"/>
      <c r="L23" s="14"/>
      <c r="M23" s="156"/>
      <c r="N23" s="14"/>
      <c r="O23" s="156"/>
      <c r="P23" s="151"/>
      <c r="Q23" s="156"/>
      <c r="R23" s="14"/>
      <c r="S23" s="156"/>
      <c r="T23" s="14"/>
      <c r="U23" s="156"/>
      <c r="V23" s="14"/>
      <c r="W23" s="156"/>
      <c r="X23" s="14"/>
      <c r="Y23" s="156"/>
      <c r="Z23" s="14"/>
      <c r="AA23" s="156"/>
      <c r="AB23" s="14"/>
      <c r="AC23" s="167"/>
    </row>
    <row r="24" spans="1:29" s="13" customFormat="1" ht="16.5" customHeight="1" thickBot="1" x14ac:dyDescent="0.3">
      <c r="A24" s="17" t="s">
        <v>183</v>
      </c>
      <c r="B24" s="12"/>
      <c r="C24" s="12"/>
      <c r="D24" s="12"/>
      <c r="G24" s="157">
        <f>SUM(G17:G22)</f>
        <v>512391</v>
      </c>
      <c r="H24" s="14"/>
      <c r="I24" s="157">
        <f>SUM(I17:I22)</f>
        <v>689981</v>
      </c>
      <c r="J24" s="14"/>
      <c r="K24" s="157">
        <f>SUM(K17:K22)</f>
        <v>79905</v>
      </c>
      <c r="L24" s="14"/>
      <c r="M24" s="157">
        <f>SUM(M17:M22)</f>
        <v>52343</v>
      </c>
      <c r="N24" s="14"/>
      <c r="O24" s="157">
        <f>SUM(O17:O22)</f>
        <v>1131315</v>
      </c>
      <c r="P24" s="151"/>
      <c r="Q24" s="157">
        <f>SUM(Q17:Q22)</f>
        <v>0</v>
      </c>
      <c r="R24" s="14"/>
      <c r="S24" s="157">
        <f>SUM(S17:S22)</f>
        <v>-61203</v>
      </c>
      <c r="T24" s="14"/>
      <c r="U24" s="157">
        <f>SUM(U17:U22)</f>
        <v>47607</v>
      </c>
      <c r="V24" s="14"/>
      <c r="W24" s="157">
        <f>SUM(W17:W22)</f>
        <v>-13596</v>
      </c>
      <c r="X24" s="14"/>
      <c r="Y24" s="157">
        <f>SUM(Y17:Y22)</f>
        <v>2452339</v>
      </c>
      <c r="Z24" s="14"/>
      <c r="AA24" s="157">
        <f>SUM(AA17:AA22)</f>
        <v>37951</v>
      </c>
      <c r="AB24" s="14"/>
      <c r="AC24" s="157">
        <f>SUM(AC17:AC22)</f>
        <v>2490290</v>
      </c>
    </row>
    <row r="25" spans="1:29" s="18" customFormat="1" ht="15.95" customHeight="1" thickTop="1" x14ac:dyDescent="0.25">
      <c r="A25" s="17"/>
      <c r="B25" s="12"/>
      <c r="C25" s="12"/>
      <c r="D25" s="12"/>
      <c r="E25" s="13"/>
      <c r="F25" s="13"/>
      <c r="G25" s="156"/>
      <c r="H25" s="14"/>
      <c r="I25" s="156"/>
      <c r="J25" s="14"/>
      <c r="K25" s="156"/>
      <c r="L25" s="14"/>
      <c r="M25" s="156"/>
      <c r="N25" s="14"/>
      <c r="O25" s="156"/>
      <c r="P25" s="151"/>
      <c r="Q25" s="156"/>
      <c r="R25" s="14"/>
      <c r="S25" s="156"/>
      <c r="T25" s="14"/>
      <c r="U25" s="156"/>
      <c r="V25" s="14"/>
      <c r="W25" s="156"/>
      <c r="X25" s="14"/>
      <c r="Y25" s="156"/>
      <c r="Z25" s="14"/>
      <c r="AA25" s="156"/>
      <c r="AB25" s="14"/>
      <c r="AC25" s="156"/>
    </row>
    <row r="26" spans="1:29" s="18" customFormat="1" ht="15.95" customHeight="1" x14ac:dyDescent="0.25">
      <c r="A26" s="17"/>
      <c r="B26" s="12"/>
      <c r="C26" s="12"/>
      <c r="D26" s="12"/>
      <c r="E26" s="13"/>
      <c r="F26" s="13"/>
      <c r="G26" s="156"/>
      <c r="H26" s="14"/>
      <c r="I26" s="156"/>
      <c r="J26" s="14"/>
      <c r="K26" s="156"/>
      <c r="L26" s="14"/>
      <c r="M26" s="156"/>
      <c r="N26" s="14"/>
      <c r="O26" s="156"/>
      <c r="P26" s="151"/>
      <c r="Q26" s="156"/>
      <c r="R26" s="14"/>
      <c r="S26" s="156"/>
      <c r="T26" s="14"/>
      <c r="U26" s="156"/>
      <c r="V26" s="14"/>
      <c r="W26" s="156"/>
      <c r="X26" s="14"/>
      <c r="Y26" s="156"/>
      <c r="Z26" s="14"/>
      <c r="AA26" s="156"/>
      <c r="AB26" s="14"/>
      <c r="AC26" s="156"/>
    </row>
    <row r="27" spans="1:29" s="18" customFormat="1" ht="16.5" customHeight="1" x14ac:dyDescent="0.25">
      <c r="A27" s="19" t="s">
        <v>213</v>
      </c>
      <c r="B27" s="19"/>
      <c r="C27" s="12"/>
      <c r="D27" s="12"/>
      <c r="E27" s="183"/>
      <c r="F27" s="13"/>
      <c r="G27" s="158">
        <v>512815</v>
      </c>
      <c r="H27" s="14"/>
      <c r="I27" s="158">
        <v>689981</v>
      </c>
      <c r="J27" s="14"/>
      <c r="K27" s="158">
        <v>79905</v>
      </c>
      <c r="L27" s="14"/>
      <c r="M27" s="158">
        <v>52343</v>
      </c>
      <c r="N27" s="14"/>
      <c r="O27" s="158">
        <v>1370271</v>
      </c>
      <c r="P27" s="151"/>
      <c r="Q27" s="158">
        <v>0</v>
      </c>
      <c r="R27" s="14"/>
      <c r="S27" s="158">
        <v>-61979</v>
      </c>
      <c r="T27" s="14"/>
      <c r="U27" s="158">
        <v>61025</v>
      </c>
      <c r="V27" s="14"/>
      <c r="W27" s="158">
        <f>SUM(Q27:U27)</f>
        <v>-954</v>
      </c>
      <c r="X27" s="14"/>
      <c r="Y27" s="158">
        <f>SUM(G27:O27,W27)</f>
        <v>2704361</v>
      </c>
      <c r="Z27" s="14"/>
      <c r="AA27" s="158">
        <v>44929</v>
      </c>
      <c r="AB27" s="14"/>
      <c r="AC27" s="168">
        <f t="shared" ref="AC27:AC34" si="3">SUM(Y27:AA27)</f>
        <v>2749290</v>
      </c>
    </row>
    <row r="28" spans="1:29" s="18" customFormat="1" ht="16.5" customHeight="1" x14ac:dyDescent="0.25">
      <c r="A28" s="19" t="s">
        <v>175</v>
      </c>
      <c r="B28" s="19"/>
      <c r="C28" s="12"/>
      <c r="D28" s="12"/>
      <c r="E28" s="183"/>
      <c r="F28" s="13"/>
      <c r="G28" s="158"/>
      <c r="H28" s="14"/>
      <c r="I28" s="158"/>
      <c r="J28" s="14"/>
      <c r="K28" s="158"/>
      <c r="L28" s="14"/>
      <c r="M28" s="158"/>
      <c r="N28" s="14"/>
      <c r="O28" s="158"/>
      <c r="P28" s="151"/>
      <c r="Q28" s="158"/>
      <c r="R28" s="14"/>
      <c r="S28" s="158"/>
      <c r="T28" s="14"/>
      <c r="U28" s="158"/>
      <c r="V28" s="14"/>
      <c r="W28" s="158"/>
      <c r="X28" s="14"/>
      <c r="Y28" s="158"/>
      <c r="Z28" s="14"/>
      <c r="AA28" s="158"/>
      <c r="AB28" s="14"/>
      <c r="AC28" s="168"/>
    </row>
    <row r="29" spans="1:29" s="18" customFormat="1" ht="16.5" customHeight="1" x14ac:dyDescent="0.25">
      <c r="A29" s="16" t="s">
        <v>190</v>
      </c>
      <c r="B29" s="19"/>
      <c r="C29" s="12"/>
      <c r="D29" s="12"/>
      <c r="E29" s="183">
        <v>12</v>
      </c>
      <c r="F29" s="13"/>
      <c r="G29" s="158">
        <v>1895</v>
      </c>
      <c r="H29" s="14"/>
      <c r="I29" s="158">
        <v>0</v>
      </c>
      <c r="J29" s="14"/>
      <c r="K29" s="158">
        <v>0</v>
      </c>
      <c r="L29" s="14"/>
      <c r="M29" s="158">
        <v>0</v>
      </c>
      <c r="N29" s="14"/>
      <c r="O29" s="158">
        <v>0</v>
      </c>
      <c r="P29" s="151"/>
      <c r="Q29" s="158">
        <v>0</v>
      </c>
      <c r="R29" s="14"/>
      <c r="S29" s="158">
        <v>0</v>
      </c>
      <c r="T29" s="14"/>
      <c r="U29" s="158">
        <v>0</v>
      </c>
      <c r="V29" s="14"/>
      <c r="W29" s="158">
        <f>SUM(Q29:U29)</f>
        <v>0</v>
      </c>
      <c r="X29" s="14"/>
      <c r="Y29" s="158">
        <f>SUM(G29:O29,W29)</f>
        <v>1895</v>
      </c>
      <c r="Z29" s="14"/>
      <c r="AA29" s="158">
        <v>0</v>
      </c>
      <c r="AB29" s="14"/>
      <c r="AC29" s="168">
        <f t="shared" si="3"/>
        <v>1895</v>
      </c>
    </row>
    <row r="30" spans="1:29" s="18" customFormat="1" ht="16.5" customHeight="1" x14ac:dyDescent="0.25">
      <c r="A30" s="223" t="s">
        <v>222</v>
      </c>
      <c r="B30" s="224"/>
      <c r="C30" s="225"/>
      <c r="D30" s="225"/>
      <c r="E30" s="226"/>
      <c r="G30" s="158"/>
      <c r="H30" s="227"/>
      <c r="I30" s="158"/>
      <c r="J30" s="227"/>
      <c r="K30" s="158"/>
      <c r="L30" s="227"/>
      <c r="M30" s="158"/>
      <c r="N30" s="227"/>
      <c r="O30" s="158"/>
      <c r="P30" s="151"/>
      <c r="Q30" s="158"/>
      <c r="R30" s="227"/>
      <c r="S30" s="158"/>
      <c r="T30" s="227"/>
      <c r="U30" s="158"/>
      <c r="V30" s="227"/>
      <c r="W30" s="158"/>
      <c r="X30" s="227"/>
      <c r="Y30" s="158"/>
      <c r="Z30" s="227"/>
      <c r="AA30" s="158"/>
      <c r="AB30" s="227"/>
      <c r="AC30" s="168"/>
    </row>
    <row r="31" spans="1:29" s="18" customFormat="1" ht="16.5" customHeight="1" x14ac:dyDescent="0.25">
      <c r="A31" s="223"/>
      <c r="B31" s="223" t="s">
        <v>223</v>
      </c>
      <c r="C31" s="225"/>
      <c r="D31" s="225"/>
      <c r="E31" s="226"/>
      <c r="G31" s="158">
        <v>0</v>
      </c>
      <c r="H31" s="227"/>
      <c r="I31" s="158">
        <v>0</v>
      </c>
      <c r="J31" s="227"/>
      <c r="K31" s="158">
        <v>0</v>
      </c>
      <c r="L31" s="227"/>
      <c r="M31" s="158">
        <v>0</v>
      </c>
      <c r="N31" s="227"/>
      <c r="O31" s="158">
        <v>0</v>
      </c>
      <c r="P31" s="151"/>
      <c r="Q31" s="158">
        <v>7208</v>
      </c>
      <c r="R31" s="227"/>
      <c r="S31" s="158">
        <v>0</v>
      </c>
      <c r="T31" s="227"/>
      <c r="U31" s="158">
        <v>0</v>
      </c>
      <c r="V31" s="227"/>
      <c r="W31" s="158">
        <f>SUM(Q31:U31)</f>
        <v>7208</v>
      </c>
      <c r="X31" s="227"/>
      <c r="Y31" s="158">
        <f>SUM(G31:O31,W31)</f>
        <v>7208</v>
      </c>
      <c r="Z31" s="227"/>
      <c r="AA31" s="158">
        <v>-9208</v>
      </c>
      <c r="AB31" s="227"/>
      <c r="AC31" s="168">
        <f>SUM(Y31:AA31)</f>
        <v>-2000</v>
      </c>
    </row>
    <row r="32" spans="1:29" s="18" customFormat="1" ht="16.5" customHeight="1" x14ac:dyDescent="0.25">
      <c r="A32" s="16" t="s">
        <v>179</v>
      </c>
      <c r="B32" s="19"/>
      <c r="C32" s="12"/>
      <c r="D32" s="12"/>
      <c r="E32" s="183"/>
      <c r="F32" s="13"/>
      <c r="G32" s="158"/>
      <c r="H32" s="14"/>
      <c r="I32" s="158"/>
      <c r="J32" s="14"/>
      <c r="K32" s="158"/>
      <c r="L32" s="14"/>
      <c r="M32" s="158"/>
      <c r="N32" s="14"/>
      <c r="O32" s="158"/>
      <c r="P32" s="151"/>
      <c r="Q32" s="158"/>
      <c r="R32" s="14"/>
      <c r="S32" s="158"/>
      <c r="T32" s="14"/>
      <c r="U32" s="158"/>
      <c r="V32" s="14"/>
      <c r="W32" s="158"/>
      <c r="X32" s="14"/>
      <c r="Y32" s="158"/>
      <c r="Z32" s="14"/>
      <c r="AA32" s="158"/>
      <c r="AB32" s="14"/>
      <c r="AC32" s="168"/>
    </row>
    <row r="33" spans="1:29" s="18" customFormat="1" ht="16.5" customHeight="1" x14ac:dyDescent="0.25">
      <c r="B33" s="16" t="s">
        <v>180</v>
      </c>
      <c r="C33" s="12"/>
      <c r="D33" s="12"/>
      <c r="E33" s="183"/>
      <c r="F33" s="13"/>
      <c r="G33" s="158">
        <v>0</v>
      </c>
      <c r="H33" s="14"/>
      <c r="I33" s="158">
        <v>0</v>
      </c>
      <c r="J33" s="14"/>
      <c r="K33" s="158">
        <v>0</v>
      </c>
      <c r="L33" s="14"/>
      <c r="M33" s="158">
        <v>0</v>
      </c>
      <c r="N33" s="14"/>
      <c r="O33" s="158">
        <v>193573</v>
      </c>
      <c r="P33" s="151"/>
      <c r="Q33" s="158">
        <v>0</v>
      </c>
      <c r="R33" s="14"/>
      <c r="S33" s="158">
        <v>2390</v>
      </c>
      <c r="T33" s="14"/>
      <c r="U33" s="158">
        <v>13624</v>
      </c>
      <c r="V33" s="14"/>
      <c r="W33" s="158">
        <f>SUM(Q33:U33)</f>
        <v>16014</v>
      </c>
      <c r="X33" s="14"/>
      <c r="Y33" s="158">
        <f>SUM(G33:O33,W33)</f>
        <v>209587</v>
      </c>
      <c r="Z33" s="14"/>
      <c r="AA33" s="158">
        <v>2368</v>
      </c>
      <c r="AB33" s="14"/>
      <c r="AC33" s="168">
        <f t="shared" si="3"/>
        <v>211955</v>
      </c>
    </row>
    <row r="34" spans="1:29" s="18" customFormat="1" ht="16.5" customHeight="1" x14ac:dyDescent="0.25">
      <c r="A34" s="12" t="s">
        <v>156</v>
      </c>
      <c r="B34" s="16"/>
      <c r="C34" s="12"/>
      <c r="D34" s="12"/>
      <c r="E34" s="183">
        <v>15</v>
      </c>
      <c r="F34" s="13"/>
      <c r="G34" s="159">
        <v>0</v>
      </c>
      <c r="H34" s="14"/>
      <c r="I34" s="159">
        <v>0</v>
      </c>
      <c r="J34" s="14"/>
      <c r="K34" s="159">
        <v>0</v>
      </c>
      <c r="L34" s="14"/>
      <c r="M34" s="159">
        <v>0</v>
      </c>
      <c r="N34" s="14"/>
      <c r="O34" s="159">
        <v>-358970</v>
      </c>
      <c r="P34" s="151"/>
      <c r="Q34" s="159">
        <v>0</v>
      </c>
      <c r="R34" s="14"/>
      <c r="S34" s="159">
        <v>0</v>
      </c>
      <c r="T34" s="14"/>
      <c r="U34" s="159">
        <v>0</v>
      </c>
      <c r="V34" s="14"/>
      <c r="W34" s="159">
        <f>SUM(Q34:U34)</f>
        <v>0</v>
      </c>
      <c r="X34" s="14"/>
      <c r="Y34" s="159">
        <f>SUM(G34:O34,W34)</f>
        <v>-358970</v>
      </c>
      <c r="Z34" s="14"/>
      <c r="AA34" s="159">
        <v>0</v>
      </c>
      <c r="AB34" s="14"/>
      <c r="AC34" s="171">
        <f t="shared" si="3"/>
        <v>-358970</v>
      </c>
    </row>
    <row r="35" spans="1:29" s="18" customFormat="1" ht="6" customHeight="1" x14ac:dyDescent="0.25">
      <c r="A35" s="12"/>
      <c r="B35" s="12"/>
      <c r="C35" s="12"/>
      <c r="D35" s="12"/>
      <c r="E35" s="13"/>
      <c r="F35" s="13"/>
      <c r="G35" s="160"/>
      <c r="H35" s="14"/>
      <c r="I35" s="160"/>
      <c r="J35" s="14"/>
      <c r="K35" s="160"/>
      <c r="L35" s="14"/>
      <c r="M35" s="160"/>
      <c r="N35" s="14"/>
      <c r="O35" s="160"/>
      <c r="P35" s="151"/>
      <c r="Q35" s="160"/>
      <c r="R35" s="14"/>
      <c r="S35" s="160"/>
      <c r="T35" s="14"/>
      <c r="U35" s="160"/>
      <c r="V35" s="14"/>
      <c r="W35" s="160"/>
      <c r="X35" s="14"/>
      <c r="Y35" s="160"/>
      <c r="Z35" s="14"/>
      <c r="AA35" s="160"/>
      <c r="AB35" s="14"/>
      <c r="AC35" s="169"/>
    </row>
    <row r="36" spans="1:29" s="18" customFormat="1" ht="16.5" customHeight="1" thickBot="1" x14ac:dyDescent="0.3">
      <c r="A36" s="17" t="s">
        <v>214</v>
      </c>
      <c r="B36" s="12"/>
      <c r="C36" s="12"/>
      <c r="D36" s="12"/>
      <c r="E36" s="13"/>
      <c r="F36" s="13"/>
      <c r="G36" s="161">
        <f>SUM(G27:G34)</f>
        <v>514710</v>
      </c>
      <c r="H36" s="14"/>
      <c r="I36" s="161">
        <f>SUM(I27:I34)</f>
        <v>689981</v>
      </c>
      <c r="J36" s="14"/>
      <c r="K36" s="161">
        <f>SUM(K27:K34)</f>
        <v>79905</v>
      </c>
      <c r="L36" s="14"/>
      <c r="M36" s="161">
        <f>SUM(M27:M34)</f>
        <v>52343</v>
      </c>
      <c r="N36" s="14"/>
      <c r="O36" s="161">
        <f>SUM(O27:O34)</f>
        <v>1204874</v>
      </c>
      <c r="P36" s="151"/>
      <c r="Q36" s="161">
        <f>SUM(Q27:Q34)</f>
        <v>7208</v>
      </c>
      <c r="R36" s="14"/>
      <c r="S36" s="161">
        <f>SUM(S27:S34)</f>
        <v>-59589</v>
      </c>
      <c r="T36" s="14"/>
      <c r="U36" s="161">
        <f>SUM(U27:U34)</f>
        <v>74649</v>
      </c>
      <c r="V36" s="14"/>
      <c r="W36" s="161">
        <f>SUM(W27:W34)</f>
        <v>22268</v>
      </c>
      <c r="X36" s="14"/>
      <c r="Y36" s="161">
        <f>SUM(Y27:Y34)</f>
        <v>2564081</v>
      </c>
      <c r="Z36" s="14"/>
      <c r="AA36" s="161">
        <f>SUM(AA27:AA34)</f>
        <v>38089</v>
      </c>
      <c r="AB36" s="14"/>
      <c r="AC36" s="161">
        <f>SUM(AC27:AC34)</f>
        <v>2602170</v>
      </c>
    </row>
    <row r="37" spans="1:29" s="18" customFormat="1" ht="16.5" customHeight="1" thickTop="1" x14ac:dyDescent="0.25">
      <c r="A37" s="17"/>
      <c r="B37" s="12"/>
      <c r="C37" s="12"/>
      <c r="D37" s="12"/>
      <c r="E37" s="13"/>
      <c r="F37" s="13"/>
      <c r="G37" s="156"/>
      <c r="H37" s="14"/>
      <c r="I37" s="156"/>
      <c r="J37" s="14"/>
      <c r="K37" s="156"/>
      <c r="L37" s="14"/>
      <c r="M37" s="156"/>
      <c r="N37" s="14"/>
      <c r="O37" s="156"/>
      <c r="P37" s="151"/>
      <c r="Q37" s="156"/>
      <c r="R37" s="14"/>
      <c r="S37" s="156"/>
      <c r="T37" s="14"/>
      <c r="U37" s="156"/>
      <c r="V37" s="14"/>
      <c r="W37" s="156"/>
      <c r="X37" s="14"/>
      <c r="Y37" s="156"/>
      <c r="Z37" s="14"/>
      <c r="AA37" s="156"/>
      <c r="AB37" s="14"/>
      <c r="AC37" s="156"/>
    </row>
    <row r="38" spans="1:29" s="18" customFormat="1" ht="16.5" customHeight="1" x14ac:dyDescent="0.25">
      <c r="A38" s="17"/>
      <c r="B38" s="12"/>
      <c r="C38" s="12"/>
      <c r="D38" s="12"/>
      <c r="E38" s="13"/>
      <c r="F38" s="13"/>
      <c r="G38" s="156"/>
      <c r="H38" s="14"/>
      <c r="I38" s="156"/>
      <c r="J38" s="14"/>
      <c r="K38" s="156"/>
      <c r="L38" s="14"/>
      <c r="M38" s="156"/>
      <c r="N38" s="14"/>
      <c r="O38" s="156"/>
      <c r="P38" s="151"/>
      <c r="Q38" s="156"/>
      <c r="R38" s="14"/>
      <c r="S38" s="156"/>
      <c r="T38" s="14"/>
      <c r="U38" s="156"/>
      <c r="V38" s="14"/>
      <c r="W38" s="156"/>
      <c r="X38" s="14"/>
      <c r="Y38" s="156"/>
      <c r="Z38" s="14"/>
      <c r="AA38" s="156"/>
      <c r="AB38" s="14"/>
      <c r="AC38" s="156"/>
    </row>
    <row r="39" spans="1:29" s="60" customFormat="1" ht="12" customHeight="1" x14ac:dyDescent="0.25">
      <c r="A39" s="77"/>
      <c r="B39" s="47"/>
      <c r="C39" s="47"/>
      <c r="D39" s="47"/>
      <c r="E39" s="73"/>
      <c r="F39" s="73"/>
      <c r="G39" s="228"/>
      <c r="H39" s="49"/>
      <c r="I39" s="228"/>
      <c r="J39" s="49"/>
      <c r="K39" s="228"/>
      <c r="L39" s="49"/>
      <c r="M39" s="228"/>
      <c r="N39" s="49"/>
      <c r="O39" s="228"/>
      <c r="P39" s="163"/>
      <c r="Q39" s="228"/>
      <c r="R39" s="49"/>
      <c r="S39" s="228"/>
      <c r="T39" s="49"/>
      <c r="U39" s="228"/>
      <c r="V39" s="49"/>
      <c r="W39" s="228"/>
      <c r="X39" s="49"/>
      <c r="Y39" s="228"/>
      <c r="Z39" s="49"/>
      <c r="AA39" s="228"/>
      <c r="AB39" s="49"/>
      <c r="AC39" s="228"/>
    </row>
    <row r="40" spans="1:29" s="60" customFormat="1" ht="12.75" customHeight="1" x14ac:dyDescent="0.25">
      <c r="A40" s="77"/>
      <c r="B40" s="47"/>
      <c r="C40" s="47"/>
      <c r="D40" s="47"/>
      <c r="E40" s="73"/>
      <c r="F40" s="73"/>
      <c r="G40" s="228"/>
      <c r="H40" s="49"/>
      <c r="I40" s="228"/>
      <c r="J40" s="49"/>
      <c r="K40" s="228"/>
      <c r="L40" s="49"/>
      <c r="M40" s="228"/>
      <c r="N40" s="49"/>
      <c r="O40" s="228"/>
      <c r="P40" s="163"/>
      <c r="Q40" s="228"/>
      <c r="R40" s="49"/>
      <c r="S40" s="228"/>
      <c r="T40" s="49"/>
      <c r="U40" s="228"/>
      <c r="V40" s="49"/>
      <c r="W40" s="228"/>
      <c r="X40" s="49"/>
      <c r="Y40" s="228"/>
      <c r="Z40" s="49"/>
      <c r="AA40" s="228"/>
      <c r="AB40" s="49"/>
      <c r="AC40" s="228"/>
    </row>
    <row r="41" spans="1:29" ht="21.95" customHeight="1" x14ac:dyDescent="0.25">
      <c r="A41" s="57" t="s">
        <v>196</v>
      </c>
      <c r="B41" s="26"/>
      <c r="C41" s="26"/>
      <c r="D41" s="26"/>
      <c r="E41" s="52"/>
      <c r="F41" s="52"/>
      <c r="G41" s="162"/>
      <c r="H41" s="86"/>
      <c r="I41" s="162"/>
      <c r="J41" s="87"/>
      <c r="K41" s="162"/>
      <c r="L41" s="87"/>
      <c r="M41" s="162"/>
      <c r="N41" s="88"/>
      <c r="O41" s="162"/>
      <c r="P41" s="162"/>
      <c r="Q41" s="162"/>
      <c r="R41" s="88"/>
      <c r="S41" s="162"/>
      <c r="T41" s="88"/>
      <c r="U41" s="88"/>
      <c r="V41" s="88"/>
      <c r="W41" s="165"/>
      <c r="X41" s="89"/>
      <c r="Y41" s="165"/>
      <c r="Z41" s="89"/>
      <c r="AA41" s="165"/>
      <c r="AB41" s="89"/>
      <c r="AC41" s="165"/>
    </row>
  </sheetData>
  <mergeCells count="6">
    <mergeCell ref="G6:AC6"/>
    <mergeCell ref="G7:Y7"/>
    <mergeCell ref="M10:O10"/>
    <mergeCell ref="Q8:W8"/>
    <mergeCell ref="S9:U9"/>
    <mergeCell ref="S10:U10"/>
  </mergeCells>
  <pageMargins left="0.3" right="0.3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34"/>
  <sheetViews>
    <sheetView zoomScaleNormal="100" zoomScaleSheetLayoutView="100" workbookViewId="0">
      <selection activeCell="E58" sqref="E58"/>
    </sheetView>
  </sheetViews>
  <sheetFormatPr defaultColWidth="8.7109375" defaultRowHeight="16.5" customHeight="1" x14ac:dyDescent="0.25"/>
  <cols>
    <col min="1" max="1" width="38.85546875" style="47" customWidth="1"/>
    <col min="2" max="2" width="4.7109375" style="73" customWidth="1"/>
    <col min="3" max="3" width="5.7109375" style="73" customWidth="1"/>
    <col min="4" max="4" width="1" style="73" customWidth="1"/>
    <col min="5" max="5" width="11.7109375" style="50" customWidth="1"/>
    <col min="6" max="6" width="0.7109375" style="50" customWidth="1"/>
    <col min="7" max="7" width="14.28515625" style="50" customWidth="1"/>
    <col min="8" max="8" width="0.7109375" style="50" customWidth="1"/>
    <col min="9" max="9" width="11.5703125" style="50" customWidth="1"/>
    <col min="10" max="10" width="0.7109375" style="50" customWidth="1"/>
    <col min="11" max="11" width="13.7109375" style="50" customWidth="1"/>
    <col min="12" max="12" width="0.7109375" style="50" customWidth="1"/>
    <col min="13" max="13" width="18.7109375" style="50" bestFit="1" customWidth="1"/>
    <col min="14" max="14" width="0.7109375" style="50" customWidth="1"/>
    <col min="15" max="15" width="13" style="74" customWidth="1"/>
    <col min="16" max="16384" width="8.7109375" style="94"/>
  </cols>
  <sheetData>
    <row r="1" spans="1:15" s="47" customFormat="1" ht="16.5" customHeight="1" x14ac:dyDescent="0.25">
      <c r="A1" s="90" t="str">
        <f>'E7'!A1</f>
        <v>S&amp;P Syndicate Public Company Limited and its subsidiaries</v>
      </c>
      <c r="B1" s="73"/>
      <c r="C1" s="73"/>
      <c r="D1" s="73"/>
      <c r="E1" s="50"/>
      <c r="F1" s="50"/>
      <c r="G1" s="50"/>
      <c r="H1" s="50"/>
      <c r="I1" s="50"/>
      <c r="J1" s="50"/>
      <c r="K1" s="50"/>
      <c r="L1" s="50"/>
      <c r="M1" s="50"/>
      <c r="N1" s="50"/>
      <c r="O1" s="74"/>
    </row>
    <row r="2" spans="1:15" s="47" customFormat="1" ht="16.5" customHeight="1" x14ac:dyDescent="0.25">
      <c r="A2" s="46" t="s">
        <v>198</v>
      </c>
      <c r="B2" s="73"/>
      <c r="C2" s="73"/>
      <c r="D2" s="73"/>
      <c r="E2" s="50"/>
      <c r="F2" s="50"/>
      <c r="G2" s="50"/>
      <c r="H2" s="50"/>
      <c r="I2" s="50"/>
      <c r="J2" s="50"/>
      <c r="K2" s="50"/>
      <c r="L2" s="50"/>
      <c r="M2" s="50"/>
      <c r="N2" s="50"/>
      <c r="O2" s="74"/>
    </row>
    <row r="3" spans="1:15" s="47" customFormat="1" ht="16.5" customHeight="1" x14ac:dyDescent="0.25">
      <c r="A3" s="92" t="str">
        <f>'E7'!A3</f>
        <v>For the six-month period ended 30 June 2023</v>
      </c>
      <c r="B3" s="93"/>
      <c r="C3" s="93"/>
      <c r="D3" s="93"/>
      <c r="E3" s="51"/>
      <c r="F3" s="51"/>
      <c r="G3" s="51"/>
      <c r="H3" s="51"/>
      <c r="I3" s="51"/>
      <c r="J3" s="51"/>
      <c r="K3" s="51"/>
      <c r="L3" s="51"/>
      <c r="M3" s="51"/>
      <c r="N3" s="51"/>
      <c r="O3" s="76"/>
    </row>
    <row r="4" spans="1:15" ht="16.5" customHeight="1" x14ac:dyDescent="0.25">
      <c r="A4" s="77"/>
      <c r="B4" s="48"/>
      <c r="C4" s="48"/>
      <c r="D4" s="48"/>
      <c r="O4" s="50"/>
    </row>
    <row r="5" spans="1:15" ht="16.5" customHeight="1" x14ac:dyDescent="0.25">
      <c r="A5" s="77"/>
      <c r="B5" s="48"/>
      <c r="C5" s="48"/>
      <c r="D5" s="48"/>
      <c r="O5" s="50"/>
    </row>
    <row r="6" spans="1:15" s="54" customFormat="1" ht="16.5" customHeight="1" x14ac:dyDescent="0.25">
      <c r="A6" s="77"/>
      <c r="B6" s="95"/>
      <c r="C6" s="95"/>
      <c r="D6" s="95"/>
      <c r="E6" s="239" t="s">
        <v>88</v>
      </c>
      <c r="F6" s="239"/>
      <c r="G6" s="239"/>
      <c r="H6" s="239"/>
      <c r="I6" s="239"/>
      <c r="J6" s="239"/>
      <c r="K6" s="239"/>
      <c r="L6" s="239"/>
      <c r="M6" s="239"/>
      <c r="N6" s="239"/>
      <c r="O6" s="239"/>
    </row>
    <row r="7" spans="1:15" s="54" customFormat="1" ht="16.5" customHeight="1" x14ac:dyDescent="0.25">
      <c r="A7" s="77"/>
      <c r="B7" s="95"/>
      <c r="C7" s="95"/>
      <c r="D7" s="95"/>
      <c r="E7" s="179"/>
      <c r="F7" s="179"/>
      <c r="G7" s="179"/>
      <c r="H7" s="179"/>
      <c r="I7" s="179"/>
      <c r="J7" s="179"/>
      <c r="K7" s="179"/>
      <c r="L7" s="179"/>
      <c r="M7" s="179" t="s">
        <v>161</v>
      </c>
      <c r="N7" s="179"/>
      <c r="O7" s="179"/>
    </row>
    <row r="8" spans="1:15" s="54" customFormat="1" ht="16.5" customHeight="1" x14ac:dyDescent="0.25">
      <c r="A8" s="77"/>
      <c r="B8" s="95"/>
      <c r="C8" s="95"/>
      <c r="D8" s="95"/>
      <c r="E8" s="179"/>
      <c r="F8" s="179"/>
      <c r="G8" s="179"/>
      <c r="H8" s="179"/>
      <c r="I8" s="179"/>
      <c r="J8" s="179"/>
      <c r="K8" s="179"/>
      <c r="L8" s="179"/>
      <c r="M8" s="230" t="s">
        <v>162</v>
      </c>
      <c r="N8" s="179"/>
      <c r="O8" s="179"/>
    </row>
    <row r="9" spans="1:15" s="54" customFormat="1" ht="16.5" customHeight="1" x14ac:dyDescent="0.25">
      <c r="A9" s="77"/>
      <c r="B9" s="95"/>
      <c r="C9" s="95"/>
      <c r="D9" s="95"/>
      <c r="E9" s="179"/>
      <c r="F9" s="179"/>
      <c r="G9" s="179"/>
      <c r="H9" s="179"/>
      <c r="I9" s="179"/>
      <c r="J9" s="179"/>
      <c r="K9" s="179"/>
      <c r="L9" s="179"/>
      <c r="M9" s="179" t="s">
        <v>152</v>
      </c>
      <c r="N9" s="179"/>
      <c r="O9" s="179"/>
    </row>
    <row r="10" spans="1:15" s="54" customFormat="1" ht="16.5" customHeight="1" x14ac:dyDescent="0.25">
      <c r="A10" s="46"/>
      <c r="B10" s="96"/>
      <c r="C10" s="96"/>
      <c r="D10" s="96"/>
      <c r="F10" s="91"/>
      <c r="G10" s="91"/>
      <c r="H10" s="91"/>
      <c r="I10" s="239" t="s">
        <v>49</v>
      </c>
      <c r="J10" s="239"/>
      <c r="K10" s="239"/>
      <c r="L10" s="91"/>
      <c r="M10" s="180" t="s">
        <v>151</v>
      </c>
      <c r="N10" s="91"/>
      <c r="O10" s="91"/>
    </row>
    <row r="11" spans="1:15" s="54" customFormat="1" ht="16.5" customHeight="1" x14ac:dyDescent="0.25">
      <c r="A11" s="46"/>
      <c r="B11" s="96"/>
      <c r="C11" s="96"/>
      <c r="D11" s="96"/>
      <c r="E11" s="91" t="s">
        <v>79</v>
      </c>
      <c r="F11" s="71"/>
      <c r="H11" s="91"/>
      <c r="L11" s="91"/>
      <c r="M11" s="184" t="s">
        <v>158</v>
      </c>
      <c r="N11" s="91"/>
    </row>
    <row r="12" spans="1:15" s="54" customFormat="1" ht="16.5" customHeight="1" x14ac:dyDescent="0.25">
      <c r="A12" s="46"/>
      <c r="B12" s="96"/>
      <c r="C12" s="96"/>
      <c r="D12" s="96"/>
      <c r="E12" s="91" t="s">
        <v>52</v>
      </c>
      <c r="F12" s="71"/>
      <c r="G12" s="91" t="s">
        <v>50</v>
      </c>
      <c r="H12" s="71"/>
      <c r="I12" s="96" t="s">
        <v>57</v>
      </c>
      <c r="J12" s="96"/>
      <c r="K12" s="91"/>
      <c r="L12" s="72"/>
      <c r="M12" s="91" t="s">
        <v>159</v>
      </c>
      <c r="N12" s="72"/>
      <c r="O12" s="91" t="s">
        <v>60</v>
      </c>
    </row>
    <row r="13" spans="1:15" s="54" customFormat="1" ht="16.5" customHeight="1" x14ac:dyDescent="0.25">
      <c r="A13" s="46"/>
      <c r="B13" s="96"/>
      <c r="C13" s="96"/>
      <c r="D13" s="96"/>
      <c r="E13" s="91" t="s">
        <v>54</v>
      </c>
      <c r="F13" s="71"/>
      <c r="G13" s="91" t="s">
        <v>67</v>
      </c>
      <c r="H13" s="71"/>
      <c r="I13" s="96" t="s">
        <v>136</v>
      </c>
      <c r="J13" s="72"/>
      <c r="K13" s="96" t="s">
        <v>34</v>
      </c>
      <c r="L13" s="72"/>
      <c r="M13" s="96" t="s">
        <v>160</v>
      </c>
      <c r="N13" s="72"/>
      <c r="O13" s="91" t="s">
        <v>66</v>
      </c>
    </row>
    <row r="14" spans="1:15" s="54" customFormat="1" ht="16.5" customHeight="1" x14ac:dyDescent="0.25">
      <c r="A14" s="46"/>
      <c r="B14" s="96"/>
      <c r="C14" s="181" t="s">
        <v>7</v>
      </c>
      <c r="D14" s="96"/>
      <c r="E14" s="37" t="s">
        <v>6</v>
      </c>
      <c r="F14" s="33"/>
      <c r="G14" s="37" t="s">
        <v>6</v>
      </c>
      <c r="H14" s="33"/>
      <c r="I14" s="37" t="s">
        <v>6</v>
      </c>
      <c r="J14" s="33"/>
      <c r="K14" s="37" t="s">
        <v>6</v>
      </c>
      <c r="L14" s="71"/>
      <c r="M14" s="37" t="s">
        <v>6</v>
      </c>
      <c r="N14" s="71"/>
      <c r="O14" s="37" t="s">
        <v>6</v>
      </c>
    </row>
    <row r="15" spans="1:15" ht="16.5" customHeight="1" x14ac:dyDescent="0.25">
      <c r="A15" s="75"/>
      <c r="F15" s="49"/>
      <c r="H15" s="49"/>
      <c r="J15" s="49"/>
      <c r="L15" s="49"/>
      <c r="N15" s="49"/>
      <c r="O15" s="50"/>
    </row>
    <row r="16" spans="1:15" s="50" customFormat="1" ht="16.5" customHeight="1" x14ac:dyDescent="0.25">
      <c r="A16" s="75" t="s">
        <v>182</v>
      </c>
      <c r="B16" s="73"/>
      <c r="C16" s="73"/>
      <c r="D16" s="73"/>
      <c r="E16" s="50">
        <v>511513</v>
      </c>
      <c r="F16" s="49"/>
      <c r="G16" s="50">
        <v>689981</v>
      </c>
      <c r="H16" s="49"/>
      <c r="I16" s="50">
        <v>52343</v>
      </c>
      <c r="J16" s="49"/>
      <c r="K16" s="50">
        <v>1167374</v>
      </c>
      <c r="L16" s="49"/>
      <c r="M16" s="50">
        <v>45204</v>
      </c>
      <c r="N16" s="49"/>
      <c r="O16" s="74">
        <f>SUM(E16:M16)</f>
        <v>2466415</v>
      </c>
    </row>
    <row r="17" spans="1:15" s="50" customFormat="1" ht="16.5" customHeight="1" x14ac:dyDescent="0.25">
      <c r="A17" s="75" t="s">
        <v>175</v>
      </c>
      <c r="B17" s="73"/>
      <c r="C17" s="73"/>
      <c r="D17" s="73"/>
      <c r="F17" s="49"/>
      <c r="H17" s="49"/>
      <c r="J17" s="49"/>
      <c r="L17" s="49"/>
      <c r="N17" s="49"/>
      <c r="O17" s="74"/>
    </row>
    <row r="18" spans="1:15" s="50" customFormat="1" ht="16.5" customHeight="1" x14ac:dyDescent="0.25">
      <c r="A18" s="191" t="s">
        <v>190</v>
      </c>
      <c r="B18" s="73"/>
      <c r="C18" s="48"/>
      <c r="D18" s="73"/>
      <c r="E18" s="50">
        <v>878</v>
      </c>
      <c r="F18" s="49"/>
      <c r="G18" s="50" t="s">
        <v>155</v>
      </c>
      <c r="H18" s="49"/>
      <c r="I18" s="50" t="s">
        <v>155</v>
      </c>
      <c r="J18" s="49"/>
      <c r="K18" s="50" t="s">
        <v>155</v>
      </c>
      <c r="L18" s="49"/>
      <c r="M18" s="50" t="s">
        <v>155</v>
      </c>
      <c r="N18" s="49"/>
      <c r="O18" s="74">
        <f t="shared" ref="O18:O20" si="0">SUM(E18:M18)</f>
        <v>878</v>
      </c>
    </row>
    <row r="19" spans="1:15" s="50" customFormat="1" ht="16.5" customHeight="1" x14ac:dyDescent="0.25">
      <c r="A19" s="47" t="s">
        <v>130</v>
      </c>
      <c r="B19" s="73"/>
      <c r="C19" s="73"/>
      <c r="D19" s="73"/>
      <c r="E19" s="50" t="s">
        <v>155</v>
      </c>
      <c r="F19" s="49"/>
      <c r="G19" s="50" t="s">
        <v>155</v>
      </c>
      <c r="H19" s="49"/>
      <c r="I19" s="50" t="s">
        <v>155</v>
      </c>
      <c r="J19" s="49"/>
      <c r="K19" s="50">
        <v>157817</v>
      </c>
      <c r="L19" s="49"/>
      <c r="M19" s="50" t="s">
        <v>155</v>
      </c>
      <c r="N19" s="49"/>
      <c r="O19" s="74">
        <f t="shared" si="0"/>
        <v>157817</v>
      </c>
    </row>
    <row r="20" spans="1:15" s="50" customFormat="1" ht="16.5" customHeight="1" x14ac:dyDescent="0.25">
      <c r="A20" s="47" t="s">
        <v>156</v>
      </c>
      <c r="B20" s="73"/>
      <c r="C20" s="48">
        <v>15</v>
      </c>
      <c r="D20" s="73"/>
      <c r="E20" s="51" t="s">
        <v>155</v>
      </c>
      <c r="F20" s="49"/>
      <c r="G20" s="51" t="s">
        <v>155</v>
      </c>
      <c r="H20" s="49"/>
      <c r="I20" s="51" t="s">
        <v>155</v>
      </c>
      <c r="J20" s="49"/>
      <c r="K20" s="51">
        <v>-296677</v>
      </c>
      <c r="L20" s="49"/>
      <c r="M20" s="51" t="s">
        <v>155</v>
      </c>
      <c r="N20" s="49"/>
      <c r="O20" s="76">
        <f t="shared" si="0"/>
        <v>-296677</v>
      </c>
    </row>
    <row r="21" spans="1:15" s="50" customFormat="1" ht="16.5" customHeight="1" x14ac:dyDescent="0.25">
      <c r="A21" s="47"/>
      <c r="B21" s="73"/>
      <c r="C21" s="73"/>
      <c r="D21" s="73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214"/>
    </row>
    <row r="22" spans="1:15" s="50" customFormat="1" ht="16.5" customHeight="1" thickBot="1" x14ac:dyDescent="0.3">
      <c r="A22" s="77" t="s">
        <v>183</v>
      </c>
      <c r="B22" s="73"/>
      <c r="C22" s="73"/>
      <c r="D22" s="73"/>
      <c r="E22" s="78">
        <f>SUM(E16:E20)</f>
        <v>512391</v>
      </c>
      <c r="F22" s="49"/>
      <c r="G22" s="78">
        <f>SUM(G16:G20)</f>
        <v>689981</v>
      </c>
      <c r="H22" s="49"/>
      <c r="I22" s="78">
        <f>SUM(I16:I20)</f>
        <v>52343</v>
      </c>
      <c r="J22" s="49"/>
      <c r="K22" s="78">
        <f>SUM(K16:K20)</f>
        <v>1028514</v>
      </c>
      <c r="L22" s="49"/>
      <c r="M22" s="78">
        <f>SUM(M16:M20)</f>
        <v>45204</v>
      </c>
      <c r="N22" s="49"/>
      <c r="O22" s="78">
        <f>SUM(O16:O20)</f>
        <v>2328433</v>
      </c>
    </row>
    <row r="23" spans="1:15" s="50" customFormat="1" ht="16.5" customHeight="1" thickTop="1" x14ac:dyDescent="0.25">
      <c r="A23" s="47"/>
      <c r="B23" s="73"/>
      <c r="C23" s="73"/>
      <c r="D23" s="73"/>
      <c r="F23" s="49"/>
      <c r="H23" s="49"/>
      <c r="J23" s="49"/>
      <c r="L23" s="49"/>
      <c r="M23" s="49"/>
      <c r="N23" s="49"/>
      <c r="O23" s="74"/>
    </row>
    <row r="24" spans="1:15" s="50" customFormat="1" ht="16.5" customHeight="1" x14ac:dyDescent="0.25">
      <c r="A24" s="47"/>
      <c r="B24" s="73"/>
      <c r="C24" s="73"/>
      <c r="D24" s="73"/>
      <c r="F24" s="49"/>
      <c r="H24" s="49"/>
      <c r="J24" s="49"/>
      <c r="L24" s="49"/>
      <c r="M24" s="49"/>
      <c r="N24" s="49"/>
      <c r="O24" s="74"/>
    </row>
    <row r="25" spans="1:15" s="50" customFormat="1" ht="16.5" customHeight="1" x14ac:dyDescent="0.25">
      <c r="A25" s="75" t="s">
        <v>213</v>
      </c>
      <c r="B25" s="73"/>
      <c r="C25" s="73"/>
      <c r="D25" s="73"/>
      <c r="E25" s="79">
        <v>512815</v>
      </c>
      <c r="F25" s="49"/>
      <c r="G25" s="79">
        <v>689981</v>
      </c>
      <c r="H25" s="49"/>
      <c r="I25" s="79">
        <v>52343</v>
      </c>
      <c r="J25" s="49"/>
      <c r="K25" s="79">
        <v>1233255</v>
      </c>
      <c r="L25" s="49"/>
      <c r="M25" s="79">
        <v>61266</v>
      </c>
      <c r="N25" s="49"/>
      <c r="O25" s="80">
        <f>SUM(E25:M25)</f>
        <v>2549660</v>
      </c>
    </row>
    <row r="26" spans="1:15" s="50" customFormat="1" ht="16.5" customHeight="1" x14ac:dyDescent="0.25">
      <c r="A26" s="75" t="s">
        <v>175</v>
      </c>
      <c r="B26" s="73"/>
      <c r="C26" s="73"/>
      <c r="D26" s="73"/>
      <c r="E26" s="79"/>
      <c r="F26" s="49"/>
      <c r="G26" s="79"/>
      <c r="H26" s="49"/>
      <c r="I26" s="79"/>
      <c r="J26" s="49"/>
      <c r="K26" s="79"/>
      <c r="L26" s="49"/>
      <c r="M26" s="79"/>
      <c r="N26" s="49"/>
      <c r="O26" s="80"/>
    </row>
    <row r="27" spans="1:15" s="50" customFormat="1" ht="16.5" customHeight="1" x14ac:dyDescent="0.25">
      <c r="A27" s="191" t="s">
        <v>190</v>
      </c>
      <c r="B27" s="73"/>
      <c r="C27" s="48">
        <v>12</v>
      </c>
      <c r="D27" s="73"/>
      <c r="E27" s="79">
        <v>1895</v>
      </c>
      <c r="F27" s="49"/>
      <c r="G27" s="79">
        <v>0</v>
      </c>
      <c r="H27" s="49"/>
      <c r="I27" s="79">
        <v>0</v>
      </c>
      <c r="J27" s="49"/>
      <c r="K27" s="79">
        <v>0</v>
      </c>
      <c r="L27" s="49"/>
      <c r="M27" s="79">
        <v>0</v>
      </c>
      <c r="N27" s="49"/>
      <c r="O27" s="80">
        <f>SUM(E27:M27)</f>
        <v>1895</v>
      </c>
    </row>
    <row r="28" spans="1:15" s="50" customFormat="1" ht="16.5" customHeight="1" x14ac:dyDescent="0.25">
      <c r="A28" s="47" t="s">
        <v>130</v>
      </c>
      <c r="B28" s="73"/>
      <c r="C28" s="73"/>
      <c r="D28" s="73"/>
      <c r="E28" s="79">
        <v>0</v>
      </c>
      <c r="F28" s="49"/>
      <c r="G28" s="79">
        <v>0</v>
      </c>
      <c r="H28" s="49"/>
      <c r="I28" s="79">
        <v>0</v>
      </c>
      <c r="J28" s="49"/>
      <c r="K28" s="79">
        <v>201727</v>
      </c>
      <c r="L28" s="49"/>
      <c r="M28" s="79">
        <v>11889</v>
      </c>
      <c r="N28" s="49"/>
      <c r="O28" s="80">
        <f>SUM(E28:M28)</f>
        <v>213616</v>
      </c>
    </row>
    <row r="29" spans="1:15" s="50" customFormat="1" ht="16.5" customHeight="1" x14ac:dyDescent="0.25">
      <c r="A29" s="47" t="s">
        <v>156</v>
      </c>
      <c r="B29" s="73"/>
      <c r="C29" s="48">
        <v>15</v>
      </c>
      <c r="D29" s="73"/>
      <c r="E29" s="81">
        <v>0</v>
      </c>
      <c r="F29" s="49"/>
      <c r="G29" s="81">
        <v>0</v>
      </c>
      <c r="H29" s="49"/>
      <c r="I29" s="81">
        <v>0</v>
      </c>
      <c r="J29" s="49"/>
      <c r="K29" s="81">
        <v>-358970</v>
      </c>
      <c r="L29" s="49"/>
      <c r="M29" s="81">
        <v>0</v>
      </c>
      <c r="N29" s="49"/>
      <c r="O29" s="82">
        <f>SUM(E29:M29)</f>
        <v>-358970</v>
      </c>
    </row>
    <row r="30" spans="1:15" s="50" customFormat="1" ht="16.5" customHeight="1" x14ac:dyDescent="0.25">
      <c r="A30" s="47"/>
      <c r="B30" s="73"/>
      <c r="C30" s="73"/>
      <c r="D30" s="73"/>
      <c r="E30" s="83"/>
      <c r="F30" s="49"/>
      <c r="G30" s="83"/>
      <c r="H30" s="49"/>
      <c r="I30" s="83"/>
      <c r="J30" s="49"/>
      <c r="K30" s="83"/>
      <c r="L30" s="49"/>
      <c r="M30" s="83"/>
      <c r="N30" s="49"/>
      <c r="O30" s="84"/>
    </row>
    <row r="31" spans="1:15" s="50" customFormat="1" ht="16.5" customHeight="1" thickBot="1" x14ac:dyDescent="0.3">
      <c r="A31" s="77" t="s">
        <v>214</v>
      </c>
      <c r="B31" s="73"/>
      <c r="C31" s="73"/>
      <c r="D31" s="73"/>
      <c r="E31" s="85">
        <f>SUM(E25:E29)</f>
        <v>514710</v>
      </c>
      <c r="F31" s="49"/>
      <c r="G31" s="85">
        <f>SUM(G25:G29)</f>
        <v>689981</v>
      </c>
      <c r="H31" s="49"/>
      <c r="I31" s="85">
        <f>SUM(I25:I29)</f>
        <v>52343</v>
      </c>
      <c r="J31" s="49"/>
      <c r="K31" s="85">
        <f>SUM(K25:K29)</f>
        <v>1076012</v>
      </c>
      <c r="L31" s="49"/>
      <c r="M31" s="85">
        <f>SUM(M25:M29)</f>
        <v>73155</v>
      </c>
      <c r="N31" s="49"/>
      <c r="O31" s="85">
        <f>SUM(O25:O29)</f>
        <v>2406201</v>
      </c>
    </row>
    <row r="32" spans="1:15" s="50" customFormat="1" ht="16.5" customHeight="1" thickTop="1" x14ac:dyDescent="0.25">
      <c r="A32" s="47"/>
      <c r="B32" s="73"/>
      <c r="C32" s="73"/>
      <c r="D32" s="73"/>
      <c r="F32" s="49"/>
      <c r="H32" s="49"/>
      <c r="J32" s="49"/>
      <c r="L32" s="49"/>
      <c r="M32" s="49"/>
      <c r="N32" s="49"/>
      <c r="O32" s="74"/>
    </row>
    <row r="33" spans="1:15" s="50" customFormat="1" ht="15" customHeight="1" x14ac:dyDescent="0.25">
      <c r="A33" s="47"/>
      <c r="B33" s="73"/>
      <c r="C33" s="73"/>
      <c r="D33" s="73"/>
      <c r="F33" s="49"/>
      <c r="H33" s="49"/>
      <c r="J33" s="49"/>
      <c r="L33" s="49"/>
      <c r="M33" s="49"/>
      <c r="N33" s="49"/>
      <c r="O33" s="74"/>
    </row>
    <row r="34" spans="1:15" ht="21.95" customHeight="1" x14ac:dyDescent="0.25">
      <c r="A34" s="57" t="s">
        <v>196</v>
      </c>
      <c r="B34" s="28"/>
      <c r="C34" s="28"/>
      <c r="D34" s="28"/>
      <c r="E34" s="29"/>
      <c r="F34" s="29"/>
      <c r="G34" s="41"/>
      <c r="H34" s="41"/>
      <c r="I34" s="42"/>
      <c r="J34" s="42"/>
      <c r="K34" s="42"/>
      <c r="L34" s="42"/>
      <c r="M34" s="42"/>
      <c r="N34" s="42"/>
      <c r="O34" s="97"/>
    </row>
  </sheetData>
  <mergeCells count="2">
    <mergeCell ref="E6:O6"/>
    <mergeCell ref="I10:K10"/>
  </mergeCells>
  <pageMargins left="0.8" right="0.8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47106-FF7D-4D58-8A1F-8656BFF5B2B4}">
  <dimension ref="A1:M112"/>
  <sheetViews>
    <sheetView tabSelected="1" zoomScale="115" zoomScaleNormal="115" zoomScaleSheetLayoutView="130" workbookViewId="0">
      <selection sqref="A1:XFD1048576"/>
    </sheetView>
  </sheetViews>
  <sheetFormatPr defaultColWidth="8.7109375" defaultRowHeight="16.5" customHeight="1" x14ac:dyDescent="0.25"/>
  <cols>
    <col min="1" max="3" width="1.7109375" style="23" customWidth="1"/>
    <col min="4" max="4" width="44.140625" style="23" customWidth="1"/>
    <col min="5" max="5" width="5.28515625" style="219" customWidth="1"/>
    <col min="6" max="6" width="0.5703125" style="23" customWidth="1"/>
    <col min="7" max="7" width="10.7109375" style="176" customWidth="1"/>
    <col min="8" max="8" width="0.5703125" style="188" customWidth="1"/>
    <col min="9" max="9" width="10.7109375" style="190" customWidth="1"/>
    <col min="10" max="10" width="0.5703125" style="23" customWidth="1"/>
    <col min="11" max="11" width="10.7109375" style="176" customWidth="1"/>
    <col min="12" max="12" width="0.5703125" style="188" customWidth="1"/>
    <col min="13" max="13" width="10.7109375" style="190" customWidth="1"/>
    <col min="14" max="16384" width="8.7109375" style="219"/>
  </cols>
  <sheetData>
    <row r="1" spans="1:13" s="23" customFormat="1" ht="16.5" customHeight="1" x14ac:dyDescent="0.25">
      <c r="A1" s="20" t="s">
        <v>112</v>
      </c>
      <c r="B1" s="216"/>
      <c r="C1" s="216"/>
      <c r="D1" s="216"/>
      <c r="E1" s="217"/>
      <c r="F1" s="218"/>
      <c r="G1" s="173"/>
      <c r="H1" s="22"/>
      <c r="I1" s="138"/>
      <c r="J1" s="218"/>
      <c r="K1" s="173"/>
      <c r="L1" s="22"/>
      <c r="M1" s="138"/>
    </row>
    <row r="2" spans="1:13" s="23" customFormat="1" ht="16.5" customHeight="1" x14ac:dyDescent="0.25">
      <c r="A2" s="24" t="s">
        <v>122</v>
      </c>
      <c r="B2" s="24"/>
      <c r="C2" s="216"/>
      <c r="D2" s="216"/>
      <c r="E2" s="217"/>
      <c r="F2" s="218"/>
      <c r="G2" s="173"/>
      <c r="H2" s="22"/>
      <c r="I2" s="138"/>
      <c r="J2" s="218"/>
      <c r="K2" s="173"/>
      <c r="L2" s="22"/>
      <c r="M2" s="138"/>
    </row>
    <row r="3" spans="1:13" s="23" customFormat="1" ht="16.5" customHeight="1" x14ac:dyDescent="0.25">
      <c r="A3" s="25" t="s">
        <v>212</v>
      </c>
      <c r="B3" s="26"/>
      <c r="C3" s="26"/>
      <c r="D3" s="26"/>
      <c r="E3" s="98"/>
      <c r="F3" s="52"/>
      <c r="G3" s="162"/>
      <c r="H3" s="28"/>
      <c r="I3" s="146"/>
      <c r="J3" s="52"/>
      <c r="K3" s="162"/>
      <c r="L3" s="28"/>
      <c r="M3" s="146"/>
    </row>
    <row r="4" spans="1:13" s="23" customFormat="1" ht="16.5" customHeight="1" x14ac:dyDescent="0.25">
      <c r="A4" s="24"/>
      <c r="B4" s="216"/>
      <c r="C4" s="216"/>
      <c r="D4" s="216"/>
      <c r="E4" s="217"/>
      <c r="F4" s="218"/>
      <c r="G4" s="174"/>
      <c r="H4" s="22"/>
      <c r="I4" s="143"/>
      <c r="J4" s="218"/>
      <c r="K4" s="174"/>
      <c r="L4" s="22"/>
      <c r="M4" s="143"/>
    </row>
    <row r="5" spans="1:13" s="23" customFormat="1" ht="16.5" customHeight="1" x14ac:dyDescent="0.25">
      <c r="A5" s="24"/>
      <c r="B5" s="216"/>
      <c r="C5" s="216"/>
      <c r="D5" s="216"/>
      <c r="E5" s="217"/>
      <c r="F5" s="218"/>
      <c r="G5" s="174"/>
      <c r="H5" s="22"/>
      <c r="I5" s="143"/>
      <c r="J5" s="218"/>
      <c r="K5" s="174"/>
      <c r="L5" s="22"/>
      <c r="M5" s="143"/>
    </row>
    <row r="6" spans="1:13" ht="16.5" customHeight="1" x14ac:dyDescent="0.25">
      <c r="A6" s="24" t="s">
        <v>0</v>
      </c>
      <c r="B6" s="216"/>
      <c r="C6" s="216"/>
      <c r="D6" s="216"/>
      <c r="F6" s="218"/>
      <c r="G6" s="234" t="s">
        <v>1</v>
      </c>
      <c r="H6" s="234"/>
      <c r="I6" s="234"/>
      <c r="J6" s="218"/>
      <c r="K6" s="234" t="s">
        <v>2</v>
      </c>
      <c r="L6" s="234"/>
      <c r="M6" s="234"/>
    </row>
    <row r="7" spans="1:13" ht="16.5" customHeight="1" x14ac:dyDescent="0.25">
      <c r="A7" s="24"/>
      <c r="B7" s="216"/>
      <c r="C7" s="216"/>
      <c r="D7" s="216"/>
      <c r="F7" s="218"/>
      <c r="G7" s="240" t="s">
        <v>86</v>
      </c>
      <c r="H7" s="240"/>
      <c r="I7" s="240"/>
      <c r="J7" s="218"/>
      <c r="K7" s="240" t="s">
        <v>86</v>
      </c>
      <c r="L7" s="240"/>
      <c r="M7" s="240"/>
    </row>
    <row r="8" spans="1:13" ht="16.5" customHeight="1" x14ac:dyDescent="0.25">
      <c r="A8" s="24"/>
      <c r="B8" s="216"/>
      <c r="C8" s="216"/>
      <c r="D8" s="216"/>
      <c r="F8" s="53"/>
      <c r="G8" s="177" t="s">
        <v>199</v>
      </c>
      <c r="H8" s="34"/>
      <c r="I8" s="177" t="s">
        <v>181</v>
      </c>
      <c r="J8" s="34"/>
      <c r="K8" s="177" t="s">
        <v>199</v>
      </c>
      <c r="L8" s="34"/>
      <c r="M8" s="177" t="s">
        <v>181</v>
      </c>
    </row>
    <row r="9" spans="1:13" ht="16.5" customHeight="1" x14ac:dyDescent="0.25">
      <c r="A9" s="24"/>
      <c r="B9" s="216"/>
      <c r="C9" s="216"/>
      <c r="E9" s="99" t="s">
        <v>7</v>
      </c>
      <c r="F9" s="218"/>
      <c r="G9" s="144" t="s">
        <v>6</v>
      </c>
      <c r="H9" s="33"/>
      <c r="I9" s="128" t="s">
        <v>6</v>
      </c>
      <c r="J9" s="53"/>
      <c r="K9" s="144" t="s">
        <v>6</v>
      </c>
      <c r="L9" s="33"/>
      <c r="M9" s="128" t="s">
        <v>6</v>
      </c>
    </row>
    <row r="10" spans="1:13" ht="16.5" customHeight="1" x14ac:dyDescent="0.25">
      <c r="A10" s="24"/>
      <c r="B10" s="216"/>
      <c r="C10" s="216"/>
      <c r="F10" s="218"/>
      <c r="G10" s="129"/>
      <c r="H10" s="22"/>
      <c r="I10" s="138"/>
      <c r="J10" s="218"/>
      <c r="K10" s="129"/>
      <c r="L10" s="22"/>
      <c r="M10" s="138"/>
    </row>
    <row r="11" spans="1:13" ht="16.5" customHeight="1" x14ac:dyDescent="0.25">
      <c r="A11" s="24" t="s">
        <v>89</v>
      </c>
      <c r="B11" s="216"/>
      <c r="C11" s="216"/>
      <c r="E11" s="100"/>
      <c r="F11" s="218"/>
      <c r="G11" s="130">
        <v>238771</v>
      </c>
      <c r="H11" s="187"/>
      <c r="I11" s="139">
        <v>204412</v>
      </c>
      <c r="J11" s="220"/>
      <c r="K11" s="130">
        <v>241476</v>
      </c>
      <c r="L11" s="187"/>
      <c r="M11" s="139">
        <v>187734</v>
      </c>
    </row>
    <row r="12" spans="1:13" ht="16.5" customHeight="1" x14ac:dyDescent="0.25">
      <c r="A12" s="216" t="s">
        <v>90</v>
      </c>
      <c r="B12" s="216"/>
      <c r="C12" s="216"/>
      <c r="D12" s="216"/>
      <c r="F12" s="218"/>
      <c r="G12" s="130"/>
      <c r="H12" s="187"/>
      <c r="I12" s="139"/>
      <c r="J12" s="220"/>
      <c r="K12" s="130"/>
      <c r="L12" s="187"/>
      <c r="M12" s="139"/>
    </row>
    <row r="13" spans="1:13" ht="16.5" customHeight="1" x14ac:dyDescent="0.25">
      <c r="A13" s="219"/>
      <c r="B13" s="216" t="s">
        <v>131</v>
      </c>
      <c r="C13" s="216"/>
      <c r="D13" s="216"/>
      <c r="E13" s="102"/>
      <c r="F13" s="218"/>
      <c r="G13" s="130">
        <v>314026</v>
      </c>
      <c r="H13" s="187"/>
      <c r="I13" s="139">
        <v>325237</v>
      </c>
      <c r="J13" s="220"/>
      <c r="K13" s="130">
        <v>285976</v>
      </c>
      <c r="L13" s="187"/>
      <c r="M13" s="139">
        <v>292409</v>
      </c>
    </row>
    <row r="14" spans="1:13" ht="16.5" customHeight="1" x14ac:dyDescent="0.25">
      <c r="A14" s="219"/>
      <c r="B14" s="216" t="s">
        <v>166</v>
      </c>
      <c r="C14" s="216"/>
      <c r="D14" s="216"/>
      <c r="E14" s="102"/>
      <c r="F14" s="218"/>
      <c r="G14" s="130"/>
      <c r="H14" s="187"/>
      <c r="I14" s="139"/>
      <c r="J14" s="220"/>
      <c r="K14" s="130"/>
      <c r="L14" s="187"/>
      <c r="M14" s="139"/>
    </row>
    <row r="15" spans="1:13" ht="16.5" customHeight="1" x14ac:dyDescent="0.25">
      <c r="A15" s="219"/>
      <c r="B15" s="216" t="s">
        <v>117</v>
      </c>
      <c r="C15" s="216"/>
      <c r="D15" s="216"/>
      <c r="E15" s="102"/>
      <c r="F15" s="218"/>
      <c r="G15" s="130">
        <v>-1840</v>
      </c>
      <c r="H15" s="187"/>
      <c r="I15" s="139">
        <v>-362</v>
      </c>
      <c r="J15" s="220"/>
      <c r="K15" s="130">
        <v>-1840</v>
      </c>
      <c r="L15" s="187"/>
      <c r="M15" s="139">
        <v>-362</v>
      </c>
    </row>
    <row r="16" spans="1:13" ht="16.5" customHeight="1" x14ac:dyDescent="0.25">
      <c r="A16" s="219"/>
      <c r="B16" s="216" t="s">
        <v>235</v>
      </c>
      <c r="C16" s="216"/>
      <c r="D16" s="216"/>
      <c r="E16" s="102">
        <v>6</v>
      </c>
      <c r="F16" s="218"/>
      <c r="G16" s="130">
        <v>-3713</v>
      </c>
      <c r="H16" s="187"/>
      <c r="I16" s="139">
        <v>0</v>
      </c>
      <c r="J16" s="220"/>
      <c r="K16" s="130">
        <v>-3713</v>
      </c>
      <c r="L16" s="187"/>
      <c r="M16" s="139">
        <v>0</v>
      </c>
    </row>
    <row r="17" spans="1:13" ht="16.5" customHeight="1" x14ac:dyDescent="0.25">
      <c r="A17" s="219"/>
      <c r="B17" s="216" t="s">
        <v>145</v>
      </c>
      <c r="C17" s="216"/>
      <c r="D17" s="216"/>
      <c r="E17" s="102"/>
      <c r="F17" s="218"/>
      <c r="G17" s="130"/>
      <c r="H17" s="187"/>
      <c r="I17" s="139"/>
      <c r="J17" s="220"/>
      <c r="K17" s="130"/>
      <c r="L17" s="187"/>
      <c r="M17" s="139"/>
    </row>
    <row r="18" spans="1:13" ht="16.5" customHeight="1" x14ac:dyDescent="0.25">
      <c r="A18" s="219"/>
      <c r="B18" s="216"/>
      <c r="C18" s="216" t="s">
        <v>146</v>
      </c>
      <c r="D18" s="216"/>
      <c r="F18" s="218"/>
      <c r="G18" s="130">
        <v>-3043</v>
      </c>
      <c r="H18" s="187"/>
      <c r="I18" s="139">
        <v>-12880</v>
      </c>
      <c r="J18" s="220"/>
      <c r="K18" s="130">
        <v>-3043</v>
      </c>
      <c r="L18" s="187"/>
      <c r="M18" s="139">
        <v>-12880</v>
      </c>
    </row>
    <row r="19" spans="1:13" ht="16.5" customHeight="1" x14ac:dyDescent="0.25">
      <c r="A19" s="219"/>
      <c r="B19" s="216" t="s">
        <v>167</v>
      </c>
      <c r="C19" s="216"/>
      <c r="D19" s="216"/>
      <c r="F19" s="218"/>
      <c r="G19" s="130"/>
      <c r="H19" s="187"/>
      <c r="I19" s="139"/>
      <c r="J19" s="220"/>
      <c r="K19" s="130"/>
      <c r="L19" s="187"/>
      <c r="M19" s="139"/>
    </row>
    <row r="20" spans="1:13" ht="16.5" customHeight="1" x14ac:dyDescent="0.25">
      <c r="A20" s="219"/>
      <c r="B20" s="219"/>
      <c r="C20" s="216" t="s">
        <v>107</v>
      </c>
      <c r="D20" s="216"/>
      <c r="F20" s="218"/>
      <c r="G20" s="135">
        <v>2136</v>
      </c>
      <c r="H20" s="187"/>
      <c r="I20" s="143">
        <v>14407</v>
      </c>
      <c r="J20" s="220"/>
      <c r="K20" s="130">
        <v>1981</v>
      </c>
      <c r="L20" s="187"/>
      <c r="M20" s="139">
        <v>8304</v>
      </c>
    </row>
    <row r="21" spans="1:13" ht="16.5" customHeight="1" x14ac:dyDescent="0.25">
      <c r="A21" s="219"/>
      <c r="B21" s="216" t="s">
        <v>188</v>
      </c>
      <c r="C21" s="216"/>
      <c r="D21" s="216"/>
      <c r="F21" s="218"/>
      <c r="G21" s="135">
        <v>-2999</v>
      </c>
      <c r="H21" s="187"/>
      <c r="I21" s="143">
        <v>1973</v>
      </c>
      <c r="J21" s="220"/>
      <c r="K21" s="130">
        <v>-2295</v>
      </c>
      <c r="L21" s="187"/>
      <c r="M21" s="139">
        <v>2692</v>
      </c>
    </row>
    <row r="22" spans="1:13" ht="16.5" customHeight="1" x14ac:dyDescent="0.25">
      <c r="A22" s="219"/>
      <c r="B22" s="216" t="s">
        <v>176</v>
      </c>
      <c r="C22" s="216"/>
      <c r="D22" s="216"/>
      <c r="F22" s="218"/>
      <c r="G22" s="135">
        <v>-2032</v>
      </c>
      <c r="H22" s="187"/>
      <c r="I22" s="143">
        <v>-13144</v>
      </c>
      <c r="J22" s="187"/>
      <c r="K22" s="130">
        <v>-1424</v>
      </c>
      <c r="L22" s="187"/>
      <c r="M22" s="139">
        <v>-13144</v>
      </c>
    </row>
    <row r="23" spans="1:13" ht="16.5" customHeight="1" x14ac:dyDescent="0.25">
      <c r="A23" s="219"/>
      <c r="B23" s="216" t="s">
        <v>91</v>
      </c>
      <c r="C23" s="216"/>
      <c r="D23" s="216"/>
      <c r="F23" s="218"/>
      <c r="G23" s="135">
        <v>11135</v>
      </c>
      <c r="H23" s="187"/>
      <c r="I23" s="143">
        <v>14750</v>
      </c>
      <c r="J23" s="187"/>
      <c r="K23" s="130">
        <v>10892</v>
      </c>
      <c r="L23" s="187"/>
      <c r="M23" s="139">
        <v>16497</v>
      </c>
    </row>
    <row r="24" spans="1:13" ht="16.5" customHeight="1" x14ac:dyDescent="0.25">
      <c r="A24" s="219"/>
      <c r="B24" s="216" t="s">
        <v>232</v>
      </c>
      <c r="C24" s="216"/>
      <c r="D24" s="216"/>
      <c r="F24" s="218"/>
      <c r="G24" s="135">
        <v>-2600</v>
      </c>
      <c r="H24" s="187"/>
      <c r="I24" s="143">
        <v>982</v>
      </c>
      <c r="J24" s="187"/>
      <c r="K24" s="130">
        <v>-2600</v>
      </c>
      <c r="L24" s="187"/>
      <c r="M24" s="139">
        <v>982</v>
      </c>
    </row>
    <row r="25" spans="1:13" ht="16.5" customHeight="1" x14ac:dyDescent="0.25">
      <c r="A25" s="219"/>
      <c r="B25" s="216" t="s">
        <v>69</v>
      </c>
      <c r="C25" s="216"/>
      <c r="D25" s="216"/>
      <c r="E25" s="172">
        <v>9</v>
      </c>
      <c r="F25" s="218"/>
      <c r="G25" s="135">
        <v>0</v>
      </c>
      <c r="H25" s="187"/>
      <c r="I25" s="143">
        <v>0</v>
      </c>
      <c r="J25" s="187"/>
      <c r="K25" s="130">
        <v>-43913</v>
      </c>
      <c r="L25" s="187"/>
      <c r="M25" s="139">
        <v>-13930</v>
      </c>
    </row>
    <row r="26" spans="1:13" ht="16.5" customHeight="1" x14ac:dyDescent="0.25">
      <c r="A26" s="219"/>
      <c r="B26" s="216" t="s">
        <v>70</v>
      </c>
      <c r="C26" s="216"/>
      <c r="D26" s="216"/>
      <c r="F26" s="218"/>
      <c r="G26" s="135">
        <v>-2760</v>
      </c>
      <c r="H26" s="187"/>
      <c r="I26" s="143">
        <v>-1125</v>
      </c>
      <c r="J26" s="220"/>
      <c r="K26" s="130">
        <v>-3074</v>
      </c>
      <c r="L26" s="187"/>
      <c r="M26" s="139">
        <v>-1619</v>
      </c>
    </row>
    <row r="27" spans="1:13" ht="16.5" customHeight="1" x14ac:dyDescent="0.25">
      <c r="A27" s="219"/>
      <c r="B27" s="216" t="s">
        <v>40</v>
      </c>
      <c r="C27" s="216"/>
      <c r="D27" s="216"/>
      <c r="F27" s="218"/>
      <c r="G27" s="130">
        <v>32624</v>
      </c>
      <c r="H27" s="187"/>
      <c r="I27" s="139">
        <v>28800</v>
      </c>
      <c r="J27" s="220"/>
      <c r="K27" s="130">
        <v>28644</v>
      </c>
      <c r="L27" s="187"/>
      <c r="M27" s="139">
        <v>24166</v>
      </c>
    </row>
    <row r="28" spans="1:13" ht="16.5" customHeight="1" x14ac:dyDescent="0.25">
      <c r="A28" s="219"/>
      <c r="B28" s="216" t="s">
        <v>134</v>
      </c>
      <c r="C28" s="216"/>
      <c r="D28" s="216"/>
      <c r="E28" s="102"/>
      <c r="F28" s="218"/>
      <c r="G28" s="130">
        <v>-3198</v>
      </c>
      <c r="H28" s="187"/>
      <c r="I28" s="139">
        <v>-561</v>
      </c>
      <c r="J28" s="220"/>
      <c r="K28" s="130">
        <v>-3376</v>
      </c>
      <c r="L28" s="187"/>
      <c r="M28" s="139">
        <v>-906</v>
      </c>
    </row>
    <row r="29" spans="1:13" ht="16.5" customHeight="1" x14ac:dyDescent="0.25">
      <c r="A29" s="219"/>
      <c r="B29" s="216" t="s">
        <v>144</v>
      </c>
      <c r="C29" s="216"/>
      <c r="D29" s="216"/>
      <c r="E29" s="102"/>
      <c r="F29" s="218"/>
      <c r="G29" s="130"/>
      <c r="H29" s="187"/>
      <c r="I29" s="139"/>
      <c r="J29" s="220"/>
      <c r="K29" s="130"/>
      <c r="L29" s="187"/>
      <c r="M29" s="139"/>
    </row>
    <row r="30" spans="1:13" ht="16.5" customHeight="1" x14ac:dyDescent="0.25">
      <c r="A30" s="219"/>
      <c r="B30" s="216" t="s">
        <v>143</v>
      </c>
      <c r="C30" s="216"/>
      <c r="D30" s="216"/>
      <c r="E30" s="102">
        <v>7</v>
      </c>
      <c r="F30" s="218"/>
      <c r="G30" s="130">
        <v>-9780</v>
      </c>
      <c r="H30" s="187"/>
      <c r="I30" s="139">
        <v>-8096</v>
      </c>
      <c r="J30" s="220"/>
      <c r="K30" s="130">
        <v>0</v>
      </c>
      <c r="L30" s="187"/>
      <c r="M30" s="139">
        <v>0</v>
      </c>
    </row>
    <row r="31" spans="1:13" ht="16.5" customHeight="1" x14ac:dyDescent="0.25">
      <c r="A31" s="219"/>
      <c r="B31" s="216"/>
      <c r="C31" s="216"/>
      <c r="D31" s="216"/>
      <c r="F31" s="218"/>
      <c r="G31" s="130"/>
      <c r="H31" s="187"/>
      <c r="I31" s="139"/>
      <c r="J31" s="220"/>
      <c r="K31" s="130"/>
      <c r="L31" s="187"/>
      <c r="M31" s="139"/>
    </row>
    <row r="32" spans="1:13" ht="16.5" customHeight="1" x14ac:dyDescent="0.25">
      <c r="A32" s="216" t="s">
        <v>82</v>
      </c>
      <c r="B32" s="219"/>
      <c r="C32" s="216"/>
      <c r="D32" s="216"/>
      <c r="F32" s="218"/>
      <c r="G32" s="130"/>
      <c r="H32" s="187"/>
      <c r="I32" s="139"/>
      <c r="J32" s="220"/>
      <c r="K32" s="130"/>
      <c r="L32" s="187"/>
      <c r="M32" s="139"/>
    </row>
    <row r="33" spans="1:13" ht="16.5" customHeight="1" x14ac:dyDescent="0.25">
      <c r="A33" s="219"/>
      <c r="B33" s="216" t="s">
        <v>109</v>
      </c>
      <c r="C33" s="216"/>
      <c r="D33" s="216"/>
      <c r="F33" s="218"/>
      <c r="G33" s="135">
        <v>19715</v>
      </c>
      <c r="H33" s="187"/>
      <c r="I33" s="143">
        <v>19387</v>
      </c>
      <c r="J33" s="220"/>
      <c r="K33" s="135">
        <v>26185</v>
      </c>
      <c r="L33" s="187"/>
      <c r="M33" s="143">
        <v>26435</v>
      </c>
    </row>
    <row r="34" spans="1:13" ht="16.5" customHeight="1" x14ac:dyDescent="0.25">
      <c r="A34" s="219"/>
      <c r="B34" s="216" t="s">
        <v>11</v>
      </c>
      <c r="C34" s="216"/>
      <c r="D34" s="216"/>
      <c r="F34" s="218"/>
      <c r="G34" s="135">
        <v>37834</v>
      </c>
      <c r="H34" s="187"/>
      <c r="I34" s="143">
        <v>-24704</v>
      </c>
      <c r="J34" s="220"/>
      <c r="K34" s="130">
        <v>36380</v>
      </c>
      <c r="L34" s="187"/>
      <c r="M34" s="139">
        <v>-23434</v>
      </c>
    </row>
    <row r="35" spans="1:13" ht="16.5" customHeight="1" x14ac:dyDescent="0.25">
      <c r="A35" s="219"/>
      <c r="B35" s="216" t="s">
        <v>71</v>
      </c>
      <c r="C35" s="216"/>
      <c r="D35" s="216"/>
      <c r="F35" s="218"/>
      <c r="G35" s="130">
        <v>1255</v>
      </c>
      <c r="H35" s="187"/>
      <c r="I35" s="139">
        <v>-2077</v>
      </c>
      <c r="J35" s="220"/>
      <c r="K35" s="130">
        <v>297</v>
      </c>
      <c r="L35" s="187"/>
      <c r="M35" s="139">
        <v>600</v>
      </c>
    </row>
    <row r="36" spans="1:13" ht="16.5" customHeight="1" x14ac:dyDescent="0.25">
      <c r="A36" s="219"/>
      <c r="B36" s="103" t="s">
        <v>72</v>
      </c>
      <c r="C36" s="216"/>
      <c r="D36" s="216"/>
      <c r="F36" s="218"/>
      <c r="G36" s="135">
        <v>11</v>
      </c>
      <c r="H36" s="187"/>
      <c r="I36" s="143">
        <v>66</v>
      </c>
      <c r="J36" s="220"/>
      <c r="K36" s="135">
        <v>0</v>
      </c>
      <c r="L36" s="187"/>
      <c r="M36" s="143">
        <v>53</v>
      </c>
    </row>
    <row r="37" spans="1:13" ht="16.5" customHeight="1" x14ac:dyDescent="0.25">
      <c r="A37" s="219"/>
      <c r="B37" s="216" t="s">
        <v>110</v>
      </c>
      <c r="C37" s="216"/>
      <c r="D37" s="216"/>
      <c r="F37" s="218"/>
      <c r="G37" s="135">
        <v>-148467</v>
      </c>
      <c r="H37" s="187"/>
      <c r="I37" s="143">
        <v>-62672</v>
      </c>
      <c r="J37" s="220"/>
      <c r="K37" s="135">
        <v>-159900</v>
      </c>
      <c r="L37" s="187"/>
      <c r="M37" s="143">
        <v>-84565</v>
      </c>
    </row>
    <row r="38" spans="1:13" ht="16.5" customHeight="1" x14ac:dyDescent="0.25">
      <c r="A38" s="219"/>
      <c r="B38" s="216" t="s">
        <v>26</v>
      </c>
      <c r="C38" s="216"/>
      <c r="D38" s="216"/>
      <c r="F38" s="218"/>
      <c r="G38" s="130">
        <v>-11149</v>
      </c>
      <c r="H38" s="187"/>
      <c r="I38" s="139">
        <v>-2856</v>
      </c>
      <c r="J38" s="220"/>
      <c r="K38" s="130">
        <v>-5714</v>
      </c>
      <c r="L38" s="187"/>
      <c r="M38" s="139">
        <v>-5538</v>
      </c>
    </row>
    <row r="39" spans="1:13" s="94" customFormat="1" ht="16.5" customHeight="1" x14ac:dyDescent="0.25">
      <c r="B39" s="39" t="s">
        <v>187</v>
      </c>
      <c r="C39" s="39"/>
      <c r="D39" s="39"/>
      <c r="F39" s="22"/>
      <c r="G39" s="148">
        <v>-1727</v>
      </c>
      <c r="H39" s="187"/>
      <c r="I39" s="146">
        <v>-1752</v>
      </c>
      <c r="J39" s="187"/>
      <c r="K39" s="131">
        <v>-1727</v>
      </c>
      <c r="L39" s="187"/>
      <c r="M39" s="140">
        <v>-1752</v>
      </c>
    </row>
    <row r="40" spans="1:13" ht="16.5" customHeight="1" x14ac:dyDescent="0.25">
      <c r="A40" s="216"/>
      <c r="B40" s="216"/>
      <c r="C40" s="216"/>
      <c r="D40" s="216"/>
      <c r="F40" s="218"/>
      <c r="G40" s="130"/>
      <c r="H40" s="187"/>
      <c r="I40" s="139"/>
      <c r="J40" s="220"/>
      <c r="K40" s="130"/>
      <c r="L40" s="187"/>
      <c r="M40" s="139"/>
    </row>
    <row r="41" spans="1:13" ht="16.5" customHeight="1" x14ac:dyDescent="0.25">
      <c r="A41" s="216" t="s">
        <v>84</v>
      </c>
      <c r="B41" s="216"/>
      <c r="C41" s="216"/>
      <c r="D41" s="216"/>
      <c r="F41" s="218"/>
      <c r="G41" s="130">
        <f>SUM(G10:G39)</f>
        <v>464199</v>
      </c>
      <c r="H41" s="187"/>
      <c r="I41" s="139">
        <f>SUM(I10:I39)</f>
        <v>479785</v>
      </c>
      <c r="J41" s="220"/>
      <c r="K41" s="130">
        <f>SUM(K10:K39)</f>
        <v>399212</v>
      </c>
      <c r="L41" s="187"/>
      <c r="M41" s="139">
        <f>SUM(M10:M39)</f>
        <v>401742</v>
      </c>
    </row>
    <row r="42" spans="1:13" ht="16.5" customHeight="1" x14ac:dyDescent="0.25">
      <c r="B42" s="216" t="s">
        <v>92</v>
      </c>
      <c r="C42" s="216"/>
      <c r="D42" s="216"/>
      <c r="F42" s="218"/>
      <c r="G42" s="135">
        <v>-3318</v>
      </c>
      <c r="H42" s="187"/>
      <c r="I42" s="143">
        <v>-4300</v>
      </c>
      <c r="J42" s="220"/>
      <c r="K42" s="135">
        <v>-3352</v>
      </c>
      <c r="L42" s="187"/>
      <c r="M42" s="143">
        <v>-4108</v>
      </c>
    </row>
    <row r="43" spans="1:13" ht="16.5" customHeight="1" x14ac:dyDescent="0.25">
      <c r="A43" s="216"/>
      <c r="B43" s="216" t="s">
        <v>93</v>
      </c>
      <c r="C43" s="216"/>
      <c r="D43" s="219"/>
      <c r="F43" s="218"/>
      <c r="G43" s="148">
        <v>-62566</v>
      </c>
      <c r="H43" s="187"/>
      <c r="I43" s="146">
        <v>-45190</v>
      </c>
      <c r="J43" s="220"/>
      <c r="K43" s="148">
        <v>-57332</v>
      </c>
      <c r="L43" s="187"/>
      <c r="M43" s="146">
        <v>-41518</v>
      </c>
    </row>
    <row r="44" spans="1:13" ht="16.5" customHeight="1" x14ac:dyDescent="0.25">
      <c r="A44" s="216"/>
      <c r="B44" s="219"/>
      <c r="C44" s="216"/>
      <c r="D44" s="216"/>
      <c r="F44" s="218"/>
      <c r="G44" s="130"/>
      <c r="H44" s="187"/>
      <c r="I44" s="139"/>
      <c r="J44" s="220"/>
      <c r="K44" s="130"/>
      <c r="L44" s="187"/>
      <c r="M44" s="139"/>
    </row>
    <row r="45" spans="1:13" ht="16.5" customHeight="1" x14ac:dyDescent="0.25">
      <c r="A45" s="216" t="s">
        <v>83</v>
      </c>
      <c r="B45" s="216"/>
      <c r="C45" s="216"/>
      <c r="D45" s="216"/>
      <c r="F45" s="218"/>
      <c r="G45" s="131">
        <f>SUM(G41:G43)</f>
        <v>398315</v>
      </c>
      <c r="H45" s="187"/>
      <c r="I45" s="140">
        <f>SUM(I41:I43)</f>
        <v>430295</v>
      </c>
      <c r="J45" s="220"/>
      <c r="K45" s="131">
        <f>SUM(K41:K43)</f>
        <v>338528</v>
      </c>
      <c r="L45" s="187"/>
      <c r="M45" s="140">
        <f>SUM(M41:M43)</f>
        <v>356116</v>
      </c>
    </row>
    <row r="46" spans="1:13" ht="14.25" customHeight="1" x14ac:dyDescent="0.25">
      <c r="B46" s="216"/>
      <c r="C46" s="216"/>
      <c r="D46" s="216"/>
      <c r="F46" s="218"/>
      <c r="G46" s="175"/>
      <c r="H46" s="189"/>
      <c r="I46" s="139"/>
      <c r="J46" s="101"/>
      <c r="K46" s="175"/>
      <c r="L46" s="187"/>
      <c r="M46" s="139"/>
    </row>
    <row r="47" spans="1:13" ht="14.25" customHeight="1" x14ac:dyDescent="0.25">
      <c r="B47" s="216"/>
      <c r="C47" s="216"/>
      <c r="D47" s="216"/>
      <c r="F47" s="218"/>
      <c r="G47" s="175"/>
      <c r="H47" s="189"/>
      <c r="I47" s="139"/>
      <c r="J47" s="101"/>
      <c r="K47" s="175"/>
      <c r="L47" s="187"/>
      <c r="M47" s="139"/>
    </row>
    <row r="48" spans="1:13" ht="14.25" customHeight="1" x14ac:dyDescent="0.25">
      <c r="A48" s="216"/>
      <c r="B48" s="219"/>
      <c r="C48" s="216"/>
      <c r="D48" s="216"/>
      <c r="F48" s="218"/>
      <c r="G48" s="175"/>
      <c r="H48" s="187"/>
      <c r="I48" s="139"/>
      <c r="J48" s="220"/>
      <c r="K48" s="175"/>
      <c r="L48" s="187"/>
      <c r="M48" s="139"/>
    </row>
    <row r="49" spans="1:13" ht="14.25" customHeight="1" x14ac:dyDescent="0.25">
      <c r="B49" s="216"/>
      <c r="C49" s="216"/>
      <c r="D49" s="216"/>
      <c r="F49" s="218"/>
      <c r="G49" s="175"/>
      <c r="H49" s="189"/>
      <c r="I49" s="139"/>
      <c r="J49" s="101"/>
      <c r="K49" s="175"/>
      <c r="L49" s="187"/>
      <c r="M49" s="139"/>
    </row>
    <row r="50" spans="1:13" ht="14.25" customHeight="1" x14ac:dyDescent="0.25">
      <c r="A50" s="216"/>
      <c r="B50" s="219"/>
      <c r="C50" s="216"/>
      <c r="D50" s="216"/>
      <c r="F50" s="218"/>
      <c r="G50" s="175"/>
      <c r="H50" s="187"/>
      <c r="I50" s="139"/>
      <c r="J50" s="220"/>
      <c r="K50" s="175"/>
      <c r="L50" s="187"/>
      <c r="M50" s="139"/>
    </row>
    <row r="51" spans="1:13" ht="14.25" customHeight="1" x14ac:dyDescent="0.25">
      <c r="B51" s="216"/>
      <c r="C51" s="216"/>
      <c r="D51" s="216"/>
      <c r="F51" s="218"/>
      <c r="G51" s="175"/>
      <c r="H51" s="189"/>
      <c r="I51" s="139"/>
      <c r="J51" s="101"/>
      <c r="K51" s="175"/>
      <c r="L51" s="187"/>
      <c r="M51" s="139"/>
    </row>
    <row r="52" spans="1:13" ht="17.25" customHeight="1" x14ac:dyDescent="0.25">
      <c r="B52" s="216"/>
      <c r="C52" s="216"/>
      <c r="D52" s="216"/>
      <c r="F52" s="218"/>
      <c r="G52" s="175"/>
      <c r="H52" s="189"/>
      <c r="I52" s="139"/>
      <c r="J52" s="101"/>
      <c r="K52" s="175"/>
      <c r="L52" s="187"/>
      <c r="M52" s="139"/>
    </row>
    <row r="53" spans="1:13" ht="15.75" customHeight="1" x14ac:dyDescent="0.25">
      <c r="B53" s="216"/>
      <c r="C53" s="216"/>
      <c r="D53" s="216"/>
      <c r="F53" s="218"/>
      <c r="G53" s="175"/>
      <c r="H53" s="189"/>
      <c r="I53" s="139"/>
      <c r="J53" s="101"/>
      <c r="K53" s="175"/>
      <c r="L53" s="187"/>
      <c r="M53" s="139"/>
    </row>
    <row r="54" spans="1:13" ht="21.95" customHeight="1" x14ac:dyDescent="0.25">
      <c r="A54" s="89" t="s">
        <v>196</v>
      </c>
      <c r="B54" s="26"/>
      <c r="C54" s="26"/>
      <c r="D54" s="26"/>
      <c r="E54" s="98"/>
      <c r="F54" s="52"/>
      <c r="G54" s="162"/>
      <c r="H54" s="41"/>
      <c r="I54" s="146"/>
      <c r="J54" s="88"/>
      <c r="K54" s="162"/>
      <c r="L54" s="42"/>
      <c r="M54" s="146"/>
    </row>
    <row r="55" spans="1:13" s="23" customFormat="1" ht="16.5" customHeight="1" x14ac:dyDescent="0.25">
      <c r="A55" s="20" t="str">
        <f>+A1</f>
        <v>S&amp;P Syndicate Public Company Limited and its subsidiaries</v>
      </c>
      <c r="B55" s="216"/>
      <c r="C55" s="216"/>
      <c r="D55" s="216"/>
      <c r="E55" s="217"/>
      <c r="F55" s="218"/>
      <c r="G55" s="138"/>
      <c r="H55" s="22"/>
      <c r="I55" s="138"/>
      <c r="J55" s="218"/>
      <c r="K55" s="138"/>
      <c r="L55" s="22"/>
      <c r="M55" s="138"/>
    </row>
    <row r="56" spans="1:13" s="23" customFormat="1" ht="16.5" customHeight="1" x14ac:dyDescent="0.25">
      <c r="A56" s="24" t="s">
        <v>123</v>
      </c>
      <c r="B56" s="24"/>
      <c r="C56" s="216"/>
      <c r="D56" s="216"/>
      <c r="E56" s="217"/>
      <c r="F56" s="218"/>
      <c r="G56" s="173"/>
      <c r="H56" s="22"/>
      <c r="I56" s="138"/>
      <c r="J56" s="218"/>
      <c r="K56" s="173"/>
      <c r="L56" s="22"/>
      <c r="M56" s="138"/>
    </row>
    <row r="57" spans="1:13" s="23" customFormat="1" ht="16.5" customHeight="1" x14ac:dyDescent="0.25">
      <c r="A57" s="25" t="s">
        <v>212</v>
      </c>
      <c r="B57" s="26"/>
      <c r="C57" s="26"/>
      <c r="D57" s="26"/>
      <c r="E57" s="98"/>
      <c r="F57" s="52"/>
      <c r="G57" s="162"/>
      <c r="H57" s="28"/>
      <c r="I57" s="146"/>
      <c r="J57" s="52"/>
      <c r="K57" s="162"/>
      <c r="L57" s="28"/>
      <c r="M57" s="146"/>
    </row>
    <row r="58" spans="1:13" s="23" customFormat="1" ht="15.95" customHeight="1" x14ac:dyDescent="0.25">
      <c r="A58" s="24"/>
      <c r="B58" s="216"/>
      <c r="C58" s="216"/>
      <c r="D58" s="216"/>
      <c r="E58" s="217"/>
      <c r="F58" s="218"/>
      <c r="G58" s="174"/>
      <c r="H58" s="22"/>
      <c r="I58" s="143"/>
      <c r="J58" s="218"/>
      <c r="K58" s="174"/>
      <c r="L58" s="22"/>
      <c r="M58" s="143"/>
    </row>
    <row r="59" spans="1:13" s="23" customFormat="1" ht="15.95" customHeight="1" x14ac:dyDescent="0.25">
      <c r="A59" s="24"/>
      <c r="B59" s="216"/>
      <c r="C59" s="216"/>
      <c r="D59" s="216"/>
      <c r="E59" s="217"/>
      <c r="F59" s="218"/>
      <c r="G59" s="174"/>
      <c r="H59" s="22"/>
      <c r="I59" s="143"/>
      <c r="J59" s="218"/>
      <c r="K59" s="174"/>
      <c r="L59" s="22"/>
      <c r="M59" s="143"/>
    </row>
    <row r="60" spans="1:13" ht="15.95" customHeight="1" x14ac:dyDescent="0.25">
      <c r="A60" s="24" t="s">
        <v>0</v>
      </c>
      <c r="B60" s="216"/>
      <c r="C60" s="216"/>
      <c r="D60" s="216"/>
      <c r="F60" s="218"/>
      <c r="G60" s="234" t="s">
        <v>1</v>
      </c>
      <c r="H60" s="234"/>
      <c r="I60" s="234"/>
      <c r="J60" s="218"/>
      <c r="K60" s="234" t="s">
        <v>2</v>
      </c>
      <c r="L60" s="234"/>
      <c r="M60" s="234"/>
    </row>
    <row r="61" spans="1:13" ht="15.95" customHeight="1" x14ac:dyDescent="0.25">
      <c r="A61" s="24"/>
      <c r="B61" s="216"/>
      <c r="C61" s="216"/>
      <c r="D61" s="216"/>
      <c r="F61" s="218"/>
      <c r="G61" s="240" t="s">
        <v>86</v>
      </c>
      <c r="H61" s="240"/>
      <c r="I61" s="240"/>
      <c r="J61" s="218"/>
      <c r="K61" s="240" t="s">
        <v>86</v>
      </c>
      <c r="L61" s="240"/>
      <c r="M61" s="240"/>
    </row>
    <row r="62" spans="1:13" ht="15.95" customHeight="1" x14ac:dyDescent="0.25">
      <c r="A62" s="24"/>
      <c r="B62" s="216"/>
      <c r="C62" s="216"/>
      <c r="D62" s="216"/>
      <c r="F62" s="53"/>
      <c r="G62" s="177" t="s">
        <v>199</v>
      </c>
      <c r="H62" s="34"/>
      <c r="I62" s="177" t="s">
        <v>181</v>
      </c>
      <c r="J62" s="34"/>
      <c r="K62" s="177" t="s">
        <v>199</v>
      </c>
      <c r="L62" s="34"/>
      <c r="M62" s="177" t="s">
        <v>181</v>
      </c>
    </row>
    <row r="63" spans="1:13" ht="15.95" customHeight="1" x14ac:dyDescent="0.25">
      <c r="A63" s="24"/>
      <c r="B63" s="216"/>
      <c r="C63" s="216"/>
      <c r="E63" s="99" t="s">
        <v>7</v>
      </c>
      <c r="F63" s="218"/>
      <c r="G63" s="144" t="s">
        <v>6</v>
      </c>
      <c r="H63" s="33"/>
      <c r="I63" s="128" t="s">
        <v>6</v>
      </c>
      <c r="J63" s="53"/>
      <c r="K63" s="144" t="s">
        <v>6</v>
      </c>
      <c r="L63" s="33"/>
      <c r="M63" s="128" t="s">
        <v>6</v>
      </c>
    </row>
    <row r="64" spans="1:13" ht="8.1" customHeight="1" x14ac:dyDescent="0.25">
      <c r="A64" s="24"/>
      <c r="B64" s="216"/>
      <c r="C64" s="216"/>
      <c r="E64" s="123"/>
      <c r="F64" s="218"/>
      <c r="G64" s="132"/>
      <c r="H64" s="33"/>
      <c r="I64" s="127"/>
      <c r="J64" s="53"/>
      <c r="K64" s="132"/>
      <c r="L64" s="33"/>
      <c r="M64" s="127"/>
    </row>
    <row r="65" spans="1:13" ht="15.95" customHeight="1" x14ac:dyDescent="0.25">
      <c r="A65" s="24" t="s">
        <v>73</v>
      </c>
      <c r="B65" s="216"/>
      <c r="C65" s="216"/>
      <c r="D65" s="216"/>
      <c r="F65" s="218"/>
      <c r="G65" s="130"/>
      <c r="H65" s="22"/>
      <c r="I65" s="139"/>
      <c r="J65" s="218"/>
      <c r="K65" s="130"/>
      <c r="L65" s="22"/>
      <c r="M65" s="139"/>
    </row>
    <row r="66" spans="1:13" ht="15.95" customHeight="1" x14ac:dyDescent="0.25">
      <c r="A66" s="216" t="s">
        <v>233</v>
      </c>
      <c r="B66" s="216"/>
      <c r="C66" s="216"/>
      <c r="D66" s="216"/>
      <c r="E66" s="172">
        <v>7</v>
      </c>
      <c r="F66" s="218"/>
      <c r="G66" s="130">
        <v>0</v>
      </c>
      <c r="H66" s="22"/>
      <c r="I66" s="139">
        <v>0</v>
      </c>
      <c r="J66" s="218"/>
      <c r="K66" s="130">
        <v>999</v>
      </c>
      <c r="L66" s="22"/>
      <c r="M66" s="139">
        <v>0</v>
      </c>
    </row>
    <row r="67" spans="1:13" ht="15.95" customHeight="1" x14ac:dyDescent="0.25">
      <c r="A67" s="39" t="s">
        <v>231</v>
      </c>
      <c r="B67" s="39"/>
      <c r="C67" s="39"/>
      <c r="D67" s="39"/>
      <c r="E67" s="172">
        <v>7</v>
      </c>
      <c r="F67" s="218"/>
      <c r="G67" s="130">
        <v>0</v>
      </c>
      <c r="H67" s="22"/>
      <c r="I67" s="139">
        <v>0</v>
      </c>
      <c r="J67" s="218"/>
      <c r="K67" s="130">
        <v>-2000</v>
      </c>
      <c r="L67" s="22"/>
      <c r="M67" s="139">
        <v>0</v>
      </c>
    </row>
    <row r="68" spans="1:13" ht="15.95" customHeight="1" x14ac:dyDescent="0.25">
      <c r="A68" s="216" t="s">
        <v>234</v>
      </c>
      <c r="B68" s="216"/>
      <c r="C68" s="216"/>
      <c r="D68" s="216"/>
      <c r="E68" s="217">
        <v>7</v>
      </c>
      <c r="F68" s="218"/>
      <c r="G68" s="130">
        <v>-2000</v>
      </c>
      <c r="H68" s="22"/>
      <c r="I68" s="139">
        <v>-2000</v>
      </c>
      <c r="J68" s="218"/>
      <c r="K68" s="130">
        <v>-2000</v>
      </c>
      <c r="L68" s="22"/>
      <c r="M68" s="139">
        <v>-2000</v>
      </c>
    </row>
    <row r="69" spans="1:13" ht="15.95" customHeight="1" x14ac:dyDescent="0.25">
      <c r="A69" s="216" t="s">
        <v>124</v>
      </c>
      <c r="B69" s="216"/>
      <c r="C69" s="219"/>
      <c r="D69" s="216"/>
      <c r="E69" s="217"/>
      <c r="F69" s="218"/>
      <c r="G69" s="130"/>
      <c r="H69" s="22"/>
      <c r="I69" s="139"/>
      <c r="J69" s="218"/>
      <c r="K69" s="130"/>
      <c r="L69" s="22"/>
      <c r="M69" s="139"/>
    </row>
    <row r="70" spans="1:13" ht="15.95" customHeight="1" x14ac:dyDescent="0.25">
      <c r="A70" s="219"/>
      <c r="B70" s="216" t="s">
        <v>125</v>
      </c>
      <c r="C70" s="219"/>
      <c r="D70" s="216"/>
      <c r="E70" s="217"/>
      <c r="F70" s="218"/>
      <c r="G70" s="130">
        <v>-151036</v>
      </c>
      <c r="H70" s="22"/>
      <c r="I70" s="139">
        <v>-162041</v>
      </c>
      <c r="J70" s="218"/>
      <c r="K70" s="130">
        <v>-139390</v>
      </c>
      <c r="L70" s="22"/>
      <c r="M70" s="139">
        <v>-152557</v>
      </c>
    </row>
    <row r="71" spans="1:13" ht="15.95" customHeight="1" x14ac:dyDescent="0.25">
      <c r="A71" s="219" t="s">
        <v>132</v>
      </c>
      <c r="B71" s="216"/>
      <c r="C71" s="219"/>
      <c r="D71" s="39"/>
      <c r="E71" s="217"/>
      <c r="F71" s="218"/>
      <c r="G71" s="130">
        <v>2876</v>
      </c>
      <c r="H71" s="22"/>
      <c r="I71" s="139">
        <v>4663</v>
      </c>
      <c r="J71" s="218"/>
      <c r="K71" s="130">
        <v>2872</v>
      </c>
      <c r="L71" s="22"/>
      <c r="M71" s="139">
        <v>2094</v>
      </c>
    </row>
    <row r="72" spans="1:13" ht="15.95" customHeight="1" x14ac:dyDescent="0.25">
      <c r="A72" s="39" t="s">
        <v>236</v>
      </c>
      <c r="B72" s="39"/>
      <c r="C72" s="94"/>
      <c r="D72" s="39"/>
      <c r="E72" s="217"/>
      <c r="F72" s="218"/>
      <c r="G72" s="130"/>
      <c r="H72" s="22"/>
      <c r="I72" s="139"/>
      <c r="J72" s="218"/>
      <c r="K72" s="130"/>
      <c r="L72" s="22"/>
      <c r="M72" s="139"/>
    </row>
    <row r="73" spans="1:13" ht="15.95" customHeight="1" x14ac:dyDescent="0.25">
      <c r="A73" s="219"/>
      <c r="B73" s="219" t="s">
        <v>237</v>
      </c>
      <c r="C73" s="219"/>
      <c r="D73" s="219"/>
      <c r="E73" s="21">
        <v>9</v>
      </c>
      <c r="F73" s="218"/>
      <c r="G73" s="130">
        <v>0</v>
      </c>
      <c r="H73" s="22"/>
      <c r="I73" s="139">
        <v>11989</v>
      </c>
      <c r="J73" s="218"/>
      <c r="K73" s="130">
        <v>0</v>
      </c>
      <c r="L73" s="22"/>
      <c r="M73" s="139">
        <v>8855</v>
      </c>
    </row>
    <row r="74" spans="1:13" ht="15.95" customHeight="1" x14ac:dyDescent="0.25">
      <c r="A74" s="39" t="s">
        <v>236</v>
      </c>
      <c r="B74" s="39"/>
      <c r="C74" s="94"/>
      <c r="D74" s="39"/>
      <c r="E74" s="21"/>
      <c r="F74" s="218"/>
      <c r="G74" s="130"/>
      <c r="H74" s="22"/>
      <c r="I74" s="139"/>
      <c r="J74" s="218"/>
      <c r="K74" s="130"/>
      <c r="L74" s="22"/>
      <c r="M74" s="139"/>
    </row>
    <row r="75" spans="1:13" ht="15.95" customHeight="1" x14ac:dyDescent="0.25">
      <c r="A75" s="219"/>
      <c r="B75" s="39" t="s">
        <v>238</v>
      </c>
      <c r="C75" s="94"/>
      <c r="D75" s="39"/>
      <c r="E75" s="21">
        <v>9</v>
      </c>
      <c r="F75" s="218"/>
      <c r="G75" s="130">
        <v>0</v>
      </c>
      <c r="H75" s="22"/>
      <c r="I75" s="139">
        <v>0</v>
      </c>
      <c r="J75" s="218"/>
      <c r="K75" s="130">
        <v>1200</v>
      </c>
      <c r="L75" s="22"/>
      <c r="M75" s="139">
        <v>6300</v>
      </c>
    </row>
    <row r="76" spans="1:13" ht="15.95" customHeight="1" x14ac:dyDescent="0.25">
      <c r="A76" s="39" t="s">
        <v>157</v>
      </c>
      <c r="B76" s="39"/>
      <c r="C76" s="94"/>
      <c r="D76" s="39"/>
      <c r="E76" s="217"/>
      <c r="F76" s="218"/>
      <c r="G76" s="130">
        <v>19987</v>
      </c>
      <c r="H76" s="22"/>
      <c r="I76" s="139">
        <v>0</v>
      </c>
      <c r="J76" s="218"/>
      <c r="K76" s="130">
        <v>39064</v>
      </c>
      <c r="L76" s="22"/>
      <c r="M76" s="139">
        <v>10930</v>
      </c>
    </row>
    <row r="77" spans="1:13" ht="15.95" customHeight="1" x14ac:dyDescent="0.25">
      <c r="A77" s="216" t="s">
        <v>74</v>
      </c>
      <c r="B77" s="216"/>
      <c r="C77" s="219"/>
      <c r="D77" s="216"/>
      <c r="E77" s="172"/>
      <c r="F77" s="218"/>
      <c r="G77" s="131">
        <v>2134</v>
      </c>
      <c r="H77" s="22"/>
      <c r="I77" s="140">
        <v>0</v>
      </c>
      <c r="J77" s="218"/>
      <c r="K77" s="131">
        <v>1942</v>
      </c>
      <c r="L77" s="22"/>
      <c r="M77" s="140">
        <v>1210</v>
      </c>
    </row>
    <row r="78" spans="1:13" ht="8.1" customHeight="1" x14ac:dyDescent="0.25">
      <c r="A78" s="24"/>
      <c r="B78" s="216"/>
      <c r="C78" s="216"/>
      <c r="E78" s="123"/>
      <c r="F78" s="218"/>
      <c r="G78" s="130"/>
      <c r="H78" s="22"/>
      <c r="I78" s="139"/>
      <c r="J78" s="218"/>
      <c r="K78" s="130"/>
      <c r="L78" s="22"/>
      <c r="M78" s="139"/>
    </row>
    <row r="79" spans="1:13" ht="15.95" customHeight="1" x14ac:dyDescent="0.25">
      <c r="A79" s="216" t="s">
        <v>186</v>
      </c>
      <c r="B79" s="216"/>
      <c r="C79" s="216"/>
      <c r="D79" s="216"/>
      <c r="E79" s="172"/>
      <c r="F79" s="218"/>
      <c r="G79" s="131">
        <f>SUM(G66:G77)</f>
        <v>-128039</v>
      </c>
      <c r="H79" s="187"/>
      <c r="I79" s="140">
        <f>SUM(I66:I77)</f>
        <v>-147389</v>
      </c>
      <c r="J79" s="220"/>
      <c r="K79" s="131">
        <f>SUM(K66:K77)</f>
        <v>-97313</v>
      </c>
      <c r="L79" s="187"/>
      <c r="M79" s="140">
        <f>SUM(M66:M77)</f>
        <v>-125168</v>
      </c>
    </row>
    <row r="80" spans="1:13" ht="10.15" customHeight="1" x14ac:dyDescent="0.25">
      <c r="A80" s="24"/>
      <c r="B80" s="216"/>
      <c r="C80" s="216"/>
      <c r="E80" s="123"/>
      <c r="F80" s="218"/>
      <c r="G80" s="132"/>
      <c r="H80" s="33"/>
      <c r="I80" s="127"/>
      <c r="J80" s="53"/>
      <c r="K80" s="132"/>
      <c r="L80" s="33"/>
      <c r="M80" s="127"/>
    </row>
    <row r="81" spans="1:13" ht="15.95" customHeight="1" x14ac:dyDescent="0.25">
      <c r="A81" s="24" t="s">
        <v>191</v>
      </c>
      <c r="B81" s="216"/>
      <c r="C81" s="216"/>
      <c r="D81" s="216"/>
      <c r="E81" s="172"/>
      <c r="F81" s="218"/>
      <c r="G81" s="130"/>
      <c r="H81" s="187"/>
      <c r="I81" s="139"/>
      <c r="J81" s="220"/>
      <c r="K81" s="130"/>
      <c r="L81" s="187"/>
      <c r="M81" s="139"/>
    </row>
    <row r="82" spans="1:13" ht="15.95" customHeight="1" x14ac:dyDescent="0.25">
      <c r="A82" s="39" t="s">
        <v>118</v>
      </c>
      <c r="B82" s="39"/>
      <c r="C82" s="39"/>
      <c r="D82" s="39"/>
      <c r="F82" s="218"/>
      <c r="G82" s="130"/>
      <c r="H82" s="187"/>
      <c r="I82" s="139"/>
      <c r="J82" s="220"/>
      <c r="K82" s="130"/>
      <c r="L82" s="187"/>
      <c r="M82" s="139"/>
    </row>
    <row r="83" spans="1:13" ht="15.95" customHeight="1" x14ac:dyDescent="0.25">
      <c r="A83" s="39" t="s">
        <v>119</v>
      </c>
      <c r="B83" s="39"/>
      <c r="C83" s="39"/>
      <c r="D83" s="39"/>
      <c r="F83" s="218"/>
      <c r="G83" s="135">
        <v>0</v>
      </c>
      <c r="H83" s="187"/>
      <c r="I83" s="143">
        <v>10000</v>
      </c>
      <c r="J83" s="220"/>
      <c r="K83" s="135">
        <v>0</v>
      </c>
      <c r="L83" s="187"/>
      <c r="M83" s="143">
        <v>10000</v>
      </c>
    </row>
    <row r="84" spans="1:13" ht="15.95" customHeight="1" x14ac:dyDescent="0.25">
      <c r="A84" s="39" t="s">
        <v>163</v>
      </c>
      <c r="B84" s="39"/>
      <c r="C84" s="39"/>
      <c r="D84" s="39"/>
      <c r="F84" s="218"/>
      <c r="G84" s="135"/>
      <c r="H84" s="187"/>
      <c r="I84" s="143"/>
      <c r="J84" s="220"/>
      <c r="K84" s="135"/>
      <c r="L84" s="187"/>
      <c r="M84" s="143"/>
    </row>
    <row r="85" spans="1:13" ht="15.95" customHeight="1" x14ac:dyDescent="0.25">
      <c r="A85" s="39" t="s">
        <v>119</v>
      </c>
      <c r="B85" s="39"/>
      <c r="C85" s="39"/>
      <c r="D85" s="39"/>
      <c r="F85" s="218"/>
      <c r="G85" s="135">
        <v>-100</v>
      </c>
      <c r="H85" s="187"/>
      <c r="I85" s="143">
        <v>-214</v>
      </c>
      <c r="J85" s="220"/>
      <c r="K85" s="135">
        <v>0</v>
      </c>
      <c r="L85" s="187"/>
      <c r="M85" s="143">
        <v>0</v>
      </c>
    </row>
    <row r="86" spans="1:13" ht="15.95" customHeight="1" x14ac:dyDescent="0.25">
      <c r="A86" s="216" t="s">
        <v>164</v>
      </c>
      <c r="B86" s="216"/>
      <c r="C86" s="216"/>
      <c r="D86" s="216"/>
      <c r="F86" s="218"/>
      <c r="G86" s="135"/>
      <c r="H86" s="187"/>
      <c r="I86" s="143"/>
      <c r="J86" s="220"/>
      <c r="K86" s="135"/>
      <c r="L86" s="187"/>
      <c r="M86" s="143"/>
    </row>
    <row r="87" spans="1:13" ht="15.95" customHeight="1" x14ac:dyDescent="0.25">
      <c r="A87" s="216" t="s">
        <v>119</v>
      </c>
      <c r="B87" s="216"/>
      <c r="C87" s="216"/>
      <c r="D87" s="216"/>
      <c r="E87" s="32"/>
      <c r="F87" s="218"/>
      <c r="G87" s="135">
        <v>0</v>
      </c>
      <c r="H87" s="187"/>
      <c r="I87" s="143">
        <v>54400</v>
      </c>
      <c r="J87" s="220"/>
      <c r="K87" s="135">
        <v>0</v>
      </c>
      <c r="L87" s="187"/>
      <c r="M87" s="143">
        <v>54400</v>
      </c>
    </row>
    <row r="88" spans="1:13" ht="15.95" customHeight="1" x14ac:dyDescent="0.25">
      <c r="A88" s="216" t="s">
        <v>120</v>
      </c>
      <c r="B88" s="219"/>
      <c r="C88" s="216"/>
      <c r="D88" s="216"/>
      <c r="E88" s="21"/>
      <c r="F88" s="218"/>
      <c r="G88" s="135"/>
      <c r="H88" s="187"/>
      <c r="I88" s="143"/>
      <c r="J88" s="220"/>
      <c r="K88" s="135"/>
      <c r="L88" s="187"/>
      <c r="M88" s="143"/>
    </row>
    <row r="89" spans="1:13" ht="15.95" customHeight="1" x14ac:dyDescent="0.25">
      <c r="A89" s="216" t="s">
        <v>119</v>
      </c>
      <c r="B89" s="219"/>
      <c r="C89" s="216"/>
      <c r="D89" s="216"/>
      <c r="E89" s="32">
        <v>10</v>
      </c>
      <c r="F89" s="218"/>
      <c r="G89" s="135">
        <v>-77301</v>
      </c>
      <c r="H89" s="187"/>
      <c r="I89" s="143">
        <v>-26752</v>
      </c>
      <c r="J89" s="220"/>
      <c r="K89" s="135">
        <v>-77301</v>
      </c>
      <c r="L89" s="187"/>
      <c r="M89" s="143">
        <v>-26752</v>
      </c>
    </row>
    <row r="90" spans="1:13" ht="15.95" customHeight="1" x14ac:dyDescent="0.25">
      <c r="A90" s="39" t="s">
        <v>185</v>
      </c>
      <c r="B90" s="94"/>
      <c r="C90" s="39"/>
      <c r="D90" s="39"/>
      <c r="E90" s="217">
        <v>9</v>
      </c>
      <c r="F90" s="218"/>
      <c r="G90" s="135">
        <v>-1115</v>
      </c>
      <c r="H90" s="187"/>
      <c r="I90" s="143">
        <v>-527</v>
      </c>
      <c r="J90" s="220"/>
      <c r="K90" s="135">
        <v>0</v>
      </c>
      <c r="L90" s="187"/>
      <c r="M90" s="143">
        <v>0</v>
      </c>
    </row>
    <row r="91" spans="1:13" ht="15.95" customHeight="1" x14ac:dyDescent="0.25">
      <c r="A91" s="216" t="s">
        <v>94</v>
      </c>
      <c r="B91" s="219"/>
      <c r="C91" s="216"/>
      <c r="D91" s="216"/>
      <c r="F91" s="218"/>
      <c r="G91" s="135">
        <v>-188909</v>
      </c>
      <c r="H91" s="187"/>
      <c r="I91" s="143">
        <v>-215715</v>
      </c>
      <c r="J91" s="220"/>
      <c r="K91" s="135">
        <v>-169291</v>
      </c>
      <c r="L91" s="187"/>
      <c r="M91" s="143">
        <v>-193622</v>
      </c>
    </row>
    <row r="92" spans="1:13" ht="15.95" customHeight="1" x14ac:dyDescent="0.25">
      <c r="A92" s="216" t="s">
        <v>226</v>
      </c>
      <c r="B92" s="219"/>
      <c r="C92" s="216"/>
      <c r="D92" s="216"/>
      <c r="F92" s="218"/>
      <c r="G92" s="135">
        <v>-27327</v>
      </c>
      <c r="H92" s="187"/>
      <c r="I92" s="143">
        <v>-24560</v>
      </c>
      <c r="J92" s="220"/>
      <c r="K92" s="135">
        <v>-23355</v>
      </c>
      <c r="L92" s="187"/>
      <c r="M92" s="143">
        <v>-19949</v>
      </c>
    </row>
    <row r="93" spans="1:13" ht="15.95" customHeight="1" x14ac:dyDescent="0.25">
      <c r="A93" s="216" t="s">
        <v>184</v>
      </c>
      <c r="B93" s="219"/>
      <c r="C93" s="216"/>
      <c r="D93" s="216"/>
      <c r="E93" s="217">
        <v>12</v>
      </c>
      <c r="F93" s="218"/>
      <c r="G93" s="135">
        <v>1895</v>
      </c>
      <c r="H93" s="187"/>
      <c r="I93" s="143">
        <v>878</v>
      </c>
      <c r="J93" s="220"/>
      <c r="K93" s="135">
        <v>1895</v>
      </c>
      <c r="L93" s="187"/>
      <c r="M93" s="143">
        <v>878</v>
      </c>
    </row>
    <row r="94" spans="1:13" ht="15.95" customHeight="1" x14ac:dyDescent="0.25">
      <c r="A94" s="216" t="s">
        <v>228</v>
      </c>
      <c r="B94" s="219"/>
      <c r="C94" s="216"/>
      <c r="D94" s="216"/>
      <c r="E94" s="217"/>
      <c r="F94" s="218"/>
      <c r="G94" s="135"/>
      <c r="H94" s="187"/>
      <c r="I94" s="143"/>
      <c r="J94" s="220"/>
      <c r="K94" s="135"/>
      <c r="L94" s="187"/>
      <c r="M94" s="143"/>
    </row>
    <row r="95" spans="1:13" ht="15.95" customHeight="1" x14ac:dyDescent="0.25">
      <c r="A95" s="216"/>
      <c r="B95" s="219" t="s">
        <v>229</v>
      </c>
      <c r="C95" s="216"/>
      <c r="D95" s="216"/>
      <c r="E95" s="217">
        <v>7</v>
      </c>
      <c r="F95" s="218"/>
      <c r="G95" s="135">
        <v>-2000</v>
      </c>
      <c r="H95" s="187"/>
      <c r="I95" s="143">
        <v>0</v>
      </c>
      <c r="J95" s="220"/>
      <c r="K95" s="135">
        <v>0</v>
      </c>
      <c r="L95" s="187"/>
      <c r="M95" s="143">
        <v>0</v>
      </c>
    </row>
    <row r="96" spans="1:13" ht="15.95" customHeight="1" x14ac:dyDescent="0.25">
      <c r="A96" s="216" t="s">
        <v>156</v>
      </c>
      <c r="B96" s="219"/>
      <c r="C96" s="216"/>
      <c r="D96" s="216"/>
      <c r="E96" s="32"/>
      <c r="F96" s="218"/>
      <c r="G96" s="148">
        <v>-358926</v>
      </c>
      <c r="H96" s="187"/>
      <c r="I96" s="146">
        <v>-293981</v>
      </c>
      <c r="J96" s="220"/>
      <c r="K96" s="148">
        <v>-358926</v>
      </c>
      <c r="L96" s="187"/>
      <c r="M96" s="146">
        <v>-293981</v>
      </c>
    </row>
    <row r="97" spans="1:13" ht="8.1" customHeight="1" x14ac:dyDescent="0.25">
      <c r="A97" s="24"/>
      <c r="B97" s="216"/>
      <c r="C97" s="216"/>
      <c r="E97" s="123"/>
      <c r="F97" s="218"/>
      <c r="G97" s="132"/>
      <c r="H97" s="33"/>
      <c r="I97" s="127"/>
      <c r="J97" s="53"/>
      <c r="K97" s="132"/>
      <c r="L97" s="33"/>
      <c r="M97" s="127"/>
    </row>
    <row r="98" spans="1:13" ht="15.95" customHeight="1" x14ac:dyDescent="0.25">
      <c r="A98" s="216" t="s">
        <v>75</v>
      </c>
      <c r="B98" s="216"/>
      <c r="C98" s="216"/>
      <c r="D98" s="216"/>
      <c r="F98" s="218"/>
      <c r="G98" s="148">
        <f>SUM(G83:G97)</f>
        <v>-653783</v>
      </c>
      <c r="H98" s="187"/>
      <c r="I98" s="146">
        <f>SUM(I83:I97)</f>
        <v>-496471</v>
      </c>
      <c r="J98" s="220"/>
      <c r="K98" s="148">
        <f>SUM(K83:K97)</f>
        <v>-626978</v>
      </c>
      <c r="L98" s="187"/>
      <c r="M98" s="146">
        <f>SUM(M83:M97)</f>
        <v>-469026</v>
      </c>
    </row>
    <row r="99" spans="1:13" ht="8.1" customHeight="1" x14ac:dyDescent="0.25">
      <c r="A99" s="24"/>
      <c r="B99" s="216"/>
      <c r="C99" s="216"/>
      <c r="E99" s="123"/>
      <c r="F99" s="218"/>
      <c r="G99" s="132"/>
      <c r="H99" s="33"/>
      <c r="I99" s="127"/>
      <c r="J99" s="53"/>
      <c r="K99" s="132"/>
      <c r="L99" s="33"/>
      <c r="M99" s="127"/>
    </row>
    <row r="100" spans="1:13" ht="15.95" customHeight="1" x14ac:dyDescent="0.25">
      <c r="A100" s="24" t="s">
        <v>192</v>
      </c>
      <c r="B100" s="216"/>
      <c r="C100" s="216"/>
      <c r="D100" s="216"/>
      <c r="F100" s="218"/>
      <c r="G100" s="130">
        <f>SUM(G45,G79,G98)</f>
        <v>-383507</v>
      </c>
      <c r="H100" s="187"/>
      <c r="I100" s="139">
        <f>SUM(I45,I79,I98)</f>
        <v>-213565</v>
      </c>
      <c r="J100" s="220"/>
      <c r="K100" s="130">
        <f>SUM(K45,K79,K98)</f>
        <v>-385763</v>
      </c>
      <c r="L100" s="187"/>
      <c r="M100" s="139">
        <f>SUM(M45,M79,M98)</f>
        <v>-238078</v>
      </c>
    </row>
    <row r="101" spans="1:13" ht="15.95" customHeight="1" x14ac:dyDescent="0.25">
      <c r="A101" s="216" t="s">
        <v>168</v>
      </c>
      <c r="B101" s="216"/>
      <c r="C101" s="216"/>
      <c r="D101" s="39"/>
      <c r="F101" s="218"/>
      <c r="G101" s="130">
        <v>1082385</v>
      </c>
      <c r="H101" s="187"/>
      <c r="I101" s="139">
        <v>980417</v>
      </c>
      <c r="J101" s="220"/>
      <c r="K101" s="130">
        <v>936790</v>
      </c>
      <c r="L101" s="187"/>
      <c r="M101" s="139">
        <v>865681</v>
      </c>
    </row>
    <row r="102" spans="1:13" ht="15.95" customHeight="1" x14ac:dyDescent="0.25">
      <c r="A102" s="216" t="s">
        <v>193</v>
      </c>
      <c r="B102" s="216"/>
      <c r="C102" s="216"/>
      <c r="D102" s="39"/>
      <c r="F102" s="218"/>
      <c r="G102" s="131">
        <v>3919</v>
      </c>
      <c r="H102" s="187"/>
      <c r="I102" s="140">
        <v>-1534</v>
      </c>
      <c r="J102" s="220"/>
      <c r="K102" s="131">
        <v>3186</v>
      </c>
      <c r="L102" s="187"/>
      <c r="M102" s="140">
        <v>1658</v>
      </c>
    </row>
    <row r="103" spans="1:13" ht="8.1" customHeight="1" x14ac:dyDescent="0.25">
      <c r="A103" s="24"/>
      <c r="B103" s="216"/>
      <c r="C103" s="216"/>
      <c r="E103" s="123"/>
      <c r="F103" s="218"/>
      <c r="G103" s="132"/>
      <c r="H103" s="33"/>
      <c r="I103" s="127"/>
      <c r="J103" s="53"/>
      <c r="K103" s="132"/>
      <c r="L103" s="33"/>
      <c r="M103" s="127"/>
    </row>
    <row r="104" spans="1:13" ht="15.95" customHeight="1" thickBot="1" x14ac:dyDescent="0.3">
      <c r="A104" s="24" t="s">
        <v>169</v>
      </c>
      <c r="B104" s="216"/>
      <c r="C104" s="216"/>
      <c r="D104" s="216"/>
      <c r="E104" s="217"/>
      <c r="F104" s="218"/>
      <c r="G104" s="134">
        <f>SUM(G100:G102)</f>
        <v>702797</v>
      </c>
      <c r="H104" s="187"/>
      <c r="I104" s="142">
        <f>SUM(I100:I102)</f>
        <v>765318</v>
      </c>
      <c r="J104" s="220"/>
      <c r="K104" s="134">
        <f>SUM(K100:K102)</f>
        <v>554213</v>
      </c>
      <c r="L104" s="187"/>
      <c r="M104" s="142">
        <f>SUM(M100:M102)</f>
        <v>629261</v>
      </c>
    </row>
    <row r="105" spans="1:13" ht="15.95" customHeight="1" thickTop="1" x14ac:dyDescent="0.25">
      <c r="A105" s="24"/>
      <c r="B105" s="216"/>
      <c r="C105" s="216"/>
      <c r="E105" s="123"/>
      <c r="F105" s="218"/>
      <c r="G105" s="132"/>
      <c r="H105" s="33"/>
      <c r="I105" s="127"/>
      <c r="J105" s="53"/>
      <c r="K105" s="132"/>
      <c r="L105" s="33"/>
      <c r="M105" s="127"/>
    </row>
    <row r="106" spans="1:13" ht="15.95" customHeight="1" x14ac:dyDescent="0.25">
      <c r="A106" s="24" t="s">
        <v>95</v>
      </c>
      <c r="B106" s="216"/>
      <c r="C106" s="216"/>
      <c r="D106" s="216"/>
      <c r="E106" s="217"/>
      <c r="F106" s="218"/>
      <c r="G106" s="130"/>
      <c r="H106" s="187"/>
      <c r="I106" s="139"/>
      <c r="J106" s="220"/>
      <c r="K106" s="130"/>
      <c r="L106" s="187"/>
      <c r="M106" s="139"/>
    </row>
    <row r="107" spans="1:13" ht="15.95" customHeight="1" x14ac:dyDescent="0.25">
      <c r="A107" s="24"/>
      <c r="B107" s="216" t="s">
        <v>121</v>
      </c>
      <c r="C107" s="216"/>
      <c r="D107" s="216"/>
      <c r="E107" s="217"/>
      <c r="F107" s="218"/>
      <c r="G107" s="130"/>
      <c r="H107" s="187"/>
      <c r="I107" s="139"/>
      <c r="J107" s="220"/>
      <c r="K107" s="130"/>
      <c r="L107" s="187"/>
      <c r="M107" s="139"/>
    </row>
    <row r="108" spans="1:13" ht="15.95" customHeight="1" x14ac:dyDescent="0.25">
      <c r="A108" s="24"/>
      <c r="B108" s="216" t="s">
        <v>194</v>
      </c>
      <c r="C108" s="216"/>
      <c r="D108" s="216"/>
      <c r="E108" s="217"/>
      <c r="F108" s="218"/>
      <c r="G108" s="130">
        <v>10359</v>
      </c>
      <c r="H108" s="187"/>
      <c r="I108" s="139">
        <v>9766</v>
      </c>
      <c r="J108" s="187"/>
      <c r="K108" s="130">
        <v>10311</v>
      </c>
      <c r="L108" s="187"/>
      <c r="M108" s="139">
        <v>9378</v>
      </c>
    </row>
    <row r="109" spans="1:13" ht="15.95" customHeight="1" x14ac:dyDescent="0.25">
      <c r="B109" s="216" t="s">
        <v>108</v>
      </c>
      <c r="C109" s="216"/>
      <c r="D109" s="216"/>
      <c r="F109" s="218"/>
      <c r="G109" s="130">
        <v>467</v>
      </c>
      <c r="H109" s="187"/>
      <c r="I109" s="139">
        <v>3436</v>
      </c>
      <c r="J109" s="187"/>
      <c r="K109" s="130">
        <v>467</v>
      </c>
      <c r="L109" s="187"/>
      <c r="M109" s="139">
        <v>3436</v>
      </c>
    </row>
    <row r="110" spans="1:13" s="94" customFormat="1" ht="16.5" customHeight="1" x14ac:dyDescent="0.25">
      <c r="A110" s="188"/>
      <c r="B110" s="39"/>
      <c r="C110" s="39"/>
      <c r="D110" s="39"/>
      <c r="F110" s="22"/>
      <c r="G110" s="139"/>
      <c r="H110" s="187"/>
      <c r="I110" s="139"/>
      <c r="J110" s="187"/>
      <c r="K110" s="139"/>
      <c r="L110" s="187"/>
      <c r="M110" s="139"/>
    </row>
    <row r="111" spans="1:13" ht="12" customHeight="1" x14ac:dyDescent="0.25">
      <c r="B111" s="216"/>
      <c r="C111" s="216"/>
      <c r="D111" s="216"/>
      <c r="F111" s="218"/>
      <c r="G111" s="175"/>
      <c r="H111" s="189"/>
      <c r="I111" s="139"/>
      <c r="J111" s="101"/>
      <c r="K111" s="175"/>
      <c r="L111" s="187"/>
      <c r="M111" s="139"/>
    </row>
    <row r="112" spans="1:13" ht="21.95" customHeight="1" x14ac:dyDescent="0.25">
      <c r="A112" s="26" t="s">
        <v>196</v>
      </c>
      <c r="B112" s="26"/>
      <c r="C112" s="26"/>
      <c r="D112" s="26"/>
      <c r="E112" s="98"/>
      <c r="F112" s="52"/>
      <c r="G112" s="162"/>
      <c r="H112" s="41"/>
      <c r="I112" s="146"/>
      <c r="J112" s="88"/>
      <c r="K112" s="162"/>
      <c r="L112" s="42"/>
      <c r="M112" s="146"/>
    </row>
  </sheetData>
  <mergeCells count="8">
    <mergeCell ref="G6:I6"/>
    <mergeCell ref="K6:M6"/>
    <mergeCell ref="G61:I61"/>
    <mergeCell ref="K61:M61"/>
    <mergeCell ref="G7:I7"/>
    <mergeCell ref="K7:M7"/>
    <mergeCell ref="G60:I60"/>
    <mergeCell ref="K60:M60"/>
  </mergeCells>
  <pageMargins left="0.78740157480314998" right="0.511811023622047" top="0.511811023622047" bottom="0.59055118110236204" header="0.47244094488188998" footer="0.39370078740157499"/>
  <pageSetup paperSize="9" scale="90" firstPageNumber="9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in="3" max="12" man="1"/>
  </rowBreaks>
  <ignoredErrors>
    <ignoredError sqref="H8 H62 L8 L62 J8 J6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E2-4</vt:lpstr>
      <vt:lpstr>E5-6</vt:lpstr>
      <vt:lpstr>E7</vt:lpstr>
      <vt:lpstr>Eng8</vt:lpstr>
      <vt:lpstr>Eng9-10</vt:lpstr>
      <vt:lpstr>'Eng8'!Print_Area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Athima Surasakpunya</dc:creator>
  <cp:lastModifiedBy>Kodchawan Srikaewpraphan</cp:lastModifiedBy>
  <cp:lastPrinted>2023-08-10T07:32:53Z</cp:lastPrinted>
  <dcterms:created xsi:type="dcterms:W3CDTF">2020-03-09T03:31:56Z</dcterms:created>
  <dcterms:modified xsi:type="dcterms:W3CDTF">2023-08-10T07:33:28Z</dcterms:modified>
</cp:coreProperties>
</file>