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June2023 Q2'23\"/>
    </mc:Choice>
  </mc:AlternateContent>
  <xr:revisionPtr revIDLastSave="0" documentId="13_ncr:1_{0B8B5856-91A5-4A84-B229-6DBA535A2C49}" xr6:coauthVersionLast="47" xr6:coauthVersionMax="47" xr10:uidLastSave="{00000000-0000-0000-0000-000000000000}"/>
  <bookViews>
    <workbookView xWindow="-120" yWindow="-120" windowWidth="29040" windowHeight="15840" tabRatio="850" firstSheet="3" activeTab="12" xr2:uid="{0E8261EC-7361-445B-B7B3-3399FB129BDF}"/>
  </bookViews>
  <sheets>
    <sheet name="Recovered_Sheet1" sheetId="1" state="veryHidden" r:id="rId1"/>
    <sheet name="0000000" sheetId="2" state="veryHidden" r:id="rId2"/>
    <sheet name="T2-5 BS Conso" sheetId="27" r:id="rId3"/>
    <sheet name="T6-8 BS Co " sheetId="28" r:id="rId4"/>
    <sheet name="T9-10 PL Conso (3m)" sheetId="25" r:id="rId5"/>
    <sheet name="T11-12PL Conso (6m)" sheetId="22" r:id="rId6"/>
    <sheet name="T13-14PL Co (3m)" sheetId="26" r:id="rId7"/>
    <sheet name="T15-16PL Co (6m)" sheetId="6" r:id="rId8"/>
    <sheet name="T17 Change US Conso" sheetId="7" r:id="rId9"/>
    <sheet name="T18 Change THB Conso" sheetId="8" r:id="rId10"/>
    <sheet name="T19 Change US Co" sheetId="9" r:id="rId11"/>
    <sheet name="T20 Change THB Co" sheetId="10" r:id="rId12"/>
    <sheet name="T21-23Conso" sheetId="17" r:id="rId13"/>
    <sheet name="T24-25 Co" sheetId="15" r:id="rId14"/>
  </sheets>
  <externalReferences>
    <externalReference r:id="rId15"/>
    <externalReference r:id="rId16"/>
    <externalReference r:id="rId17"/>
  </externalReferences>
  <definedNames>
    <definedName name="__123Graph_X" localSheetId="12" hidden="1">[1]Sale89!#REF!</definedName>
    <definedName name="__123Graph_X" localSheetId="2" hidden="1">[1]Sale89!#REF!</definedName>
    <definedName name="__123Graph_X" localSheetId="3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12" hidden="1">[2]Accure!#REF!</definedName>
    <definedName name="__KEY1" localSheetId="2" hidden="1">[2]Accure!#REF!</definedName>
    <definedName name="__KEY1" localSheetId="3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2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12" hidden="1">#REF!</definedName>
    <definedName name="_Key1" hidden="1">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Sort" localSheetId="12" hidden="1">#REF!</definedName>
    <definedName name="_Sort" localSheetId="2" hidden="1">#REF!</definedName>
    <definedName name="_Sort" localSheetId="3" hidden="1">#REF!</definedName>
    <definedName name="_Sort" hidden="1">#REF!</definedName>
    <definedName name="aa" localSheetId="12" hidden="1">{#N/A,#N/A,FALSE,"M01";#N/A,#N/A,FALSE,"M02";#N/A,#N/A,FALSE,"M03";#N/A,#N/A,FALSE,"M04";#N/A,#N/A,FALSE,"M05";#N/A,#N/A,FALSE,"M08"}</definedName>
    <definedName name="aa" localSheetId="13" hidden="1">{#N/A,#N/A,FALSE,"M01";#N/A,#N/A,FALSE,"M02";#N/A,#N/A,FALSE,"M03";#N/A,#N/A,FALSE,"M04";#N/A,#N/A,FALSE,"M05";#N/A,#N/A,FALSE,"M08"}</definedName>
    <definedName name="aa" localSheetId="2" hidden="1">{#N/A,#N/A,FALSE,"M01";#N/A,#N/A,FALSE,"M02";#N/A,#N/A,FALSE,"M03";#N/A,#N/A,FALSE,"M04";#N/A,#N/A,FALSE,"M05";#N/A,#N/A,FALSE,"M08"}</definedName>
    <definedName name="aa" localSheetId="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2" hidden="1">{#N/A,#N/A,FALSE,"QR";#N/A,#N/A,FALSE,"R02";#N/A,#N/A,FALSE,"R04";#N/A,#N/A,FALSE,"R05";#N/A,#N/A,FALSE,"R08"}</definedName>
    <definedName name="aaaa" localSheetId="13" hidden="1">{#N/A,#N/A,FALSE,"QR";#N/A,#N/A,FALSE,"R02";#N/A,#N/A,FALSE,"R04";#N/A,#N/A,FALSE,"R05";#N/A,#N/A,FALSE,"R08"}</definedName>
    <definedName name="aaaa" localSheetId="2" hidden="1">{#N/A,#N/A,FALSE,"QR";#N/A,#N/A,FALSE,"R02";#N/A,#N/A,FALSE,"R04";#N/A,#N/A,FALSE,"R05";#N/A,#N/A,FALSE,"R08"}</definedName>
    <definedName name="aaaa" localSheetId="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2" hidden="1">{#N/A,#N/A,FALSE,"M06";#N/A,#N/A,FALSE,"M07"}</definedName>
    <definedName name="aaaaa" localSheetId="13" hidden="1">{#N/A,#N/A,FALSE,"M06";#N/A,#N/A,FALSE,"M07"}</definedName>
    <definedName name="aaaaa" localSheetId="2" hidden="1">{#N/A,#N/A,FALSE,"M06";#N/A,#N/A,FALSE,"M07"}</definedName>
    <definedName name="aaaaa" localSheetId="3" hidden="1">{#N/A,#N/A,FALSE,"M06";#N/A,#N/A,FALSE,"M07"}</definedName>
    <definedName name="aaaaa" hidden="1">{#N/A,#N/A,FALSE,"M06";#N/A,#N/A,FALSE,"M07"}</definedName>
    <definedName name="ab" localSheetId="12" hidden="1">{#N/A,#N/A,FALSE,"M01";#N/A,#N/A,FALSE,"M02";#N/A,#N/A,FALSE,"M03";#N/A,#N/A,FALSE,"M04";#N/A,#N/A,FALSE,"M05";#N/A,#N/A,FALSE,"M08"}</definedName>
    <definedName name="ab" localSheetId="13" hidden="1">{#N/A,#N/A,FALSE,"M01";#N/A,#N/A,FALSE,"M02";#N/A,#N/A,FALSE,"M03";#N/A,#N/A,FALSE,"M04";#N/A,#N/A,FALSE,"M05";#N/A,#N/A,FALSE,"M08"}</definedName>
    <definedName name="ab" localSheetId="2" hidden="1">{#N/A,#N/A,FALSE,"M01";#N/A,#N/A,FALSE,"M02";#N/A,#N/A,FALSE,"M03";#N/A,#N/A,FALSE,"M04";#N/A,#N/A,FALSE,"M05";#N/A,#N/A,FALSE,"M08"}</definedName>
    <definedName name="ab" localSheetId="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2" hidden="1">{#N/A,#N/A,FALSE,"M01";#N/A,#N/A,FALSE,"M02";#N/A,#N/A,FALSE,"M03";#N/A,#N/A,FALSE,"M04";#N/A,#N/A,FALSE,"M05";#N/A,#N/A,FALSE,"M08"}</definedName>
    <definedName name="accrual" localSheetId="13" hidden="1">{#N/A,#N/A,FALSE,"M01";#N/A,#N/A,FALSE,"M02";#N/A,#N/A,FALSE,"M03";#N/A,#N/A,FALSE,"M04";#N/A,#N/A,FALSE,"M05";#N/A,#N/A,FALSE,"M08"}</definedName>
    <definedName name="accrual" localSheetId="2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2" hidden="1">{"'Model'!$A$1:$N$53"}</definedName>
    <definedName name="aoe" localSheetId="13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sdgfwef" localSheetId="12" hidden="1">{#N/A,#N/A,FALSE,"R479495"}</definedName>
    <definedName name="asdgfwef" localSheetId="13" hidden="1">{#N/A,#N/A,FALSE,"R479495"}</definedName>
    <definedName name="asdgfwef" localSheetId="2" hidden="1">{#N/A,#N/A,FALSE,"R479495"}</definedName>
    <definedName name="asdgfwef" localSheetId="3" hidden="1">{#N/A,#N/A,FALSE,"R479495"}</definedName>
    <definedName name="asdgfwef" hidden="1">{#N/A,#N/A,FALSE,"R479495"}</definedName>
    <definedName name="Assur" localSheetId="12" hidden="1">{#N/A,#N/A,FALSE,"R479495"}</definedName>
    <definedName name="Assur" localSheetId="13" hidden="1">{#N/A,#N/A,FALSE,"R479495"}</definedName>
    <definedName name="Assur" localSheetId="2" hidden="1">{#N/A,#N/A,FALSE,"R479495"}</definedName>
    <definedName name="Assur" localSheetId="3" hidden="1">{#N/A,#N/A,FALSE,"R479495"}</definedName>
    <definedName name="Assur" hidden="1">{#N/A,#N/A,FALSE,"R479495"}</definedName>
    <definedName name="b" localSheetId="12" hidden="1">{#N/A,#N/A,FALSE,"M01";#N/A,#N/A,FALSE,"M02";#N/A,#N/A,FALSE,"M03";#N/A,#N/A,FALSE,"M04";#N/A,#N/A,FALSE,"M05";#N/A,#N/A,FALSE,"M08"}</definedName>
    <definedName name="b" localSheetId="13" hidden="1">{#N/A,#N/A,FALSE,"M01";#N/A,#N/A,FALSE,"M02";#N/A,#N/A,FALSE,"M03";#N/A,#N/A,FALSE,"M04";#N/A,#N/A,FALSE,"M05";#N/A,#N/A,FALSE,"M08"}</definedName>
    <definedName name="b" localSheetId="2" hidden="1">{#N/A,#N/A,FALSE,"M01";#N/A,#N/A,FALSE,"M02";#N/A,#N/A,FALSE,"M03";#N/A,#N/A,FALSE,"M04";#N/A,#N/A,FALSE,"M05";#N/A,#N/A,FALSE,"M08"}</definedName>
    <definedName name="b" localSheetId="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2" hidden="1">{#N/A,#N/A,FALSE,"M06";#N/A,#N/A,FALSE,"M07"}</definedName>
    <definedName name="BARU" localSheetId="13" hidden="1">{#N/A,#N/A,FALSE,"M06";#N/A,#N/A,FALSE,"M07"}</definedName>
    <definedName name="BARU" localSheetId="2" hidden="1">{#N/A,#N/A,FALSE,"M06";#N/A,#N/A,FALSE,"M07"}</definedName>
    <definedName name="BARU" localSheetId="3" hidden="1">{#N/A,#N/A,FALSE,"M06";#N/A,#N/A,FALSE,"M07"}</definedName>
    <definedName name="BARU" hidden="1">{#N/A,#N/A,FALSE,"M06";#N/A,#N/A,FALSE,"M07"}</definedName>
    <definedName name="bb" localSheetId="12" hidden="1">{#N/A,#N/A,FALSE,"M01";#N/A,#N/A,FALSE,"M02";#N/A,#N/A,FALSE,"M03";#N/A,#N/A,FALSE,"M04";#N/A,#N/A,FALSE,"M05";#N/A,#N/A,FALSE,"M08"}</definedName>
    <definedName name="bb" localSheetId="13" hidden="1">{#N/A,#N/A,FALSE,"M01";#N/A,#N/A,FALSE,"M02";#N/A,#N/A,FALSE,"M03";#N/A,#N/A,FALSE,"M04";#N/A,#N/A,FALSE,"M05";#N/A,#N/A,FALSE,"M08"}</definedName>
    <definedName name="bb" localSheetId="2" hidden="1">{#N/A,#N/A,FALSE,"M01";#N/A,#N/A,FALSE,"M02";#N/A,#N/A,FALSE,"M03";#N/A,#N/A,FALSE,"M04";#N/A,#N/A,FALSE,"M05";#N/A,#N/A,FALSE,"M08"}</definedName>
    <definedName name="bb" localSheetId="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2" hidden="1">{#N/A,#N/A,FALSE,"QR";#N/A,#N/A,FALSE,"R02";#N/A,#N/A,FALSE,"R04";#N/A,#N/A,FALSE,"R05";#N/A,#N/A,FALSE,"R08"}</definedName>
    <definedName name="bbbbbb" localSheetId="13" hidden="1">{#N/A,#N/A,FALSE,"QR";#N/A,#N/A,FALSE,"R02";#N/A,#N/A,FALSE,"R04";#N/A,#N/A,FALSE,"R05";#N/A,#N/A,FALSE,"R08"}</definedName>
    <definedName name="bbbbbb" localSheetId="2" hidden="1">{#N/A,#N/A,FALSE,"QR";#N/A,#N/A,FALSE,"R02";#N/A,#N/A,FALSE,"R04";#N/A,#N/A,FALSE,"R05";#N/A,#N/A,FALSE,"R08"}</definedName>
    <definedName name="bbbbbb" localSheetId="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2" hidden="1">{"'Model'!$A$1:$N$53"}</definedName>
    <definedName name="beau" localSheetId="13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cc" localSheetId="12" hidden="1">{#N/A,#N/A,FALSE,"QR";#N/A,#N/A,FALSE,"R02";#N/A,#N/A,FALSE,"R04";#N/A,#N/A,FALSE,"R05";#N/A,#N/A,FALSE,"R08"}</definedName>
    <definedName name="cc" localSheetId="13" hidden="1">{#N/A,#N/A,FALSE,"QR";#N/A,#N/A,FALSE,"R02";#N/A,#N/A,FALSE,"R04";#N/A,#N/A,FALSE,"R05";#N/A,#N/A,FALSE,"R08"}</definedName>
    <definedName name="cc" localSheetId="2" hidden="1">{#N/A,#N/A,FALSE,"QR";#N/A,#N/A,FALSE,"R02";#N/A,#N/A,FALSE,"R04";#N/A,#N/A,FALSE,"R05";#N/A,#N/A,FALSE,"R08"}</definedName>
    <definedName name="cc" localSheetId="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2" hidden="1">{#N/A,#N/A,FALSE,"M01";#N/A,#N/A,FALSE,"M02";#N/A,#N/A,FALSE,"M03";#N/A,#N/A,FALSE,"M04";#N/A,#N/A,FALSE,"M05";#N/A,#N/A,FALSE,"M08"}</definedName>
    <definedName name="COP" localSheetId="13" hidden="1">{#N/A,#N/A,FALSE,"M01";#N/A,#N/A,FALSE,"M02";#N/A,#N/A,FALSE,"M03";#N/A,#N/A,FALSE,"M04";#N/A,#N/A,FALSE,"M05";#N/A,#N/A,FALSE,"M08"}</definedName>
    <definedName name="COP" localSheetId="2" hidden="1">{#N/A,#N/A,FALSE,"M01";#N/A,#N/A,FALSE,"M02";#N/A,#N/A,FALSE,"M03";#N/A,#N/A,FALSE,"M04";#N/A,#N/A,FALSE,"M05";#N/A,#N/A,FALSE,"M08"}</definedName>
    <definedName name="COP" localSheetId="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2" hidden="1">{#N/A,#N/A,FALSE,"M01";#N/A,#N/A,FALSE,"M02";#N/A,#N/A,FALSE,"M03";#N/A,#N/A,FALSE,"M04";#N/A,#N/A,FALSE,"M05";#N/A,#N/A,FALSE,"M08"}</definedName>
    <definedName name="COPP" localSheetId="13" hidden="1">{#N/A,#N/A,FALSE,"M01";#N/A,#N/A,FALSE,"M02";#N/A,#N/A,FALSE,"M03";#N/A,#N/A,FALSE,"M04";#N/A,#N/A,FALSE,"M05";#N/A,#N/A,FALSE,"M08"}</definedName>
    <definedName name="COPP" localSheetId="2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2" hidden="1">{"'Model'!$A$1:$N$53"}</definedName>
    <definedName name="CPPC2001" localSheetId="13" hidden="1">{"'Model'!$A$1:$N$53"}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DASJ" localSheetId="12" hidden="1">{#N/A,#N/A,FALSE,"M06";#N/A,#N/A,FALSE,"M07"}</definedName>
    <definedName name="DASJ" localSheetId="13" hidden="1">{#N/A,#N/A,FALSE,"M06";#N/A,#N/A,FALSE,"M07"}</definedName>
    <definedName name="DASJ" localSheetId="2" hidden="1">{#N/A,#N/A,FALSE,"M06";#N/A,#N/A,FALSE,"M07"}</definedName>
    <definedName name="DASJ" localSheetId="3" hidden="1">{#N/A,#N/A,FALSE,"M06";#N/A,#N/A,FALSE,"M07"}</definedName>
    <definedName name="DASJ" hidden="1">{#N/A,#N/A,FALSE,"M06";#N/A,#N/A,FALSE,"M07"}</definedName>
    <definedName name="ddd" localSheetId="12" hidden="1">{#N/A,#N/A,FALSE,"M01";#N/A,#N/A,FALSE,"M02";#N/A,#N/A,FALSE,"M03";#N/A,#N/A,FALSE,"M04";#N/A,#N/A,FALSE,"M05";#N/A,#N/A,FALSE,"M08"}</definedName>
    <definedName name="ddd" localSheetId="13" hidden="1">{#N/A,#N/A,FALSE,"M01";#N/A,#N/A,FALSE,"M02";#N/A,#N/A,FALSE,"M03";#N/A,#N/A,FALSE,"M04";#N/A,#N/A,FALSE,"M05";#N/A,#N/A,FALSE,"M08"}</definedName>
    <definedName name="ddd" localSheetId="2" hidden="1">{#N/A,#N/A,FALSE,"M01";#N/A,#N/A,FALSE,"M02";#N/A,#N/A,FALSE,"M03";#N/A,#N/A,FALSE,"M04";#N/A,#N/A,FALSE,"M05";#N/A,#N/A,FALSE,"M08"}</definedName>
    <definedName name="ddd" localSheetId="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2" hidden="1">{#N/A,#N/A,FALSE,"QR";#N/A,#N/A,FALSE,"R02";#N/A,#N/A,FALSE,"R04";#N/A,#N/A,FALSE,"R05";#N/A,#N/A,FALSE,"R08"}</definedName>
    <definedName name="e" localSheetId="13" hidden="1">{#N/A,#N/A,FALSE,"QR";#N/A,#N/A,FALSE,"R02";#N/A,#N/A,FALSE,"R04";#N/A,#N/A,FALSE,"R05";#N/A,#N/A,FALSE,"R08"}</definedName>
    <definedName name="e" localSheetId="2" hidden="1">{#N/A,#N/A,FALSE,"QR";#N/A,#N/A,FALSE,"R02";#N/A,#N/A,FALSE,"R04";#N/A,#N/A,FALSE,"R05";#N/A,#N/A,FALSE,"R08"}</definedName>
    <definedName name="e" localSheetId="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2" hidden="1">{#N/A,#N/A,FALSE,"R479495"}</definedName>
    <definedName name="eawrtewqr" localSheetId="13" hidden="1">{#N/A,#N/A,FALSE,"R479495"}</definedName>
    <definedName name="eawrtewqr" localSheetId="2" hidden="1">{#N/A,#N/A,FALSE,"R479495"}</definedName>
    <definedName name="eawrtewqr" localSheetId="3" hidden="1">{#N/A,#N/A,FALSE,"R479495"}</definedName>
    <definedName name="eawrtewqr" hidden="1">{#N/A,#N/A,FALSE,"R479495"}</definedName>
    <definedName name="ebe" localSheetId="12" hidden="1">{#N/A,#N/A,FALSE,"M06";#N/A,#N/A,FALSE,"M07"}</definedName>
    <definedName name="ebe" localSheetId="13" hidden="1">{#N/A,#N/A,FALSE,"M06";#N/A,#N/A,FALSE,"M07"}</definedName>
    <definedName name="ebe" localSheetId="2" hidden="1">{#N/A,#N/A,FALSE,"M06";#N/A,#N/A,FALSE,"M07"}</definedName>
    <definedName name="ebe" localSheetId="3" hidden="1">{#N/A,#N/A,FALSE,"M06";#N/A,#N/A,FALSE,"M07"}</definedName>
    <definedName name="ebe" hidden="1">{#N/A,#N/A,FALSE,"M06";#N/A,#N/A,FALSE,"M07"}</definedName>
    <definedName name="ee" localSheetId="12" hidden="1">{#N/A,#N/A,FALSE,"M01";#N/A,#N/A,FALSE,"M02";#N/A,#N/A,FALSE,"M03";#N/A,#N/A,FALSE,"M04";#N/A,#N/A,FALSE,"M05";#N/A,#N/A,FALSE,"M08"}</definedName>
    <definedName name="ee" localSheetId="13" hidden="1">{#N/A,#N/A,FALSE,"M01";#N/A,#N/A,FALSE,"M02";#N/A,#N/A,FALSE,"M03";#N/A,#N/A,FALSE,"M04";#N/A,#N/A,FALSE,"M05";#N/A,#N/A,FALSE,"M08"}</definedName>
    <definedName name="ee" localSheetId="2" hidden="1">{#N/A,#N/A,FALSE,"M01";#N/A,#N/A,FALSE,"M02";#N/A,#N/A,FALSE,"M03";#N/A,#N/A,FALSE,"M04";#N/A,#N/A,FALSE,"M05";#N/A,#N/A,FALSE,"M08"}</definedName>
    <definedName name="ee" localSheetId="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2" hidden="1">{#N/A,#N/A,FALSE,"M06";#N/A,#N/A,FALSE,"M07"}</definedName>
    <definedName name="f" localSheetId="13" hidden="1">{#N/A,#N/A,FALSE,"M06";#N/A,#N/A,FALSE,"M07"}</definedName>
    <definedName name="f" localSheetId="2" hidden="1">{#N/A,#N/A,FALSE,"M06";#N/A,#N/A,FALSE,"M07"}</definedName>
    <definedName name="f" localSheetId="3" hidden="1">{#N/A,#N/A,FALSE,"M06";#N/A,#N/A,FALSE,"M07"}</definedName>
    <definedName name="f" hidden="1">{#N/A,#N/A,FALSE,"M06";#N/A,#N/A,FALSE,"M07"}</definedName>
    <definedName name="ff" localSheetId="12" hidden="1">{#N/A,#N/A,FALSE,"M01";#N/A,#N/A,FALSE,"M02";#N/A,#N/A,FALSE,"M03";#N/A,#N/A,FALSE,"M04";#N/A,#N/A,FALSE,"M05";#N/A,#N/A,FALSE,"M08"}</definedName>
    <definedName name="ff" localSheetId="13" hidden="1">{#N/A,#N/A,FALSE,"M01";#N/A,#N/A,FALSE,"M02";#N/A,#N/A,FALSE,"M03";#N/A,#N/A,FALSE,"M04";#N/A,#N/A,FALSE,"M05";#N/A,#N/A,FALSE,"M08"}</definedName>
    <definedName name="ff" localSheetId="2" hidden="1">{#N/A,#N/A,FALSE,"M01";#N/A,#N/A,FALSE,"M02";#N/A,#N/A,FALSE,"M03";#N/A,#N/A,FALSE,"M04";#N/A,#N/A,FALSE,"M05";#N/A,#N/A,FALSE,"M08"}</definedName>
    <definedName name="ff" localSheetId="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2" hidden="1">{#N/A,#N/A,FALSE,"M06";#N/A,#N/A,FALSE,"M07"}</definedName>
    <definedName name="FIRM" localSheetId="13" hidden="1">{#N/A,#N/A,FALSE,"M06";#N/A,#N/A,FALSE,"M07"}</definedName>
    <definedName name="FIRM" localSheetId="2" hidden="1">{#N/A,#N/A,FALSE,"M06";#N/A,#N/A,FALSE,"M07"}</definedName>
    <definedName name="FIRM" localSheetId="3" hidden="1">{#N/A,#N/A,FALSE,"M06";#N/A,#N/A,FALSE,"M07"}</definedName>
    <definedName name="FIRM" hidden="1">{#N/A,#N/A,FALSE,"M06";#N/A,#N/A,FALSE,"M07"}</definedName>
    <definedName name="g" localSheetId="12" hidden="1">{#N/A,#N/A,FALSE,"M01";#N/A,#N/A,FALSE,"M02";#N/A,#N/A,FALSE,"M03";#N/A,#N/A,FALSE,"M04";#N/A,#N/A,FALSE,"M05";#N/A,#N/A,FALSE,"M08"}</definedName>
    <definedName name="g" localSheetId="13" hidden="1">{#N/A,#N/A,FALSE,"M01";#N/A,#N/A,FALSE,"M02";#N/A,#N/A,FALSE,"M03";#N/A,#N/A,FALSE,"M04";#N/A,#N/A,FALSE,"M05";#N/A,#N/A,FALSE,"M08"}</definedName>
    <definedName name="g" localSheetId="2" hidden="1">{#N/A,#N/A,FALSE,"M01";#N/A,#N/A,FALSE,"M02";#N/A,#N/A,FALSE,"M03";#N/A,#N/A,FALSE,"M04";#N/A,#N/A,FALSE,"M05";#N/A,#N/A,FALSE,"M08"}</definedName>
    <definedName name="g" localSheetId="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2" hidden="1">{#N/A,#N/A,FALSE,"QR";#N/A,#N/A,FALSE,"R02";#N/A,#N/A,FALSE,"R04";#N/A,#N/A,FALSE,"R05";#N/A,#N/A,FALSE,"R08"}</definedName>
    <definedName name="ggg" localSheetId="13" hidden="1">{#N/A,#N/A,FALSE,"QR";#N/A,#N/A,FALSE,"R02";#N/A,#N/A,FALSE,"R04";#N/A,#N/A,FALSE,"R05";#N/A,#N/A,FALSE,"R08"}</definedName>
    <definedName name="ggg" localSheetId="2" hidden="1">{#N/A,#N/A,FALSE,"QR";#N/A,#N/A,FALSE,"R02";#N/A,#N/A,FALSE,"R04";#N/A,#N/A,FALSE,"R05";#N/A,#N/A,FALSE,"R08"}</definedName>
    <definedName name="ggg" localSheetId="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2" hidden="1">{#N/A,#N/A,FALSE,"M01";#N/A,#N/A,FALSE,"M02";#N/A,#N/A,FALSE,"M03";#N/A,#N/A,FALSE,"M04";#N/A,#N/A,FALSE,"M05";#N/A,#N/A,FALSE,"M08"}</definedName>
    <definedName name="h" localSheetId="13" hidden="1">{#N/A,#N/A,FALSE,"M01";#N/A,#N/A,FALSE,"M02";#N/A,#N/A,FALSE,"M03";#N/A,#N/A,FALSE,"M04";#N/A,#N/A,FALSE,"M05";#N/A,#N/A,FALSE,"M08"}</definedName>
    <definedName name="h" localSheetId="2" hidden="1">{#N/A,#N/A,FALSE,"M01";#N/A,#N/A,FALSE,"M02";#N/A,#N/A,FALSE,"M03";#N/A,#N/A,FALSE,"M04";#N/A,#N/A,FALSE,"M05";#N/A,#N/A,FALSE,"M08"}</definedName>
    <definedName name="h" localSheetId="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2" hidden="1">{"'Sheet1'!$A$1:$Z$85","'Sheet1'!$AB$3"}</definedName>
    <definedName name="HTML_Control" localSheetId="13" hidden="1">{"'Sheet1'!$A$1:$Z$85","'Sheet1'!$AB$3"}</definedName>
    <definedName name="HTML_Control" localSheetId="2" hidden="1">{"'Sheet1'!$A$1:$Z$85","'Sheet1'!$AB$3"}</definedName>
    <definedName name="HTML_Control" localSheetId="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2" hidden="1">{"'Model'!$A$1:$N$53"}</definedName>
    <definedName name="iopo" localSheetId="13" hidden="1">{"'Model'!$A$1:$N$53"}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2" hidden="1">{"'Model'!$A$1:$N$53"}</definedName>
    <definedName name="ked" localSheetId="13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n" localSheetId="12" hidden="1">{"'Model'!$A$1:$N$53"}</definedName>
    <definedName name="n" localSheetId="13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_xlnm.Print_Area" localSheetId="2">'T2-5 BS Conso'!$A$1:$L$193</definedName>
    <definedName name="REPORT03" localSheetId="12" hidden="1">{#N/A,#N/A,FALSE,"QR";#N/A,#N/A,FALSE,"R02";#N/A,#N/A,FALSE,"R04";#N/A,#N/A,FALSE,"R05";#N/A,#N/A,FALSE,"R08"}</definedName>
    <definedName name="REPORT03" localSheetId="13" hidden="1">{#N/A,#N/A,FALSE,"QR";#N/A,#N/A,FALSE,"R02";#N/A,#N/A,FALSE,"R04";#N/A,#N/A,FALSE,"R05";#N/A,#N/A,FALSE,"R08"}</definedName>
    <definedName name="REPORT03" localSheetId="2" hidden="1">{#N/A,#N/A,FALSE,"QR";#N/A,#N/A,FALSE,"R02";#N/A,#N/A,FALSE,"R04";#N/A,#N/A,FALSE,"R05";#N/A,#N/A,FALSE,"R08"}</definedName>
    <definedName name="REPORT03" localSheetId="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2" hidden="1">{#N/A,#N/A,FALSE,"M06";#N/A,#N/A,FALSE,"M07"}</definedName>
    <definedName name="SDA" localSheetId="13" hidden="1">{#N/A,#N/A,FALSE,"M06";#N/A,#N/A,FALSE,"M07"}</definedName>
    <definedName name="SDA" localSheetId="2" hidden="1">{#N/A,#N/A,FALSE,"M06";#N/A,#N/A,FALSE,"M07"}</definedName>
    <definedName name="SDA" localSheetId="3" hidden="1">{#N/A,#N/A,FALSE,"M06";#N/A,#N/A,FALSE,"M07"}</definedName>
    <definedName name="SDA" hidden="1">{#N/A,#N/A,FALSE,"M06";#N/A,#N/A,FALSE,"M07"}</definedName>
    <definedName name="tbdetail" localSheetId="12" hidden="1">{#N/A,#N/A,FALSE,"M01";#N/A,#N/A,FALSE,"M02";#N/A,#N/A,FALSE,"M03";#N/A,#N/A,FALSE,"M04";#N/A,#N/A,FALSE,"M05";#N/A,#N/A,FALSE,"M08"}</definedName>
    <definedName name="tbdetail" localSheetId="13" hidden="1">{#N/A,#N/A,FALSE,"M01";#N/A,#N/A,FALSE,"M02";#N/A,#N/A,FALSE,"M03";#N/A,#N/A,FALSE,"M04";#N/A,#N/A,FALSE,"M05";#N/A,#N/A,FALSE,"M08"}</definedName>
    <definedName name="tbdetail" localSheetId="2" hidden="1">{#N/A,#N/A,FALSE,"M01";#N/A,#N/A,FALSE,"M02";#N/A,#N/A,FALSE,"M03";#N/A,#N/A,FALSE,"M04";#N/A,#N/A,FALSE,"M05";#N/A,#N/A,FALSE,"M08"}</definedName>
    <definedName name="tbdetail" localSheetId="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2" hidden="1">{"'Model'!$A$1:$N$53"}</definedName>
    <definedName name="tun" localSheetId="13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wrn.BALANCE._.SHEET._.COMPARATION." localSheetId="12" hidden="1">{"BALANCE SHEET COMPARATION","BALANCE SHEET COMPARATION",FALSE,"Q3";"BALANCE SHEET COMPARATION","BALANCE SHEET COMPARATION",FALSE,"Q4"}</definedName>
    <definedName name="wrn.BALANCE._.SHEET._.COMPARATION." localSheetId="13" hidden="1">{"BALANCE SHEET COMPARATION","BALANCE SHEET COMPARATION",FALSE,"Q3";"BALANCE SHEET COMPARATION","BALANCE SHEET COMPARATION",FALSE,"Q4"}</definedName>
    <definedName name="wrn.BALANCE._.SHEET._.COMPARATION." localSheetId="2" hidden="1">{"BALANCE SHEET COMPARATION","BALANCE SHEET COMPARATION",FALSE,"Q3";"BALANCE SHEET COMPARATION","BALANCE SHEET COMPARATION",FALSE,"Q4"}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2" hidden="1">{"CASHFLOW STATEMENT","CASHFLOW STATEMENT",FALSE,"Q3";"CASHFLOW STATEMENT","CASHFLOW STATEMENT",FALSE,"Q4"}</definedName>
    <definedName name="wrn.CASHFLOW._.STATEMENT." localSheetId="13" hidden="1">{"CASHFLOW STATEMENT","CASHFLOW STATEMENT",FALSE,"Q3";"CASHFLOW STATEMENT","CASHFLOW STATEMENT",FALSE,"Q4"}</definedName>
    <definedName name="wrn.CASHFLOW._.STATEMENT." localSheetId="2" hidden="1">{"CASHFLOW STATEMENT","CASHFLOW STATEMENT",FALSE,"Q3";"CASHFLOW STATEMENT","CASHFLOW STATEMENT",FALSE,"Q4"}</definedName>
    <definedName name="wrn.CASHFLOW._.STATEMENT." localSheetId="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2" hidden="1">{#N/A,#N/A,FALSE,"M01";#N/A,#N/A,FALSE,"M02";#N/A,#N/A,FALSE,"M03";#N/A,#N/A,FALSE,"M04";#N/A,#N/A,FALSE,"M05";#N/A,#N/A,FALSE,"M08"}</definedName>
    <definedName name="wrn.M." localSheetId="13" hidden="1">{#N/A,#N/A,FALSE,"M01";#N/A,#N/A,FALSE,"M02";#N/A,#N/A,FALSE,"M03";#N/A,#N/A,FALSE,"M04";#N/A,#N/A,FALSE,"M05";#N/A,#N/A,FALSE,"M08"}</definedName>
    <definedName name="wrn.M." localSheetId="2" hidden="1">{#N/A,#N/A,FALSE,"M01";#N/A,#N/A,FALSE,"M02";#N/A,#N/A,FALSE,"M03";#N/A,#N/A,FALSE,"M04";#N/A,#N/A,FALSE,"M05";#N/A,#N/A,FALSE,"M08"}</definedName>
    <definedName name="wrn.M." localSheetId="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2" hidden="1">{#N/A,#N/A,FALSE,"R479495"}</definedName>
    <definedName name="wrn.prodtax." localSheetId="13" hidden="1">{#N/A,#N/A,FALSE,"R479495"}</definedName>
    <definedName name="wrn.prodtax." localSheetId="2" hidden="1">{#N/A,#N/A,FALSE,"R479495"}</definedName>
    <definedName name="wrn.prodtax." localSheetId="3" hidden="1">{#N/A,#N/A,FALSE,"R479495"}</definedName>
    <definedName name="wrn.prodtax." hidden="1">{#N/A,#N/A,FALSE,"R479495"}</definedName>
    <definedName name="wrn.prodtotals." localSheetId="12" hidden="1">{#N/A,#N/A,FALSE,"R479495"}</definedName>
    <definedName name="wrn.prodtotals." localSheetId="13" hidden="1">{#N/A,#N/A,FALSE,"R479495"}</definedName>
    <definedName name="wrn.prodtotals." localSheetId="2" hidden="1">{#N/A,#N/A,FALSE,"R479495"}</definedName>
    <definedName name="wrn.prodtotals." localSheetId="3" hidden="1">{#N/A,#N/A,FALSE,"R479495"}</definedName>
    <definedName name="wrn.prodtotals." hidden="1">{#N/A,#N/A,FALSE,"R479495"}</definedName>
    <definedName name="wrn.Quater." localSheetId="12" hidden="1">{#N/A,#N/A,FALSE,"QR";#N/A,#N/A,FALSE,"R02";#N/A,#N/A,FALSE,"R04";#N/A,#N/A,FALSE,"R05";#N/A,#N/A,FALSE,"R08"}</definedName>
    <definedName name="wrn.Quater." localSheetId="13" hidden="1">{#N/A,#N/A,FALSE,"QR";#N/A,#N/A,FALSE,"R02";#N/A,#N/A,FALSE,"R04";#N/A,#N/A,FALSE,"R05";#N/A,#N/A,FALSE,"R08"}</definedName>
    <definedName name="wrn.Quater." localSheetId="2" hidden="1">{#N/A,#N/A,FALSE,"QR";#N/A,#N/A,FALSE,"R02";#N/A,#N/A,FALSE,"R04";#N/A,#N/A,FALSE,"R05";#N/A,#N/A,FALSE,"R08"}</definedName>
    <definedName name="wrn.Quater." localSheetId="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2" hidden="1">{#N/A,#N/A,FALSE,"M06";#N/A,#N/A,FALSE,"M07"}</definedName>
    <definedName name="wrn.Variance." localSheetId="13" hidden="1">{#N/A,#N/A,FALSE,"M06";#N/A,#N/A,FALSE,"M07"}</definedName>
    <definedName name="wrn.Variance." localSheetId="2" hidden="1">{#N/A,#N/A,FALSE,"M06";#N/A,#N/A,FALSE,"M07"}</definedName>
    <definedName name="wrn.Variance." localSheetId="3" hidden="1">{#N/A,#N/A,FALSE,"M06";#N/A,#N/A,FALSE,"M07"}</definedName>
    <definedName name="wrn.Variance." hidden="1">{#N/A,#N/A,FALSE,"M06";#N/A,#N/A,FALSE,"M07"}</definedName>
    <definedName name="Z" localSheetId="12" hidden="1">{#N/A,#N/A,FALSE,"M01";#N/A,#N/A,FALSE,"M02";#N/A,#N/A,FALSE,"M03";#N/A,#N/A,FALSE,"M04";#N/A,#N/A,FALSE,"M05";#N/A,#N/A,FALSE,"M08"}</definedName>
    <definedName name="Z" localSheetId="13" hidden="1">{#N/A,#N/A,FALSE,"M01";#N/A,#N/A,FALSE,"M02";#N/A,#N/A,FALSE,"M03";#N/A,#N/A,FALSE,"M04";#N/A,#N/A,FALSE,"M05";#N/A,#N/A,FALSE,"M08"}</definedName>
    <definedName name="Z" localSheetId="2" hidden="1">{#N/A,#N/A,FALSE,"M01";#N/A,#N/A,FALSE,"M02";#N/A,#N/A,FALSE,"M03";#N/A,#N/A,FALSE,"M04";#N/A,#N/A,FALSE,"M05";#N/A,#N/A,FALSE,"M08"}</definedName>
    <definedName name="Z" localSheetId="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2" hidden="1">{"'Model'!$A$1:$N$53"}</definedName>
    <definedName name="ร" localSheetId="13" hidden="1">{"'Model'!$A$1:$N$53"}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7" i="10" l="1"/>
  <c r="J44" i="22" l="1"/>
  <c r="J26" i="15"/>
  <c r="J39" i="15" s="1"/>
  <c r="J42" i="15" s="1"/>
  <c r="AD20" i="7"/>
  <c r="AD27" i="7"/>
  <c r="AD20" i="8"/>
  <c r="AH20" i="8"/>
  <c r="H28" i="6"/>
  <c r="L28" i="6"/>
  <c r="AD19" i="7"/>
  <c r="AH19" i="7"/>
  <c r="AD18" i="8"/>
  <c r="AH18" i="8"/>
  <c r="AD19" i="8"/>
  <c r="AH19" i="8"/>
  <c r="L82" i="15"/>
  <c r="L70" i="15"/>
  <c r="H82" i="15"/>
  <c r="H70" i="15"/>
  <c r="L26" i="15"/>
  <c r="L39" i="15" s="1"/>
  <c r="L42" i="15" s="1"/>
  <c r="H26" i="15"/>
  <c r="H39" i="15" s="1"/>
  <c r="H42" i="15" s="1"/>
  <c r="L102" i="17"/>
  <c r="L87" i="17"/>
  <c r="H102" i="17"/>
  <c r="H87" i="17"/>
  <c r="L30" i="17"/>
  <c r="L47" i="17" s="1"/>
  <c r="L52" i="17" s="1"/>
  <c r="H30" i="17"/>
  <c r="H47" i="17" s="1"/>
  <c r="H52" i="17" s="1"/>
  <c r="V14" i="10"/>
  <c r="T14" i="10"/>
  <c r="R26" i="10"/>
  <c r="P26" i="10"/>
  <c r="N26" i="10"/>
  <c r="L26" i="10"/>
  <c r="J26" i="10"/>
  <c r="H26" i="10"/>
  <c r="F26" i="10"/>
  <c r="T24" i="10"/>
  <c r="V24" i="10"/>
  <c r="T23" i="10"/>
  <c r="V23" i="10"/>
  <c r="V22" i="10"/>
  <c r="T21" i="10"/>
  <c r="T26" i="10"/>
  <c r="R14" i="9"/>
  <c r="T14" i="9"/>
  <c r="P26" i="9"/>
  <c r="N26" i="9"/>
  <c r="L26" i="9"/>
  <c r="J26" i="9"/>
  <c r="H26" i="9"/>
  <c r="F26" i="9"/>
  <c r="R24" i="9"/>
  <c r="T24" i="9"/>
  <c r="T23" i="9"/>
  <c r="T26" i="9"/>
  <c r="R23" i="9"/>
  <c r="T22" i="9"/>
  <c r="T21" i="9"/>
  <c r="R21" i="9"/>
  <c r="AD16" i="8"/>
  <c r="AH16" i="8"/>
  <c r="AD16" i="7"/>
  <c r="AH16" i="7"/>
  <c r="AF44" i="8"/>
  <c r="AB44" i="8"/>
  <c r="Z44" i="8"/>
  <c r="X44" i="8"/>
  <c r="V44" i="8"/>
  <c r="T44" i="8"/>
  <c r="R44" i="8"/>
  <c r="P44" i="8"/>
  <c r="N44" i="8"/>
  <c r="L44" i="8"/>
  <c r="J44" i="8"/>
  <c r="H44" i="8"/>
  <c r="F44" i="8"/>
  <c r="AD42" i="8"/>
  <c r="AH42" i="8"/>
  <c r="AD41" i="8"/>
  <c r="AH41" i="8"/>
  <c r="AD40" i="8"/>
  <c r="AH40" i="8"/>
  <c r="AD38" i="8"/>
  <c r="AH38" i="8"/>
  <c r="AD36" i="8"/>
  <c r="AH36" i="8"/>
  <c r="AD35" i="8"/>
  <c r="AH35" i="8"/>
  <c r="AD34" i="8"/>
  <c r="AH34" i="8"/>
  <c r="AH33" i="8"/>
  <c r="AD32" i="8"/>
  <c r="AD31" i="8"/>
  <c r="AH31" i="8"/>
  <c r="AF44" i="7"/>
  <c r="AB44" i="7"/>
  <c r="Z44" i="7"/>
  <c r="X44" i="7"/>
  <c r="V44" i="7"/>
  <c r="T44" i="7"/>
  <c r="R44" i="7"/>
  <c r="P44" i="7"/>
  <c r="N44" i="7"/>
  <c r="L44" i="7"/>
  <c r="J44" i="7"/>
  <c r="H44" i="7"/>
  <c r="F44" i="7"/>
  <c r="AD42" i="7"/>
  <c r="AH42" i="7"/>
  <c r="AD41" i="7"/>
  <c r="AH41" i="7"/>
  <c r="AD40" i="7"/>
  <c r="AH40" i="7"/>
  <c r="AD38" i="7"/>
  <c r="AH38" i="7"/>
  <c r="AD36" i="7"/>
  <c r="AH36" i="7"/>
  <c r="AD35" i="7"/>
  <c r="AH35" i="7"/>
  <c r="AD34" i="7"/>
  <c r="AH34" i="7"/>
  <c r="AD33" i="7"/>
  <c r="AH33" i="7"/>
  <c r="AD32" i="7"/>
  <c r="AH32" i="7"/>
  <c r="AD31" i="7"/>
  <c r="L61" i="6"/>
  <c r="L63" i="6"/>
  <c r="L65" i="6"/>
  <c r="H61" i="6"/>
  <c r="H63" i="6"/>
  <c r="H65" i="6"/>
  <c r="L40" i="6"/>
  <c r="H40" i="6"/>
  <c r="L12" i="6"/>
  <c r="L25" i="6"/>
  <c r="H12" i="6"/>
  <c r="H25" i="6"/>
  <c r="L61" i="26"/>
  <c r="H61" i="26"/>
  <c r="L39" i="26"/>
  <c r="L63" i="26" s="1"/>
  <c r="L12" i="26"/>
  <c r="L25" i="26" s="1"/>
  <c r="L28" i="26" s="1"/>
  <c r="L65" i="26" s="1"/>
  <c r="H39" i="26"/>
  <c r="H63" i="26" s="1"/>
  <c r="H12" i="26"/>
  <c r="H25" i="26"/>
  <c r="H28" i="26" s="1"/>
  <c r="L82" i="22"/>
  <c r="L76" i="22"/>
  <c r="L66" i="22"/>
  <c r="H82" i="22"/>
  <c r="H76" i="22"/>
  <c r="H66" i="22"/>
  <c r="L44" i="22"/>
  <c r="L12" i="22"/>
  <c r="L28" i="22"/>
  <c r="L31" i="22"/>
  <c r="H44" i="22"/>
  <c r="H68" i="22"/>
  <c r="H12" i="22"/>
  <c r="H28" i="22"/>
  <c r="H31" i="22"/>
  <c r="L82" i="25"/>
  <c r="L66" i="25"/>
  <c r="L68" i="25"/>
  <c r="H82" i="25"/>
  <c r="H76" i="25"/>
  <c r="H66" i="25"/>
  <c r="L43" i="25"/>
  <c r="L12" i="25"/>
  <c r="L27" i="25"/>
  <c r="L30" i="25"/>
  <c r="H43" i="25"/>
  <c r="H12" i="25"/>
  <c r="H27" i="25"/>
  <c r="H30" i="25"/>
  <c r="A46" i="25"/>
  <c r="L123" i="28"/>
  <c r="J123" i="28"/>
  <c r="J125" i="28" s="1"/>
  <c r="H123" i="28"/>
  <c r="F123" i="28"/>
  <c r="A93" i="28"/>
  <c r="L85" i="28"/>
  <c r="J85" i="28"/>
  <c r="H85" i="28"/>
  <c r="F85" i="28"/>
  <c r="L73" i="28"/>
  <c r="L87" i="28"/>
  <c r="L125" i="28"/>
  <c r="J73" i="28"/>
  <c r="H73" i="28"/>
  <c r="H87" i="28"/>
  <c r="H125" i="28"/>
  <c r="F73" i="28"/>
  <c r="L38" i="28"/>
  <c r="J38" i="28"/>
  <c r="H38" i="28"/>
  <c r="F38" i="28"/>
  <c r="L24" i="28"/>
  <c r="L40" i="28"/>
  <c r="J24" i="28"/>
  <c r="J40" i="28" s="1"/>
  <c r="H24" i="28"/>
  <c r="H40" i="28"/>
  <c r="F24" i="28"/>
  <c r="A50" i="28"/>
  <c r="AD44" i="7"/>
  <c r="AH44" i="7"/>
  <c r="L70" i="25"/>
  <c r="H68" i="25"/>
  <c r="H70" i="25"/>
  <c r="V21" i="10"/>
  <c r="V26" i="10"/>
  <c r="R26" i="9"/>
  <c r="AD44" i="8"/>
  <c r="AH32" i="8"/>
  <c r="AH44" i="8"/>
  <c r="J87" i="28"/>
  <c r="F87" i="28"/>
  <c r="F125" i="28"/>
  <c r="F40" i="28"/>
  <c r="A96" i="28"/>
  <c r="L175" i="27"/>
  <c r="L178" i="27"/>
  <c r="J175" i="27"/>
  <c r="J178" i="27" s="1"/>
  <c r="H175" i="27"/>
  <c r="H178" i="27"/>
  <c r="F175" i="27"/>
  <c r="F178" i="27" s="1"/>
  <c r="A147" i="27"/>
  <c r="A145" i="27"/>
  <c r="L137" i="27"/>
  <c r="J137" i="27"/>
  <c r="H137" i="27"/>
  <c r="F137" i="27"/>
  <c r="L123" i="27"/>
  <c r="L139" i="27"/>
  <c r="L180" i="27"/>
  <c r="J123" i="27"/>
  <c r="H123" i="27"/>
  <c r="H139" i="27"/>
  <c r="H180" i="27"/>
  <c r="F123" i="27"/>
  <c r="A97" i="27"/>
  <c r="A94" i="27"/>
  <c r="A193" i="27"/>
  <c r="H32" i="27"/>
  <c r="H83" i="27"/>
  <c r="H85" i="27"/>
  <c r="L83" i="27"/>
  <c r="J83" i="27"/>
  <c r="F83" i="27"/>
  <c r="A50" i="27"/>
  <c r="L32" i="27"/>
  <c r="L85" i="27"/>
  <c r="J32" i="27"/>
  <c r="F32" i="27"/>
  <c r="J70" i="15"/>
  <c r="F70" i="15"/>
  <c r="F82" i="15"/>
  <c r="A144" i="27"/>
  <c r="J87" i="17"/>
  <c r="AH17" i="8"/>
  <c r="AD17" i="7"/>
  <c r="AH17" i="7"/>
  <c r="J12" i="25"/>
  <c r="J27" i="25" s="1"/>
  <c r="J30" i="25" s="1"/>
  <c r="V15" i="10"/>
  <c r="T15" i="9"/>
  <c r="F19" i="9"/>
  <c r="A49" i="26"/>
  <c r="J61" i="26"/>
  <c r="F61" i="26"/>
  <c r="J39" i="26"/>
  <c r="J63" i="26" s="1"/>
  <c r="F39" i="26"/>
  <c r="F63" i="26" s="1"/>
  <c r="J12" i="26"/>
  <c r="J25" i="26" s="1"/>
  <c r="J28" i="26" s="1"/>
  <c r="F12" i="26"/>
  <c r="F25" i="26"/>
  <c r="F28" i="26" s="1"/>
  <c r="J82" i="25"/>
  <c r="F82" i="25"/>
  <c r="J76" i="25"/>
  <c r="F76" i="25"/>
  <c r="J66" i="25"/>
  <c r="F66" i="25"/>
  <c r="A49" i="25"/>
  <c r="A94" i="25"/>
  <c r="A46" i="22"/>
  <c r="A95" i="22"/>
  <c r="A46" i="26"/>
  <c r="A92" i="26" s="1"/>
  <c r="A46" i="6" s="1"/>
  <c r="J43" i="25"/>
  <c r="F43" i="25"/>
  <c r="F12" i="25"/>
  <c r="F27" i="25" s="1"/>
  <c r="F30" i="25" s="1"/>
  <c r="AD25" i="8"/>
  <c r="AH25" i="8" s="1"/>
  <c r="AD25" i="7"/>
  <c r="AH25" i="7" s="1"/>
  <c r="AF29" i="8"/>
  <c r="P29" i="8"/>
  <c r="P19" i="9"/>
  <c r="P29" i="7"/>
  <c r="R19" i="10"/>
  <c r="P19" i="10"/>
  <c r="N19" i="10"/>
  <c r="T16" i="10"/>
  <c r="J82" i="15"/>
  <c r="J66" i="22"/>
  <c r="J102" i="17"/>
  <c r="F102" i="17"/>
  <c r="F66" i="22"/>
  <c r="AD23" i="8"/>
  <c r="AH23" i="8" s="1"/>
  <c r="AD23" i="7"/>
  <c r="AH23" i="7"/>
  <c r="AD18" i="7"/>
  <c r="AH18" i="7"/>
  <c r="AD21" i="7"/>
  <c r="AH21" i="7"/>
  <c r="AD26" i="7"/>
  <c r="AH26" i="7" s="1"/>
  <c r="J61" i="6"/>
  <c r="F61" i="6"/>
  <c r="AD26" i="8"/>
  <c r="AD21" i="8"/>
  <c r="AH21" i="8"/>
  <c r="AD27" i="8"/>
  <c r="AH27" i="8" s="1"/>
  <c r="AB29" i="8"/>
  <c r="Z29" i="8"/>
  <c r="X29" i="8"/>
  <c r="V29" i="8"/>
  <c r="T29" i="8"/>
  <c r="R29" i="8"/>
  <c r="N29" i="8"/>
  <c r="L29" i="8"/>
  <c r="J29" i="8"/>
  <c r="H29" i="8"/>
  <c r="F29" i="8"/>
  <c r="R16" i="9"/>
  <c r="J12" i="6"/>
  <c r="J25" i="6"/>
  <c r="J28" i="6"/>
  <c r="J65" i="6" s="1"/>
  <c r="J40" i="6"/>
  <c r="J76" i="22"/>
  <c r="J82" i="22"/>
  <c r="J12" i="22"/>
  <c r="J28" i="22" s="1"/>
  <c r="J31" i="22" s="1"/>
  <c r="F87" i="17"/>
  <c r="J19" i="10"/>
  <c r="H19" i="10"/>
  <c r="F19" i="10"/>
  <c r="J19" i="9"/>
  <c r="H19" i="9"/>
  <c r="AB29" i="7"/>
  <c r="V29" i="7"/>
  <c r="Z29" i="7"/>
  <c r="X29" i="7"/>
  <c r="T29" i="7"/>
  <c r="R29" i="7"/>
  <c r="N29" i="7"/>
  <c r="L29" i="7"/>
  <c r="J29" i="7"/>
  <c r="H29" i="7"/>
  <c r="F29" i="7"/>
  <c r="F40" i="6"/>
  <c r="F12" i="6"/>
  <c r="F25" i="6"/>
  <c r="F28" i="6" s="1"/>
  <c r="F65" i="6" s="1"/>
  <c r="A3" i="6"/>
  <c r="A49" i="6"/>
  <c r="F82" i="22"/>
  <c r="F76" i="22"/>
  <c r="A49" i="22"/>
  <c r="F44" i="22"/>
  <c r="F12" i="22"/>
  <c r="F28" i="22" s="1"/>
  <c r="F31" i="22" s="1"/>
  <c r="F30" i="17"/>
  <c r="F47" i="17" s="1"/>
  <c r="F52" i="17" s="1"/>
  <c r="V17" i="10"/>
  <c r="R17" i="9"/>
  <c r="AF29" i="7"/>
  <c r="N19" i="9"/>
  <c r="R19" i="9"/>
  <c r="J63" i="6"/>
  <c r="F63" i="6"/>
  <c r="T19" i="10"/>
  <c r="F26" i="15"/>
  <c r="F39" i="15" s="1"/>
  <c r="F42" i="15" s="1"/>
  <c r="T17" i="9"/>
  <c r="A3" i="7"/>
  <c r="A3" i="8"/>
  <c r="A3" i="17" s="1"/>
  <c r="J30" i="17"/>
  <c r="J47" i="17" s="1"/>
  <c r="J52" i="17" s="1"/>
  <c r="L19" i="9"/>
  <c r="T16" i="9"/>
  <c r="T19" i="9"/>
  <c r="V16" i="10"/>
  <c r="L19" i="10"/>
  <c r="AH20" i="7"/>
  <c r="H70" i="22"/>
  <c r="L68" i="22"/>
  <c r="L70" i="22"/>
  <c r="F65" i="26" l="1"/>
  <c r="H65" i="26"/>
  <c r="A46" i="7"/>
  <c r="A46" i="8" s="1"/>
  <c r="A29" i="9" s="1"/>
  <c r="A29" i="10" s="1"/>
  <c r="A92" i="6"/>
  <c r="J65" i="26"/>
  <c r="F139" i="27"/>
  <c r="F180" i="27" s="1"/>
  <c r="J84" i="15"/>
  <c r="J88" i="15" s="1"/>
  <c r="H113" i="17"/>
  <c r="H117" i="17" s="1"/>
  <c r="L113" i="17"/>
  <c r="L117" i="17" s="1"/>
  <c r="J113" i="17"/>
  <c r="J117" i="17" s="1"/>
  <c r="F113" i="17"/>
  <c r="F117" i="17" s="1"/>
  <c r="A57" i="17"/>
  <c r="A107" i="17"/>
  <c r="A3" i="9"/>
  <c r="F68" i="22"/>
  <c r="F70" i="22" s="1"/>
  <c r="F68" i="25"/>
  <c r="F70" i="25" s="1"/>
  <c r="F84" i="15"/>
  <c r="F88" i="15" s="1"/>
  <c r="H84" i="15"/>
  <c r="H88" i="15" s="1"/>
  <c r="V19" i="10"/>
  <c r="AD29" i="7"/>
  <c r="AH27" i="7"/>
  <c r="AH29" i="7" s="1"/>
  <c r="J68" i="22"/>
  <c r="J70" i="22" s="1"/>
  <c r="J68" i="25"/>
  <c r="J70" i="25" s="1"/>
  <c r="J139" i="27"/>
  <c r="J180" i="27" s="1"/>
  <c r="J85" i="27"/>
  <c r="F85" i="27"/>
  <c r="L84" i="15"/>
  <c r="L88" i="15" s="1"/>
  <c r="AD29" i="8"/>
  <c r="AH26" i="8"/>
  <c r="AH29" i="8" s="1"/>
  <c r="A54" i="17" l="1"/>
  <c r="A104" i="17" s="1"/>
  <c r="A50" i="15" s="1"/>
  <c r="A105" i="15" s="1"/>
  <c r="A3" i="15"/>
  <c r="A53" i="15" s="1"/>
  <c r="A3" i="10"/>
  <c r="A155" i="17" l="1"/>
</calcChain>
</file>

<file path=xl/sharedStrings.xml><?xml version="1.0" encoding="utf-8"?>
<sst xmlns="http://schemas.openxmlformats.org/spreadsheetml/2006/main" count="1106" uniqueCount="333">
  <si>
    <t>บริษัท บ้านปู จำกัด (มหาชน)</t>
  </si>
  <si>
    <t>งบแสดงฐานะการเงิน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</si>
  <si>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</si>
  <si>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</si>
  <si>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</si>
  <si>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</si>
  <si>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</si>
  <si>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</si>
  <si>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</si>
  <si>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</si>
  <si>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</si>
  <si>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</si>
  <si>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เงินปันผลค้างรับจากกิจการที่เกี่ยวข้องกัน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</si>
  <si>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</si>
  <si>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</si>
  <si>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</si>
  <si>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</si>
  <si>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</si>
  <si>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</si>
  <si>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</si>
  <si>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</si>
  <si>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</si>
  <si>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</si>
  <si>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อาคารและอุปกรณ์ สุทธิ</t>
  </si>
  <si>
    <t>สิทธิในเหมืองถ่านหิน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</si>
  <si>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</si>
  <si>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</si>
  <si>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</si>
  <si>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</si>
  <si>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</si>
  <si>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</si>
  <si>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</si>
  <si>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หนี้สินอนุพันธ์การเงินที่ถึงกำหนดภายในหนึ่งปี</t>
  </si>
  <si>
    <t>ค่าเปิดหน้าดินและค่าขนถ่านหินค้างจ่าย</t>
  </si>
  <si>
    <t>ดอกเบี้ยค้างจ่าย</t>
  </si>
  <si>
    <t>ค่าภาคหลวงค้างจ่าย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</si>
  <si>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</si>
  <si>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</si>
  <si>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</si>
  <si>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</si>
  <si>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</si>
  <si>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</si>
  <si>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</si>
  <si>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</si>
  <si>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</si>
  <si>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</si>
  <si>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</si>
  <si>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</si>
  <si>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</si>
  <si>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</si>
  <si>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</si>
  <si>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</si>
  <si>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</si>
  <si>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</si>
  <si>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ส่วนได้เสียที่ไม่มีอำนาจควบคุม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</si>
  <si>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</si>
  <si>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</si>
  <si>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</si>
  <si>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</si>
  <si>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</si>
  <si>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</si>
  <si>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</si>
  <si>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ค่าภาคหลวง</t>
  </si>
  <si>
    <t>ดอกเบี้ยรับ</t>
  </si>
  <si>
    <t>ดอกเบี้ยจ่าย</t>
  </si>
  <si>
    <t>ต้นทุนทางการเงินอื่น</t>
  </si>
  <si>
    <t>ภาษีเงินได้</t>
  </si>
  <si>
    <t>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</si>
  <si>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</si>
  <si>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</si>
  <si>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กำไรหรือขาดทุนในภายหลังสุทธิจากภาษี</t>
  </si>
  <si>
    <t>การเปลี่ยนแปลง</t>
  </si>
  <si>
    <t>รวม</t>
  </si>
  <si>
    <t>ส่วนได้เสีย</t>
  </si>
  <si>
    <t>มูลค่ายุติธรรม</t>
  </si>
  <si>
    <t>การป้องกัน</t>
  </si>
  <si>
    <t>องค์ประกอบอื่น</t>
  </si>
  <si>
    <t>ที่ไม่มี</t>
  </si>
  <si>
    <t>ทุนที่ออกและ</t>
  </si>
  <si>
    <t>ส่วนเกิน</t>
  </si>
  <si>
    <t>สำรองตาม</t>
  </si>
  <si>
    <t>สัดส่วนการลงทุน</t>
  </si>
  <si>
    <t>ความเสี่ยง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</si>
  <si>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</si>
  <si>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</si>
  <si>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</si>
  <si>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</si>
  <si>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</si>
  <si>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กฎหมาย</t>
  </si>
  <si>
    <t>สำรองอื่น</t>
  </si>
  <si>
    <t>ในบริษัทย่อย</t>
  </si>
  <si>
    <t>กระแสเงินสด</t>
  </si>
  <si>
    <t>ควบคุม</t>
  </si>
  <si>
    <t>เงินปันผลจ่ายของบริษัทย่อย</t>
  </si>
  <si>
    <t>ยังไม่ได้</t>
  </si>
  <si>
    <t>จัดสรร</t>
  </si>
  <si>
    <t>ทุนที่ออก</t>
  </si>
  <si>
    <t>และชำระแล้ว</t>
  </si>
  <si>
    <t>ข้อมูลทางการเงิน</t>
  </si>
  <si>
    <t>งบกระแสเงินสด</t>
  </si>
  <si>
    <t>กระแสเงินสดจากกิจกรรมดำเนินงาน</t>
  </si>
  <si>
    <t>กำไรสำหรับงวดก่อนภาษีเงินได้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</si>
  <si>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</si>
  <si>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</si>
  <si>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</si>
  <si>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อะไหล่และวัสดุเครื่องจักร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</si>
  <si>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</si>
  <si>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</si>
  <si>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</si>
  <si>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</si>
  <si>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</si>
  <si>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เงินสดรับจากเงินปันผลจากการร่วมค้า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</si>
  <si>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</si>
  <si>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</si>
  <si>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</si>
  <si>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</si>
  <si>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</si>
  <si>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</si>
  <si>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ผลต่างของอัตราแลกเปลี่ยนจากการแปลงค่าข้อมูลทางการเงิน</t>
  </si>
  <si>
    <t>จากการแปลงค่า</t>
  </si>
  <si>
    <t>อัตราแลกเปลี่ยน</t>
  </si>
  <si>
    <t>ผลต่างของ</t>
  </si>
  <si>
    <t>การจ่ายโดยใช้หุ้นเป็นเกณฑ์</t>
  </si>
  <si>
    <t>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</si>
  <si>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</si>
  <si>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</si>
  <si>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</si>
  <si>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</si>
  <si>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งบแสดงการเปลี่ยนแปลงส่วนของเจ้าของ</t>
  </si>
  <si>
    <t>ข้อมูลทางการเงินเฉพาะกิจการ</t>
  </si>
  <si>
    <t>หนี้สินและส่วนของเจ้าของ</t>
  </si>
  <si>
    <t>กำไร (ขาดทุน) เบ็ดเสร็จอื่น</t>
  </si>
  <si>
    <t>เป็นเกณฑ์</t>
  </si>
  <si>
    <t>การจ่าย</t>
  </si>
  <si>
    <t>โดยใช้หุ้น</t>
  </si>
  <si>
    <t>ปรับกระทบกำไรก่อนภาษีเงินได้เป็นเงินสดรับ (จ่าย) จากการดำเนินงาน</t>
  </si>
  <si>
    <t>ลูกหนี้การค้า</t>
  </si>
  <si>
    <t>หน่วย: เหรียญสหรัฐ</t>
  </si>
  <si>
    <t>หน่วย:บาท</t>
  </si>
  <si>
    <t>การเปลี่ยนแปลงของเงินทุนหมุนเวียน (ไม่รวมผลกระทบจากการรวมธุรกิจ)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</si>
  <si>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</si>
  <si>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</si>
  <si>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การวัดมูลค่าใหม่ของภาระผูกพันผลประโยชน์พนักงาน</t>
  </si>
  <si>
    <t>ส่วนของหุ้นกู้ที่ถึงกำหนดไถ่ถอนในหนึ่งปี สุทธิ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</si>
  <si>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</si>
  <si>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</si>
  <si>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</si>
  <si>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ค่าเสื่อมราคาและค่าตัดจำหน่าย</t>
  </si>
  <si>
    <t>กำไรก่อนภาษีเงินได้</t>
  </si>
  <si>
    <t>เงินสดรับจากเงินให้กู้ยืมระยะยาวแก่กิจการที่เกี่ยวข้องกัน</t>
  </si>
  <si>
    <t>ผลต่างของอัตราแลกเปลี่ยนของเงินสดและรายการเทียบเท่าเงินสด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</si>
  <si>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</si>
  <si>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</si>
  <si>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เงินสดจ่ายสำหรับค่าใช้จ่ายในการสำรวจและพัฒนารอตัดบัญชี</t>
  </si>
  <si>
    <t>และการเปิดหน้าดินรอตัดบัญชี</t>
  </si>
  <si>
    <t>ที่คาดว่าจะได้รับชำระภายในหนึ่งปี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</si>
  <si>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</si>
  <si>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 สุทธิ</t>
  </si>
  <si>
    <t>รายได้ค่าบริหารจัดการและอื่น ๆ</t>
  </si>
  <si>
    <t>การจ่ายดอกเบี้ยและต้นทุนทางการเงินอื่น</t>
  </si>
  <si>
    <t>กำไร (ขาดทุน) เบ็ดเสร็จอื่นสุทธิจากภาษี</t>
  </si>
  <si>
    <r>
      <t xml:space="preserve">กำไร (ขาดทุน) เบ็ดเสร็จอื่นสุทธิจากภาษี </t>
    </r>
    <r>
      <rPr>
        <sz val="13"/>
        <color rgb="FF000000"/>
        <rFont val="Cordia New"/>
        <family val="2"/>
      </rPr>
      <t>(ต่อ)</t>
    </r>
  </si>
  <si>
    <t>ที่ถึงกำหนดชำระภายในหนึ่งปี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</si>
  <si>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</si>
  <si>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</si>
  <si>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</si>
  <si>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</t>
  </si>
  <si>
    <t xml:space="preserve">   ข้อมูลทางการเงิน</t>
  </si>
  <si>
    <t>ผ่านกำไรหรือขาดทุน</t>
  </si>
  <si>
    <t>กำไรสำหรับงวด</t>
  </si>
  <si>
    <t>ผลต่างจากการปรับโครงสร้างเงินลงทุนของกลุ่มกิจการ</t>
  </si>
  <si>
    <t>ผ่านกำไรขาดทุนเบ็ดเสร็จอื่น</t>
  </si>
  <si>
    <t>เงินสดสุทธิใช้ไปในกิจกรรมดำเนินงาน</t>
  </si>
  <si>
    <t xml:space="preserve">- </t>
  </si>
  <si>
    <t xml:space="preserve">   มูลค่าที่ตราไว้หุ้นละ 1 บาท</t>
  </si>
  <si>
    <t xml:space="preserve">   มูลค่าที่ชำระแล้วหุ้นละ 1 บาท </t>
  </si>
  <si>
    <t xml:space="preserve">กำไรต่อหุ้น </t>
  </si>
  <si>
    <t>กำไรต่อหุ้นขั้นพื้นฐาน</t>
  </si>
  <si>
    <t>เงินสดสุทธิได้มาจากกิจกรรมดำเนินงาน</t>
  </si>
  <si>
    <t>จากการดำเนินงาน</t>
  </si>
  <si>
    <t>เงินสดรับจากเงินปันผลจากเงินลงทุนในตราสารทุน</t>
  </si>
  <si>
    <t>ข้อมูลเพิ่มเติมกระแสเงินสด</t>
  </si>
  <si>
    <t>การรับคืนภาษีเงินได้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</si>
  <si>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</si>
  <si>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ของเงินลงทุน</t>
  </si>
  <si>
    <t>ต่างประเทศ</t>
  </si>
  <si>
    <t>ในหน่วยงาน</t>
  </si>
  <si>
    <t xml:space="preserve">   ในหน่วยงานต่างประเทศ</t>
  </si>
  <si>
    <t xml:space="preserve">ปรับกระทบกำไรก่อนภาษีเงินได้เป็นเงินสดรับ (จ่าย) </t>
  </si>
  <si>
    <t>ตัดจำหน่ายสินทรัพย์สิทธิการใช้</t>
  </si>
  <si>
    <t>กำไรสุทธิจากการจำหน่ายที่ดิน อาคารและอุปกรณ์</t>
  </si>
  <si>
    <t>มูลค่ายุติธรรมผ่านกำไรหรือขาดทุน</t>
  </si>
  <si>
    <t>ส่วนที่หมุนเวียน สุทธิ</t>
  </si>
  <si>
    <r>
      <t xml:space="preserve">สินทรัพย์ </t>
    </r>
    <r>
      <rPr>
        <sz val="13"/>
        <rFont val="Cordia New"/>
        <family val="2"/>
      </rPr>
      <t>(ต่อ)</t>
    </r>
  </si>
  <si>
    <t>ที่รับรู้ตามวิธีส่วนได้เสีย</t>
  </si>
  <si>
    <t>เงินลงทุนในตราสารทุนที่วัดมูลค่าด้วยมูลค่ายุติธรรม</t>
  </si>
  <si>
    <t>สินทรัพย์สิทธิการใช้ สุทธิ</t>
  </si>
  <si>
    <t>หนี้สินตามสัญญาเช่า สุทธิ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</si>
  <si>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</si>
  <si>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</si>
  <si>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</si>
  <si>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</si>
  <si>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ส่วนของเงินให้กู้ยืมระยะยาวแก่กิจการที่เกี่ยวข้องกัน</t>
  </si>
  <si>
    <t>กำไรเบ็ดเสร็จอื่นสำหรับงวด</t>
  </si>
  <si>
    <t>กำไร (ขาดทุน) เบ็ดเสร็จอื่นสำหรับงวด</t>
  </si>
  <si>
    <t>สำรองผลตอบแทนพนักงานจ่ายโดยใช้หุ้นเป็นเกณฑ์</t>
  </si>
  <si>
    <t xml:space="preserve">หุ้นสามัญ 10,149,163,028 หุ้น </t>
  </si>
  <si>
    <t>กำไรสุทธิจากอัตราแลกเปลี่ยน</t>
  </si>
  <si>
    <t xml:space="preserve">กำไรเบ็ดเสร็จรวมสำหรับงวด </t>
  </si>
  <si>
    <t>เงินสดรับจากการออกหุ้นกู้</t>
  </si>
  <si>
    <t>การได้มาและการวัดมูลค่าใหม่ของสิทธิการใช้สินทรัพย์ภายใต้สัญญาเช่า</t>
  </si>
  <si>
    <t>ของสินทรัพย์</t>
  </si>
  <si>
    <t>ทางการเงิน</t>
  </si>
  <si>
    <t>เงินปันผลจากเงินลงทุนในตราสารทุน</t>
  </si>
  <si>
    <t>ค่าใช้จ่ายในการเปิดหน้าดินรอตัดบัญชี</t>
  </si>
  <si>
    <t>พ.ศ. 2565</t>
  </si>
  <si>
    <t>ยอดคงเหลือต้นงวด ณ วันที่ 1 มกราคม พ.ศ. 2565</t>
  </si>
  <si>
    <t>มูลค่ายุติธรรมผ่านกำไรขาดทุนเบ็ดเสร็จอื่น</t>
  </si>
  <si>
    <t>เงินลงทุนในบริษัทร่วมและการร่วมค้า</t>
  </si>
  <si>
    <t>เงินกู้ยืมระยะยาวจากสถาบันการเงิน สุทธิ</t>
  </si>
  <si>
    <t>ที่ถึงกำหนดรับชำระภายในหนึ่งปี</t>
  </si>
  <si>
    <t xml:space="preserve">งบแสดงฐานะการเงิน </t>
  </si>
  <si>
    <t xml:space="preserve">งบกำไรขาดทุนเบ็ดเสร็จ </t>
  </si>
  <si>
    <t>ส่วนแบ่งกำไร (ขาดทุน) เบ็ดเสร็จอื่นจากบริษัทร่วม</t>
  </si>
  <si>
    <t xml:space="preserve">   และการร่วมค้าตามวิธีส่วนได้เสีย</t>
  </si>
  <si>
    <t xml:space="preserve">การแบ่งปันกำไร </t>
  </si>
  <si>
    <t>ขาดทุนสุทธิจากการวัดมูลค่าเครื่องมือทางการเงิน</t>
  </si>
  <si>
    <t xml:space="preserve">งบกระแสเงินสด </t>
  </si>
  <si>
    <t>ส่วนแบ่งกำไรจากเงินลงทุนในบริษัทร่วมและการร่วมค้าตามวิธีส่วนได้เสีย</t>
  </si>
  <si>
    <t>เงินสดจ่ายคืนเงินต้นตามสัญญาเช่า</t>
  </si>
  <si>
    <t>รายการที่มิใช่เงินสดที่มีสาระสำคัญ มีดังนี้</t>
  </si>
  <si>
    <t>เงินสดได้มาจากกิจกรรมดำเนินงาน</t>
  </si>
  <si>
    <t>เงินสดใช้ไปในกิจกรรมดำเนินงาน</t>
  </si>
  <si>
    <t>เงินสดจ่ายสำหรับสินทรัพย์ทางการเงินที่วัดมูลค่าด้วย</t>
  </si>
  <si>
    <t>เงินสดรับจากสินทรัพย์ทางการเงินที่วัดมูลค่าด้วย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</si>
  <si>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</si>
  <si>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</si>
  <si>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ส่วนของเงินกู้ยืมระยะยาวจากสถาบันการเงิน</t>
  </si>
  <si>
    <t>กำไรต่อหุ้นปรับลด</t>
  </si>
  <si>
    <t>กำไรสุทธิจากการขายเงินลงทุนในการร่วมค้า</t>
  </si>
  <si>
    <t>การจำหน่ายเงินลงทุนตามการปรับโครงสร้างเงินลงทุนในกลุ่มกิจการ</t>
  </si>
  <si>
    <t>ค่าใช้จ่ายในการจ่ายโดยใช้หุ้นเป็นเกณฑ์</t>
  </si>
  <si>
    <t>เงินสดรับจากการขายเงินลงทุนในการร่วมค้า</t>
  </si>
  <si>
    <t>การเพิ่มเงินลงทุนตามการปรับโครงสร้างเงินลงทุนในกลุ่มกิจการ</t>
  </si>
  <si>
    <t>ของบริษัทใหญ่</t>
  </si>
  <si>
    <t>เงินสดและรายการเทียบเท่าเงินสด ณ วันสิ้นงวด</t>
  </si>
  <si>
    <t>เจ้าหนี้อื่นจากการซื้อที่ดิน อาคารและอุปกรณ์ ณ วันสิ้นงวด</t>
  </si>
  <si>
    <t>การเปลี่ยนแปลงในมูลค่ายุติธรรมของสิทธิขายคืนของส่วนได้เสีย</t>
  </si>
  <si>
    <t>ที่ไม่มีอำนาจควบคุม</t>
  </si>
  <si>
    <t>การจำหน่ายหุ้นทุนซื้อคืนของบริษัทย่อย</t>
  </si>
  <si>
    <t>เงินสดรับจากการจำหน่ายหุ้นทุนซื้อคืนของบริษัทย่อย</t>
  </si>
  <si>
    <t>กลับรายการค่าเผื่อมูลค่าสุทธิที่จะได้รับของเชื้อเพลิง</t>
  </si>
  <si>
    <t>กำไรจากการขายเงินลงทุนในการร่วมค้า</t>
  </si>
  <si>
    <t>30 มิถุนายน</t>
  </si>
  <si>
    <t>ยอดคงเหลือปลายงวด ณ วันที่ 30 มิถุนายน พ.ศ. 2565</t>
  </si>
  <si>
    <t>เงินปันผลจากบริษัทย่อย</t>
  </si>
  <si>
    <t>เงินปันผลจ่าย</t>
  </si>
  <si>
    <t>เงินสดจ่ายเพื่อเพิ่มเงินลงทุนในการร่วมค้า</t>
  </si>
  <si>
    <t>เงินสดจ่ายคืนหุ้นกู้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</si>
  <si>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</si>
  <si>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</si>
  <si>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เงินสดรับจากเงินปันผลจากบริษัทย่อย</t>
  </si>
  <si>
    <t>การวัดมูลค่ายุติธรรมของสิทธิขายคืนของ</t>
  </si>
  <si>
    <t>หนี้สินผลตอบแทนพนักงาน</t>
  </si>
  <si>
    <t>กำไรจากการรวมธุรกิจ</t>
  </si>
  <si>
    <t>เงินลงทุนในบริษัทย่อยตามวิธีราคาทุน</t>
  </si>
  <si>
    <t>กำไรสุทธิจากการวัดมูลค่าเครื่องมือทางการเงิน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</si>
  <si>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</si>
  <si>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สุทธิ</t>
  </si>
  <si>
    <t>การเพิ่มทุนของบริษัทย่อย</t>
  </si>
  <si>
    <t>กำไร (ขาดทุน) จากการป้องกันความเสี่ยงกระแสเงินสด</t>
  </si>
  <si>
    <t>กำไรจากการป้องกันความเสี่ยงของเงินลงทุน</t>
  </si>
  <si>
    <t xml:space="preserve">กำไร (ขาดทุน) เบ็ดเสร็จรวมสำหรับงวด </t>
  </si>
  <si>
    <t>การแบ่งปันกำไร (ขาดทุน) เบ็ดเสร็จรวม</t>
  </si>
  <si>
    <t>ส่วนแบ่งกำไร (ขาดทุน) เบ็ดเสร็จอื่นจากการร่วมค้า</t>
  </si>
  <si>
    <t xml:space="preserve">   ตามวิธีส่วนได้เสีย</t>
  </si>
  <si>
    <t>ค่าเผื่อการเคลื่อนไหวช้าของอะไหล่และวัสดุเครื่องจักร</t>
  </si>
  <si>
    <t>เงินสดสุทธิใช้ไปในกิจกรรมลงทุน</t>
  </si>
  <si>
    <t>การแปลงเงินให้กู้ยืมและดอกเบี้ยค้างรับเป็นเงินลงทุนในบริษัทย่อย</t>
  </si>
  <si>
    <t>เงินลงทุนในตราสารหนี้ที่วัดมูลค่าด้วยมูลค่ายุติธรรม</t>
  </si>
  <si>
    <t>หนี้สินตามสัญญาเช่าที่ถึงกำหนดชำระภายในหนึ่งปี สุทธิ</t>
  </si>
  <si>
    <t>จากการจำหน่ายที่ดิน อาคารและอุปกรณ์ ณ วันสิ้นงวด</t>
  </si>
  <si>
    <t>ลูกหนี้กิจการที่เกี่ยวข้องกันและลูกหนี้อื่น</t>
  </si>
  <si>
    <t>เงินสดรับจากการการเพิ่มทุนของบริษัทย่อยจากส่วนได้เสียที่ไม่มีอำนาจควบคุม</t>
  </si>
  <si>
    <t>สินทรัพย์อนุพันธ์การเงิน</t>
  </si>
  <si>
    <t>หนี้สินอนุพันธ์การเงิน</t>
  </si>
  <si>
    <t>พ.ศ. 2566</t>
  </si>
  <si>
    <t>ลูกหนี้การค้าและตั๋วเงินรับ สุทธิ</t>
  </si>
  <si>
    <t>เงินทดรองจ่ายและลูกหนี้กิจการที่เกี่ยวข้องกัน</t>
  </si>
  <si>
    <t>เงินลงทุนในตราสารหนี้ที่วัดมูลค่าด้วยราคาทุนตัดจำหน่าย</t>
  </si>
  <si>
    <t>ค่าความนิยม สุทธิ</t>
  </si>
  <si>
    <t xml:space="preserve">สินทรัพย์ภาษีเงินได้รอการตัดบัญชี </t>
  </si>
  <si>
    <t>หนี้สินภาษีเงินได้รอการตัดบัญชี</t>
  </si>
  <si>
    <t xml:space="preserve">หุ้นสามัญ 8,454,161,388 หุ้น </t>
  </si>
  <si>
    <t xml:space="preserve">   มูลค่าที่ชำระแล้วหุ้นละ 1 บาท</t>
  </si>
  <si>
    <t>ณ วันที่ 30 มิถุนายน พ.ศ. 2566</t>
  </si>
  <si>
    <t>เงินทดรองรับจากกิจการที่เกี่ยวข้องกัน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</si>
  <si>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</si>
  <si>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</si>
  <si>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ยอดคงเหลือต้นงวด ณ วันที่ 1 มกราคม พ.ศ. 2566</t>
  </si>
  <si>
    <t>ยอดคงเหลือปลายงวด ณ วันที่ 30 มิถุนายน พ.ศ. 2566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</si>
  <si>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</si>
  <si>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</si>
  <si>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การเปลี่ยนแปลงในมูลค่ายุติธรรมของสินทรัพย์ทางการเงินที่</t>
  </si>
  <si>
    <t xml:space="preserve">   วัดมูลค่าด้วยมูลค่ายุติธรรมผ่านกำไรขาดทุนเบ็ดเสร็จอื่น</t>
  </si>
  <si>
    <t>ส่วนแบ่งกำไรเบ็ดเสร็จอื่นจากการร่วมค้า</t>
  </si>
  <si>
    <t>การรวมธุรกิจ</t>
  </si>
  <si>
    <t>ตัดจำหน่ายที่ดิน อาคารและอุปกรณ์ และสินทรัพย์ไม่มีตัวตน</t>
  </si>
  <si>
    <t>(กลับรายการ) ผลขาดทุนด้านเครดิตที่คาดว่าจะเกิดขึ้น</t>
  </si>
  <si>
    <t xml:space="preserve">   และสินทรัพย์ไม่มีตัวตน</t>
  </si>
  <si>
    <t>ลูกหนี้การค้าและตั๋วเงินรับ</t>
  </si>
  <si>
    <t>เงินสดจ่ายสำหรับสินทรัพย์ทางการเงินที่วัดมูลค่าด้วยราคาทุนตัดจำหน่าย</t>
  </si>
  <si>
    <t>เงินสดรับจากการจำหน่ายที่ดิน อาคารและอุปกรณ์ และสินทรัพย์ไม่มีตัวตน</t>
  </si>
  <si>
    <t>เงินสดจ่ายเพื่อซื้อที่ดิน อาคารและอุปกรณ์ และสินทรัพย์ไม่มีตัวตน</t>
  </si>
  <si>
    <t>การเปลี่ยนแปลงของมูลค่ายุติธรรมของหนี้สินที่อาจเกิดขึ้นจากการซื้อสินทรัพย์</t>
  </si>
  <si>
    <t>การใช้สิทธิในการแปลงเงินให้กู้ยืมแก่ผู้ถือหุ้นอื่นใน DPH เป็นเงินลงทุน</t>
  </si>
  <si>
    <t>การแปลงเงินให้กู้ยืมระยะสั้นและดอกเบี้ยค้างรับจาก DPH เป็นเงินลงทุน</t>
  </si>
  <si>
    <t>กำไร (ขาดทุน) สุทธิจากการวัดมูลค่าเครื่องมือทางการเงิน</t>
  </si>
  <si>
    <t>กำไร (ขาดทุน) เบ็ดเสร็จอื่นสำหรับงวดสุทธิจากภาษี</t>
  </si>
  <si>
    <t>เจ้าหนี้การค้ากิจการที่เกี่ยวข้องกัน</t>
  </si>
  <si>
    <t>การแบ่งปันกำไร (ขาดทุน)</t>
  </si>
  <si>
    <t xml:space="preserve">กำไร (ขาดทุน) ต่อหุ้น </t>
  </si>
  <si>
    <t>กำไร (ขาดทุน) ต่อหุ้นขั้นพื้นฐาน</t>
  </si>
  <si>
    <t>กำไร (ขาดทุน) ต่อหุ้นปรับลด</t>
  </si>
  <si>
    <t>การแบ่งปันกำไรเบ็ดเสร็จรวม</t>
  </si>
  <si>
    <t>(กำไร) ขาดทุนสุทธิจากการจำหน่ายที่ดิน อาคารและอุปกรณ์</t>
  </si>
  <si>
    <t>ส่วนแบ่งขาดทุนเบ็ดเสร็จอื่นจากบริษัทร่วม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</si>
  <si>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</si>
  <si>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</si>
  <si>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เงินสดรับสุทธิจากการรวมธุรกิจ</t>
  </si>
  <si>
    <t>เงินสดจ่ายสุทธิจากการรวมธุรกิจ</t>
  </si>
  <si>
    <t>เงินสดรับ (จ่าย) สำหรับเงินฝากธนาคารที่มีข้อจำกัดในการใช้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</si>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</sst>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(* #,##0.000_);_(* \(#,##0.000\);_(* &quot;-&quot;_);_(@_)"/>
    <numFmt numFmtId="171" formatCode="_-* #,##0_-;\-* #,##0_-;_-* &quot;-&quot;??_-;_-@_-"/>
    <numFmt numFmtId="172" formatCode="_(* #,##0.0000_);_(* \(#,##0.0000\);_(* &quot;-&quot;_);_(@_)"/>
    <numFmt numFmtId="173" formatCode="_(* #,##0.0_);_(* \(#,##0.0\);_(* &quot;-&quot;_);_(@_)"/>
    <numFmt numFmtId="174" formatCode="_(* #,##0.0000_);_(* \(#,##0.0000\);_(* &quot;-&quot;??_);_(@_)"/>
  </numFmts>
  <fonts count="36" x14ac:knownFonts="1">
    <font>
      <sz val="14"/>
      <color rgb="FF000000"/>
      <name val="AngsanaUPC"/>
      <family val="1"/>
    </font>
    <font>
      <sz val="14"/>
      <color rgb="FF000000"/>
      <name val="AngsanaUPC"/>
      <family val="1"/>
    </font>
    <font>
      <sz val="10"/>
      <color rgb="FF000000"/>
      <name val="Calibri"/>
      <family val="2"/>
    </font>
    <font>
      <sz val="14"/>
      <color rgb="FF000000"/>
      <name val="AngsanaUPC"/>
      <family val="1"/>
      <charset val="22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b/>
      <u/>
      <sz val="13"/>
      <color rgb="FF000000"/>
      <name val="Cordia New"/>
      <family val="2"/>
    </font>
    <font>
      <sz val="13"/>
      <color rgb="FFFF0000"/>
      <name val="Cordia New"/>
      <family val="2"/>
    </font>
    <font>
      <u/>
      <sz val="13"/>
      <color rgb="FF000000"/>
      <name val="Cordia New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rgb="FF1F497D"/>
      <name val="Cambria"/>
      <family val="2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3"/>
      <color theme="1"/>
      <name val="Cordia New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3"/>
      <color theme="1"/>
      <name val="Cordia New"/>
      <family val="2"/>
    </font>
    <font>
      <sz val="13"/>
      <color rgb="FF222222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72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3"/>
    <xf numFmtId="0" fontId="13" fillId="28" borderId="4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3" fontId="1" fillId="0" borderId="0"/>
    <xf numFmtId="43" fontId="1" fillId="0" borderId="0"/>
    <xf numFmtId="0" fontId="14" fillId="0" borderId="0"/>
    <xf numFmtId="0" fontId="15" fillId="29" borderId="0"/>
    <xf numFmtId="0" fontId="16" fillId="0" borderId="5"/>
    <xf numFmtId="0" fontId="17" fillId="0" borderId="6"/>
    <xf numFmtId="0" fontId="18" fillId="0" borderId="7"/>
    <xf numFmtId="0" fontId="18" fillId="0" borderId="0"/>
    <xf numFmtId="0" fontId="19" fillId="30" borderId="3"/>
    <xf numFmtId="0" fontId="20" fillId="0" borderId="8"/>
    <xf numFmtId="0" fontId="21" fillId="31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32" borderId="9"/>
    <xf numFmtId="0" fontId="22" fillId="27" borderId="10"/>
    <xf numFmtId="9" fontId="1" fillId="0" borderId="0"/>
    <xf numFmtId="0" fontId="23" fillId="0" borderId="0"/>
    <xf numFmtId="0" fontId="24" fillId="0" borderId="11"/>
    <xf numFmtId="0" fontId="25" fillId="0" borderId="0"/>
    <xf numFmtId="0" fontId="26" fillId="0" borderId="0"/>
    <xf numFmtId="0" fontId="30" fillId="0" borderId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32" fillId="0" borderId="0"/>
    <xf numFmtId="0" fontId="1" fillId="0" borderId="0"/>
    <xf numFmtId="0" fontId="33" fillId="0" borderId="0"/>
  </cellStyleXfs>
  <cellXfs count="532">
    <xf numFmtId="0" fontId="0" fillId="0" borderId="0" xfId="0"/>
    <xf numFmtId="167" fontId="4" fillId="0" borderId="1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8" fillId="0" borderId="0" xfId="0" applyFont="1"/>
    <xf numFmtId="0" fontId="8" fillId="0" borderId="12" xfId="0" applyFont="1" applyBorder="1"/>
    <xf numFmtId="166" fontId="5" fillId="0" borderId="0" xfId="0" applyNumberFormat="1" applyFont="1" applyAlignment="1">
      <alignment horizontal="right"/>
    </xf>
    <xf numFmtId="0" fontId="5" fillId="0" borderId="12" xfId="0" applyFont="1" applyBorder="1"/>
    <xf numFmtId="0" fontId="5" fillId="0" borderId="0" xfId="0" applyFont="1" applyAlignment="1">
      <alignment horizontal="right"/>
    </xf>
    <xf numFmtId="0" fontId="4" fillId="0" borderId="12" xfId="0" applyFont="1" applyBorder="1" applyAlignment="1">
      <alignment horizontal="left"/>
    </xf>
    <xf numFmtId="164" fontId="5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164" fontId="5" fillId="0" borderId="12" xfId="0" applyNumberFormat="1" applyFont="1" applyBorder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167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4" fontId="4" fillId="0" borderId="0" xfId="0" applyNumberFormat="1" applyFont="1"/>
    <xf numFmtId="167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0" fontId="5" fillId="0" borderId="2" xfId="0" applyFont="1" applyBorder="1"/>
    <xf numFmtId="0" fontId="4" fillId="0" borderId="2" xfId="0" applyFont="1" applyBorder="1" applyAlignment="1">
      <alignment horizontal="left"/>
    </xf>
    <xf numFmtId="167" fontId="5" fillId="0" borderId="0" xfId="0" applyNumberFormat="1" applyFont="1" applyAlignment="1">
      <alignment vertical="center"/>
    </xf>
    <xf numFmtId="164" fontId="5" fillId="33" borderId="0" xfId="0" applyNumberFormat="1" applyFont="1" applyFill="1" applyAlignment="1">
      <alignment vertical="center"/>
    </xf>
    <xf numFmtId="166" fontId="4" fillId="33" borderId="0" xfId="0" applyNumberFormat="1" applyFont="1" applyFill="1" applyAlignment="1">
      <alignment horizontal="right" vertical="center"/>
    </xf>
    <xf numFmtId="164" fontId="5" fillId="33" borderId="1" xfId="0" applyNumberFormat="1" applyFont="1" applyFill="1" applyBorder="1" applyAlignment="1">
      <alignment horizontal="right"/>
    </xf>
    <xf numFmtId="164" fontId="5" fillId="33" borderId="2" xfId="0" applyNumberFormat="1" applyFont="1" applyFill="1" applyBorder="1" applyAlignment="1">
      <alignment horizontal="right"/>
    </xf>
    <xf numFmtId="167" fontId="5" fillId="33" borderId="0" xfId="0" applyNumberFormat="1" applyFont="1" applyFill="1" applyAlignment="1">
      <alignment horizontal="right"/>
    </xf>
    <xf numFmtId="164" fontId="5" fillId="0" borderId="0" xfId="0" applyNumberFormat="1" applyFont="1"/>
    <xf numFmtId="164" fontId="7" fillId="33" borderId="0" xfId="0" applyNumberFormat="1" applyFont="1" applyFill="1" applyAlignment="1">
      <alignment horizontal="right" vertical="center"/>
    </xf>
    <xf numFmtId="164" fontId="4" fillId="33" borderId="0" xfId="0" applyNumberFormat="1" applyFont="1" applyFill="1" applyAlignment="1">
      <alignment horizontal="right"/>
    </xf>
    <xf numFmtId="164" fontId="4" fillId="33" borderId="0" xfId="0" applyNumberFormat="1" applyFont="1" applyFill="1" applyAlignment="1">
      <alignment horizontal="right" vertical="center"/>
    </xf>
    <xf numFmtId="164" fontId="5" fillId="33" borderId="0" xfId="0" applyNumberFormat="1" applyFont="1" applyFill="1" applyAlignment="1">
      <alignment horizontal="right"/>
    </xf>
    <xf numFmtId="164" fontId="5" fillId="33" borderId="12" xfId="0" applyNumberFormat="1" applyFont="1" applyFill="1" applyBorder="1" applyAlignment="1">
      <alignment horizontal="right"/>
    </xf>
    <xf numFmtId="164" fontId="5" fillId="33" borderId="15" xfId="0" applyNumberFormat="1" applyFont="1" applyFill="1" applyBorder="1" applyAlignment="1">
      <alignment horizontal="right"/>
    </xf>
    <xf numFmtId="166" fontId="5" fillId="33" borderId="0" xfId="0" applyNumberFormat="1" applyFont="1" applyFill="1" applyAlignment="1">
      <alignment horizontal="right"/>
    </xf>
    <xf numFmtId="0" fontId="5" fillId="0" borderId="0" xfId="0" applyFont="1"/>
    <xf numFmtId="167" fontId="4" fillId="0" borderId="2" xfId="0" applyNumberFormat="1" applyFont="1" applyBorder="1" applyAlignment="1">
      <alignment horizontal="center" vertical="center"/>
    </xf>
    <xf numFmtId="167" fontId="5" fillId="0" borderId="0" xfId="0" applyNumberFormat="1" applyFont="1"/>
    <xf numFmtId="167" fontId="5" fillId="0" borderId="0" xfId="0" applyNumberFormat="1" applyFont="1" applyAlignment="1">
      <alignment horizontal="right"/>
    </xf>
    <xf numFmtId="167" fontId="4" fillId="0" borderId="12" xfId="0" applyNumberFormat="1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center" vertical="top"/>
    </xf>
    <xf numFmtId="164" fontId="4" fillId="33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164" fontId="5" fillId="33" borderId="2" xfId="0" applyNumberFormat="1" applyFont="1" applyFill="1" applyBorder="1" applyAlignment="1">
      <alignment horizontal="right" vertical="top"/>
    </xf>
    <xf numFmtId="164" fontId="5" fillId="33" borderId="0" xfId="0" applyNumberFormat="1" applyFont="1" applyFill="1" applyAlignment="1">
      <alignment horizontal="right" vertical="top"/>
    </xf>
    <xf numFmtId="164" fontId="5" fillId="33" borderId="12" xfId="0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5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/>
    </xf>
    <xf numFmtId="0" fontId="5" fillId="0" borderId="13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165" fontId="5" fillId="0" borderId="2" xfId="0" applyNumberFormat="1" applyFont="1" applyBorder="1" applyAlignment="1">
      <alignment vertical="top"/>
    </xf>
    <xf numFmtId="165" fontId="5" fillId="0" borderId="2" xfId="0" applyNumberFormat="1" applyFont="1" applyBorder="1" applyAlignment="1">
      <alignment horizontal="center" vertical="top"/>
    </xf>
    <xf numFmtId="165" fontId="5" fillId="0" borderId="0" xfId="0" applyNumberFormat="1" applyFont="1" applyAlignment="1">
      <alignment vertical="top"/>
    </xf>
    <xf numFmtId="164" fontId="5" fillId="33" borderId="0" xfId="0" applyNumberFormat="1" applyFont="1" applyFill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64" fontId="5" fillId="33" borderId="2" xfId="0" applyNumberFormat="1" applyFont="1" applyFill="1" applyBorder="1" applyAlignment="1">
      <alignment horizontal="right" vertical="center"/>
    </xf>
    <xf numFmtId="164" fontId="5" fillId="33" borderId="1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33" borderId="1" xfId="0" applyNumberFormat="1" applyFont="1" applyFill="1" applyBorder="1" applyAlignment="1">
      <alignment horizontal="right" vertical="center"/>
    </xf>
    <xf numFmtId="164" fontId="5" fillId="33" borderId="1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6" fontId="27" fillId="0" borderId="0" xfId="62" quotePrefix="1" applyNumberFormat="1" applyFont="1" applyAlignment="1">
      <alignment horizontal="right" vertical="center"/>
    </xf>
    <xf numFmtId="167" fontId="27" fillId="0" borderId="0" xfId="62" applyNumberFormat="1" applyFont="1" applyAlignment="1">
      <alignment horizontal="right" vertical="center"/>
    </xf>
    <xf numFmtId="166" fontId="27" fillId="0" borderId="0" xfId="62" applyNumberFormat="1" applyFont="1" applyAlignment="1">
      <alignment horizontal="right" vertical="center"/>
    </xf>
    <xf numFmtId="0" fontId="27" fillId="0" borderId="0" xfId="62" applyFont="1" applyAlignment="1">
      <alignment horizontal="left" vertical="center"/>
    </xf>
    <xf numFmtId="0" fontId="27" fillId="0" borderId="0" xfId="62" applyFont="1" applyAlignment="1">
      <alignment horizontal="justify" vertical="center"/>
    </xf>
    <xf numFmtId="0" fontId="28" fillId="0" borderId="0" xfId="62" applyFont="1" applyAlignment="1">
      <alignment horizontal="center" vertical="center"/>
    </xf>
    <xf numFmtId="166" fontId="28" fillId="33" borderId="0" xfId="62" applyNumberFormat="1" applyFont="1" applyFill="1" applyAlignment="1">
      <alignment vertical="center"/>
    </xf>
    <xf numFmtId="0" fontId="28" fillId="0" borderId="0" xfId="62" applyFont="1" applyAlignment="1">
      <alignment vertical="center"/>
    </xf>
    <xf numFmtId="166" fontId="28" fillId="0" borderId="0" xfId="62" applyNumberFormat="1" applyFont="1" applyAlignment="1">
      <alignment vertical="center"/>
    </xf>
    <xf numFmtId="0" fontId="27" fillId="0" borderId="0" xfId="62" applyFont="1" applyAlignment="1">
      <alignment vertical="center"/>
    </xf>
    <xf numFmtId="37" fontId="28" fillId="0" borderId="0" xfId="62" applyNumberFormat="1" applyFont="1" applyAlignment="1">
      <alignment vertical="center"/>
    </xf>
    <xf numFmtId="164" fontId="28" fillId="33" borderId="0" xfId="62" applyNumberFormat="1" applyFont="1" applyFill="1" applyAlignment="1">
      <alignment horizontal="right" vertical="center"/>
    </xf>
    <xf numFmtId="164" fontId="28" fillId="0" borderId="0" xfId="62" applyNumberFormat="1" applyFont="1" applyAlignment="1">
      <alignment horizontal="right" vertical="center"/>
    </xf>
    <xf numFmtId="164" fontId="28" fillId="0" borderId="0" xfId="63" applyNumberFormat="1" applyFont="1" applyAlignment="1">
      <alignment horizontal="right" vertical="center"/>
    </xf>
    <xf numFmtId="164" fontId="28" fillId="33" borderId="0" xfId="63" applyNumberFormat="1" applyFont="1" applyFill="1" applyAlignment="1">
      <alignment horizontal="right" vertical="center"/>
    </xf>
    <xf numFmtId="164" fontId="28" fillId="0" borderId="0" xfId="64" applyNumberFormat="1" applyFont="1" applyFill="1" applyAlignment="1">
      <alignment vertical="center"/>
    </xf>
    <xf numFmtId="164" fontId="28" fillId="0" borderId="0" xfId="65" applyNumberFormat="1" applyFont="1" applyFill="1" applyBorder="1" applyAlignment="1">
      <alignment vertical="center"/>
    </xf>
    <xf numFmtId="0" fontId="28" fillId="0" borderId="0" xfId="62" applyFont="1" applyAlignment="1">
      <alignment horizontal="left" vertical="center"/>
    </xf>
    <xf numFmtId="164" fontId="28" fillId="33" borderId="0" xfId="64" applyNumberFormat="1" applyFont="1" applyFill="1" applyAlignment="1">
      <alignment horizontal="right" vertical="center"/>
    </xf>
    <xf numFmtId="164" fontId="28" fillId="0" borderId="0" xfId="62" applyNumberFormat="1" applyFont="1" applyAlignment="1">
      <alignment vertical="center"/>
    </xf>
    <xf numFmtId="164" fontId="28" fillId="0" borderId="0" xfId="63" applyNumberFormat="1" applyFont="1" applyAlignment="1">
      <alignment vertical="center"/>
    </xf>
    <xf numFmtId="164" fontId="28" fillId="0" borderId="18" xfId="63" applyNumberFormat="1" applyFont="1" applyBorder="1" applyAlignment="1">
      <alignment horizontal="right" vertical="center"/>
    </xf>
    <xf numFmtId="164" fontId="28" fillId="33" borderId="18" xfId="63" applyNumberFormat="1" applyFont="1" applyFill="1" applyBorder="1" applyAlignment="1">
      <alignment horizontal="right" vertical="center"/>
    </xf>
    <xf numFmtId="164" fontId="28" fillId="0" borderId="18" xfId="65" applyNumberFormat="1" applyFont="1" applyFill="1" applyBorder="1" applyAlignment="1">
      <alignment vertical="center"/>
    </xf>
    <xf numFmtId="164" fontId="28" fillId="33" borderId="0" xfId="62" applyNumberFormat="1" applyFont="1" applyFill="1" applyAlignment="1">
      <alignment vertical="center"/>
    </xf>
    <xf numFmtId="164" fontId="28" fillId="33" borderId="12" xfId="62" applyNumberFormat="1" applyFont="1" applyFill="1" applyBorder="1" applyAlignment="1">
      <alignment horizontal="right" vertical="center"/>
    </xf>
    <xf numFmtId="164" fontId="28" fillId="0" borderId="12" xfId="62" applyNumberFormat="1" applyFont="1" applyBorder="1" applyAlignment="1">
      <alignment horizontal="right" vertical="center"/>
    </xf>
    <xf numFmtId="164" fontId="28" fillId="0" borderId="0" xfId="64" applyNumberFormat="1" applyFont="1" applyFill="1" applyAlignment="1">
      <alignment horizontal="right" vertical="center"/>
    </xf>
    <xf numFmtId="170" fontId="28" fillId="0" borderId="0" xfId="62" applyNumberFormat="1" applyFont="1" applyAlignment="1">
      <alignment horizontal="right" vertical="center"/>
    </xf>
    <xf numFmtId="0" fontId="28" fillId="0" borderId="19" xfId="62" applyFont="1" applyBorder="1" applyAlignment="1">
      <alignment vertical="center"/>
    </xf>
    <xf numFmtId="0" fontId="27" fillId="0" borderId="19" xfId="62" applyFont="1" applyBorder="1" applyAlignment="1">
      <alignment vertical="center"/>
    </xf>
    <xf numFmtId="0" fontId="28" fillId="0" borderId="19" xfId="62" applyFont="1" applyBorder="1" applyAlignment="1">
      <alignment horizontal="center" vertical="center"/>
    </xf>
    <xf numFmtId="166" fontId="28" fillId="0" borderId="19" xfId="62" applyNumberFormat="1" applyFont="1" applyBorder="1" applyAlignment="1">
      <alignment horizontal="right" vertical="center"/>
    </xf>
    <xf numFmtId="167" fontId="28" fillId="0" borderId="19" xfId="62" applyNumberFormat="1" applyFont="1" applyBorder="1" applyAlignment="1">
      <alignment horizontal="right" vertical="center"/>
    </xf>
    <xf numFmtId="165" fontId="28" fillId="0" borderId="19" xfId="64" applyFont="1" applyFill="1" applyBorder="1" applyAlignment="1">
      <alignment horizontal="right" vertical="center"/>
    </xf>
    <xf numFmtId="166" fontId="28" fillId="0" borderId="19" xfId="64" applyNumberFormat="1" applyFont="1" applyFill="1" applyBorder="1" applyAlignment="1">
      <alignment horizontal="right" vertical="center"/>
    </xf>
    <xf numFmtId="0" fontId="28" fillId="0" borderId="0" xfId="63" applyFont="1" applyAlignment="1">
      <alignment vertical="center"/>
    </xf>
    <xf numFmtId="164" fontId="28" fillId="33" borderId="19" xfId="62" applyNumberFormat="1" applyFont="1" applyFill="1" applyBorder="1" applyAlignment="1">
      <alignment horizontal="right" vertical="center"/>
    </xf>
    <xf numFmtId="0" fontId="28" fillId="33" borderId="0" xfId="62" applyFont="1" applyFill="1" applyAlignment="1">
      <alignment vertical="center"/>
    </xf>
    <xf numFmtId="164" fontId="28" fillId="0" borderId="0" xfId="64" applyNumberFormat="1" applyFont="1" applyFill="1" applyBorder="1" applyAlignment="1">
      <alignment horizontal="right" vertical="center"/>
    </xf>
    <xf numFmtId="164" fontId="28" fillId="33" borderId="15" xfId="64" applyNumberFormat="1" applyFont="1" applyFill="1" applyBorder="1" applyAlignment="1">
      <alignment horizontal="right" vertical="center"/>
    </xf>
    <xf numFmtId="164" fontId="28" fillId="0" borderId="15" xfId="64" applyNumberFormat="1" applyFont="1" applyFill="1" applyBorder="1" applyAlignment="1">
      <alignment horizontal="right" vertical="center"/>
    </xf>
    <xf numFmtId="166" fontId="29" fillId="0" borderId="0" xfId="62" applyNumberFormat="1" applyFont="1" applyAlignment="1">
      <alignment horizontal="centerContinuous" vertical="center"/>
    </xf>
    <xf numFmtId="0" fontId="28" fillId="0" borderId="0" xfId="62" applyFont="1" applyAlignment="1">
      <alignment horizontal="centerContinuous" vertical="center"/>
    </xf>
    <xf numFmtId="166" fontId="27" fillId="0" borderId="0" xfId="62" applyNumberFormat="1" applyFont="1" applyAlignment="1">
      <alignment vertical="center"/>
    </xf>
    <xf numFmtId="166" fontId="29" fillId="0" borderId="0" xfId="62" applyNumberFormat="1" applyFont="1" applyAlignment="1">
      <alignment vertical="center"/>
    </xf>
    <xf numFmtId="166" fontId="28" fillId="0" borderId="0" xfId="62" applyNumberFormat="1" applyFont="1" applyAlignment="1">
      <alignment horizontal="centerContinuous" vertical="center"/>
    </xf>
    <xf numFmtId="0" fontId="27" fillId="0" borderId="12" xfId="62" applyFont="1" applyBorder="1" applyAlignment="1">
      <alignment horizontal="left" vertical="center"/>
    </xf>
    <xf numFmtId="0" fontId="28" fillId="0" borderId="12" xfId="62" applyFont="1" applyBorder="1" applyAlignment="1">
      <alignment horizontal="center" vertical="center"/>
    </xf>
    <xf numFmtId="166" fontId="28" fillId="0" borderId="12" xfId="62" applyNumberFormat="1" applyFont="1" applyBorder="1" applyAlignment="1">
      <alignment horizontal="centerContinuous" vertical="center"/>
    </xf>
    <xf numFmtId="0" fontId="28" fillId="0" borderId="12" xfId="62" applyFont="1" applyBorder="1" applyAlignment="1">
      <alignment horizontal="centerContinuous" vertical="center"/>
    </xf>
    <xf numFmtId="0" fontId="27" fillId="0" borderId="13" xfId="62" applyFont="1" applyBorder="1" applyAlignment="1">
      <alignment horizontal="left" vertical="center"/>
    </xf>
    <xf numFmtId="0" fontId="28" fillId="0" borderId="13" xfId="62" applyFont="1" applyBorder="1" applyAlignment="1">
      <alignment horizontal="center" vertical="center"/>
    </xf>
    <xf numFmtId="166" fontId="28" fillId="0" borderId="13" xfId="62" applyNumberFormat="1" applyFont="1" applyBorder="1" applyAlignment="1">
      <alignment horizontal="centerContinuous" vertical="center"/>
    </xf>
    <xf numFmtId="0" fontId="28" fillId="0" borderId="13" xfId="62" applyFont="1" applyBorder="1" applyAlignment="1">
      <alignment horizontal="centerContinuous" vertical="center"/>
    </xf>
    <xf numFmtId="166" fontId="27" fillId="0" borderId="12" xfId="62" applyNumberFormat="1" applyFont="1" applyBorder="1" applyAlignment="1">
      <alignment horizontal="right" vertical="center"/>
    </xf>
    <xf numFmtId="166" fontId="27" fillId="0" borderId="16" xfId="62" applyNumberFormat="1" applyFont="1" applyBorder="1" applyAlignment="1">
      <alignment horizontal="right" vertical="center"/>
    </xf>
    <xf numFmtId="166" fontId="28" fillId="0" borderId="16" xfId="62" applyNumberFormat="1" applyFont="1" applyBorder="1" applyAlignment="1">
      <alignment horizontal="center" vertical="center"/>
    </xf>
    <xf numFmtId="0" fontId="28" fillId="0" borderId="16" xfId="62" applyFont="1" applyBorder="1" applyAlignment="1">
      <alignment horizontal="center" vertical="center"/>
    </xf>
    <xf numFmtId="167" fontId="28" fillId="0" borderId="0" xfId="62" applyNumberFormat="1" applyFont="1" applyAlignment="1">
      <alignment vertical="center"/>
    </xf>
    <xf numFmtId="167" fontId="28" fillId="0" borderId="0" xfId="62" applyNumberFormat="1" applyFont="1" applyAlignment="1">
      <alignment horizontal="center" vertical="center"/>
    </xf>
    <xf numFmtId="167" fontId="27" fillId="0" borderId="12" xfId="62" applyNumberFormat="1" applyFont="1" applyBorder="1" applyAlignment="1">
      <alignment horizontal="center" vertical="center"/>
    </xf>
    <xf numFmtId="164" fontId="28" fillId="33" borderId="0" xfId="64" applyNumberFormat="1" applyFont="1" applyFill="1" applyAlignment="1">
      <alignment vertical="center"/>
    </xf>
    <xf numFmtId="164" fontId="28" fillId="33" borderId="0" xfId="64" applyNumberFormat="1" applyFont="1" applyFill="1" applyBorder="1"/>
    <xf numFmtId="164" fontId="28" fillId="0" borderId="0" xfId="64" applyNumberFormat="1" applyFont="1" applyFill="1" applyBorder="1"/>
    <xf numFmtId="164" fontId="28" fillId="33" borderId="12" xfId="62" applyNumberFormat="1" applyFont="1" applyFill="1" applyBorder="1" applyAlignment="1">
      <alignment vertical="center"/>
    </xf>
    <xf numFmtId="164" fontId="28" fillId="0" borderId="12" xfId="62" applyNumberFormat="1" applyFont="1" applyBorder="1" applyAlignment="1">
      <alignment vertical="center"/>
    </xf>
    <xf numFmtId="164" fontId="28" fillId="0" borderId="0" xfId="64" applyNumberFormat="1" applyFont="1" applyFill="1"/>
    <xf numFmtId="164" fontId="28" fillId="33" borderId="0" xfId="64" applyNumberFormat="1" applyFont="1" applyFill="1" applyBorder="1" applyAlignment="1">
      <alignment vertical="center"/>
    </xf>
    <xf numFmtId="164" fontId="28" fillId="33" borderId="12" xfId="64" applyNumberFormat="1" applyFont="1" applyFill="1" applyBorder="1" applyAlignment="1">
      <alignment vertical="center"/>
    </xf>
    <xf numFmtId="0" fontId="28" fillId="0" borderId="12" xfId="62" applyFont="1" applyBorder="1" applyAlignment="1">
      <alignment vertical="center"/>
    </xf>
    <xf numFmtId="166" fontId="28" fillId="0" borderId="12" xfId="62" applyNumberFormat="1" applyFont="1" applyBorder="1" applyAlignment="1">
      <alignment vertical="center"/>
    </xf>
    <xf numFmtId="167" fontId="27" fillId="0" borderId="0" xfId="62" applyNumberFormat="1" applyFont="1" applyAlignment="1">
      <alignment vertical="center"/>
    </xf>
    <xf numFmtId="166" fontId="27" fillId="33" borderId="0" xfId="62" applyNumberFormat="1" applyFont="1" applyFill="1" applyAlignment="1">
      <alignment horizontal="right" vertical="center"/>
    </xf>
    <xf numFmtId="166" fontId="27" fillId="0" borderId="0" xfId="63" applyNumberFormat="1" applyFont="1" applyAlignment="1">
      <alignment horizontal="right" vertical="center"/>
    </xf>
    <xf numFmtId="167" fontId="27" fillId="0" borderId="0" xfId="63" applyNumberFormat="1" applyFont="1" applyAlignment="1">
      <alignment horizontal="right" vertical="center"/>
    </xf>
    <xf numFmtId="171" fontId="28" fillId="0" borderId="0" xfId="64" applyNumberFormat="1" applyFont="1" applyFill="1" applyBorder="1" applyAlignment="1">
      <alignment vertical="center"/>
    </xf>
    <xf numFmtId="166" fontId="28" fillId="0" borderId="20" xfId="65" applyNumberFormat="1" applyFont="1" applyFill="1" applyBorder="1" applyAlignment="1">
      <alignment horizontal="right" vertical="center"/>
    </xf>
    <xf numFmtId="166" fontId="28" fillId="0" borderId="0" xfId="64" applyNumberFormat="1" applyFont="1" applyFill="1" applyBorder="1" applyAlignment="1">
      <alignment horizontal="center" vertical="center"/>
    </xf>
    <xf numFmtId="164" fontId="28" fillId="33" borderId="0" xfId="64" applyNumberFormat="1" applyFont="1" applyFill="1" applyBorder="1" applyAlignment="1">
      <alignment horizontal="right" vertical="center"/>
    </xf>
    <xf numFmtId="164" fontId="28" fillId="0" borderId="0" xfId="64" applyNumberFormat="1" applyFont="1" applyFill="1" applyBorder="1" applyAlignment="1">
      <alignment vertical="center"/>
    </xf>
    <xf numFmtId="166" fontId="28" fillId="0" borderId="0" xfId="65" applyNumberFormat="1" applyFont="1" applyFill="1" applyBorder="1" applyAlignment="1">
      <alignment horizontal="right" vertical="center"/>
    </xf>
    <xf numFmtId="166" fontId="28" fillId="0" borderId="0" xfId="65" applyNumberFormat="1" applyFont="1" applyFill="1" applyBorder="1" applyAlignment="1">
      <alignment vertical="center"/>
    </xf>
    <xf numFmtId="166" fontId="28" fillId="33" borderId="0" xfId="65" applyNumberFormat="1" applyFont="1" applyFill="1" applyBorder="1" applyAlignment="1">
      <alignment horizontal="right" vertical="center"/>
    </xf>
    <xf numFmtId="1" fontId="28" fillId="0" borderId="0" xfId="62" applyNumberFormat="1" applyFont="1" applyAlignment="1">
      <alignment horizontal="center" vertical="center"/>
    </xf>
    <xf numFmtId="164" fontId="28" fillId="0" borderId="0" xfId="65" applyNumberFormat="1" applyFont="1" applyFill="1" applyAlignment="1">
      <alignment vertical="center"/>
    </xf>
    <xf numFmtId="0" fontId="28" fillId="0" borderId="0" xfId="62" quotePrefix="1" applyFont="1" applyAlignment="1">
      <alignment vertical="center"/>
    </xf>
    <xf numFmtId="164" fontId="28" fillId="0" borderId="2" xfId="63" applyNumberFormat="1" applyFont="1" applyBorder="1" applyAlignment="1">
      <alignment horizontal="right" vertical="center"/>
    </xf>
    <xf numFmtId="164" fontId="28" fillId="0" borderId="19" xfId="65" applyNumberFormat="1" applyFont="1" applyFill="1" applyBorder="1" applyAlignment="1">
      <alignment vertical="center"/>
    </xf>
    <xf numFmtId="164" fontId="28" fillId="0" borderId="0" xfId="67" applyNumberFormat="1" applyFont="1" applyAlignment="1">
      <alignment vertical="center"/>
    </xf>
    <xf numFmtId="164" fontId="28" fillId="0" borderId="18" xfId="63" applyNumberFormat="1" applyFont="1" applyBorder="1" applyAlignment="1">
      <alignment vertical="center"/>
    </xf>
    <xf numFmtId="164" fontId="28" fillId="33" borderId="18" xfId="63" applyNumberFormat="1" applyFont="1" applyFill="1" applyBorder="1" applyAlignment="1">
      <alignment vertical="center"/>
    </xf>
    <xf numFmtId="164" fontId="28" fillId="0" borderId="12" xfId="64" applyNumberFormat="1" applyFont="1" applyFill="1" applyBorder="1" applyAlignment="1">
      <alignment vertical="center"/>
    </xf>
    <xf numFmtId="164" fontId="28" fillId="33" borderId="15" xfId="64" applyNumberFormat="1" applyFont="1" applyFill="1" applyBorder="1" applyAlignment="1">
      <alignment vertical="center"/>
    </xf>
    <xf numFmtId="164" fontId="28" fillId="0" borderId="15" xfId="64" applyNumberFormat="1" applyFont="1" applyFill="1" applyBorder="1" applyAlignment="1">
      <alignment vertical="center"/>
    </xf>
    <xf numFmtId="0" fontId="27" fillId="0" borderId="0" xfId="67" applyFont="1" applyAlignment="1">
      <alignment horizontal="left"/>
    </xf>
    <xf numFmtId="0" fontId="28" fillId="0" borderId="0" xfId="67" applyFont="1" applyAlignment="1">
      <alignment horizontal="center"/>
    </xf>
    <xf numFmtId="166" fontId="28" fillId="0" borderId="0" xfId="67" applyNumberFormat="1" applyFont="1" applyAlignment="1">
      <alignment horizontal="centerContinuous"/>
    </xf>
    <xf numFmtId="0" fontId="28" fillId="0" borderId="0" xfId="67" applyFont="1" applyAlignment="1">
      <alignment horizontal="centerContinuous"/>
    </xf>
    <xf numFmtId="166" fontId="29" fillId="0" borderId="0" xfId="67" applyNumberFormat="1" applyFont="1" applyAlignment="1">
      <alignment horizontal="centerContinuous"/>
    </xf>
    <xf numFmtId="172" fontId="27" fillId="0" borderId="0" xfId="67" applyNumberFormat="1" applyFont="1"/>
    <xf numFmtId="166" fontId="29" fillId="0" borderId="0" xfId="67" applyNumberFormat="1" applyFont="1"/>
    <xf numFmtId="0" fontId="28" fillId="0" borderId="0" xfId="67" applyFont="1"/>
    <xf numFmtId="0" fontId="27" fillId="0" borderId="12" xfId="67" applyFont="1" applyBorder="1" applyAlignment="1">
      <alignment horizontal="left"/>
    </xf>
    <xf numFmtId="0" fontId="28" fillId="0" borderId="12" xfId="67" applyFont="1" applyBorder="1" applyAlignment="1">
      <alignment horizontal="center"/>
    </xf>
    <xf numFmtId="166" fontId="28" fillId="0" borderId="12" xfId="67" applyNumberFormat="1" applyFont="1" applyBorder="1" applyAlignment="1">
      <alignment horizontal="centerContinuous"/>
    </xf>
    <xf numFmtId="0" fontId="28" fillId="0" borderId="12" xfId="67" applyFont="1" applyBorder="1" applyAlignment="1">
      <alignment horizontal="centerContinuous"/>
    </xf>
    <xf numFmtId="0" fontId="27" fillId="0" borderId="13" xfId="67" applyFont="1" applyBorder="1" applyAlignment="1">
      <alignment horizontal="left"/>
    </xf>
    <xf numFmtId="0" fontId="28" fillId="0" borderId="13" xfId="67" applyFont="1" applyBorder="1" applyAlignment="1">
      <alignment horizontal="center"/>
    </xf>
    <xf numFmtId="166" fontId="28" fillId="0" borderId="13" xfId="67" applyNumberFormat="1" applyFont="1" applyBorder="1" applyAlignment="1">
      <alignment horizontal="centerContinuous"/>
    </xf>
    <xf numFmtId="0" fontId="28" fillId="0" borderId="13" xfId="67" applyFont="1" applyBorder="1" applyAlignment="1">
      <alignment horizontal="centerContinuous"/>
    </xf>
    <xf numFmtId="174" fontId="28" fillId="0" borderId="13" xfId="64" applyNumberFormat="1" applyFont="1" applyBorder="1" applyAlignment="1">
      <alignment horizontal="right"/>
    </xf>
    <xf numFmtId="166" fontId="27" fillId="0" borderId="12" xfId="67" applyNumberFormat="1" applyFont="1" applyBorder="1" applyAlignment="1">
      <alignment horizontal="right"/>
    </xf>
    <xf numFmtId="0" fontId="28" fillId="0" borderId="16" xfId="67" applyFont="1" applyBorder="1"/>
    <xf numFmtId="166" fontId="27" fillId="0" borderId="16" xfId="67" applyNumberFormat="1" applyFont="1" applyBorder="1" applyAlignment="1">
      <alignment horizontal="right"/>
    </xf>
    <xf numFmtId="166" fontId="28" fillId="0" borderId="16" xfId="67" applyNumberFormat="1" applyFont="1" applyBorder="1" applyAlignment="1">
      <alignment horizontal="center"/>
    </xf>
    <xf numFmtId="0" fontId="28" fillId="0" borderId="16" xfId="67" applyFont="1" applyBorder="1" applyAlignment="1">
      <alignment horizontal="center"/>
    </xf>
    <xf numFmtId="167" fontId="28" fillId="0" borderId="0" xfId="67" applyNumberFormat="1" applyFont="1"/>
    <xf numFmtId="167" fontId="28" fillId="0" borderId="0" xfId="67" applyNumberFormat="1" applyFont="1" applyAlignment="1">
      <alignment horizontal="center"/>
    </xf>
    <xf numFmtId="166" fontId="27" fillId="0" borderId="0" xfId="67" applyNumberFormat="1" applyFont="1" applyAlignment="1">
      <alignment horizontal="right" vertical="center"/>
    </xf>
    <xf numFmtId="167" fontId="27" fillId="0" borderId="0" xfId="67" applyNumberFormat="1" applyFont="1" applyAlignment="1">
      <alignment horizontal="right" vertical="center"/>
    </xf>
    <xf numFmtId="167" fontId="27" fillId="0" borderId="12" xfId="67" applyNumberFormat="1" applyFont="1" applyBorder="1" applyAlignment="1">
      <alignment horizontal="center"/>
    </xf>
    <xf numFmtId="167" fontId="27" fillId="0" borderId="0" xfId="67" applyNumberFormat="1" applyFont="1" applyAlignment="1">
      <alignment horizontal="right"/>
    </xf>
    <xf numFmtId="0" fontId="27" fillId="0" borderId="0" xfId="67" applyFont="1" applyAlignment="1">
      <alignment horizontal="justify"/>
    </xf>
    <xf numFmtId="166" fontId="28" fillId="33" borderId="0" xfId="67" applyNumberFormat="1" applyFont="1" applyFill="1"/>
    <xf numFmtId="166" fontId="28" fillId="0" borderId="0" xfId="67" applyNumberFormat="1" applyFont="1"/>
    <xf numFmtId="172" fontId="28" fillId="33" borderId="0" xfId="67" applyNumberFormat="1" applyFont="1" applyFill="1"/>
    <xf numFmtId="0" fontId="27" fillId="0" borderId="0" xfId="67" applyFont="1"/>
    <xf numFmtId="164" fontId="28" fillId="33" borderId="0" xfId="67" applyNumberFormat="1" applyFont="1" applyFill="1"/>
    <xf numFmtId="164" fontId="28" fillId="0" borderId="0" xfId="67" applyNumberFormat="1" applyFont="1"/>
    <xf numFmtId="164" fontId="28" fillId="33" borderId="0" xfId="67" applyNumberFormat="1" applyFont="1" applyFill="1" applyAlignment="1">
      <alignment horizontal="right"/>
    </xf>
    <xf numFmtId="164" fontId="28" fillId="0" borderId="0" xfId="67" applyNumberFormat="1" applyFont="1" applyAlignment="1">
      <alignment horizontal="right"/>
    </xf>
    <xf numFmtId="0" fontId="28" fillId="0" borderId="0" xfId="67" applyFont="1" applyAlignment="1">
      <alignment horizontal="left"/>
    </xf>
    <xf numFmtId="164" fontId="28" fillId="33" borderId="0" xfId="64" applyNumberFormat="1" applyFont="1" applyFill="1" applyAlignment="1">
      <alignment horizontal="right"/>
    </xf>
    <xf numFmtId="164" fontId="28" fillId="0" borderId="0" xfId="64" applyNumberFormat="1" applyFont="1" applyFill="1" applyAlignment="1">
      <alignment horizontal="right"/>
    </xf>
    <xf numFmtId="164" fontId="28" fillId="33" borderId="12" xfId="67" applyNumberFormat="1" applyFont="1" applyFill="1" applyBorder="1" applyAlignment="1">
      <alignment horizontal="right"/>
    </xf>
    <xf numFmtId="164" fontId="28" fillId="0" borderId="12" xfId="67" applyNumberFormat="1" applyFont="1" applyBorder="1" applyAlignment="1">
      <alignment horizontal="right"/>
    </xf>
    <xf numFmtId="0" fontId="28" fillId="0" borderId="0" xfId="67" applyFont="1" applyAlignment="1">
      <alignment vertical="center"/>
    </xf>
    <xf numFmtId="0" fontId="28" fillId="0" borderId="0" xfId="67" applyFont="1" applyAlignment="1">
      <alignment horizontal="center" vertical="center"/>
    </xf>
    <xf numFmtId="164" fontId="28" fillId="33" borderId="0" xfId="67" applyNumberFormat="1" applyFont="1" applyFill="1" applyAlignment="1">
      <alignment horizontal="right" vertical="center"/>
    </xf>
    <xf numFmtId="164" fontId="28" fillId="0" borderId="0" xfId="67" applyNumberFormat="1" applyFont="1" applyAlignment="1">
      <alignment horizontal="right" vertical="center"/>
    </xf>
    <xf numFmtId="164" fontId="28" fillId="33" borderId="12" xfId="67" applyNumberFormat="1" applyFont="1" applyFill="1" applyBorder="1"/>
    <xf numFmtId="164" fontId="28" fillId="33" borderId="19" xfId="63" applyNumberFormat="1" applyFont="1" applyFill="1" applyBorder="1" applyAlignment="1">
      <alignment horizontal="right" vertical="center"/>
    </xf>
    <xf numFmtId="164" fontId="28" fillId="0" borderId="0" xfId="64" applyNumberFormat="1" applyFont="1" applyFill="1" applyBorder="1" applyAlignment="1">
      <alignment horizontal="right"/>
    </xf>
    <xf numFmtId="164" fontId="28" fillId="33" borderId="15" xfId="64" applyNumberFormat="1" applyFont="1" applyFill="1" applyBorder="1" applyAlignment="1">
      <alignment horizontal="right"/>
    </xf>
    <xf numFmtId="164" fontId="28" fillId="0" borderId="15" xfId="64" applyNumberFormat="1" applyFont="1" applyFill="1" applyBorder="1" applyAlignment="1">
      <alignment horizontal="right"/>
    </xf>
    <xf numFmtId="0" fontId="28" fillId="0" borderId="19" xfId="67" applyFont="1" applyBorder="1"/>
    <xf numFmtId="0" fontId="27" fillId="0" borderId="19" xfId="67" applyFont="1" applyBorder="1"/>
    <xf numFmtId="0" fontId="28" fillId="0" borderId="19" xfId="67" applyFont="1" applyBorder="1" applyAlignment="1">
      <alignment horizontal="center"/>
    </xf>
    <xf numFmtId="166" fontId="28" fillId="0" borderId="19" xfId="67" applyNumberFormat="1" applyFont="1" applyBorder="1" applyAlignment="1">
      <alignment horizontal="right"/>
    </xf>
    <xf numFmtId="167" fontId="28" fillId="0" borderId="19" xfId="67" applyNumberFormat="1" applyFont="1" applyBorder="1" applyAlignment="1">
      <alignment horizontal="right"/>
    </xf>
    <xf numFmtId="165" fontId="28" fillId="0" borderId="19" xfId="64" applyFont="1" applyFill="1" applyBorder="1" applyAlignment="1">
      <alignment horizontal="right"/>
    </xf>
    <xf numFmtId="166" fontId="28" fillId="0" borderId="19" xfId="64" applyNumberFormat="1" applyFont="1" applyFill="1" applyBorder="1" applyAlignment="1">
      <alignment horizontal="right"/>
    </xf>
    <xf numFmtId="166" fontId="27" fillId="0" borderId="0" xfId="67" applyNumberFormat="1" applyFont="1"/>
    <xf numFmtId="164" fontId="28" fillId="33" borderId="0" xfId="64" applyNumberFormat="1" applyFont="1" applyFill="1"/>
    <xf numFmtId="164" fontId="28" fillId="0" borderId="0" xfId="65" applyNumberFormat="1" applyFont="1" applyFill="1" applyAlignment="1">
      <alignment horizontal="right" vertical="center"/>
    </xf>
    <xf numFmtId="164" fontId="28" fillId="0" borderId="12" xfId="67" applyNumberFormat="1" applyFont="1" applyBorder="1"/>
    <xf numFmtId="164" fontId="28" fillId="33" borderId="12" xfId="64" applyNumberFormat="1" applyFont="1" applyFill="1" applyBorder="1" applyAlignment="1">
      <alignment horizontal="right"/>
    </xf>
    <xf numFmtId="0" fontId="28" fillId="0" borderId="12" xfId="67" applyFont="1" applyBorder="1"/>
    <xf numFmtId="166" fontId="28" fillId="0" borderId="12" xfId="67" applyNumberFormat="1" applyFont="1" applyBorder="1"/>
    <xf numFmtId="167" fontId="27" fillId="0" borderId="0" xfId="67" applyNumberFormat="1" applyFont="1"/>
    <xf numFmtId="166" fontId="27" fillId="33" borderId="0" xfId="67" applyNumberFormat="1" applyFont="1" applyFill="1" applyAlignment="1">
      <alignment horizontal="right"/>
    </xf>
    <xf numFmtId="166" fontId="27" fillId="0" borderId="0" xfId="67" applyNumberFormat="1" applyFont="1" applyAlignment="1">
      <alignment horizontal="right"/>
    </xf>
    <xf numFmtId="37" fontId="28" fillId="0" borderId="0" xfId="67" applyNumberFormat="1" applyFont="1"/>
    <xf numFmtId="1" fontId="28" fillId="0" borderId="0" xfId="67" applyNumberFormat="1" applyFont="1" applyAlignment="1">
      <alignment horizontal="center"/>
    </xf>
    <xf numFmtId="166" fontId="28" fillId="0" borderId="0" xfId="64" applyNumberFormat="1" applyFont="1" applyFill="1" applyBorder="1" applyAlignment="1">
      <alignment horizontal="center"/>
    </xf>
    <xf numFmtId="166" fontId="27" fillId="33" borderId="0" xfId="63" applyNumberFormat="1" applyFont="1" applyFill="1" applyAlignment="1">
      <alignment horizontal="right" vertical="center"/>
    </xf>
    <xf numFmtId="164" fontId="28" fillId="33" borderId="0" xfId="64" applyNumberFormat="1" applyFont="1" applyFill="1" applyBorder="1" applyAlignment="1">
      <alignment horizontal="right"/>
    </xf>
    <xf numFmtId="166" fontId="28" fillId="0" borderId="0" xfId="63" applyNumberFormat="1" applyFont="1" applyAlignment="1">
      <alignment vertical="center"/>
    </xf>
    <xf numFmtId="164" fontId="28" fillId="0" borderId="0" xfId="65" applyNumberFormat="1" applyFont="1" applyFill="1" applyBorder="1" applyAlignment="1">
      <alignment horizontal="right" vertical="center"/>
    </xf>
    <xf numFmtId="0" fontId="28" fillId="0" borderId="0" xfId="67" quotePrefix="1" applyFont="1"/>
    <xf numFmtId="164" fontId="28" fillId="33" borderId="12" xfId="64" applyNumberFormat="1" applyFont="1" applyFill="1" applyBorder="1"/>
    <xf numFmtId="0" fontId="28" fillId="33" borderId="0" xfId="67" applyFont="1" applyFill="1"/>
    <xf numFmtId="164" fontId="28" fillId="0" borderId="12" xfId="64" applyNumberFormat="1" applyFont="1" applyFill="1" applyBorder="1"/>
    <xf numFmtId="164" fontId="28" fillId="33" borderId="15" xfId="64" applyNumberFormat="1" applyFont="1" applyFill="1" applyBorder="1"/>
    <xf numFmtId="164" fontId="28" fillId="0" borderId="15" xfId="64" applyNumberFormat="1" applyFont="1" applyFill="1" applyBorder="1"/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166" fontId="5" fillId="0" borderId="12" xfId="0" applyNumberFormat="1" applyFont="1" applyFill="1" applyBorder="1" applyAlignment="1">
      <alignment horizontal="center"/>
    </xf>
    <xf numFmtId="166" fontId="5" fillId="0" borderId="13" xfId="0" applyNumberFormat="1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right" vertical="center"/>
    </xf>
    <xf numFmtId="0" fontId="5" fillId="0" borderId="14" xfId="0" applyFont="1" applyFill="1" applyBorder="1"/>
    <xf numFmtId="166" fontId="4" fillId="0" borderId="1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6" fontId="5" fillId="0" borderId="14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right" vertical="center"/>
    </xf>
    <xf numFmtId="164" fontId="5" fillId="0" borderId="12" xfId="0" applyNumberFormat="1" applyFont="1" applyFill="1" applyBorder="1" applyAlignment="1">
      <alignment horizontal="right"/>
    </xf>
    <xf numFmtId="164" fontId="5" fillId="0" borderId="0" xfId="0" applyNumberFormat="1" applyFont="1" applyFill="1"/>
    <xf numFmtId="166" fontId="5" fillId="0" borderId="0" xfId="0" applyNumberFormat="1" applyFont="1" applyFill="1"/>
    <xf numFmtId="164" fontId="5" fillId="0" borderId="1" xfId="0" applyNumberFormat="1" applyFont="1" applyFill="1" applyBorder="1" applyAlignment="1">
      <alignment horizontal="right"/>
    </xf>
    <xf numFmtId="166" fontId="5" fillId="0" borderId="12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centerContinuous"/>
    </xf>
    <xf numFmtId="166" fontId="5" fillId="0" borderId="12" xfId="0" applyNumberFormat="1" applyFont="1" applyFill="1" applyBorder="1" applyAlignment="1">
      <alignment horizontal="centerContinuous"/>
    </xf>
    <xf numFmtId="166" fontId="5" fillId="0" borderId="13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centerContinuous"/>
    </xf>
    <xf numFmtId="164" fontId="5" fillId="0" borderId="1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4" fontId="5" fillId="0" borderId="2" xfId="0" applyNumberFormat="1" applyFont="1" applyFill="1" applyBorder="1"/>
    <xf numFmtId="164" fontId="4" fillId="0" borderId="2" xfId="0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8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6" fontId="27" fillId="0" borderId="19" xfId="67" applyNumberFormat="1" applyFont="1" applyFill="1" applyBorder="1" applyAlignment="1">
      <alignment horizontal="right"/>
    </xf>
    <xf numFmtId="167" fontId="27" fillId="0" borderId="0" xfId="67" applyNumberFormat="1" applyFont="1" applyFill="1" applyAlignment="1">
      <alignment horizontal="right"/>
    </xf>
    <xf numFmtId="172" fontId="5" fillId="0" borderId="0" xfId="0" applyNumberFormat="1" applyFont="1" applyFill="1"/>
    <xf numFmtId="164" fontId="5" fillId="0" borderId="2" xfId="0" applyNumberFormat="1" applyFont="1" applyFill="1" applyBorder="1" applyAlignment="1">
      <alignment horizontal="right"/>
    </xf>
    <xf numFmtId="164" fontId="5" fillId="0" borderId="12" xfId="0" applyNumberFormat="1" applyFont="1" applyFill="1" applyBorder="1"/>
    <xf numFmtId="164" fontId="4" fillId="0" borderId="12" xfId="0" applyNumberFormat="1" applyFont="1" applyFill="1" applyBorder="1" applyAlignment="1">
      <alignment horizontal="right"/>
    </xf>
    <xf numFmtId="166" fontId="4" fillId="0" borderId="12" xfId="0" applyNumberFormat="1" applyFont="1" applyFill="1" applyBorder="1" applyAlignment="1">
      <alignment horizontal="right"/>
    </xf>
    <xf numFmtId="164" fontId="5" fillId="0" borderId="1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/>
    </xf>
    <xf numFmtId="170" fontId="5" fillId="0" borderId="0" xfId="0" applyNumberFormat="1" applyFont="1" applyFill="1"/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12" xfId="0" applyNumberFormat="1" applyFont="1" applyFill="1" applyBorder="1" applyAlignment="1">
      <alignment horizontal="right" vertical="top"/>
    </xf>
    <xf numFmtId="164" fontId="5" fillId="0" borderId="12" xfId="0" applyNumberFormat="1" applyFont="1" applyFill="1" applyBorder="1" applyAlignment="1">
      <alignment horizontal="centerContinuous" vertical="top"/>
    </xf>
    <xf numFmtId="164" fontId="5" fillId="0" borderId="13" xfId="0" applyNumberFormat="1" applyFont="1" applyFill="1" applyBorder="1" applyAlignment="1">
      <alignment horizontal="right" vertical="top"/>
    </xf>
    <xf numFmtId="164" fontId="5" fillId="0" borderId="13" xfId="0" applyNumberFormat="1" applyFont="1" applyFill="1" applyBorder="1" applyAlignment="1">
      <alignment horizontal="centerContinuous" vertical="top"/>
    </xf>
    <xf numFmtId="164" fontId="4" fillId="0" borderId="12" xfId="0" applyNumberFormat="1" applyFont="1" applyFill="1" applyBorder="1" applyAlignment="1">
      <alignment horizontal="right" vertical="top"/>
    </xf>
    <xf numFmtId="164" fontId="4" fillId="0" borderId="14" xfId="0" applyNumberFormat="1" applyFont="1" applyFill="1" applyBorder="1" applyAlignment="1">
      <alignment horizontal="right" vertical="top"/>
    </xf>
    <xf numFmtId="164" fontId="5" fillId="0" borderId="14" xfId="0" applyNumberFormat="1" applyFont="1" applyFill="1" applyBorder="1" applyAlignment="1">
      <alignment horizontal="center" vertical="top"/>
    </xf>
    <xf numFmtId="164" fontId="4" fillId="0" borderId="17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vertical="top"/>
    </xf>
    <xf numFmtId="164" fontId="5" fillId="0" borderId="2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13" xfId="0" applyNumberFormat="1" applyFont="1" applyFill="1" applyBorder="1" applyAlignment="1">
      <alignment horizontal="right" vertical="center"/>
    </xf>
    <xf numFmtId="164" fontId="5" fillId="0" borderId="13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right" vertical="center"/>
    </xf>
    <xf numFmtId="164" fontId="4" fillId="0" borderId="14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center" vertical="top"/>
    </xf>
    <xf numFmtId="164" fontId="5" fillId="0" borderId="13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5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12" xfId="0" applyNumberFormat="1" applyFont="1" applyFill="1" applyBorder="1" applyAlignment="1">
      <alignment horizontal="centerContinuous" vertical="center"/>
    </xf>
    <xf numFmtId="164" fontId="5" fillId="0" borderId="13" xfId="0" applyNumberFormat="1" applyFont="1" applyFill="1" applyBorder="1" applyAlignment="1">
      <alignment horizontal="centerContinuous" vertical="center"/>
    </xf>
    <xf numFmtId="164" fontId="4" fillId="0" borderId="14" xfId="0" applyNumberFormat="1" applyFont="1" applyFill="1" applyBorder="1" applyAlignment="1">
      <alignment horizontal="right"/>
    </xf>
    <xf numFmtId="164" fontId="5" fillId="0" borderId="14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/>
    </xf>
    <xf numFmtId="164" fontId="28" fillId="33" borderId="0" xfId="0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64" fontId="28" fillId="33" borderId="0" xfId="0" applyNumberFormat="1" applyFont="1" applyFill="1" applyAlignment="1">
      <alignment vertical="center"/>
    </xf>
    <xf numFmtId="164" fontId="28" fillId="33" borderId="2" xfId="0" applyNumberFormat="1" applyFont="1" applyFill="1" applyBorder="1" applyAlignment="1">
      <alignment horizontal="right" vertical="center"/>
    </xf>
    <xf numFmtId="164" fontId="28" fillId="33" borderId="12" xfId="0" applyNumberFormat="1" applyFont="1" applyFill="1" applyBorder="1" applyAlignment="1">
      <alignment horizontal="right" vertical="center"/>
    </xf>
    <xf numFmtId="164" fontId="28" fillId="33" borderId="15" xfId="0" applyNumberFormat="1" applyFont="1" applyFill="1" applyBorder="1" applyAlignment="1">
      <alignment horizontal="right" vertical="center"/>
    </xf>
    <xf numFmtId="164" fontId="28" fillId="0" borderId="0" xfId="0" applyNumberFormat="1" applyFont="1" applyFill="1" applyAlignment="1">
      <alignment horizontal="right" vertical="center"/>
    </xf>
    <xf numFmtId="164" fontId="28" fillId="0" borderId="0" xfId="0" applyNumberFormat="1" applyFont="1" applyFill="1" applyAlignment="1">
      <alignment vertical="center"/>
    </xf>
    <xf numFmtId="164" fontId="28" fillId="0" borderId="2" xfId="0" applyNumberFormat="1" applyFont="1" applyFill="1" applyBorder="1" applyAlignment="1">
      <alignment horizontal="right" vertical="center"/>
    </xf>
    <xf numFmtId="164" fontId="28" fillId="0" borderId="12" xfId="0" applyNumberFormat="1" applyFont="1" applyFill="1" applyBorder="1" applyAlignment="1">
      <alignment horizontal="right" vertical="center"/>
    </xf>
    <xf numFmtId="164" fontId="28" fillId="0" borderId="15" xfId="0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7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vertical="center"/>
    </xf>
    <xf numFmtId="164" fontId="28" fillId="0" borderId="2" xfId="0" applyNumberFormat="1" applyFont="1" applyBorder="1" applyAlignment="1">
      <alignment horizontal="right" vertical="center"/>
    </xf>
    <xf numFmtId="0" fontId="28" fillId="0" borderId="2" xfId="0" applyFont="1" applyBorder="1" applyAlignment="1">
      <alignment horizontal="right" vertical="center"/>
    </xf>
    <xf numFmtId="164" fontId="27" fillId="0" borderId="0" xfId="0" applyNumberFormat="1" applyFont="1" applyAlignment="1">
      <alignment horizontal="right" vertical="center"/>
    </xf>
    <xf numFmtId="164" fontId="28" fillId="0" borderId="12" xfId="0" applyNumberFormat="1" applyFont="1" applyBorder="1" applyAlignment="1">
      <alignment horizontal="right" vertical="center"/>
    </xf>
    <xf numFmtId="0" fontId="28" fillId="0" borderId="12" xfId="0" applyFont="1" applyBorder="1" applyAlignment="1">
      <alignment horizontal="right" vertical="center"/>
    </xf>
    <xf numFmtId="0" fontId="28" fillId="0" borderId="12" xfId="0" applyFont="1" applyBorder="1" applyAlignment="1">
      <alignment vertical="center"/>
    </xf>
    <xf numFmtId="164" fontId="28" fillId="0" borderId="12" xfId="0" applyNumberFormat="1" applyFont="1" applyBorder="1" applyAlignment="1">
      <alignment vertical="center"/>
    </xf>
    <xf numFmtId="164" fontId="28" fillId="0" borderId="0" xfId="0" applyNumberFormat="1" applyFont="1" applyAlignment="1">
      <alignment vertical="center"/>
    </xf>
    <xf numFmtId="0" fontId="27" fillId="0" borderId="0" xfId="0" applyFont="1" applyAlignment="1">
      <alignment horizontal="right" vertical="center"/>
    </xf>
    <xf numFmtId="164" fontId="27" fillId="0" borderId="12" xfId="0" applyNumberFormat="1" applyFont="1" applyBorder="1" applyAlignment="1">
      <alignment vertical="center"/>
    </xf>
    <xf numFmtId="167" fontId="28" fillId="0" borderId="0" xfId="0" applyNumberFormat="1" applyFont="1" applyAlignment="1">
      <alignment vertical="center"/>
    </xf>
    <xf numFmtId="167" fontId="27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164" fontId="27" fillId="0" borderId="2" xfId="0" applyNumberFormat="1" applyFont="1" applyBorder="1" applyAlignment="1">
      <alignment horizontal="right" vertical="center"/>
    </xf>
    <xf numFmtId="164" fontId="27" fillId="33" borderId="0" xfId="0" applyNumberFormat="1" applyFont="1" applyFill="1" applyAlignment="1">
      <alignment horizontal="right" vertical="center"/>
    </xf>
    <xf numFmtId="167" fontId="27" fillId="0" borderId="0" xfId="0" applyNumberFormat="1" applyFont="1" applyAlignment="1">
      <alignment vertical="center"/>
    </xf>
    <xf numFmtId="167" fontId="28" fillId="0" borderId="0" xfId="0" applyNumberFormat="1" applyFont="1" applyAlignment="1">
      <alignment horizontal="center" vertical="center"/>
    </xf>
    <xf numFmtId="169" fontId="28" fillId="0" borderId="0" xfId="0" applyNumberFormat="1" applyFont="1" applyAlignment="1">
      <alignment horizontal="center" vertical="center"/>
    </xf>
    <xf numFmtId="169" fontId="28" fillId="0" borderId="0" xfId="0" applyNumberFormat="1" applyFont="1" applyAlignment="1">
      <alignment vertical="center"/>
    </xf>
    <xf numFmtId="173" fontId="28" fillId="0" borderId="0" xfId="0" applyNumberFormat="1" applyFont="1" applyAlignment="1">
      <alignment horizontal="right" vertical="center"/>
    </xf>
    <xf numFmtId="164" fontId="28" fillId="0" borderId="2" xfId="0" applyNumberFormat="1" applyFont="1" applyBorder="1" applyAlignment="1">
      <alignment horizontal="right"/>
    </xf>
    <xf numFmtId="164" fontId="5" fillId="33" borderId="19" xfId="0" applyNumberFormat="1" applyFont="1" applyFill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27" fillId="0" borderId="12" xfId="0" applyFont="1" applyBorder="1" applyAlignment="1">
      <alignment horizontal="left" vertical="center"/>
    </xf>
    <xf numFmtId="173" fontId="28" fillId="0" borderId="12" xfId="0" applyNumberFormat="1" applyFont="1" applyBorder="1" applyAlignment="1">
      <alignment horizontal="right" vertical="center"/>
    </xf>
    <xf numFmtId="173" fontId="27" fillId="0" borderId="0" xfId="0" applyNumberFormat="1" applyFont="1" applyAlignment="1">
      <alignment horizontal="right" vertical="center"/>
    </xf>
    <xf numFmtId="164" fontId="28" fillId="0" borderId="12" xfId="0" applyNumberFormat="1" applyFont="1" applyBorder="1" applyAlignment="1">
      <alignment horizontal="right"/>
    </xf>
    <xf numFmtId="173" fontId="27" fillId="0" borderId="12" xfId="0" applyNumberFormat="1" applyFont="1" applyBorder="1" applyAlignment="1">
      <alignment horizontal="right" vertical="center"/>
    </xf>
    <xf numFmtId="164" fontId="27" fillId="0" borderId="0" xfId="0" applyNumberFormat="1" applyFont="1" applyAlignment="1">
      <alignment horizontal="right"/>
    </xf>
    <xf numFmtId="164" fontId="27" fillId="0" borderId="12" xfId="0" applyNumberFormat="1" applyFont="1" applyBorder="1" applyAlignment="1">
      <alignment horizontal="right"/>
    </xf>
    <xf numFmtId="167" fontId="28" fillId="0" borderId="0" xfId="0" applyNumberFormat="1" applyFont="1" applyFill="1" applyAlignment="1">
      <alignment vertical="center"/>
    </xf>
    <xf numFmtId="164" fontId="27" fillId="33" borderId="0" xfId="0" applyNumberFormat="1" applyFont="1" applyFill="1" applyAlignment="1">
      <alignment horizontal="right"/>
    </xf>
    <xf numFmtId="173" fontId="27" fillId="33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Alignment="1">
      <alignment vertical="center"/>
    </xf>
    <xf numFmtId="173" fontId="28" fillId="0" borderId="0" xfId="0" applyNumberFormat="1" applyFont="1" applyAlignment="1">
      <alignment vertical="center"/>
    </xf>
    <xf numFmtId="164" fontId="28" fillId="33" borderId="19" xfId="0" applyNumberFormat="1" applyFont="1" applyFill="1" applyBorder="1" applyAlignment="1">
      <alignment horizontal="right" vertical="center"/>
    </xf>
    <xf numFmtId="164" fontId="5" fillId="33" borderId="19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31" fillId="0" borderId="0" xfId="0" applyFont="1" applyAlignment="1">
      <alignment vertical="center"/>
    </xf>
    <xf numFmtId="0" fontId="31" fillId="0" borderId="0" xfId="0" applyFont="1" applyAlignment="1">
      <alignment vertical="top"/>
    </xf>
    <xf numFmtId="0" fontId="5" fillId="0" borderId="0" xfId="0" applyFont="1" applyBorder="1" applyAlignment="1">
      <alignment horizontal="center"/>
    </xf>
    <xf numFmtId="167" fontId="4" fillId="0" borderId="0" xfId="0" applyNumberFormat="1" applyFont="1" applyBorder="1" applyAlignment="1">
      <alignment horizontal="center"/>
    </xf>
    <xf numFmtId="164" fontId="5" fillId="0" borderId="19" xfId="0" applyNumberFormat="1" applyFont="1" applyFill="1" applyBorder="1" applyAlignment="1">
      <alignment horizontal="right" vertical="top"/>
    </xf>
    <xf numFmtId="164" fontId="5" fillId="33" borderId="19" xfId="0" applyNumberFormat="1" applyFont="1" applyFill="1" applyBorder="1" applyAlignment="1">
      <alignment horizontal="right" vertical="center"/>
    </xf>
    <xf numFmtId="164" fontId="5" fillId="0" borderId="19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7" fontId="28" fillId="0" borderId="0" xfId="0" applyNumberFormat="1" applyFont="1" applyBorder="1" applyAlignment="1">
      <alignment vertical="center"/>
    </xf>
    <xf numFmtId="167" fontId="27" fillId="0" borderId="0" xfId="0" applyNumberFormat="1" applyFont="1" applyBorder="1" applyAlignment="1">
      <alignment horizontal="center" vertical="center"/>
    </xf>
    <xf numFmtId="167" fontId="28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/>
    </xf>
    <xf numFmtId="167" fontId="5" fillId="0" borderId="0" xfId="0" applyNumberFormat="1" applyFont="1" applyBorder="1" applyAlignment="1">
      <alignment horizontal="center"/>
    </xf>
    <xf numFmtId="166" fontId="28" fillId="33" borderId="15" xfId="68" applyNumberFormat="1" applyFont="1" applyFill="1" applyBorder="1" applyAlignment="1">
      <alignment horizontal="right" vertical="center"/>
    </xf>
    <xf numFmtId="166" fontId="28" fillId="33" borderId="20" xfId="65" applyNumberFormat="1" applyFont="1" applyFill="1" applyBorder="1" applyAlignment="1">
      <alignment horizontal="right" vertical="center"/>
    </xf>
    <xf numFmtId="168" fontId="5" fillId="33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4" fontId="28" fillId="33" borderId="0" xfId="0" applyNumberFormat="1" applyFont="1" applyFill="1" applyBorder="1" applyAlignment="1">
      <alignment horizontal="right" vertical="center"/>
    </xf>
    <xf numFmtId="164" fontId="28" fillId="0" borderId="0" xfId="0" applyNumberFormat="1" applyFont="1" applyFill="1" applyBorder="1" applyAlignment="1">
      <alignment horizontal="right" vertical="center"/>
    </xf>
    <xf numFmtId="164" fontId="28" fillId="0" borderId="19" xfId="0" applyNumberFormat="1" applyFont="1" applyFill="1" applyBorder="1" applyAlignment="1">
      <alignment horizontal="right" vertical="center"/>
    </xf>
    <xf numFmtId="166" fontId="27" fillId="0" borderId="19" xfId="62" applyNumberFormat="1" applyFont="1" applyBorder="1" applyAlignment="1">
      <alignment horizontal="right" vertical="center"/>
    </xf>
    <xf numFmtId="9" fontId="28" fillId="33" borderId="0" xfId="66" applyFont="1" applyFill="1" applyBorder="1" applyAlignment="1">
      <alignment vertical="center"/>
    </xf>
    <xf numFmtId="164" fontId="27" fillId="33" borderId="0" xfId="62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164" fontId="4" fillId="0" borderId="19" xfId="0" applyNumberFormat="1" applyFont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Alignment="1">
      <alignment vertical="top"/>
    </xf>
    <xf numFmtId="167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33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Border="1" applyAlignment="1">
      <alignment horizontal="center" vertical="center"/>
    </xf>
    <xf numFmtId="164" fontId="5" fillId="33" borderId="1" xfId="0" quotePrefix="1" applyNumberFormat="1" applyFont="1" applyFill="1" applyBorder="1" applyAlignment="1">
      <alignment horizontal="right" vertical="center"/>
    </xf>
    <xf numFmtId="164" fontId="5" fillId="0" borderId="19" xfId="0" applyNumberFormat="1" applyFont="1" applyFill="1" applyBorder="1" applyAlignment="1">
      <alignment horizontal="right"/>
    </xf>
    <xf numFmtId="0" fontId="5" fillId="0" borderId="0" xfId="0" applyFont="1" applyFill="1"/>
    <xf numFmtId="0" fontId="5" fillId="0" borderId="12" xfId="0" applyFont="1" applyFill="1" applyBorder="1"/>
    <xf numFmtId="0" fontId="8" fillId="0" borderId="12" xfId="0" applyFont="1" applyFill="1" applyBorder="1"/>
    <xf numFmtId="0" fontId="5" fillId="0" borderId="12" xfId="0" applyFont="1" applyFill="1" applyBorder="1" applyAlignment="1">
      <alignment horizontal="center"/>
    </xf>
    <xf numFmtId="0" fontId="28" fillId="0" borderId="0" xfId="51" applyFont="1" applyAlignment="1">
      <alignment horizontal="center" vertical="top"/>
    </xf>
    <xf numFmtId="0" fontId="28" fillId="0" borderId="0" xfId="51" applyFont="1" applyAlignment="1">
      <alignment vertical="top"/>
    </xf>
    <xf numFmtId="0" fontId="31" fillId="0" borderId="0" xfId="0" applyFont="1" applyFill="1" applyAlignment="1">
      <alignment vertical="top"/>
    </xf>
    <xf numFmtId="164" fontId="5" fillId="33" borderId="12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70" applyFont="1" applyFill="1" applyAlignment="1">
      <alignment horizontal="center" vertical="top"/>
    </xf>
    <xf numFmtId="0" fontId="5" fillId="0" borderId="0" xfId="70" applyFont="1" applyFill="1" applyAlignment="1">
      <alignment vertical="top"/>
    </xf>
    <xf numFmtId="164" fontId="27" fillId="0" borderId="12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/>
    </xf>
    <xf numFmtId="0" fontId="28" fillId="0" borderId="0" xfId="69" applyFont="1"/>
    <xf numFmtId="164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/>
    <xf numFmtId="167" fontId="28" fillId="0" borderId="0" xfId="0" applyNumberFormat="1" applyFont="1" applyFill="1" applyAlignment="1">
      <alignment horizontal="center" vertical="center"/>
    </xf>
    <xf numFmtId="169" fontId="28" fillId="0" borderId="0" xfId="0" applyNumberFormat="1" applyFont="1" applyFill="1" applyAlignment="1">
      <alignment vertical="center"/>
    </xf>
    <xf numFmtId="173" fontId="28" fillId="0" borderId="0" xfId="0" applyNumberFormat="1" applyFont="1" applyFill="1" applyAlignment="1">
      <alignment horizontal="right" vertical="center"/>
    </xf>
    <xf numFmtId="0" fontId="28" fillId="0" borderId="2" xfId="0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0" fontId="28" fillId="0" borderId="2" xfId="0" applyFont="1" applyFill="1" applyBorder="1" applyAlignment="1">
      <alignment horizontal="right" vertical="center"/>
    </xf>
    <xf numFmtId="164" fontId="28" fillId="0" borderId="2" xfId="0" applyNumberFormat="1" applyFont="1" applyFill="1" applyBorder="1" applyAlignment="1">
      <alignment horizontal="right"/>
    </xf>
    <xf numFmtId="164" fontId="28" fillId="0" borderId="2" xfId="0" applyNumberFormat="1" applyFont="1" applyFill="1" applyBorder="1" applyAlignment="1">
      <alignment vertical="center"/>
    </xf>
    <xf numFmtId="173" fontId="28" fillId="0" borderId="2" xfId="0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right" vertical="center"/>
    </xf>
    <xf numFmtId="164" fontId="28" fillId="0" borderId="0" xfId="0" applyNumberFormat="1" applyFont="1" applyFill="1" applyAlignment="1">
      <alignment horizontal="right"/>
    </xf>
    <xf numFmtId="173" fontId="28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0" fontId="4" fillId="0" borderId="12" xfId="0" applyFont="1" applyFill="1" applyBorder="1"/>
    <xf numFmtId="0" fontId="5" fillId="0" borderId="12" xfId="0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/>
    <xf numFmtId="167" fontId="5" fillId="0" borderId="0" xfId="0" applyNumberFormat="1" applyFont="1" applyFill="1" applyAlignment="1">
      <alignment horizontal="right"/>
    </xf>
    <xf numFmtId="167" fontId="5" fillId="0" borderId="2" xfId="0" applyNumberFormat="1" applyFont="1" applyFill="1" applyBorder="1" applyAlignment="1">
      <alignment horizontal="right"/>
    </xf>
    <xf numFmtId="0" fontId="34" fillId="0" borderId="12" xfId="62" applyFont="1" applyBorder="1" applyAlignment="1">
      <alignment horizontal="left" vertical="center"/>
    </xf>
    <xf numFmtId="166" fontId="34" fillId="0" borderId="0" xfId="62" applyNumberFormat="1" applyFont="1" applyAlignment="1">
      <alignment horizontal="right" vertical="center"/>
    </xf>
    <xf numFmtId="0" fontId="28" fillId="0" borderId="0" xfId="71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164" fontId="28" fillId="0" borderId="19" xfId="62" applyNumberFormat="1" applyFont="1" applyBorder="1" applyAlignment="1">
      <alignment horizontal="right" vertical="center"/>
    </xf>
    <xf numFmtId="0" fontId="28" fillId="0" borderId="0" xfId="71" applyFont="1" applyAlignment="1">
      <alignment vertical="center"/>
    </xf>
    <xf numFmtId="167" fontId="27" fillId="0" borderId="0" xfId="62" applyNumberFormat="1" applyFont="1" applyAlignment="1">
      <alignment horizontal="center" vertical="center"/>
    </xf>
    <xf numFmtId="164" fontId="28" fillId="33" borderId="2" xfId="63" applyNumberFormat="1" applyFont="1" applyFill="1" applyBorder="1" applyAlignment="1">
      <alignment horizontal="right" vertical="center"/>
    </xf>
    <xf numFmtId="167" fontId="27" fillId="0" borderId="0" xfId="67" applyNumberFormat="1" applyFont="1" applyAlignment="1">
      <alignment horizontal="center"/>
    </xf>
    <xf numFmtId="164" fontId="5" fillId="0" borderId="12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164" fontId="5" fillId="0" borderId="19" xfId="0" applyNumberFormat="1" applyFont="1" applyFill="1" applyBorder="1" applyAlignment="1">
      <alignment vertical="center"/>
    </xf>
    <xf numFmtId="169" fontId="28" fillId="0" borderId="0" xfId="0" applyNumberFormat="1" applyFont="1" applyFill="1" applyAlignment="1">
      <alignment horizontal="center" vertical="center"/>
    </xf>
    <xf numFmtId="164" fontId="28" fillId="33" borderId="0" xfId="0" applyNumberFormat="1" applyFont="1" applyFill="1" applyAlignment="1">
      <alignment horizontal="right"/>
    </xf>
    <xf numFmtId="167" fontId="28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 vertical="center"/>
    </xf>
    <xf numFmtId="164" fontId="5" fillId="0" borderId="1" xfId="0" quotePrefix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vertical="top"/>
    </xf>
    <xf numFmtId="0" fontId="28" fillId="0" borderId="0" xfId="50" applyFont="1" applyAlignment="1">
      <alignment horizontal="center" vertical="top"/>
    </xf>
    <xf numFmtId="0" fontId="28" fillId="0" borderId="0" xfId="50" applyFont="1" applyAlignment="1">
      <alignment vertical="top"/>
    </xf>
    <xf numFmtId="0" fontId="5" fillId="0" borderId="0" xfId="0" quotePrefix="1" applyFont="1" applyAlignment="1">
      <alignment vertical="center"/>
    </xf>
    <xf numFmtId="0" fontId="28" fillId="0" borderId="0" xfId="50" applyFont="1" applyAlignment="1">
      <alignment vertical="center"/>
    </xf>
    <xf numFmtId="0" fontId="35" fillId="0" borderId="0" xfId="0" applyFont="1"/>
    <xf numFmtId="164" fontId="27" fillId="0" borderId="12" xfId="0" applyNumberFormat="1" applyFont="1" applyBorder="1" applyAlignment="1">
      <alignment horizontal="center" vertical="center"/>
    </xf>
    <xf numFmtId="0" fontId="5" fillId="33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horizontal="right" vertical="top"/>
    </xf>
    <xf numFmtId="173" fontId="5" fillId="0" borderId="12" xfId="0" applyNumberFormat="1" applyFont="1" applyFill="1" applyBorder="1" applyAlignment="1">
      <alignment horizontal="right" vertical="top"/>
    </xf>
    <xf numFmtId="173" fontId="5" fillId="0" borderId="13" xfId="0" applyNumberFormat="1" applyFont="1" applyFill="1" applyBorder="1" applyAlignment="1">
      <alignment horizontal="right" vertical="top"/>
    </xf>
    <xf numFmtId="173" fontId="4" fillId="0" borderId="14" xfId="0" applyNumberFormat="1" applyFont="1" applyFill="1" applyBorder="1" applyAlignment="1">
      <alignment horizontal="right" vertical="top"/>
    </xf>
    <xf numFmtId="173" fontId="4" fillId="0" borderId="17" xfId="0" applyNumberFormat="1" applyFont="1" applyFill="1" applyBorder="1" applyAlignment="1">
      <alignment horizontal="right" vertical="top"/>
    </xf>
    <xf numFmtId="173" fontId="4" fillId="33" borderId="0" xfId="0" applyNumberFormat="1" applyFont="1" applyFill="1" applyAlignment="1">
      <alignment horizontal="right" vertical="top"/>
    </xf>
    <xf numFmtId="173" fontId="5" fillId="33" borderId="0" xfId="0" applyNumberFormat="1" applyFont="1" applyFill="1" applyAlignment="1">
      <alignment horizontal="right" vertical="top"/>
    </xf>
    <xf numFmtId="173" fontId="5" fillId="0" borderId="13" xfId="0" applyNumberFormat="1" applyFont="1" applyFill="1" applyBorder="1" applyAlignment="1">
      <alignment horizontal="right" vertical="center"/>
    </xf>
    <xf numFmtId="173" fontId="4" fillId="0" borderId="14" xfId="0" applyNumberFormat="1" applyFont="1" applyFill="1" applyBorder="1" applyAlignment="1">
      <alignment horizontal="right" vertical="center"/>
    </xf>
    <xf numFmtId="173" fontId="5" fillId="33" borderId="0" xfId="0" applyNumberFormat="1" applyFont="1" applyFill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173" fontId="5" fillId="0" borderId="2" xfId="0" applyNumberFormat="1" applyFont="1" applyFill="1" applyBorder="1" applyAlignment="1">
      <alignment horizontal="right" vertical="top"/>
    </xf>
    <xf numFmtId="173" fontId="5" fillId="33" borderId="0" xfId="0" applyNumberFormat="1" applyFont="1" applyFill="1" applyBorder="1" applyAlignment="1">
      <alignment horizontal="right" vertical="center"/>
    </xf>
    <xf numFmtId="173" fontId="4" fillId="33" borderId="0" xfId="0" applyNumberFormat="1" applyFont="1" applyFill="1" applyAlignment="1">
      <alignment horizontal="right" vertical="center"/>
    </xf>
    <xf numFmtId="173" fontId="4" fillId="0" borderId="12" xfId="0" applyNumberFormat="1" applyFont="1" applyFill="1" applyBorder="1" applyAlignment="1">
      <alignment horizontal="right" vertical="top"/>
    </xf>
    <xf numFmtId="173" fontId="4" fillId="0" borderId="1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top"/>
    </xf>
    <xf numFmtId="164" fontId="28" fillId="34" borderId="0" xfId="68" applyNumberFormat="1" applyFont="1" applyFill="1" applyAlignment="1">
      <alignment horizontal="right" vertical="center"/>
    </xf>
    <xf numFmtId="164" fontId="27" fillId="0" borderId="12" xfId="0" applyNumberFormat="1" applyFont="1" applyBorder="1" applyAlignment="1">
      <alignment horizontal="right" vertical="center"/>
    </xf>
    <xf numFmtId="9" fontId="5" fillId="0" borderId="0" xfId="58" applyFont="1"/>
    <xf numFmtId="166" fontId="5" fillId="33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4" fontId="5" fillId="33" borderId="0" xfId="0" applyNumberFormat="1" applyFont="1" applyFill="1" applyAlignment="1"/>
    <xf numFmtId="164" fontId="5" fillId="0" borderId="0" xfId="0" applyNumberFormat="1" applyFont="1" applyFill="1" applyAlignment="1"/>
    <xf numFmtId="166" fontId="5" fillId="33" borderId="0" xfId="0" applyNumberFormat="1" applyFont="1" applyFill="1" applyAlignment="1"/>
    <xf numFmtId="166" fontId="5" fillId="0" borderId="0" xfId="0" applyNumberFormat="1" applyFont="1" applyFill="1" applyAlignment="1"/>
    <xf numFmtId="164" fontId="5" fillId="33" borderId="19" xfId="0" applyNumberFormat="1" applyFont="1" applyFill="1" applyBorder="1" applyAlignment="1"/>
    <xf numFmtId="164" fontId="5" fillId="0" borderId="19" xfId="0" applyNumberFormat="1" applyFont="1" applyFill="1" applyBorder="1" applyAlignment="1"/>
    <xf numFmtId="166" fontId="6" fillId="0" borderId="0" xfId="0" applyNumberFormat="1" applyFont="1" applyFill="1" applyAlignment="1">
      <alignment horizontal="center"/>
    </xf>
    <xf numFmtId="164" fontId="27" fillId="0" borderId="14" xfId="0" applyNumberFormat="1" applyFont="1" applyBorder="1" applyAlignment="1">
      <alignment horizontal="right" vertical="center"/>
    </xf>
    <xf numFmtId="164" fontId="27" fillId="0" borderId="17" xfId="0" applyNumberFormat="1" applyFont="1" applyBorder="1" applyAlignment="1">
      <alignment horizontal="right" vertical="center"/>
    </xf>
    <xf numFmtId="164" fontId="27" fillId="0" borderId="12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/>
    </xf>
    <xf numFmtId="164" fontId="4" fillId="0" borderId="16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</cellXfs>
  <cellStyles count="7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4" xfId="30" xr:uid="{00000000-0005-0000-0000-00001D000000}"/>
    <cellStyle name="Comma 13" xfId="31" xr:uid="{00000000-0005-0000-0000-00001E000000}"/>
    <cellStyle name="Comma 2" xfId="32" xr:uid="{00000000-0005-0000-0000-00001F000000}"/>
    <cellStyle name="Comma 2 3" xfId="33" xr:uid="{00000000-0005-0000-0000-000020000000}"/>
    <cellStyle name="Comma 2 3 11" xfId="34" xr:uid="{00000000-0005-0000-0000-000021000000}"/>
    <cellStyle name="Comma 2 5" xfId="35" xr:uid="{00000000-0005-0000-0000-000022000000}"/>
    <cellStyle name="Comma 247" xfId="36" xr:uid="{00000000-0005-0000-0000-000023000000}"/>
    <cellStyle name="Comma 247 2" xfId="65" xr:uid="{3E66ECB3-B290-4EC0-9A19-876B1AD09819}"/>
    <cellStyle name="Comma 3" xfId="37" xr:uid="{00000000-0005-0000-0000-000024000000}"/>
    <cellStyle name="Comma 4" xfId="64" xr:uid="{108628EA-79EF-4CC1-87FE-B6CFC55DFBC7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 customBuiltin="1"/>
    <cellStyle name="Normal 10 3" xfId="47" xr:uid="{00000000-0005-0000-0000-00002F000000}"/>
    <cellStyle name="Normal 10 3 2" xfId="63" xr:uid="{25A1BC3A-6D18-41B8-BD0B-B0EC4969B9DF}"/>
    <cellStyle name="Normal 12" xfId="48" xr:uid="{00000000-0005-0000-0000-000030000000}"/>
    <cellStyle name="Normal 12 2" xfId="49" xr:uid="{00000000-0005-0000-0000-000031000000}"/>
    <cellStyle name="Normal 12 3" xfId="67" xr:uid="{0144301C-481A-4C62-A2E3-8E225C617A57}"/>
    <cellStyle name="Normal 18" xfId="69" xr:uid="{EB5627C6-22F2-4E6E-818E-CB809AF1B089}"/>
    <cellStyle name="Normal 2" xfId="50" xr:uid="{00000000-0005-0000-0000-000032000000}"/>
    <cellStyle name="Normal 207" xfId="70" xr:uid="{044A5A12-21AA-45F2-98FC-BCE3EEDDABC2}"/>
    <cellStyle name="Normal 3" xfId="51" xr:uid="{00000000-0005-0000-0000-000033000000}"/>
    <cellStyle name="Normal 3 3" xfId="52" xr:uid="{00000000-0005-0000-0000-000034000000}"/>
    <cellStyle name="Normal 3 3 2" xfId="53" xr:uid="{00000000-0005-0000-0000-000035000000}"/>
    <cellStyle name="Normal 3 5" xfId="54" xr:uid="{00000000-0005-0000-0000-000036000000}"/>
    <cellStyle name="Normal 4" xfId="62" xr:uid="{BF3433F5-704D-42A5-A8B4-041736F2C08B}"/>
    <cellStyle name="Normal 7 2" xfId="55" xr:uid="{00000000-0005-0000-0000-000037000000}"/>
    <cellStyle name="Normal 8" xfId="71" xr:uid="{C348E1B4-EE5D-42B7-A5F6-BF390F8A9D84}"/>
    <cellStyle name="Normal 9" xfId="68" xr:uid="{BF4D264D-C2CD-4A54-92BF-AADF688D6B99}"/>
    <cellStyle name="Note" xfId="56" builtinId="10" customBuiltin="1"/>
    <cellStyle name="Output" xfId="57" builtinId="21" customBuiltin="1"/>
    <cellStyle name="Percent" xfId="58" builtinId="5" customBuiltin="1"/>
    <cellStyle name="Percent 2" xfId="66" xr:uid="{8BC10FCF-E266-4413-A5D7-4693F9C4E6B1}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AFAFA"/>
      <color rgb="FFA0FA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ageMargins left="0.75" right="0.75" top="1" bottom="1" header="0.5" footer="0.5"/>
  <pageSetup paperSize="9" orientation="portrait" r:id="rId1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 x14ac:dyDescent="0.45"/>
  <sheetData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64F1F-E2D0-4E5F-8335-48713DDD0526}">
  <dimension ref="A1:Q193"/>
  <sheetViews>
    <sheetView zoomScaleNormal="100" zoomScaleSheetLayoutView="100" workbookViewId="0">
      <selection activeCell="M140" sqref="M140"/>
    </sheetView>
  </sheetViews>
  <sheetFormatPr defaultColWidth="9.33203125" defaultRowHeight="20.100000000000001" customHeight="1" x14ac:dyDescent="0.45"/>
  <cols>
    <col min="1" max="2" width="2.33203125" style="90" customWidth="1"/>
    <col min="3" max="3" width="41.5" style="90" customWidth="1"/>
    <col min="4" max="4" width="9.5" style="90" customWidth="1"/>
    <col min="5" max="5" width="1" style="90" customWidth="1"/>
    <col min="6" max="6" width="16.1640625" style="90" customWidth="1"/>
    <col min="7" max="7" width="1" style="90" customWidth="1"/>
    <col min="8" max="8" width="14.1640625" style="90" customWidth="1"/>
    <col min="9" max="9" width="1" style="90" customWidth="1"/>
    <col min="10" max="10" width="16.1640625" style="90" customWidth="1"/>
    <col min="11" max="11" width="1" style="90" customWidth="1"/>
    <col min="12" max="12" width="14.1640625" style="90" customWidth="1"/>
    <col min="13" max="16384" width="9.33203125" style="90"/>
  </cols>
  <sheetData>
    <row r="1" spans="1:17" ht="20.100000000000001" customHeight="1" x14ac:dyDescent="0.45">
      <c r="A1" s="86" t="s">
        <v>0</v>
      </c>
      <c r="B1" s="86"/>
      <c r="C1" s="86"/>
      <c r="D1" s="88"/>
      <c r="E1" s="88"/>
      <c r="F1" s="125"/>
      <c r="G1" s="126"/>
      <c r="H1" s="125"/>
      <c r="I1" s="126"/>
      <c r="J1" s="127"/>
      <c r="K1" s="128"/>
      <c r="L1" s="128"/>
    </row>
    <row r="2" spans="1:17" ht="20.100000000000001" customHeight="1" x14ac:dyDescent="0.45">
      <c r="A2" s="86" t="s">
        <v>1</v>
      </c>
      <c r="B2" s="86"/>
      <c r="C2" s="86"/>
      <c r="D2" s="88"/>
      <c r="E2" s="88"/>
      <c r="F2" s="129"/>
      <c r="G2" s="126"/>
      <c r="H2" s="129"/>
      <c r="I2" s="126"/>
      <c r="J2" s="129"/>
      <c r="K2" s="126"/>
      <c r="L2" s="129"/>
    </row>
    <row r="3" spans="1:17" ht="20.100000000000001" customHeight="1" x14ac:dyDescent="0.45">
      <c r="A3" s="467" t="s">
        <v>295</v>
      </c>
      <c r="B3" s="130"/>
      <c r="C3" s="130"/>
      <c r="D3" s="131"/>
      <c r="E3" s="131"/>
      <c r="F3" s="132"/>
      <c r="G3" s="133"/>
      <c r="H3" s="132"/>
      <c r="I3" s="133"/>
      <c r="J3" s="132"/>
      <c r="K3" s="133"/>
      <c r="L3" s="132"/>
    </row>
    <row r="4" spans="1:17" ht="20.100000000000001" customHeight="1" x14ac:dyDescent="0.45">
      <c r="A4" s="134"/>
      <c r="B4" s="134"/>
      <c r="C4" s="134"/>
      <c r="D4" s="135"/>
      <c r="E4" s="135"/>
      <c r="F4" s="136"/>
      <c r="G4" s="137"/>
      <c r="H4" s="136"/>
      <c r="I4" s="137"/>
      <c r="J4" s="136"/>
      <c r="K4" s="137"/>
      <c r="L4" s="129"/>
    </row>
    <row r="5" spans="1:17" ht="20.100000000000001" customHeight="1" x14ac:dyDescent="0.45">
      <c r="A5" s="86"/>
      <c r="B5" s="86"/>
      <c r="C5" s="86"/>
      <c r="D5" s="88"/>
      <c r="E5" s="88"/>
      <c r="F5" s="132"/>
      <c r="G5" s="133"/>
      <c r="H5" s="132"/>
      <c r="I5" s="133"/>
      <c r="J5" s="132"/>
      <c r="K5" s="133"/>
      <c r="L5" s="138" t="s">
        <v>2</v>
      </c>
    </row>
    <row r="6" spans="1:17" ht="20.100000000000001" customHeight="1" x14ac:dyDescent="0.45">
      <c r="A6" s="86"/>
      <c r="B6" s="86"/>
      <c r="C6" s="86"/>
      <c r="D6" s="88"/>
      <c r="E6" s="88"/>
      <c r="F6" s="139"/>
      <c r="G6" s="139"/>
      <c r="H6" s="139" t="s">
        <v>3</v>
      </c>
      <c r="I6" s="126"/>
      <c r="J6" s="140"/>
      <c r="K6" s="141"/>
      <c r="L6" s="139" t="s">
        <v>4</v>
      </c>
    </row>
    <row r="7" spans="1:17" ht="20.100000000000001" customHeight="1" x14ac:dyDescent="0.45">
      <c r="A7" s="142"/>
      <c r="B7" s="142"/>
      <c r="C7" s="142"/>
      <c r="D7" s="143"/>
      <c r="E7" s="143"/>
      <c r="F7" s="83" t="s">
        <v>5</v>
      </c>
      <c r="G7" s="84"/>
      <c r="H7" s="85" t="s">
        <v>6</v>
      </c>
      <c r="I7" s="84"/>
      <c r="J7" s="83" t="s">
        <v>5</v>
      </c>
      <c r="K7" s="84"/>
      <c r="L7" s="85" t="s">
        <v>6</v>
      </c>
    </row>
    <row r="8" spans="1:17" ht="20.100000000000001" customHeight="1" x14ac:dyDescent="0.45">
      <c r="A8" s="142"/>
      <c r="B8" s="142"/>
      <c r="C8" s="142"/>
      <c r="D8" s="143"/>
      <c r="E8" s="143"/>
      <c r="F8" s="468" t="s">
        <v>253</v>
      </c>
      <c r="G8" s="84"/>
      <c r="H8" s="83" t="s">
        <v>7</v>
      </c>
      <c r="I8" s="84"/>
      <c r="J8" s="468" t="s">
        <v>253</v>
      </c>
      <c r="K8" s="84"/>
      <c r="L8" s="83" t="s">
        <v>7</v>
      </c>
    </row>
    <row r="9" spans="1:17" ht="20.100000000000001" customHeight="1" x14ac:dyDescent="0.45">
      <c r="A9" s="142"/>
      <c r="B9" s="142"/>
      <c r="C9" s="142"/>
      <c r="D9" s="144" t="s">
        <v>8</v>
      </c>
      <c r="E9" s="142"/>
      <c r="F9" s="412" t="s">
        <v>286</v>
      </c>
      <c r="G9" s="84"/>
      <c r="H9" s="412" t="s">
        <v>215</v>
      </c>
      <c r="I9" s="84"/>
      <c r="J9" s="412" t="s">
        <v>286</v>
      </c>
      <c r="K9" s="84"/>
      <c r="L9" s="412" t="s">
        <v>215</v>
      </c>
    </row>
    <row r="10" spans="1:17" ht="20.100000000000001" customHeight="1" x14ac:dyDescent="0.45">
      <c r="A10" s="86" t="s">
        <v>9</v>
      </c>
      <c r="B10" s="87"/>
      <c r="C10" s="87"/>
      <c r="D10" s="88"/>
      <c r="E10" s="88"/>
      <c r="F10" s="89"/>
      <c r="H10" s="91"/>
      <c r="J10" s="89"/>
      <c r="L10" s="91"/>
    </row>
    <row r="11" spans="1:17" ht="6" customHeight="1" x14ac:dyDescent="0.45">
      <c r="A11" s="86"/>
      <c r="B11" s="87"/>
      <c r="C11" s="87"/>
      <c r="D11" s="88"/>
      <c r="E11" s="88"/>
      <c r="F11" s="89"/>
      <c r="H11" s="91"/>
      <c r="J11" s="89"/>
      <c r="L11" s="91"/>
    </row>
    <row r="12" spans="1:17" ht="20.100000000000001" customHeight="1" x14ac:dyDescent="0.45">
      <c r="A12" s="92" t="s">
        <v>10</v>
      </c>
      <c r="B12" s="92"/>
      <c r="C12" s="92"/>
      <c r="D12" s="88"/>
      <c r="E12" s="88"/>
      <c r="F12" s="89"/>
      <c r="G12" s="93"/>
      <c r="H12" s="91"/>
      <c r="I12" s="93"/>
      <c r="J12" s="89"/>
      <c r="K12" s="93"/>
      <c r="L12" s="91"/>
    </row>
    <row r="13" spans="1:17" ht="6" customHeight="1" x14ac:dyDescent="0.45">
      <c r="A13" s="86"/>
      <c r="B13" s="87"/>
      <c r="C13" s="87"/>
      <c r="D13" s="88"/>
      <c r="E13" s="88"/>
      <c r="F13" s="89"/>
      <c r="H13" s="91"/>
      <c r="J13" s="89"/>
      <c r="L13" s="91"/>
    </row>
    <row r="14" spans="1:17" ht="20.100000000000001" customHeight="1" x14ac:dyDescent="0.45">
      <c r="A14" s="90" t="s">
        <v>11</v>
      </c>
      <c r="D14" s="88"/>
      <c r="E14" s="88"/>
      <c r="F14" s="94">
        <v>1445736</v>
      </c>
      <c r="G14" s="95"/>
      <c r="H14" s="95">
        <v>2154023</v>
      </c>
      <c r="I14" s="95"/>
      <c r="J14" s="97">
        <v>51452739</v>
      </c>
      <c r="K14" s="96"/>
      <c r="L14" s="96">
        <v>74448221</v>
      </c>
      <c r="O14" s="102"/>
      <c r="Q14" s="102"/>
    </row>
    <row r="15" spans="1:17" ht="20.100000000000001" customHeight="1" x14ac:dyDescent="0.45">
      <c r="A15" s="90" t="s">
        <v>279</v>
      </c>
      <c r="D15" s="88"/>
      <c r="E15" s="88"/>
      <c r="F15" s="94"/>
      <c r="G15" s="95"/>
      <c r="H15" s="95"/>
      <c r="I15" s="95"/>
      <c r="J15" s="97"/>
      <c r="K15" s="96"/>
      <c r="L15" s="96"/>
      <c r="O15" s="102"/>
      <c r="Q15" s="102"/>
    </row>
    <row r="16" spans="1:17" ht="20.100000000000001" customHeight="1" x14ac:dyDescent="0.45">
      <c r="B16" s="90" t="s">
        <v>168</v>
      </c>
      <c r="D16" s="469">
        <v>7</v>
      </c>
      <c r="E16" s="88"/>
      <c r="F16" s="94">
        <v>14410</v>
      </c>
      <c r="G16" s="95"/>
      <c r="H16" s="95">
        <v>11581</v>
      </c>
      <c r="I16" s="95"/>
      <c r="J16" s="97">
        <v>512831</v>
      </c>
      <c r="K16" s="96"/>
      <c r="L16" s="96">
        <v>400254</v>
      </c>
      <c r="O16" s="102"/>
      <c r="Q16" s="102"/>
    </row>
    <row r="17" spans="1:17" ht="20.100000000000001" customHeight="1" x14ac:dyDescent="0.45">
      <c r="A17" s="349" t="s">
        <v>279</v>
      </c>
      <c r="D17" s="469"/>
      <c r="E17" s="88"/>
      <c r="F17" s="94"/>
      <c r="G17" s="95"/>
      <c r="H17" s="95"/>
      <c r="I17" s="95"/>
      <c r="J17" s="97"/>
      <c r="K17" s="96"/>
      <c r="L17" s="96"/>
      <c r="O17" s="102"/>
      <c r="Q17" s="102"/>
    </row>
    <row r="18" spans="1:17" ht="20.100000000000001" customHeight="1" x14ac:dyDescent="0.45">
      <c r="A18" s="349"/>
      <c r="B18" s="90" t="s">
        <v>171</v>
      </c>
      <c r="D18" s="469">
        <v>7</v>
      </c>
      <c r="E18" s="88"/>
      <c r="F18" s="94">
        <v>205</v>
      </c>
      <c r="G18" s="95"/>
      <c r="H18" s="95">
        <v>89</v>
      </c>
      <c r="I18" s="95"/>
      <c r="J18" s="97">
        <v>7311</v>
      </c>
      <c r="K18" s="96"/>
      <c r="L18" s="96">
        <v>3087</v>
      </c>
      <c r="O18" s="102"/>
      <c r="Q18" s="102"/>
    </row>
    <row r="19" spans="1:17" ht="20.100000000000001" customHeight="1" x14ac:dyDescent="0.45">
      <c r="A19" s="470" t="s">
        <v>287</v>
      </c>
      <c r="D19" s="469">
        <v>8</v>
      </c>
      <c r="E19" s="88"/>
      <c r="F19" s="94">
        <v>448415</v>
      </c>
      <c r="G19" s="95"/>
      <c r="H19" s="95">
        <v>668401</v>
      </c>
      <c r="I19" s="95"/>
      <c r="J19" s="97">
        <v>15958777</v>
      </c>
      <c r="K19" s="96"/>
      <c r="L19" s="96">
        <v>23101556</v>
      </c>
      <c r="O19" s="102"/>
      <c r="Q19" s="102"/>
    </row>
    <row r="20" spans="1:17" ht="20.100000000000001" customHeight="1" x14ac:dyDescent="0.45">
      <c r="A20" s="90" t="s">
        <v>288</v>
      </c>
      <c r="D20" s="469">
        <v>20</v>
      </c>
      <c r="E20" s="88"/>
      <c r="F20" s="101">
        <v>4429</v>
      </c>
      <c r="G20" s="95"/>
      <c r="H20" s="110">
        <v>2723</v>
      </c>
      <c r="I20" s="95"/>
      <c r="J20" s="97">
        <v>157615</v>
      </c>
      <c r="K20" s="96"/>
      <c r="L20" s="96">
        <v>94091</v>
      </c>
      <c r="O20" s="102"/>
      <c r="Q20" s="102"/>
    </row>
    <row r="21" spans="1:17" ht="20.100000000000001" customHeight="1" x14ac:dyDescent="0.45">
      <c r="A21" s="90" t="s">
        <v>12</v>
      </c>
      <c r="E21" s="88"/>
      <c r="F21" s="101"/>
      <c r="G21" s="95"/>
      <c r="H21" s="110"/>
      <c r="I21" s="95"/>
      <c r="J21" s="97"/>
      <c r="K21" s="96"/>
      <c r="L21" s="96"/>
      <c r="O21" s="102"/>
      <c r="Q21" s="102"/>
    </row>
    <row r="22" spans="1:17" ht="20.100000000000001" customHeight="1" x14ac:dyDescent="0.45">
      <c r="B22" s="90" t="s">
        <v>155</v>
      </c>
      <c r="D22" s="469">
        <v>20</v>
      </c>
      <c r="E22" s="88"/>
      <c r="F22" s="101">
        <v>1794</v>
      </c>
      <c r="G22" s="95"/>
      <c r="H22" s="110">
        <v>27810</v>
      </c>
      <c r="I22" s="95"/>
      <c r="J22" s="97">
        <v>63831</v>
      </c>
      <c r="K22" s="96"/>
      <c r="L22" s="96">
        <v>961167</v>
      </c>
      <c r="O22" s="102"/>
      <c r="Q22" s="102"/>
    </row>
    <row r="23" spans="1:17" ht="20.100000000000001" customHeight="1" x14ac:dyDescent="0.45">
      <c r="A23" s="90" t="s">
        <v>16</v>
      </c>
      <c r="D23" s="469">
        <v>20</v>
      </c>
      <c r="E23" s="88"/>
      <c r="F23" s="94">
        <v>42980</v>
      </c>
      <c r="G23" s="95"/>
      <c r="H23" s="95">
        <v>53473</v>
      </c>
      <c r="I23" s="95"/>
      <c r="J23" s="97">
        <v>1529621</v>
      </c>
      <c r="K23" s="96"/>
      <c r="L23" s="96">
        <v>1848152</v>
      </c>
      <c r="O23" s="102"/>
      <c r="Q23" s="102"/>
    </row>
    <row r="24" spans="1:17" ht="20.100000000000001" customHeight="1" x14ac:dyDescent="0.45">
      <c r="A24" s="90" t="s">
        <v>13</v>
      </c>
      <c r="D24" s="469"/>
      <c r="E24" s="88"/>
      <c r="F24" s="94">
        <v>171426</v>
      </c>
      <c r="G24" s="95"/>
      <c r="H24" s="95">
        <v>146359</v>
      </c>
      <c r="I24" s="95"/>
      <c r="J24" s="97">
        <v>6100931</v>
      </c>
      <c r="K24" s="96"/>
      <c r="L24" s="96">
        <v>5058519</v>
      </c>
      <c r="O24" s="102"/>
      <c r="Q24" s="102"/>
    </row>
    <row r="25" spans="1:17" ht="20.100000000000001" customHeight="1" x14ac:dyDescent="0.45">
      <c r="A25" s="90" t="s">
        <v>14</v>
      </c>
      <c r="D25" s="469"/>
      <c r="E25" s="88"/>
      <c r="F25" s="94">
        <v>55087</v>
      </c>
      <c r="G25" s="95"/>
      <c r="H25" s="95">
        <v>49880</v>
      </c>
      <c r="I25" s="95"/>
      <c r="J25" s="97">
        <v>1960510</v>
      </c>
      <c r="K25" s="96"/>
      <c r="L25" s="96">
        <v>1723989</v>
      </c>
      <c r="O25" s="102"/>
      <c r="Q25" s="102"/>
    </row>
    <row r="26" spans="1:17" ht="20.100000000000001" customHeight="1" x14ac:dyDescent="0.45">
      <c r="A26" s="90" t="s">
        <v>15</v>
      </c>
      <c r="D26" s="469">
        <v>7</v>
      </c>
      <c r="E26" s="88"/>
      <c r="F26" s="94">
        <v>31115</v>
      </c>
      <c r="G26" s="95"/>
      <c r="H26" s="95">
        <v>14160</v>
      </c>
      <c r="I26" s="95"/>
      <c r="J26" s="97">
        <v>1107349</v>
      </c>
      <c r="K26" s="96"/>
      <c r="L26" s="96">
        <v>489395</v>
      </c>
      <c r="O26" s="102"/>
      <c r="Q26" s="102"/>
    </row>
    <row r="27" spans="1:17" ht="20.100000000000001" customHeight="1" x14ac:dyDescent="0.45">
      <c r="A27" s="90" t="s">
        <v>156</v>
      </c>
      <c r="D27" s="469"/>
      <c r="E27" s="88"/>
      <c r="F27" s="94"/>
      <c r="G27" s="95"/>
      <c r="H27" s="95"/>
      <c r="I27" s="95"/>
      <c r="J27" s="97"/>
      <c r="K27" s="103"/>
      <c r="L27" s="96"/>
      <c r="O27" s="102"/>
      <c r="Q27" s="102"/>
    </row>
    <row r="28" spans="1:17" ht="20.100000000000001" customHeight="1" x14ac:dyDescent="0.45">
      <c r="B28" s="90" t="s">
        <v>154</v>
      </c>
      <c r="D28" s="469"/>
      <c r="E28" s="88"/>
      <c r="F28" s="94"/>
      <c r="G28" s="95"/>
      <c r="H28" s="95"/>
      <c r="I28" s="95"/>
      <c r="J28" s="97"/>
      <c r="K28" s="103"/>
      <c r="L28" s="96"/>
      <c r="O28" s="102"/>
      <c r="Q28" s="102"/>
    </row>
    <row r="29" spans="1:17" ht="20.100000000000001" customHeight="1" x14ac:dyDescent="0.45">
      <c r="B29" s="90" t="s">
        <v>192</v>
      </c>
      <c r="D29" s="469">
        <v>11</v>
      </c>
      <c r="E29" s="88"/>
      <c r="F29" s="94">
        <v>82928</v>
      </c>
      <c r="G29" s="95"/>
      <c r="H29" s="95">
        <v>131342</v>
      </c>
      <c r="I29" s="95"/>
      <c r="J29" s="97">
        <v>2951353</v>
      </c>
      <c r="K29" s="96"/>
      <c r="L29" s="96">
        <v>4539501</v>
      </c>
      <c r="O29" s="102"/>
      <c r="Q29" s="102"/>
    </row>
    <row r="30" spans="1:17" ht="20.100000000000001" customHeight="1" x14ac:dyDescent="0.45">
      <c r="A30" s="90" t="s">
        <v>18</v>
      </c>
      <c r="D30" s="88"/>
      <c r="E30" s="88"/>
      <c r="F30" s="120">
        <v>279286</v>
      </c>
      <c r="G30" s="95"/>
      <c r="H30" s="471">
        <v>426386</v>
      </c>
      <c r="I30" s="95"/>
      <c r="J30" s="105">
        <v>9939600</v>
      </c>
      <c r="K30" s="96"/>
      <c r="L30" s="104">
        <v>14736907</v>
      </c>
      <c r="O30" s="102"/>
      <c r="Q30" s="102"/>
    </row>
    <row r="31" spans="1:17" ht="6" customHeight="1" x14ac:dyDescent="0.45">
      <c r="A31" s="86"/>
      <c r="B31" s="87"/>
      <c r="C31" s="87"/>
      <c r="D31" s="88"/>
      <c r="E31" s="88"/>
      <c r="F31" s="94"/>
      <c r="G31" s="102"/>
      <c r="H31" s="95"/>
      <c r="I31" s="102"/>
      <c r="J31" s="107"/>
      <c r="K31" s="102"/>
      <c r="L31" s="95"/>
    </row>
    <row r="32" spans="1:17" ht="20.100000000000001" customHeight="1" x14ac:dyDescent="0.45">
      <c r="A32" s="92" t="s">
        <v>19</v>
      </c>
      <c r="C32" s="92"/>
      <c r="D32" s="88"/>
      <c r="E32" s="88"/>
      <c r="F32" s="108">
        <f>SUM(F14:F30)</f>
        <v>2577811</v>
      </c>
      <c r="G32" s="95"/>
      <c r="H32" s="109">
        <f>SUM(H14:H30)</f>
        <v>3686227</v>
      </c>
      <c r="I32" s="95"/>
      <c r="J32" s="108">
        <f>SUM(J14:J30)</f>
        <v>91742468</v>
      </c>
      <c r="K32" s="110"/>
      <c r="L32" s="109">
        <f>SUM(L14:L30)</f>
        <v>127404839</v>
      </c>
    </row>
    <row r="33" spans="1:12" ht="20.100000000000001" customHeight="1" x14ac:dyDescent="0.45">
      <c r="A33" s="92"/>
      <c r="B33" s="92"/>
      <c r="C33" s="92"/>
      <c r="D33" s="88"/>
      <c r="E33" s="88"/>
      <c r="F33" s="111"/>
      <c r="G33" s="95"/>
      <c r="H33" s="95"/>
      <c r="I33" s="95"/>
      <c r="J33" s="95"/>
      <c r="K33" s="110"/>
      <c r="L33" s="95"/>
    </row>
    <row r="34" spans="1:12" ht="20.100000000000001" customHeight="1" x14ac:dyDescent="0.45">
      <c r="A34" s="92"/>
      <c r="B34" s="92"/>
      <c r="C34" s="92"/>
      <c r="D34" s="88"/>
      <c r="E34" s="88"/>
      <c r="F34" s="111"/>
      <c r="G34" s="95"/>
      <c r="H34" s="95"/>
      <c r="I34" s="95"/>
      <c r="J34" s="95"/>
      <c r="K34" s="110"/>
      <c r="L34" s="95"/>
    </row>
    <row r="35" spans="1:12" ht="20.100000000000001" customHeight="1" x14ac:dyDescent="0.45">
      <c r="A35" s="92"/>
      <c r="B35" s="92"/>
      <c r="C35" s="92"/>
      <c r="D35" s="88"/>
      <c r="E35" s="88"/>
      <c r="F35" s="111"/>
      <c r="G35" s="95"/>
      <c r="H35" s="95"/>
      <c r="I35" s="95"/>
      <c r="J35" s="95"/>
      <c r="K35" s="110"/>
      <c r="L35" s="95"/>
    </row>
    <row r="36" spans="1:12" ht="20.100000000000001" customHeight="1" x14ac:dyDescent="0.45">
      <c r="A36" s="92"/>
      <c r="B36" s="92"/>
      <c r="C36" s="92"/>
      <c r="D36" s="88"/>
      <c r="E36" s="88"/>
      <c r="F36" s="111"/>
      <c r="G36" s="95"/>
      <c r="H36" s="95"/>
      <c r="I36" s="95"/>
      <c r="J36" s="111"/>
      <c r="K36" s="110"/>
      <c r="L36" s="95"/>
    </row>
    <row r="37" spans="1:12" ht="20.100000000000001" customHeight="1" x14ac:dyDescent="0.45">
      <c r="A37" s="92"/>
      <c r="B37" s="92"/>
      <c r="C37" s="92"/>
      <c r="D37" s="88"/>
      <c r="E37" s="88"/>
      <c r="F37" s="111"/>
      <c r="G37" s="95"/>
      <c r="H37" s="95"/>
      <c r="I37" s="95"/>
      <c r="J37" s="95"/>
      <c r="K37" s="110"/>
      <c r="L37" s="95"/>
    </row>
    <row r="38" spans="1:12" ht="20.100000000000001" customHeight="1" x14ac:dyDescent="0.45">
      <c r="A38" s="92"/>
      <c r="B38" s="92"/>
      <c r="C38" s="92"/>
      <c r="D38" s="88"/>
      <c r="E38" s="88"/>
      <c r="F38" s="111"/>
      <c r="G38" s="95"/>
      <c r="H38" s="95"/>
      <c r="I38" s="95"/>
      <c r="J38" s="95"/>
      <c r="K38" s="110"/>
      <c r="L38" s="95"/>
    </row>
    <row r="39" spans="1:12" ht="20.100000000000001" customHeight="1" x14ac:dyDescent="0.45">
      <c r="A39" s="92"/>
      <c r="B39" s="92"/>
      <c r="C39" s="92"/>
      <c r="D39" s="88"/>
      <c r="E39" s="88"/>
      <c r="F39" s="111"/>
      <c r="G39" s="95"/>
      <c r="H39" s="95"/>
      <c r="I39" s="95"/>
      <c r="J39" s="95"/>
      <c r="K39" s="110"/>
      <c r="L39" s="95"/>
    </row>
    <row r="40" spans="1:12" ht="20.100000000000001" customHeight="1" x14ac:dyDescent="0.45">
      <c r="A40" s="92"/>
      <c r="B40" s="92"/>
      <c r="C40" s="92"/>
      <c r="D40" s="88"/>
      <c r="E40" s="88"/>
      <c r="F40" s="111"/>
      <c r="G40" s="95"/>
      <c r="H40" s="95"/>
      <c r="I40" s="95"/>
      <c r="J40" s="95"/>
      <c r="K40" s="110"/>
      <c r="L40" s="95"/>
    </row>
    <row r="41" spans="1:12" ht="20.100000000000001" customHeight="1" x14ac:dyDescent="0.45">
      <c r="A41" s="92"/>
      <c r="B41" s="92"/>
      <c r="C41" s="92"/>
      <c r="D41" s="88"/>
      <c r="E41" s="88"/>
      <c r="F41" s="111"/>
      <c r="G41" s="95"/>
      <c r="H41" s="95"/>
      <c r="I41" s="95"/>
      <c r="J41" s="95"/>
      <c r="K41" s="110"/>
      <c r="L41" s="95"/>
    </row>
    <row r="42" spans="1:12" ht="20.100000000000001" customHeight="1" x14ac:dyDescent="0.45">
      <c r="A42" s="92"/>
      <c r="B42" s="92"/>
      <c r="C42" s="92"/>
      <c r="D42" s="88"/>
      <c r="E42" s="88"/>
      <c r="F42" s="111"/>
      <c r="G42" s="95"/>
      <c r="H42" s="95"/>
      <c r="I42" s="95"/>
      <c r="J42" s="95"/>
      <c r="K42" s="110"/>
      <c r="L42" s="95"/>
    </row>
    <row r="43" spans="1:12" ht="20.100000000000001" customHeight="1" x14ac:dyDescent="0.45">
      <c r="A43" s="92"/>
      <c r="B43" s="92"/>
      <c r="C43" s="92"/>
      <c r="D43" s="88"/>
      <c r="E43" s="88"/>
      <c r="F43" s="111"/>
      <c r="G43" s="95"/>
      <c r="H43" s="95"/>
      <c r="I43" s="95"/>
      <c r="J43" s="95"/>
      <c r="K43" s="110"/>
      <c r="L43" s="95"/>
    </row>
    <row r="44" spans="1:12" ht="20.100000000000001" customHeight="1" x14ac:dyDescent="0.45">
      <c r="A44" s="92"/>
      <c r="B44" s="92"/>
      <c r="C44" s="92"/>
      <c r="D44" s="88"/>
      <c r="E44" s="88"/>
      <c r="F44" s="111"/>
      <c r="G44" s="95"/>
      <c r="H44" s="95"/>
      <c r="I44" s="95"/>
      <c r="J44" s="95"/>
      <c r="K44" s="110"/>
      <c r="L44" s="95"/>
    </row>
    <row r="45" spans="1:12" ht="20.100000000000001" customHeight="1" x14ac:dyDescent="0.45">
      <c r="A45" s="92"/>
      <c r="B45" s="92"/>
      <c r="C45" s="92"/>
      <c r="D45" s="88"/>
      <c r="E45" s="88"/>
      <c r="F45" s="111"/>
      <c r="G45" s="95"/>
      <c r="H45" s="95"/>
      <c r="I45" s="95"/>
      <c r="J45" s="95"/>
      <c r="K45" s="110"/>
      <c r="L45" s="95"/>
    </row>
    <row r="46" spans="1:12" ht="9" customHeight="1" x14ac:dyDescent="0.45">
      <c r="A46" s="92"/>
      <c r="B46" s="92"/>
      <c r="C46" s="92"/>
      <c r="D46" s="88"/>
      <c r="E46" s="88"/>
      <c r="F46" s="111"/>
      <c r="G46" s="95"/>
      <c r="H46" s="95"/>
      <c r="I46" s="95"/>
      <c r="J46" s="95"/>
      <c r="K46" s="110"/>
      <c r="L46" s="95"/>
    </row>
    <row r="47" spans="1:12" ht="21.95" customHeight="1" x14ac:dyDescent="0.45">
      <c r="A47" s="112" t="s">
        <v>183</v>
      </c>
      <c r="B47" s="113"/>
      <c r="C47" s="113"/>
      <c r="D47" s="114"/>
      <c r="E47" s="114"/>
      <c r="F47" s="115"/>
      <c r="G47" s="116"/>
      <c r="H47" s="115"/>
      <c r="I47" s="116"/>
      <c r="J47" s="115"/>
      <c r="K47" s="117"/>
      <c r="L47" s="118"/>
    </row>
    <row r="48" spans="1:12" ht="20.100000000000001" customHeight="1" x14ac:dyDescent="0.45">
      <c r="A48" s="86" t="s">
        <v>0</v>
      </c>
      <c r="B48" s="86"/>
      <c r="C48" s="86"/>
      <c r="D48" s="88"/>
      <c r="E48" s="88"/>
      <c r="F48" s="125"/>
      <c r="G48" s="126"/>
      <c r="H48" s="125"/>
      <c r="I48" s="126"/>
      <c r="J48" s="127"/>
      <c r="K48" s="128"/>
      <c r="L48" s="128"/>
    </row>
    <row r="49" spans="1:12" ht="20.100000000000001" customHeight="1" x14ac:dyDescent="0.45">
      <c r="A49" s="86" t="s">
        <v>1</v>
      </c>
      <c r="B49" s="86"/>
      <c r="C49" s="86"/>
      <c r="D49" s="88"/>
      <c r="E49" s="88"/>
      <c r="F49" s="129"/>
      <c r="G49" s="126"/>
      <c r="H49" s="129"/>
      <c r="I49" s="126"/>
      <c r="J49" s="129"/>
      <c r="K49" s="126"/>
      <c r="L49" s="129"/>
    </row>
    <row r="50" spans="1:12" ht="20.100000000000001" customHeight="1" x14ac:dyDescent="0.45">
      <c r="A50" s="130" t="str">
        <f>A3</f>
        <v>ณ วันที่ 30 มิถุนายน พ.ศ. 2566</v>
      </c>
      <c r="B50" s="130"/>
      <c r="C50" s="130"/>
      <c r="D50" s="131"/>
      <c r="E50" s="131"/>
      <c r="F50" s="132"/>
      <c r="G50" s="133"/>
      <c r="H50" s="132"/>
      <c r="I50" s="133"/>
      <c r="J50" s="132"/>
      <c r="K50" s="133"/>
      <c r="L50" s="132"/>
    </row>
    <row r="51" spans="1:12" ht="20.100000000000001" customHeight="1" x14ac:dyDescent="0.45">
      <c r="A51" s="134"/>
      <c r="B51" s="134"/>
      <c r="C51" s="134"/>
      <c r="D51" s="135"/>
      <c r="E51" s="135"/>
      <c r="F51" s="136"/>
      <c r="G51" s="137"/>
      <c r="H51" s="136"/>
      <c r="I51" s="137"/>
      <c r="J51" s="136"/>
      <c r="K51" s="137"/>
      <c r="L51" s="129"/>
    </row>
    <row r="52" spans="1:12" ht="20.100000000000001" customHeight="1" x14ac:dyDescent="0.45">
      <c r="A52" s="86"/>
      <c r="B52" s="86"/>
      <c r="C52" s="86"/>
      <c r="D52" s="88"/>
      <c r="E52" s="88"/>
      <c r="F52" s="132"/>
      <c r="G52" s="133"/>
      <c r="H52" s="132"/>
      <c r="I52" s="133"/>
      <c r="J52" s="132"/>
      <c r="K52" s="133"/>
      <c r="L52" s="138" t="s">
        <v>2</v>
      </c>
    </row>
    <row r="53" spans="1:12" ht="20.100000000000001" customHeight="1" x14ac:dyDescent="0.45">
      <c r="A53" s="86"/>
      <c r="B53" s="86"/>
      <c r="C53" s="86"/>
      <c r="D53" s="88"/>
      <c r="E53" s="88"/>
      <c r="F53" s="139"/>
      <c r="G53" s="139"/>
      <c r="H53" s="139" t="s">
        <v>3</v>
      </c>
      <c r="I53" s="126"/>
      <c r="J53" s="140"/>
      <c r="K53" s="141"/>
      <c r="L53" s="139" t="s">
        <v>4</v>
      </c>
    </row>
    <row r="54" spans="1:12" ht="20.100000000000001" customHeight="1" x14ac:dyDescent="0.45">
      <c r="A54" s="142"/>
      <c r="B54" s="142"/>
      <c r="C54" s="142"/>
      <c r="D54" s="143"/>
      <c r="E54" s="143"/>
      <c r="F54" s="83" t="s">
        <v>5</v>
      </c>
      <c r="G54" s="84"/>
      <c r="H54" s="85" t="s">
        <v>6</v>
      </c>
      <c r="I54" s="84"/>
      <c r="J54" s="83" t="s">
        <v>5</v>
      </c>
      <c r="K54" s="84"/>
      <c r="L54" s="85" t="s">
        <v>6</v>
      </c>
    </row>
    <row r="55" spans="1:12" ht="20.100000000000001" customHeight="1" x14ac:dyDescent="0.45">
      <c r="A55" s="142"/>
      <c r="B55" s="142"/>
      <c r="C55" s="142"/>
      <c r="D55" s="143"/>
      <c r="E55" s="143"/>
      <c r="F55" s="468" t="s">
        <v>253</v>
      </c>
      <c r="G55" s="84"/>
      <c r="H55" s="83" t="s">
        <v>7</v>
      </c>
      <c r="I55" s="84"/>
      <c r="J55" s="468" t="s">
        <v>253</v>
      </c>
      <c r="K55" s="84"/>
      <c r="L55" s="83" t="s">
        <v>7</v>
      </c>
    </row>
    <row r="56" spans="1:12" ht="20.100000000000001" customHeight="1" x14ac:dyDescent="0.45">
      <c r="A56" s="142"/>
      <c r="B56" s="142"/>
      <c r="C56" s="142"/>
      <c r="D56" s="144" t="s">
        <v>8</v>
      </c>
      <c r="E56" s="142"/>
      <c r="F56" s="412" t="s">
        <v>286</v>
      </c>
      <c r="G56" s="84"/>
      <c r="H56" s="412" t="s">
        <v>215</v>
      </c>
      <c r="I56" s="84"/>
      <c r="J56" s="412" t="s">
        <v>286</v>
      </c>
      <c r="K56" s="84"/>
      <c r="L56" s="412" t="s">
        <v>215</v>
      </c>
    </row>
    <row r="57" spans="1:12" ht="20.100000000000001" customHeight="1" x14ac:dyDescent="0.45">
      <c r="A57" s="86" t="s">
        <v>193</v>
      </c>
      <c r="B57" s="87"/>
      <c r="C57" s="87"/>
      <c r="D57" s="88"/>
      <c r="E57" s="88"/>
      <c r="F57" s="89"/>
      <c r="H57" s="91"/>
      <c r="J57" s="89"/>
      <c r="L57" s="91"/>
    </row>
    <row r="58" spans="1:12" ht="6" customHeight="1" x14ac:dyDescent="0.45">
      <c r="A58" s="86"/>
      <c r="B58" s="87"/>
      <c r="C58" s="87"/>
      <c r="D58" s="88"/>
      <c r="E58" s="88"/>
      <c r="F58" s="89"/>
      <c r="H58" s="91"/>
      <c r="J58" s="89"/>
      <c r="L58" s="91"/>
    </row>
    <row r="59" spans="1:12" ht="20.100000000000001" customHeight="1" x14ac:dyDescent="0.45">
      <c r="A59" s="92" t="s">
        <v>20</v>
      </c>
      <c r="B59" s="92"/>
      <c r="C59" s="92"/>
      <c r="D59" s="88"/>
      <c r="E59" s="88"/>
      <c r="F59" s="94"/>
      <c r="G59" s="95"/>
      <c r="H59" s="95"/>
      <c r="I59" s="95"/>
      <c r="J59" s="101"/>
      <c r="K59" s="110"/>
      <c r="L59" s="110"/>
    </row>
    <row r="60" spans="1:12" ht="6" customHeight="1" x14ac:dyDescent="0.45">
      <c r="A60" s="86"/>
      <c r="B60" s="87"/>
      <c r="C60" s="87"/>
      <c r="D60" s="88"/>
      <c r="E60" s="88"/>
      <c r="F60" s="89"/>
      <c r="H60" s="91"/>
      <c r="J60" s="89"/>
      <c r="L60" s="91"/>
    </row>
    <row r="61" spans="1:12" ht="20.100000000000001" customHeight="1" x14ac:dyDescent="0.45">
      <c r="A61" s="119" t="s">
        <v>12</v>
      </c>
      <c r="D61" s="469">
        <v>20</v>
      </c>
      <c r="E61" s="88"/>
      <c r="F61" s="94">
        <v>0</v>
      </c>
      <c r="G61" s="95"/>
      <c r="H61" s="96">
        <v>3293</v>
      </c>
      <c r="I61" s="96"/>
      <c r="J61" s="97">
        <v>0</v>
      </c>
      <c r="K61" s="98"/>
      <c r="L61" s="99">
        <v>113831</v>
      </c>
    </row>
    <row r="62" spans="1:12" ht="20.100000000000001" customHeight="1" x14ac:dyDescent="0.45">
      <c r="A62" s="90" t="s">
        <v>21</v>
      </c>
      <c r="D62" s="469">
        <v>20</v>
      </c>
      <c r="E62" s="88"/>
      <c r="F62" s="94">
        <v>23402</v>
      </c>
      <c r="G62" s="95"/>
      <c r="H62" s="96">
        <v>16952</v>
      </c>
      <c r="I62" s="96"/>
      <c r="J62" s="97">
        <v>832875</v>
      </c>
      <c r="K62" s="98"/>
      <c r="L62" s="99">
        <v>585914</v>
      </c>
    </row>
    <row r="63" spans="1:12" ht="20.100000000000001" customHeight="1" x14ac:dyDescent="0.45">
      <c r="A63" s="90" t="s">
        <v>218</v>
      </c>
      <c r="D63" s="469"/>
      <c r="E63" s="88"/>
      <c r="F63" s="94"/>
      <c r="G63" s="95"/>
      <c r="H63" s="96"/>
      <c r="I63" s="96"/>
      <c r="J63" s="97"/>
      <c r="K63" s="98"/>
      <c r="L63" s="99"/>
    </row>
    <row r="64" spans="1:12" ht="20.100000000000001" customHeight="1" x14ac:dyDescent="0.45">
      <c r="B64" s="90" t="s">
        <v>194</v>
      </c>
      <c r="D64" s="469">
        <v>9</v>
      </c>
      <c r="E64" s="88"/>
      <c r="F64" s="94">
        <v>1851084</v>
      </c>
      <c r="G64" s="95"/>
      <c r="H64" s="96">
        <v>1784138</v>
      </c>
      <c r="I64" s="96"/>
      <c r="J64" s="97">
        <v>65878785</v>
      </c>
      <c r="K64" s="98"/>
      <c r="L64" s="96">
        <v>61664098</v>
      </c>
    </row>
    <row r="65" spans="1:12" ht="20.100000000000001" customHeight="1" x14ac:dyDescent="0.45">
      <c r="A65" s="90" t="s">
        <v>289</v>
      </c>
      <c r="C65" s="92"/>
      <c r="D65" s="469"/>
      <c r="E65" s="88"/>
      <c r="F65" s="94">
        <v>60000</v>
      </c>
      <c r="G65" s="95"/>
      <c r="H65" s="95">
        <v>0</v>
      </c>
      <c r="I65" s="95"/>
      <c r="J65" s="97">
        <v>2135358</v>
      </c>
      <c r="K65" s="110"/>
      <c r="L65" s="110">
        <v>0</v>
      </c>
    </row>
    <row r="66" spans="1:12" ht="20.100000000000001" customHeight="1" x14ac:dyDescent="0.45">
      <c r="A66" s="90" t="s">
        <v>279</v>
      </c>
      <c r="D66" s="469"/>
      <c r="E66" s="88"/>
      <c r="F66" s="94"/>
      <c r="G66" s="95"/>
      <c r="H66" s="96"/>
      <c r="I66" s="96"/>
      <c r="J66" s="97"/>
      <c r="K66" s="98"/>
      <c r="L66" s="96"/>
    </row>
    <row r="67" spans="1:12" ht="20.100000000000001" customHeight="1" x14ac:dyDescent="0.45">
      <c r="A67" s="472"/>
      <c r="B67" s="90" t="s">
        <v>168</v>
      </c>
      <c r="C67" s="92"/>
      <c r="D67" s="469">
        <v>7</v>
      </c>
      <c r="E67" s="88"/>
      <c r="F67" s="94">
        <v>198279</v>
      </c>
      <c r="G67" s="95"/>
      <c r="H67" s="95">
        <v>177704</v>
      </c>
      <c r="I67" s="95"/>
      <c r="J67" s="97">
        <v>7056627</v>
      </c>
      <c r="K67" s="110"/>
      <c r="L67" s="110">
        <v>6141875</v>
      </c>
    </row>
    <row r="68" spans="1:12" ht="20.100000000000001" customHeight="1" x14ac:dyDescent="0.45">
      <c r="A68" s="90" t="s">
        <v>195</v>
      </c>
      <c r="B68" s="92"/>
      <c r="C68" s="92"/>
      <c r="D68" s="469"/>
      <c r="E68" s="88"/>
      <c r="F68" s="94"/>
      <c r="G68" s="95"/>
      <c r="H68" s="95"/>
      <c r="I68" s="95"/>
      <c r="J68" s="101"/>
      <c r="K68" s="110"/>
      <c r="L68" s="110"/>
    </row>
    <row r="69" spans="1:12" ht="20.100000000000001" customHeight="1" x14ac:dyDescent="0.45">
      <c r="B69" s="90" t="s">
        <v>168</v>
      </c>
      <c r="C69" s="92"/>
      <c r="D69" s="469">
        <v>7</v>
      </c>
      <c r="E69" s="88"/>
      <c r="F69" s="94">
        <v>14862</v>
      </c>
      <c r="G69" s="95"/>
      <c r="H69" s="95">
        <v>6570</v>
      </c>
      <c r="I69" s="95"/>
      <c r="J69" s="101">
        <v>528917</v>
      </c>
      <c r="K69" s="110"/>
      <c r="L69" s="110">
        <v>227085</v>
      </c>
    </row>
    <row r="70" spans="1:12" ht="20.100000000000001" customHeight="1" x14ac:dyDescent="0.45">
      <c r="A70" s="90" t="s">
        <v>195</v>
      </c>
      <c r="B70" s="92"/>
      <c r="C70" s="92"/>
      <c r="D70" s="469"/>
      <c r="E70" s="88"/>
      <c r="F70" s="94"/>
      <c r="G70" s="95"/>
      <c r="H70" s="95"/>
      <c r="I70" s="95"/>
      <c r="J70" s="101"/>
      <c r="K70" s="110"/>
      <c r="L70" s="110"/>
    </row>
    <row r="71" spans="1:12" ht="20.100000000000001" customHeight="1" x14ac:dyDescent="0.45">
      <c r="B71" s="90" t="s">
        <v>171</v>
      </c>
      <c r="C71" s="92"/>
      <c r="D71" s="469">
        <v>7</v>
      </c>
      <c r="E71" s="88"/>
      <c r="F71" s="94">
        <v>144346</v>
      </c>
      <c r="G71" s="95"/>
      <c r="H71" s="95">
        <v>158688</v>
      </c>
      <c r="I71" s="95"/>
      <c r="J71" s="97">
        <v>5137160</v>
      </c>
      <c r="K71" s="110"/>
      <c r="L71" s="110">
        <v>5484637</v>
      </c>
    </row>
    <row r="72" spans="1:12" ht="20.100000000000001" customHeight="1" x14ac:dyDescent="0.45">
      <c r="A72" s="90" t="s">
        <v>284</v>
      </c>
      <c r="D72" s="469">
        <v>7</v>
      </c>
      <c r="E72" s="88"/>
      <c r="F72" s="94">
        <v>45359</v>
      </c>
      <c r="G72" s="95"/>
      <c r="H72" s="96">
        <v>51103</v>
      </c>
      <c r="I72" s="96"/>
      <c r="J72" s="97">
        <v>1614304</v>
      </c>
      <c r="K72" s="98"/>
      <c r="L72" s="96">
        <v>1766234</v>
      </c>
    </row>
    <row r="73" spans="1:12" ht="20.100000000000001" customHeight="1" x14ac:dyDescent="0.45">
      <c r="A73" s="90" t="s">
        <v>22</v>
      </c>
      <c r="D73" s="469"/>
      <c r="E73" s="88"/>
      <c r="F73" s="94">
        <v>1471</v>
      </c>
      <c r="G73" s="95"/>
      <c r="H73" s="96">
        <v>1471</v>
      </c>
      <c r="I73" s="96"/>
      <c r="J73" s="97">
        <v>52369</v>
      </c>
      <c r="K73" s="98"/>
      <c r="L73" s="96">
        <v>50858</v>
      </c>
    </row>
    <row r="74" spans="1:12" ht="20.100000000000001" customHeight="1" x14ac:dyDescent="0.45">
      <c r="A74" s="90" t="s">
        <v>23</v>
      </c>
      <c r="D74" s="469">
        <v>10</v>
      </c>
      <c r="E74" s="88"/>
      <c r="F74" s="94">
        <v>4172080</v>
      </c>
      <c r="G74" s="95"/>
      <c r="H74" s="96">
        <v>4190373</v>
      </c>
      <c r="I74" s="96"/>
      <c r="J74" s="97">
        <v>148481390</v>
      </c>
      <c r="K74" s="98"/>
      <c r="L74" s="96">
        <v>144829364</v>
      </c>
    </row>
    <row r="75" spans="1:12" ht="20.100000000000001" customHeight="1" x14ac:dyDescent="0.45">
      <c r="A75" s="90" t="s">
        <v>196</v>
      </c>
      <c r="D75" s="469"/>
      <c r="E75" s="88"/>
      <c r="F75" s="94">
        <v>62139</v>
      </c>
      <c r="G75" s="95"/>
      <c r="H75" s="96">
        <v>77066</v>
      </c>
      <c r="I75" s="96"/>
      <c r="J75" s="97">
        <v>2211473</v>
      </c>
      <c r="K75" s="98"/>
      <c r="L75" s="96">
        <v>2663592</v>
      </c>
    </row>
    <row r="76" spans="1:12" ht="20.100000000000001" customHeight="1" x14ac:dyDescent="0.45">
      <c r="A76" s="90" t="s">
        <v>156</v>
      </c>
      <c r="D76" s="469"/>
      <c r="F76" s="107"/>
      <c r="G76" s="102"/>
      <c r="H76" s="96"/>
      <c r="I76" s="96"/>
      <c r="J76" s="97"/>
      <c r="K76" s="98"/>
      <c r="L76" s="96"/>
    </row>
    <row r="77" spans="1:12" ht="20.100000000000001" customHeight="1" x14ac:dyDescent="0.45">
      <c r="B77" s="90" t="s">
        <v>157</v>
      </c>
      <c r="D77" s="469">
        <v>11</v>
      </c>
      <c r="E77" s="88"/>
      <c r="F77" s="107">
        <v>759033</v>
      </c>
      <c r="G77" s="102"/>
      <c r="H77" s="96">
        <v>739736</v>
      </c>
      <c r="I77" s="96"/>
      <c r="J77" s="97">
        <v>27013436</v>
      </c>
      <c r="K77" s="98"/>
      <c r="L77" s="96">
        <v>25567047</v>
      </c>
    </row>
    <row r="78" spans="1:12" ht="20.100000000000001" customHeight="1" x14ac:dyDescent="0.45">
      <c r="A78" s="90" t="s">
        <v>24</v>
      </c>
      <c r="D78" s="469">
        <v>12</v>
      </c>
      <c r="E78" s="88"/>
      <c r="F78" s="94">
        <v>847085</v>
      </c>
      <c r="G78" s="95"/>
      <c r="H78" s="96">
        <v>875701</v>
      </c>
      <c r="I78" s="96"/>
      <c r="J78" s="97">
        <v>30147171</v>
      </c>
      <c r="K78" s="98"/>
      <c r="L78" s="96">
        <v>30266326</v>
      </c>
    </row>
    <row r="79" spans="1:12" ht="20.100000000000001" customHeight="1" x14ac:dyDescent="0.45">
      <c r="A79" s="90" t="s">
        <v>290</v>
      </c>
      <c r="D79" s="88"/>
      <c r="E79" s="88"/>
      <c r="F79" s="94">
        <v>510553</v>
      </c>
      <c r="G79" s="95"/>
      <c r="H79" s="96">
        <v>394156</v>
      </c>
      <c r="I79" s="96"/>
      <c r="J79" s="97">
        <v>18170209</v>
      </c>
      <c r="K79" s="98"/>
      <c r="L79" s="96">
        <v>13622971</v>
      </c>
    </row>
    <row r="80" spans="1:12" ht="20.100000000000001" customHeight="1" x14ac:dyDescent="0.45">
      <c r="A80" s="90" t="s">
        <v>291</v>
      </c>
      <c r="D80" s="88"/>
      <c r="E80" s="88"/>
      <c r="F80" s="94">
        <v>91093</v>
      </c>
      <c r="G80" s="95"/>
      <c r="H80" s="96">
        <v>92129</v>
      </c>
      <c r="I80" s="96"/>
      <c r="J80" s="97">
        <v>3241945</v>
      </c>
      <c r="K80" s="98"/>
      <c r="L80" s="96">
        <v>3184184</v>
      </c>
    </row>
    <row r="81" spans="1:17" ht="20.100000000000001" customHeight="1" x14ac:dyDescent="0.45">
      <c r="A81" s="90" t="s">
        <v>25</v>
      </c>
      <c r="D81" s="88"/>
      <c r="E81" s="88"/>
      <c r="F81" s="120">
        <v>403266</v>
      </c>
      <c r="G81" s="95"/>
      <c r="H81" s="104">
        <v>382534</v>
      </c>
      <c r="I81" s="96"/>
      <c r="J81" s="105">
        <v>14351944</v>
      </c>
      <c r="K81" s="98"/>
      <c r="L81" s="104">
        <v>13221284</v>
      </c>
      <c r="O81" s="102"/>
      <c r="Q81" s="102"/>
    </row>
    <row r="82" spans="1:17" ht="6" customHeight="1" x14ac:dyDescent="0.45">
      <c r="A82" s="86"/>
      <c r="B82" s="87"/>
      <c r="C82" s="87"/>
      <c r="D82" s="88"/>
      <c r="E82" s="88"/>
      <c r="F82" s="94"/>
      <c r="G82" s="102"/>
      <c r="J82" s="121"/>
    </row>
    <row r="83" spans="1:17" ht="20.100000000000001" customHeight="1" x14ac:dyDescent="0.45">
      <c r="A83" s="92" t="s">
        <v>26</v>
      </c>
      <c r="C83" s="92"/>
      <c r="D83" s="88"/>
      <c r="E83" s="88"/>
      <c r="F83" s="120">
        <f>SUM(F61:F81)</f>
        <v>9184052</v>
      </c>
      <c r="G83" s="95"/>
      <c r="H83" s="109">
        <f>SUM(H61:H81)</f>
        <v>8951614</v>
      </c>
      <c r="I83" s="95"/>
      <c r="J83" s="108">
        <f>SUM(J61:J81)</f>
        <v>326853963</v>
      </c>
      <c r="K83" s="122"/>
      <c r="L83" s="109">
        <f>SUM(L61:L81)</f>
        <v>309389300</v>
      </c>
    </row>
    <row r="84" spans="1:17" ht="6" customHeight="1" x14ac:dyDescent="0.45">
      <c r="A84" s="86"/>
      <c r="B84" s="87"/>
      <c r="C84" s="87"/>
      <c r="D84" s="88"/>
      <c r="E84" s="88"/>
      <c r="F84" s="89"/>
      <c r="H84" s="91"/>
      <c r="J84" s="89"/>
      <c r="L84" s="91"/>
    </row>
    <row r="85" spans="1:17" ht="20.100000000000001" customHeight="1" thickBot="1" x14ac:dyDescent="0.5">
      <c r="A85" s="92" t="s">
        <v>27</v>
      </c>
      <c r="B85" s="92"/>
      <c r="C85" s="92"/>
      <c r="D85" s="88"/>
      <c r="E85" s="88"/>
      <c r="F85" s="123">
        <f>SUM(F32+F83)</f>
        <v>11761863</v>
      </c>
      <c r="G85" s="122"/>
      <c r="H85" s="124">
        <f>SUM(H32+H83)</f>
        <v>12637841</v>
      </c>
      <c r="I85" s="122"/>
      <c r="J85" s="123">
        <f>SUM(J32+J83)</f>
        <v>418596431</v>
      </c>
      <c r="K85" s="122"/>
      <c r="L85" s="124">
        <f>SUM(L32+L83)</f>
        <v>436794139</v>
      </c>
    </row>
    <row r="86" spans="1:17" ht="20.100000000000001" customHeight="1" thickTop="1" x14ac:dyDescent="0.45">
      <c r="A86" s="92"/>
      <c r="B86" s="92"/>
      <c r="C86" s="92"/>
      <c r="D86" s="88"/>
      <c r="E86" s="88"/>
      <c r="F86" s="122"/>
      <c r="G86" s="122"/>
      <c r="H86" s="122"/>
      <c r="I86" s="122"/>
      <c r="J86" s="122"/>
      <c r="K86" s="122"/>
      <c r="L86" s="122"/>
    </row>
    <row r="87" spans="1:17" ht="20.100000000000001" customHeight="1" x14ac:dyDescent="0.45">
      <c r="A87" s="92"/>
      <c r="B87" s="92"/>
      <c r="C87" s="92"/>
      <c r="D87" s="88"/>
      <c r="E87" s="88"/>
      <c r="F87" s="122"/>
      <c r="G87" s="122"/>
      <c r="H87" s="122"/>
      <c r="I87" s="122"/>
      <c r="J87" s="122"/>
      <c r="K87" s="122"/>
      <c r="L87" s="122"/>
    </row>
    <row r="88" spans="1:17" ht="20.100000000000001" customHeight="1" x14ac:dyDescent="0.45">
      <c r="A88" s="92"/>
      <c r="B88" s="92"/>
      <c r="C88" s="92"/>
      <c r="D88" s="88"/>
      <c r="E88" s="88"/>
      <c r="F88" s="122"/>
      <c r="G88" s="122"/>
      <c r="H88" s="122"/>
      <c r="I88" s="122"/>
      <c r="J88" s="122"/>
      <c r="K88" s="122"/>
      <c r="L88" s="122"/>
    </row>
    <row r="89" spans="1:17" ht="20.100000000000001" customHeight="1" x14ac:dyDescent="0.45">
      <c r="A89" s="92"/>
      <c r="B89" s="92"/>
      <c r="C89" s="92"/>
      <c r="D89" s="88"/>
      <c r="E89" s="88"/>
      <c r="F89" s="122"/>
      <c r="G89" s="122"/>
      <c r="H89" s="122"/>
      <c r="I89" s="122"/>
      <c r="J89" s="122"/>
      <c r="K89" s="122"/>
      <c r="L89" s="122"/>
    </row>
    <row r="90" spans="1:17" ht="20.100000000000001" customHeight="1" x14ac:dyDescent="0.45">
      <c r="A90" s="92"/>
      <c r="B90" s="92"/>
      <c r="C90" s="92"/>
      <c r="D90" s="88"/>
      <c r="E90" s="88"/>
      <c r="F90" s="122"/>
      <c r="G90" s="122"/>
      <c r="H90" s="122"/>
      <c r="I90" s="122"/>
      <c r="J90" s="122"/>
      <c r="K90" s="122"/>
      <c r="L90" s="122"/>
    </row>
    <row r="91" spans="1:17" ht="20.100000000000001" customHeight="1" x14ac:dyDescent="0.45">
      <c r="A91" s="92"/>
      <c r="B91" s="92"/>
      <c r="C91" s="92"/>
      <c r="D91" s="88"/>
      <c r="E91" s="88"/>
      <c r="F91" s="122"/>
      <c r="G91" s="122"/>
      <c r="H91" s="122"/>
      <c r="I91" s="122"/>
      <c r="J91" s="122"/>
      <c r="K91" s="122"/>
      <c r="L91" s="122"/>
    </row>
    <row r="92" spans="1:17" ht="23.25" customHeight="1" x14ac:dyDescent="0.45">
      <c r="A92" s="92"/>
      <c r="B92" s="92"/>
      <c r="C92" s="92"/>
      <c r="D92" s="88"/>
      <c r="E92" s="88"/>
      <c r="F92" s="122"/>
      <c r="G92" s="122"/>
      <c r="H92" s="122"/>
      <c r="I92" s="122"/>
      <c r="J92" s="122"/>
      <c r="K92" s="122"/>
      <c r="L92" s="122"/>
    </row>
    <row r="93" spans="1:17" ht="18.75" customHeight="1" x14ac:dyDescent="0.45">
      <c r="A93" s="92"/>
      <c r="B93" s="92"/>
      <c r="C93" s="92"/>
      <c r="D93" s="88"/>
      <c r="E93" s="88"/>
      <c r="F93" s="122"/>
      <c r="G93" s="122"/>
      <c r="H93" s="122"/>
      <c r="I93" s="122"/>
      <c r="J93" s="122"/>
      <c r="K93" s="122"/>
      <c r="L93" s="122"/>
    </row>
    <row r="94" spans="1:17" ht="21.95" customHeight="1" x14ac:dyDescent="0.45">
      <c r="A94" s="112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13"/>
      <c r="C94" s="113"/>
      <c r="D94" s="114"/>
      <c r="E94" s="114"/>
      <c r="F94" s="115"/>
      <c r="G94" s="116"/>
      <c r="H94" s="115"/>
      <c r="I94" s="116"/>
      <c r="J94" s="115"/>
      <c r="K94" s="117"/>
      <c r="L94" s="118"/>
    </row>
    <row r="95" spans="1:17" ht="20.100000000000001" customHeight="1" x14ac:dyDescent="0.45">
      <c r="A95" s="86" t="s">
        <v>0</v>
      </c>
      <c r="B95" s="86"/>
      <c r="C95" s="86"/>
      <c r="D95" s="88"/>
      <c r="E95" s="88"/>
      <c r="F95" s="125"/>
      <c r="G95" s="126"/>
      <c r="H95" s="125"/>
      <c r="I95" s="126"/>
      <c r="J95" s="127"/>
      <c r="K95" s="128"/>
      <c r="L95" s="128"/>
    </row>
    <row r="96" spans="1:17" ht="20.100000000000001" customHeight="1" x14ac:dyDescent="0.45">
      <c r="A96" s="86" t="s">
        <v>1</v>
      </c>
      <c r="B96" s="86"/>
      <c r="C96" s="86"/>
      <c r="D96" s="88"/>
      <c r="E96" s="88"/>
      <c r="F96" s="129"/>
      <c r="G96" s="126"/>
      <c r="H96" s="129"/>
      <c r="I96" s="126"/>
      <c r="J96" s="129"/>
      <c r="K96" s="126"/>
      <c r="L96" s="129"/>
    </row>
    <row r="97" spans="1:17" ht="20.100000000000001" customHeight="1" x14ac:dyDescent="0.45">
      <c r="A97" s="130" t="str">
        <f>A3</f>
        <v>ณ วันที่ 30 มิถุนายน พ.ศ. 2566</v>
      </c>
      <c r="B97" s="130"/>
      <c r="C97" s="130"/>
      <c r="D97" s="131"/>
      <c r="E97" s="131"/>
      <c r="F97" s="132"/>
      <c r="G97" s="133"/>
      <c r="H97" s="132"/>
      <c r="I97" s="133"/>
      <c r="J97" s="132"/>
      <c r="K97" s="133"/>
      <c r="L97" s="132"/>
    </row>
    <row r="98" spans="1:17" ht="18.75" customHeight="1" x14ac:dyDescent="0.45">
      <c r="A98" s="134"/>
      <c r="B98" s="134"/>
      <c r="C98" s="134"/>
      <c r="D98" s="135"/>
      <c r="E98" s="135"/>
      <c r="F98" s="136"/>
      <c r="G98" s="137"/>
      <c r="H98" s="136"/>
      <c r="I98" s="137"/>
      <c r="J98" s="136"/>
      <c r="K98" s="137"/>
      <c r="L98" s="129"/>
    </row>
    <row r="99" spans="1:17" ht="19.5" customHeight="1" x14ac:dyDescent="0.45">
      <c r="A99" s="86"/>
      <c r="B99" s="86"/>
      <c r="C99" s="86"/>
      <c r="D99" s="88"/>
      <c r="E99" s="88"/>
      <c r="F99" s="132"/>
      <c r="G99" s="133"/>
      <c r="H99" s="132"/>
      <c r="I99" s="133"/>
      <c r="J99" s="132"/>
      <c r="K99" s="133"/>
      <c r="L99" s="138" t="s">
        <v>2</v>
      </c>
    </row>
    <row r="100" spans="1:17" ht="19.5" customHeight="1" x14ac:dyDescent="0.45">
      <c r="A100" s="86"/>
      <c r="B100" s="86"/>
      <c r="C100" s="86"/>
      <c r="D100" s="88"/>
      <c r="E100" s="88"/>
      <c r="F100" s="139"/>
      <c r="G100" s="139"/>
      <c r="H100" s="139" t="s">
        <v>3</v>
      </c>
      <c r="I100" s="126"/>
      <c r="J100" s="140"/>
      <c r="K100" s="141"/>
      <c r="L100" s="139" t="s">
        <v>4</v>
      </c>
    </row>
    <row r="101" spans="1:17" ht="19.5" customHeight="1" x14ac:dyDescent="0.45">
      <c r="A101" s="142"/>
      <c r="B101" s="142"/>
      <c r="C101" s="142"/>
      <c r="D101" s="143"/>
      <c r="E101" s="143"/>
      <c r="F101" s="83" t="s">
        <v>5</v>
      </c>
      <c r="G101" s="84"/>
      <c r="H101" s="85" t="s">
        <v>6</v>
      </c>
      <c r="I101" s="84"/>
      <c r="J101" s="83" t="s">
        <v>5</v>
      </c>
      <c r="K101" s="84"/>
      <c r="L101" s="85" t="s">
        <v>6</v>
      </c>
    </row>
    <row r="102" spans="1:17" ht="19.5" customHeight="1" x14ac:dyDescent="0.45">
      <c r="A102" s="142"/>
      <c r="B102" s="142"/>
      <c r="C102" s="142"/>
      <c r="D102" s="143"/>
      <c r="E102" s="143"/>
      <c r="F102" s="468" t="s">
        <v>253</v>
      </c>
      <c r="G102" s="84"/>
      <c r="H102" s="83" t="s">
        <v>7</v>
      </c>
      <c r="I102" s="84"/>
      <c r="J102" s="468" t="s">
        <v>253</v>
      </c>
      <c r="K102" s="84"/>
      <c r="L102" s="83" t="s">
        <v>7</v>
      </c>
    </row>
    <row r="103" spans="1:17" ht="19.5" customHeight="1" x14ac:dyDescent="0.45">
      <c r="A103" s="142"/>
      <c r="B103" s="142"/>
      <c r="C103" s="142"/>
      <c r="D103" s="144" t="s">
        <v>8</v>
      </c>
      <c r="E103" s="142"/>
      <c r="F103" s="412" t="s">
        <v>286</v>
      </c>
      <c r="G103" s="84"/>
      <c r="H103" s="412" t="s">
        <v>215</v>
      </c>
      <c r="I103" s="84"/>
      <c r="J103" s="412" t="s">
        <v>286</v>
      </c>
      <c r="K103" s="84"/>
      <c r="L103" s="412" t="s">
        <v>215</v>
      </c>
    </row>
    <row r="104" spans="1:17" ht="19.5" customHeight="1" x14ac:dyDescent="0.45">
      <c r="A104" s="92" t="s">
        <v>130</v>
      </c>
      <c r="B104" s="100"/>
      <c r="C104" s="100"/>
      <c r="D104" s="88"/>
      <c r="E104" s="88"/>
      <c r="F104" s="89"/>
      <c r="H104" s="91"/>
      <c r="J104" s="89"/>
      <c r="L104" s="91"/>
    </row>
    <row r="105" spans="1:17" ht="6" customHeight="1" x14ac:dyDescent="0.45">
      <c r="A105" s="86"/>
      <c r="B105" s="87"/>
      <c r="C105" s="87"/>
      <c r="D105" s="88"/>
      <c r="E105" s="88"/>
      <c r="F105" s="89"/>
      <c r="H105" s="91"/>
      <c r="J105" s="89"/>
      <c r="L105" s="91"/>
    </row>
    <row r="106" spans="1:17" ht="19.5" customHeight="1" x14ac:dyDescent="0.45">
      <c r="A106" s="92" t="s">
        <v>28</v>
      </c>
      <c r="D106" s="88"/>
      <c r="E106" s="88"/>
      <c r="F106" s="89"/>
      <c r="G106" s="93"/>
      <c r="H106" s="91"/>
      <c r="I106" s="93"/>
      <c r="J106" s="89"/>
      <c r="K106" s="93"/>
      <c r="L106" s="91"/>
    </row>
    <row r="107" spans="1:17" ht="6" customHeight="1" x14ac:dyDescent="0.45">
      <c r="A107" s="86"/>
      <c r="B107" s="87"/>
      <c r="C107" s="87"/>
      <c r="D107" s="88"/>
      <c r="E107" s="88"/>
      <c r="F107" s="89"/>
      <c r="H107" s="91"/>
      <c r="J107" s="89"/>
      <c r="L107" s="91"/>
    </row>
    <row r="108" spans="1:17" ht="19.5" customHeight="1" x14ac:dyDescent="0.45">
      <c r="A108" s="90" t="s">
        <v>29</v>
      </c>
      <c r="D108" s="88">
        <v>13</v>
      </c>
      <c r="E108" s="88"/>
      <c r="F108" s="145">
        <v>510436</v>
      </c>
      <c r="G108" s="102"/>
      <c r="H108" s="96">
        <v>450842</v>
      </c>
      <c r="I108" s="103"/>
      <c r="J108" s="97">
        <v>18166071</v>
      </c>
      <c r="K108" s="98"/>
      <c r="L108" s="99">
        <v>15582197</v>
      </c>
      <c r="O108" s="102"/>
      <c r="Q108" s="102"/>
    </row>
    <row r="109" spans="1:17" ht="19.5" customHeight="1" x14ac:dyDescent="0.45">
      <c r="A109" s="90" t="s">
        <v>30</v>
      </c>
      <c r="D109" s="88" t="s">
        <v>31</v>
      </c>
      <c r="E109" s="88"/>
      <c r="F109" s="145">
        <v>165601</v>
      </c>
      <c r="G109" s="102"/>
      <c r="H109" s="96">
        <v>122846</v>
      </c>
      <c r="I109" s="103"/>
      <c r="J109" s="97">
        <v>5893639</v>
      </c>
      <c r="K109" s="98"/>
      <c r="L109" s="99">
        <v>4245847</v>
      </c>
      <c r="O109" s="102"/>
      <c r="Q109" s="102"/>
    </row>
    <row r="110" spans="1:17" ht="19.5" customHeight="1" x14ac:dyDescent="0.45">
      <c r="A110" s="185" t="s">
        <v>296</v>
      </c>
      <c r="D110" s="88">
        <v>20</v>
      </c>
      <c r="E110" s="88"/>
      <c r="F110" s="145">
        <v>3</v>
      </c>
      <c r="G110" s="102"/>
      <c r="H110" s="96">
        <v>0</v>
      </c>
      <c r="I110" s="103"/>
      <c r="J110" s="97">
        <v>105</v>
      </c>
      <c r="K110" s="98"/>
      <c r="L110" s="99">
        <v>0</v>
      </c>
      <c r="O110" s="102"/>
      <c r="Q110" s="102"/>
    </row>
    <row r="111" spans="1:17" ht="19.5" customHeight="1" x14ac:dyDescent="0.45">
      <c r="A111" s="90" t="s">
        <v>34</v>
      </c>
      <c r="D111" s="88"/>
      <c r="E111" s="88"/>
      <c r="F111" s="145">
        <v>50144</v>
      </c>
      <c r="G111" s="102"/>
      <c r="H111" s="96">
        <v>43170</v>
      </c>
      <c r="I111" s="103"/>
      <c r="J111" s="97">
        <v>1784596</v>
      </c>
      <c r="K111" s="98"/>
      <c r="L111" s="99">
        <v>1492060</v>
      </c>
      <c r="O111" s="102"/>
      <c r="Q111" s="102"/>
    </row>
    <row r="112" spans="1:17" ht="19.5" customHeight="1" x14ac:dyDescent="0.45">
      <c r="A112" s="90" t="s">
        <v>35</v>
      </c>
      <c r="D112" s="88"/>
      <c r="E112" s="88"/>
      <c r="F112" s="145">
        <v>5207</v>
      </c>
      <c r="G112" s="102"/>
      <c r="H112" s="96">
        <v>5844</v>
      </c>
      <c r="I112" s="103"/>
      <c r="J112" s="97">
        <v>185300</v>
      </c>
      <c r="K112" s="98"/>
      <c r="L112" s="99">
        <v>201970</v>
      </c>
      <c r="O112" s="102"/>
      <c r="Q112" s="102"/>
    </row>
    <row r="113" spans="1:17" ht="19.5" customHeight="1" x14ac:dyDescent="0.45">
      <c r="A113" s="90" t="s">
        <v>33</v>
      </c>
      <c r="D113" s="88"/>
      <c r="E113" s="88"/>
      <c r="F113" s="145">
        <v>104568</v>
      </c>
      <c r="G113" s="102"/>
      <c r="H113" s="96">
        <v>113030</v>
      </c>
      <c r="I113" s="103"/>
      <c r="J113" s="97">
        <v>3721506</v>
      </c>
      <c r="K113" s="98"/>
      <c r="L113" s="99">
        <v>3906598</v>
      </c>
      <c r="O113" s="102"/>
      <c r="Q113" s="102"/>
    </row>
    <row r="114" spans="1:17" ht="19.5" customHeight="1" x14ac:dyDescent="0.45">
      <c r="A114" s="90" t="s">
        <v>36</v>
      </c>
      <c r="D114" s="88"/>
      <c r="E114" s="88"/>
      <c r="F114" s="145">
        <v>25212</v>
      </c>
      <c r="G114" s="102"/>
      <c r="H114" s="96">
        <v>226688</v>
      </c>
      <c r="I114" s="103"/>
      <c r="J114" s="97">
        <v>897294</v>
      </c>
      <c r="K114" s="98"/>
      <c r="L114" s="99">
        <v>7834886</v>
      </c>
      <c r="O114" s="102"/>
      <c r="Q114" s="102"/>
    </row>
    <row r="115" spans="1:17" ht="19.5" customHeight="1" x14ac:dyDescent="0.45">
      <c r="A115" s="90" t="s">
        <v>37</v>
      </c>
      <c r="D115" s="88"/>
      <c r="E115" s="88"/>
      <c r="F115" s="145">
        <v>72815</v>
      </c>
      <c r="G115" s="102"/>
      <c r="H115" s="96">
        <v>74888</v>
      </c>
      <c r="I115" s="103"/>
      <c r="J115" s="97">
        <v>2591439</v>
      </c>
      <c r="K115" s="98"/>
      <c r="L115" s="99">
        <v>2588318</v>
      </c>
      <c r="O115" s="102"/>
      <c r="Q115" s="102"/>
    </row>
    <row r="116" spans="1:17" ht="19.5" customHeight="1" x14ac:dyDescent="0.45">
      <c r="A116" s="90" t="s">
        <v>32</v>
      </c>
      <c r="D116" s="88">
        <v>7</v>
      </c>
      <c r="E116" s="88"/>
      <c r="F116" s="145">
        <v>37432</v>
      </c>
      <c r="G116" s="102"/>
      <c r="H116" s="96">
        <v>66427</v>
      </c>
      <c r="I116" s="103"/>
      <c r="J116" s="97">
        <v>1332165</v>
      </c>
      <c r="K116" s="98"/>
      <c r="L116" s="99">
        <v>2295891</v>
      </c>
      <c r="O116" s="102"/>
      <c r="Q116" s="102"/>
    </row>
    <row r="117" spans="1:17" ht="19.5" customHeight="1" x14ac:dyDescent="0.45">
      <c r="A117" s="90" t="s">
        <v>237</v>
      </c>
      <c r="D117" s="88"/>
      <c r="E117" s="88"/>
      <c r="F117" s="101"/>
      <c r="G117" s="102"/>
      <c r="H117" s="96"/>
      <c r="I117" s="103"/>
      <c r="J117" s="97"/>
      <c r="K117" s="98"/>
      <c r="L117" s="99"/>
      <c r="O117" s="102"/>
      <c r="Q117" s="102"/>
    </row>
    <row r="118" spans="1:17" ht="19.5" customHeight="1" x14ac:dyDescent="0.45">
      <c r="B118" s="90" t="s">
        <v>162</v>
      </c>
      <c r="D118" s="88">
        <v>14</v>
      </c>
      <c r="E118" s="88"/>
      <c r="F118" s="101">
        <v>741466</v>
      </c>
      <c r="G118" s="102"/>
      <c r="H118" s="96">
        <v>667254</v>
      </c>
      <c r="I118" s="103"/>
      <c r="J118" s="97">
        <v>26388252</v>
      </c>
      <c r="K118" s="98"/>
      <c r="L118" s="99">
        <v>23061908</v>
      </c>
      <c r="O118" s="102"/>
      <c r="Q118" s="102"/>
    </row>
    <row r="119" spans="1:17" ht="19.5" customHeight="1" x14ac:dyDescent="0.45">
      <c r="A119" s="119" t="s">
        <v>143</v>
      </c>
      <c r="D119" s="88">
        <v>15</v>
      </c>
      <c r="E119" s="88"/>
      <c r="F119" s="101">
        <v>0</v>
      </c>
      <c r="G119" s="102"/>
      <c r="H119" s="96">
        <v>251244</v>
      </c>
      <c r="I119" s="103"/>
      <c r="J119" s="97">
        <v>0</v>
      </c>
      <c r="K119" s="98"/>
      <c r="L119" s="99">
        <v>8683602</v>
      </c>
      <c r="O119" s="102"/>
      <c r="Q119" s="102"/>
    </row>
    <row r="120" spans="1:17" ht="19.5" customHeight="1" x14ac:dyDescent="0.45">
      <c r="A120" s="119" t="s">
        <v>280</v>
      </c>
      <c r="D120" s="88"/>
      <c r="E120" s="88"/>
      <c r="F120" s="101">
        <v>21863</v>
      </c>
      <c r="G120" s="102"/>
      <c r="H120" s="96">
        <v>31178</v>
      </c>
      <c r="I120" s="103"/>
      <c r="J120" s="97">
        <v>778072</v>
      </c>
      <c r="K120" s="98"/>
      <c r="L120" s="99">
        <v>1077573</v>
      </c>
      <c r="O120" s="102"/>
      <c r="Q120" s="102"/>
    </row>
    <row r="121" spans="1:17" ht="19.5" customHeight="1" x14ac:dyDescent="0.45">
      <c r="A121" s="90" t="s">
        <v>38</v>
      </c>
      <c r="D121" s="88">
        <v>16</v>
      </c>
      <c r="E121" s="88"/>
      <c r="F121" s="108">
        <v>440912</v>
      </c>
      <c r="G121" s="102"/>
      <c r="H121" s="104">
        <v>729513</v>
      </c>
      <c r="I121" s="103"/>
      <c r="J121" s="105">
        <v>15691743</v>
      </c>
      <c r="K121" s="98"/>
      <c r="L121" s="106">
        <v>25213707</v>
      </c>
      <c r="O121" s="102"/>
      <c r="Q121" s="102"/>
    </row>
    <row r="122" spans="1:17" ht="6" customHeight="1" x14ac:dyDescent="0.45">
      <c r="A122" s="86"/>
      <c r="B122" s="87"/>
      <c r="C122" s="87"/>
      <c r="D122" s="88"/>
      <c r="E122" s="88"/>
      <c r="F122" s="151"/>
      <c r="G122" s="102"/>
      <c r="H122" s="163"/>
      <c r="I122" s="102"/>
      <c r="J122" s="107"/>
      <c r="K122" s="102"/>
      <c r="L122" s="95"/>
    </row>
    <row r="123" spans="1:17" ht="19.5" customHeight="1" x14ac:dyDescent="0.45">
      <c r="A123" s="92" t="s">
        <v>39</v>
      </c>
      <c r="C123" s="92"/>
      <c r="D123" s="88"/>
      <c r="E123" s="88"/>
      <c r="F123" s="148">
        <f>SUM(F108:F121)</f>
        <v>2175659</v>
      </c>
      <c r="G123" s="102"/>
      <c r="H123" s="149">
        <f>SUM(H108:H121)</f>
        <v>2782924</v>
      </c>
      <c r="I123" s="102"/>
      <c r="J123" s="148">
        <f>SUM(J108:J121)</f>
        <v>77430182</v>
      </c>
      <c r="K123" s="102"/>
      <c r="L123" s="149">
        <f>SUM(L108:L121)</f>
        <v>96184557</v>
      </c>
    </row>
    <row r="124" spans="1:17" ht="19.5" customHeight="1" x14ac:dyDescent="0.45">
      <c r="D124" s="88"/>
      <c r="E124" s="88"/>
      <c r="F124" s="413"/>
      <c r="G124" s="102"/>
      <c r="H124" s="163"/>
      <c r="I124" s="102"/>
      <c r="J124" s="107"/>
      <c r="K124" s="98"/>
      <c r="L124" s="102"/>
    </row>
    <row r="125" spans="1:17" ht="19.5" customHeight="1" x14ac:dyDescent="0.45">
      <c r="A125" s="92" t="s">
        <v>40</v>
      </c>
      <c r="D125" s="88"/>
      <c r="E125" s="88"/>
      <c r="F125" s="151"/>
      <c r="G125" s="102"/>
      <c r="H125" s="99"/>
      <c r="I125" s="102"/>
      <c r="J125" s="107"/>
      <c r="K125" s="98"/>
      <c r="L125" s="99"/>
    </row>
    <row r="126" spans="1:17" ht="6" customHeight="1" x14ac:dyDescent="0.45">
      <c r="A126" s="86"/>
      <c r="B126" s="87"/>
      <c r="C126" s="87"/>
      <c r="D126" s="88"/>
      <c r="E126" s="88"/>
      <c r="F126" s="151"/>
      <c r="G126" s="102"/>
      <c r="H126" s="99"/>
      <c r="I126" s="102"/>
      <c r="J126" s="107"/>
      <c r="K126" s="102"/>
      <c r="L126" s="95"/>
    </row>
    <row r="127" spans="1:17" ht="19.5" customHeight="1" x14ac:dyDescent="0.45">
      <c r="A127" s="90" t="s">
        <v>219</v>
      </c>
      <c r="D127" s="88">
        <v>14</v>
      </c>
      <c r="E127" s="88"/>
      <c r="F127" s="145">
        <v>1978021</v>
      </c>
      <c r="G127" s="102"/>
      <c r="H127" s="99">
        <v>2262162</v>
      </c>
      <c r="I127" s="103"/>
      <c r="J127" s="97">
        <v>70396398</v>
      </c>
      <c r="K127" s="98"/>
      <c r="L127" s="99">
        <v>78185763</v>
      </c>
      <c r="O127" s="102"/>
      <c r="Q127" s="102"/>
    </row>
    <row r="128" spans="1:17" ht="19.5" customHeight="1" x14ac:dyDescent="0.45">
      <c r="A128" s="90" t="s">
        <v>41</v>
      </c>
      <c r="D128" s="88">
        <v>15</v>
      </c>
      <c r="E128" s="88"/>
      <c r="F128" s="107">
        <v>2535422</v>
      </c>
      <c r="G128" s="102"/>
      <c r="H128" s="99">
        <v>2372308</v>
      </c>
      <c r="I128" s="103"/>
      <c r="J128" s="97">
        <v>90233886</v>
      </c>
      <c r="K128" s="98"/>
      <c r="L128" s="99">
        <v>81992641</v>
      </c>
      <c r="O128" s="102"/>
      <c r="Q128" s="102"/>
    </row>
    <row r="129" spans="1:17" ht="19.5" customHeight="1" x14ac:dyDescent="0.45">
      <c r="A129" s="90" t="s">
        <v>42</v>
      </c>
      <c r="D129" s="88"/>
      <c r="E129" s="88"/>
      <c r="F129" s="107">
        <v>35751</v>
      </c>
      <c r="G129" s="102"/>
      <c r="H129" s="99">
        <v>32152</v>
      </c>
      <c r="I129" s="103"/>
      <c r="J129" s="97">
        <v>1272347</v>
      </c>
      <c r="K129" s="98"/>
      <c r="L129" s="99">
        <v>1111236</v>
      </c>
      <c r="O129" s="102"/>
      <c r="Q129" s="102"/>
    </row>
    <row r="130" spans="1:17" ht="19.5" customHeight="1" x14ac:dyDescent="0.45">
      <c r="A130" s="90" t="s">
        <v>285</v>
      </c>
      <c r="D130" s="88">
        <v>7</v>
      </c>
      <c r="E130" s="88"/>
      <c r="F130" s="145">
        <v>13548</v>
      </c>
      <c r="G130" s="102"/>
      <c r="H130" s="99">
        <v>3721</v>
      </c>
      <c r="I130" s="103"/>
      <c r="J130" s="97">
        <v>482164</v>
      </c>
      <c r="K130" s="98"/>
      <c r="L130" s="99">
        <v>128612</v>
      </c>
      <c r="O130" s="102"/>
      <c r="Q130" s="102"/>
    </row>
    <row r="131" spans="1:17" ht="19.5" customHeight="1" x14ac:dyDescent="0.45">
      <c r="A131" s="90" t="s">
        <v>197</v>
      </c>
      <c r="D131" s="88"/>
      <c r="E131" s="88"/>
      <c r="F131" s="107">
        <v>27614</v>
      </c>
      <c r="G131" s="102"/>
      <c r="H131" s="96">
        <v>32551</v>
      </c>
      <c r="I131" s="103"/>
      <c r="J131" s="97">
        <v>982768</v>
      </c>
      <c r="K131" s="98"/>
      <c r="L131" s="99">
        <v>1125052</v>
      </c>
      <c r="O131" s="102"/>
      <c r="Q131" s="102"/>
    </row>
    <row r="132" spans="1:17" ht="19.5" customHeight="1" x14ac:dyDescent="0.45">
      <c r="A132" s="90" t="s">
        <v>292</v>
      </c>
      <c r="D132" s="88"/>
      <c r="E132" s="88"/>
      <c r="F132" s="107">
        <v>302538</v>
      </c>
      <c r="G132" s="102"/>
      <c r="H132" s="99">
        <v>300899</v>
      </c>
      <c r="I132" s="103"/>
      <c r="J132" s="97">
        <v>10767131</v>
      </c>
      <c r="K132" s="98"/>
      <c r="L132" s="99">
        <v>10399793</v>
      </c>
      <c r="O132" s="102"/>
      <c r="Q132" s="102"/>
    </row>
    <row r="133" spans="1:17" ht="19.5" customHeight="1" x14ac:dyDescent="0.45">
      <c r="A133" s="90" t="s">
        <v>198</v>
      </c>
      <c r="D133" s="88"/>
      <c r="E133" s="88"/>
      <c r="F133" s="97"/>
      <c r="G133" s="102"/>
      <c r="H133" s="96"/>
      <c r="I133" s="103"/>
      <c r="J133" s="97"/>
      <c r="K133" s="98"/>
      <c r="L133" s="99"/>
      <c r="O133" s="102"/>
      <c r="Q133" s="102"/>
    </row>
    <row r="134" spans="1:17" ht="19.5" customHeight="1" x14ac:dyDescent="0.45">
      <c r="B134" s="90" t="s">
        <v>199</v>
      </c>
      <c r="D134" s="88"/>
      <c r="E134" s="88"/>
      <c r="F134" s="97">
        <v>265235</v>
      </c>
      <c r="G134" s="102"/>
      <c r="H134" s="96">
        <v>263340</v>
      </c>
      <c r="I134" s="103"/>
      <c r="J134" s="97">
        <v>9439527</v>
      </c>
      <c r="K134" s="98"/>
      <c r="L134" s="99">
        <v>9101647</v>
      </c>
      <c r="O134" s="102"/>
      <c r="Q134" s="102"/>
    </row>
    <row r="135" spans="1:17" ht="19.5" customHeight="1" x14ac:dyDescent="0.45">
      <c r="A135" s="90" t="s">
        <v>200</v>
      </c>
      <c r="D135" s="88"/>
      <c r="E135" s="88"/>
      <c r="F135" s="105">
        <v>104048</v>
      </c>
      <c r="G135" s="102"/>
      <c r="H135" s="104">
        <v>179119</v>
      </c>
      <c r="I135" s="103"/>
      <c r="J135" s="105">
        <v>3702987</v>
      </c>
      <c r="K135" s="98"/>
      <c r="L135" s="106">
        <v>6190818</v>
      </c>
      <c r="O135" s="102"/>
      <c r="Q135" s="102"/>
    </row>
    <row r="136" spans="1:17" ht="6" customHeight="1" x14ac:dyDescent="0.45">
      <c r="A136" s="86"/>
      <c r="B136" s="87"/>
      <c r="C136" s="87"/>
      <c r="D136" s="88"/>
      <c r="E136" s="88"/>
      <c r="F136" s="151"/>
      <c r="G136" s="102"/>
      <c r="H136" s="163"/>
      <c r="I136" s="102"/>
      <c r="J136" s="107"/>
      <c r="K136" s="102"/>
      <c r="L136" s="102"/>
      <c r="Q136" s="102"/>
    </row>
    <row r="137" spans="1:17" ht="19.5" customHeight="1" x14ac:dyDescent="0.45">
      <c r="A137" s="92" t="s">
        <v>43</v>
      </c>
      <c r="C137" s="92"/>
      <c r="D137" s="88"/>
      <c r="E137" s="88"/>
      <c r="F137" s="148">
        <f>SUM(F127:F135)</f>
        <v>5262177</v>
      </c>
      <c r="G137" s="102"/>
      <c r="H137" s="149">
        <f>SUM(H127:H135)</f>
        <v>5446252</v>
      </c>
      <c r="I137" s="102"/>
      <c r="J137" s="148">
        <f>SUM(J127:J135)</f>
        <v>187277208</v>
      </c>
      <c r="K137" s="102"/>
      <c r="L137" s="149">
        <f>SUM(L127:L135)</f>
        <v>188235562</v>
      </c>
    </row>
    <row r="138" spans="1:17" ht="6" customHeight="1" x14ac:dyDescent="0.45">
      <c r="A138" s="86"/>
      <c r="B138" s="87"/>
      <c r="C138" s="87"/>
      <c r="D138" s="88"/>
      <c r="E138" s="88"/>
      <c r="F138" s="151"/>
      <c r="G138" s="102"/>
      <c r="H138" s="163"/>
      <c r="I138" s="102"/>
      <c r="J138" s="107"/>
      <c r="K138" s="102"/>
      <c r="L138" s="163"/>
    </row>
    <row r="139" spans="1:17" ht="19.5" customHeight="1" x14ac:dyDescent="0.45">
      <c r="A139" s="92" t="s">
        <v>44</v>
      </c>
      <c r="D139" s="88" t="s">
        <v>31</v>
      </c>
      <c r="E139" s="88"/>
      <c r="F139" s="148">
        <f>SUM(F123+F137)</f>
        <v>7437836</v>
      </c>
      <c r="G139" s="102"/>
      <c r="H139" s="149">
        <f>SUM(H123+H137)</f>
        <v>8229176</v>
      </c>
      <c r="I139" s="102"/>
      <c r="J139" s="148">
        <f>SUM(J123+J137)</f>
        <v>264707390</v>
      </c>
      <c r="K139" s="102"/>
      <c r="L139" s="149">
        <f>SUM(L123+L137)</f>
        <v>284420119</v>
      </c>
    </row>
    <row r="140" spans="1:17" ht="18.75" customHeight="1" x14ac:dyDescent="0.45">
      <c r="A140" s="92"/>
      <c r="D140" s="88"/>
      <c r="E140" s="88"/>
      <c r="F140" s="102"/>
      <c r="G140" s="102"/>
      <c r="H140" s="102"/>
      <c r="I140" s="102"/>
      <c r="J140" s="102"/>
      <c r="K140" s="102"/>
      <c r="L140" s="102"/>
    </row>
    <row r="141" spans="1:17" ht="18.75" customHeight="1" x14ac:dyDescent="0.45">
      <c r="A141" s="92"/>
      <c r="D141" s="88"/>
      <c r="E141" s="88"/>
      <c r="F141" s="102"/>
      <c r="G141" s="102"/>
      <c r="H141" s="102"/>
      <c r="I141" s="102"/>
      <c r="J141" s="102"/>
      <c r="K141" s="102"/>
      <c r="L141" s="102"/>
    </row>
    <row r="142" spans="1:17" ht="18.75" customHeight="1" x14ac:dyDescent="0.45">
      <c r="A142" s="92"/>
      <c r="D142" s="88"/>
      <c r="E142" s="88"/>
      <c r="F142" s="102"/>
      <c r="G142" s="102"/>
      <c r="H142" s="102"/>
      <c r="I142" s="102"/>
      <c r="J142" s="102"/>
      <c r="K142" s="102"/>
      <c r="L142" s="102"/>
    </row>
    <row r="143" spans="1:17" ht="17.25" customHeight="1" x14ac:dyDescent="0.45">
      <c r="A143" s="92"/>
      <c r="D143" s="88"/>
      <c r="E143" s="88"/>
      <c r="F143" s="102"/>
      <c r="G143" s="102"/>
      <c r="H143" s="102"/>
      <c r="I143" s="102"/>
      <c r="J143" s="102"/>
      <c r="K143" s="102"/>
      <c r="L143" s="102"/>
    </row>
    <row r="144" spans="1:17" ht="21.95" customHeight="1" x14ac:dyDescent="0.45">
      <c r="A144" s="153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153"/>
      <c r="C144" s="153"/>
      <c r="D144" s="131"/>
      <c r="E144" s="131"/>
      <c r="F144" s="154"/>
      <c r="G144" s="153"/>
      <c r="H144" s="154"/>
      <c r="I144" s="153"/>
      <c r="J144" s="154"/>
      <c r="K144" s="153"/>
      <c r="L144" s="154"/>
    </row>
    <row r="145" spans="1:12" ht="20.100000000000001" customHeight="1" x14ac:dyDescent="0.45">
      <c r="A145" s="92" t="str">
        <f>A1</f>
        <v>บริษัท บ้านปู จำกัด (มหาชน)</v>
      </c>
      <c r="D145" s="88"/>
      <c r="E145" s="88"/>
      <c r="F145" s="91"/>
      <c r="H145" s="91"/>
      <c r="J145" s="91"/>
      <c r="L145" s="91"/>
    </row>
    <row r="146" spans="1:12" ht="20.100000000000001" customHeight="1" x14ac:dyDescent="0.45">
      <c r="A146" s="86" t="s">
        <v>221</v>
      </c>
      <c r="B146" s="86"/>
      <c r="C146" s="86"/>
      <c r="D146" s="88"/>
      <c r="E146" s="88"/>
      <c r="F146" s="129"/>
      <c r="G146" s="126"/>
      <c r="H146" s="129"/>
      <c r="I146" s="126"/>
      <c r="J146" s="129"/>
      <c r="K146" s="126"/>
      <c r="L146" s="129"/>
    </row>
    <row r="147" spans="1:12" ht="20.100000000000001" customHeight="1" x14ac:dyDescent="0.45">
      <c r="A147" s="130" t="str">
        <f>A3</f>
        <v>ณ วันที่ 30 มิถุนายน พ.ศ. 2566</v>
      </c>
      <c r="B147" s="130"/>
      <c r="C147" s="130"/>
      <c r="D147" s="131"/>
      <c r="E147" s="131"/>
      <c r="F147" s="132"/>
      <c r="G147" s="133"/>
      <c r="H147" s="132"/>
      <c r="I147" s="133"/>
      <c r="J147" s="132"/>
      <c r="K147" s="133"/>
      <c r="L147" s="132"/>
    </row>
    <row r="148" spans="1:12" ht="20.100000000000001" customHeight="1" x14ac:dyDescent="0.45">
      <c r="A148" s="134"/>
      <c r="B148" s="134"/>
      <c r="C148" s="134"/>
      <c r="D148" s="135"/>
      <c r="E148" s="135"/>
      <c r="F148" s="136"/>
      <c r="G148" s="137"/>
      <c r="H148" s="136"/>
      <c r="I148" s="137"/>
      <c r="J148" s="136"/>
      <c r="K148" s="137"/>
      <c r="L148" s="136"/>
    </row>
    <row r="149" spans="1:12" ht="20.100000000000001" customHeight="1" x14ac:dyDescent="0.45">
      <c r="A149" s="86"/>
      <c r="B149" s="86"/>
      <c r="C149" s="86"/>
      <c r="D149" s="88"/>
      <c r="E149" s="88"/>
      <c r="F149" s="132"/>
      <c r="G149" s="133"/>
      <c r="H149" s="132"/>
      <c r="I149" s="133"/>
      <c r="J149" s="132"/>
      <c r="K149" s="138"/>
      <c r="L149" s="138" t="s">
        <v>2</v>
      </c>
    </row>
    <row r="150" spans="1:12" ht="20.100000000000001" customHeight="1" x14ac:dyDescent="0.45">
      <c r="A150" s="86"/>
      <c r="B150" s="86"/>
      <c r="C150" s="86"/>
      <c r="D150" s="88"/>
      <c r="E150" s="88"/>
      <c r="F150" s="139"/>
      <c r="G150" s="139"/>
      <c r="H150" s="139" t="s">
        <v>3</v>
      </c>
      <c r="I150" s="126"/>
      <c r="J150" s="140"/>
      <c r="K150" s="141"/>
      <c r="L150" s="139" t="s">
        <v>4</v>
      </c>
    </row>
    <row r="151" spans="1:12" ht="20.100000000000001" customHeight="1" x14ac:dyDescent="0.45">
      <c r="A151" s="142"/>
      <c r="B151" s="142"/>
      <c r="C151" s="142"/>
      <c r="D151" s="143"/>
      <c r="E151" s="143"/>
      <c r="F151" s="83" t="s">
        <v>5</v>
      </c>
      <c r="G151" s="84"/>
      <c r="H151" s="85" t="s">
        <v>6</v>
      </c>
      <c r="I151" s="84"/>
      <c r="J151" s="83" t="s">
        <v>5</v>
      </c>
      <c r="K151" s="84"/>
      <c r="L151" s="85" t="s">
        <v>6</v>
      </c>
    </row>
    <row r="152" spans="1:12" ht="20.100000000000001" customHeight="1" x14ac:dyDescent="0.45">
      <c r="A152" s="142"/>
      <c r="B152" s="142"/>
      <c r="C152" s="142"/>
      <c r="D152" s="143"/>
      <c r="E152" s="143"/>
      <c r="F152" s="468" t="s">
        <v>253</v>
      </c>
      <c r="G152" s="84"/>
      <c r="H152" s="83" t="s">
        <v>7</v>
      </c>
      <c r="I152" s="84"/>
      <c r="J152" s="468" t="s">
        <v>253</v>
      </c>
      <c r="K152" s="84"/>
      <c r="L152" s="83" t="s">
        <v>7</v>
      </c>
    </row>
    <row r="153" spans="1:12" ht="20.100000000000001" customHeight="1" x14ac:dyDescent="0.45">
      <c r="A153" s="142"/>
      <c r="B153" s="142"/>
      <c r="C153" s="142"/>
      <c r="D153" s="473"/>
      <c r="E153" s="142"/>
      <c r="F153" s="412" t="s">
        <v>286</v>
      </c>
      <c r="G153" s="84"/>
      <c r="H153" s="412" t="s">
        <v>215</v>
      </c>
      <c r="I153" s="84"/>
      <c r="J153" s="412" t="s">
        <v>286</v>
      </c>
      <c r="K153" s="84"/>
      <c r="L153" s="412" t="s">
        <v>215</v>
      </c>
    </row>
    <row r="154" spans="1:12" ht="20.100000000000001" customHeight="1" x14ac:dyDescent="0.45">
      <c r="A154" s="155" t="s">
        <v>201</v>
      </c>
      <c r="B154" s="142"/>
      <c r="C154" s="142"/>
      <c r="D154" s="143"/>
      <c r="E154" s="143"/>
      <c r="F154" s="156"/>
      <c r="G154" s="84"/>
      <c r="H154" s="85"/>
      <c r="I154" s="84"/>
      <c r="J154" s="156"/>
      <c r="K154" s="84"/>
      <c r="L154" s="85"/>
    </row>
    <row r="155" spans="1:12" ht="6" customHeight="1" x14ac:dyDescent="0.45">
      <c r="A155" s="86"/>
      <c r="B155" s="87"/>
      <c r="C155" s="87"/>
      <c r="D155" s="88"/>
      <c r="E155" s="88"/>
      <c r="F155" s="89"/>
      <c r="H155" s="91"/>
      <c r="J155" s="89"/>
      <c r="L155" s="91"/>
    </row>
    <row r="156" spans="1:12" ht="20.100000000000001" customHeight="1" x14ac:dyDescent="0.45">
      <c r="A156" s="92" t="s">
        <v>127</v>
      </c>
      <c r="D156" s="88"/>
      <c r="E156" s="88"/>
      <c r="F156" s="89"/>
      <c r="H156" s="91"/>
      <c r="J156" s="89"/>
      <c r="L156" s="91"/>
    </row>
    <row r="157" spans="1:12" ht="6" customHeight="1" x14ac:dyDescent="0.45">
      <c r="A157" s="86"/>
      <c r="B157" s="87"/>
      <c r="C157" s="87"/>
      <c r="D157" s="88"/>
      <c r="E157" s="88"/>
      <c r="F157" s="89"/>
      <c r="H157" s="91"/>
      <c r="J157" s="89"/>
      <c r="L157" s="91"/>
    </row>
    <row r="158" spans="1:12" ht="20.100000000000001" customHeight="1" x14ac:dyDescent="0.45">
      <c r="A158" s="90" t="s">
        <v>45</v>
      </c>
      <c r="D158" s="88"/>
      <c r="E158" s="88"/>
      <c r="F158" s="89"/>
      <c r="G158" s="93"/>
      <c r="H158" s="91"/>
      <c r="I158" s="93"/>
      <c r="J158" s="89"/>
      <c r="K158" s="93"/>
      <c r="L158" s="91"/>
    </row>
    <row r="159" spans="1:12" ht="20.100000000000001" customHeight="1" x14ac:dyDescent="0.45">
      <c r="B159" s="90" t="s">
        <v>46</v>
      </c>
      <c r="D159" s="88"/>
      <c r="E159" s="88"/>
      <c r="F159" s="89"/>
      <c r="G159" s="93"/>
      <c r="H159" s="91"/>
      <c r="I159" s="93"/>
      <c r="J159" s="89"/>
      <c r="K159" s="93"/>
      <c r="L159" s="91"/>
    </row>
    <row r="160" spans="1:12" ht="20.100000000000001" customHeight="1" x14ac:dyDescent="0.45">
      <c r="A160" s="86"/>
      <c r="B160" s="87"/>
      <c r="C160" s="220" t="s">
        <v>206</v>
      </c>
      <c r="D160" s="88"/>
      <c r="E160" s="88"/>
      <c r="F160" s="89"/>
      <c r="G160" s="93"/>
      <c r="H160" s="91"/>
      <c r="I160" s="93"/>
      <c r="J160" s="89"/>
      <c r="K160" s="93"/>
      <c r="L160" s="91"/>
    </row>
    <row r="161" spans="1:17" ht="20.100000000000001" customHeight="1" thickBot="1" x14ac:dyDescent="0.5">
      <c r="C161" s="220" t="s">
        <v>174</v>
      </c>
      <c r="D161" s="88"/>
      <c r="E161" s="88"/>
      <c r="F161" s="414"/>
      <c r="G161" s="102"/>
      <c r="H161" s="157"/>
      <c r="I161" s="158"/>
      <c r="J161" s="405">
        <v>10149163</v>
      </c>
      <c r="K161" s="159"/>
      <c r="L161" s="160">
        <v>10149163</v>
      </c>
      <c r="O161" s="102"/>
      <c r="Q161" s="102"/>
    </row>
    <row r="162" spans="1:17" ht="6" customHeight="1" thickTop="1" x14ac:dyDescent="0.45">
      <c r="A162" s="86"/>
      <c r="B162" s="87"/>
      <c r="C162" s="87"/>
      <c r="D162" s="88"/>
      <c r="E162" s="88"/>
      <c r="F162" s="89"/>
      <c r="H162" s="91"/>
      <c r="J162" s="89"/>
      <c r="L162" s="91"/>
      <c r="O162" s="102"/>
      <c r="Q162" s="102"/>
    </row>
    <row r="163" spans="1:17" ht="20.100000000000001" customHeight="1" x14ac:dyDescent="0.45">
      <c r="B163" s="90" t="s">
        <v>47</v>
      </c>
      <c r="D163" s="161"/>
      <c r="E163" s="161"/>
      <c r="F163" s="162"/>
      <c r="G163" s="163"/>
      <c r="H163" s="164"/>
      <c r="I163" s="165"/>
      <c r="J163" s="166"/>
      <c r="K163" s="159"/>
      <c r="L163" s="164"/>
      <c r="O163" s="102"/>
      <c r="Q163" s="102"/>
    </row>
    <row r="164" spans="1:17" ht="20.100000000000001" customHeight="1" x14ac:dyDescent="0.45">
      <c r="C164" s="220" t="s">
        <v>293</v>
      </c>
      <c r="D164" s="161"/>
      <c r="E164" s="161"/>
      <c r="F164" s="162"/>
      <c r="G164" s="163"/>
      <c r="H164" s="164"/>
      <c r="I164" s="165"/>
      <c r="J164" s="166"/>
      <c r="K164" s="159"/>
      <c r="L164" s="164"/>
      <c r="O164" s="102"/>
      <c r="Q164" s="102"/>
    </row>
    <row r="165" spans="1:17" ht="20.100000000000001" customHeight="1" x14ac:dyDescent="0.45">
      <c r="C165" s="220" t="s">
        <v>294</v>
      </c>
      <c r="D165" s="167"/>
      <c r="E165" s="167"/>
      <c r="F165" s="107">
        <v>243199</v>
      </c>
      <c r="G165" s="102"/>
      <c r="H165" s="96">
        <v>243199</v>
      </c>
      <c r="I165" s="103"/>
      <c r="J165" s="97">
        <v>8454161</v>
      </c>
      <c r="K165" s="98"/>
      <c r="L165" s="99">
        <v>8454161</v>
      </c>
      <c r="O165" s="102"/>
      <c r="Q165" s="102"/>
    </row>
    <row r="166" spans="1:17" ht="20.100000000000001" customHeight="1" x14ac:dyDescent="0.45">
      <c r="A166" s="90" t="s">
        <v>48</v>
      </c>
      <c r="D166" s="167"/>
      <c r="E166" s="167"/>
      <c r="F166" s="145">
        <v>826726</v>
      </c>
      <c r="G166" s="98"/>
      <c r="H166" s="96">
        <v>826726</v>
      </c>
      <c r="I166" s="168"/>
      <c r="J166" s="97">
        <v>28890758</v>
      </c>
      <c r="K166" s="98"/>
      <c r="L166" s="99">
        <v>28890758</v>
      </c>
      <c r="O166" s="102"/>
      <c r="Q166" s="102"/>
    </row>
    <row r="167" spans="1:17" ht="20.100000000000001" customHeight="1" x14ac:dyDescent="0.45">
      <c r="A167" s="119" t="s">
        <v>122</v>
      </c>
      <c r="D167" s="167"/>
      <c r="E167" s="167"/>
      <c r="F167" s="145">
        <v>46153</v>
      </c>
      <c r="G167" s="98"/>
      <c r="H167" s="96">
        <v>45578</v>
      </c>
      <c r="I167" s="168"/>
      <c r="J167" s="97">
        <v>1577085</v>
      </c>
      <c r="K167" s="98"/>
      <c r="L167" s="99">
        <v>1555540</v>
      </c>
      <c r="O167" s="102"/>
      <c r="Q167" s="102"/>
    </row>
    <row r="168" spans="1:17" ht="20.100000000000001" customHeight="1" x14ac:dyDescent="0.45">
      <c r="A168" s="90" t="s">
        <v>49</v>
      </c>
      <c r="D168" s="88" t="s">
        <v>31</v>
      </c>
      <c r="E168" s="88"/>
      <c r="F168" s="107"/>
      <c r="G168" s="102"/>
      <c r="H168" s="96"/>
      <c r="I168" s="103"/>
      <c r="J168" s="97"/>
      <c r="K168" s="98"/>
      <c r="L168" s="99"/>
      <c r="O168" s="102"/>
      <c r="Q168" s="102"/>
    </row>
    <row r="169" spans="1:17" ht="20.100000000000001" customHeight="1" x14ac:dyDescent="0.45">
      <c r="B169" s="90" t="s">
        <v>50</v>
      </c>
      <c r="D169" s="88" t="s">
        <v>31</v>
      </c>
      <c r="E169" s="88"/>
      <c r="F169" s="145"/>
      <c r="G169" s="98"/>
      <c r="H169" s="96"/>
      <c r="I169" s="103"/>
      <c r="J169" s="97"/>
      <c r="K169" s="98"/>
      <c r="L169" s="99"/>
      <c r="O169" s="102"/>
      <c r="Q169" s="102"/>
    </row>
    <row r="170" spans="1:17" ht="20.100000000000001" customHeight="1" x14ac:dyDescent="0.45">
      <c r="C170" s="169" t="s">
        <v>51</v>
      </c>
      <c r="D170" s="88"/>
      <c r="E170" s="88"/>
      <c r="F170" s="94">
        <v>104867</v>
      </c>
      <c r="G170" s="98"/>
      <c r="H170" s="96">
        <v>104867</v>
      </c>
      <c r="I170" s="168"/>
      <c r="J170" s="97">
        <v>3487207</v>
      </c>
      <c r="K170" s="98"/>
      <c r="L170" s="99">
        <v>3487207</v>
      </c>
      <c r="O170" s="102"/>
      <c r="Q170" s="102"/>
    </row>
    <row r="171" spans="1:17" ht="20.100000000000001" customHeight="1" x14ac:dyDescent="0.45">
      <c r="C171" s="169" t="s">
        <v>52</v>
      </c>
      <c r="D171" s="88"/>
      <c r="E171" s="88"/>
      <c r="F171" s="151">
        <v>183921</v>
      </c>
      <c r="G171" s="102"/>
      <c r="H171" s="96">
        <v>183921</v>
      </c>
      <c r="I171" s="168"/>
      <c r="J171" s="97">
        <v>6190158</v>
      </c>
      <c r="K171" s="98"/>
      <c r="L171" s="99">
        <v>6190158</v>
      </c>
      <c r="O171" s="102"/>
      <c r="Q171" s="102"/>
    </row>
    <row r="172" spans="1:17" ht="20.100000000000001" customHeight="1" x14ac:dyDescent="0.45">
      <c r="B172" s="90" t="s">
        <v>53</v>
      </c>
      <c r="D172" s="88"/>
      <c r="E172" s="88"/>
      <c r="F172" s="151">
        <v>2743318</v>
      </c>
      <c r="G172" s="102"/>
      <c r="H172" s="96">
        <v>2793829</v>
      </c>
      <c r="I172" s="103"/>
      <c r="J172" s="97">
        <v>92672680</v>
      </c>
      <c r="K172" s="98"/>
      <c r="L172" s="99">
        <v>94501450</v>
      </c>
      <c r="O172" s="102"/>
      <c r="Q172" s="102"/>
    </row>
    <row r="173" spans="1:17" ht="20.100000000000001" customHeight="1" x14ac:dyDescent="0.45">
      <c r="A173" s="90" t="s">
        <v>124</v>
      </c>
      <c r="D173" s="88"/>
      <c r="E173" s="88"/>
      <c r="F173" s="152">
        <v>-788540</v>
      </c>
      <c r="G173" s="102"/>
      <c r="H173" s="170">
        <v>-789044</v>
      </c>
      <c r="I173" s="103"/>
      <c r="J173" s="105">
        <v>-21704718</v>
      </c>
      <c r="K173" s="98"/>
      <c r="L173" s="171">
        <v>-25253453</v>
      </c>
      <c r="O173" s="102"/>
      <c r="Q173" s="102"/>
    </row>
    <row r="174" spans="1:17" ht="6" customHeight="1" x14ac:dyDescent="0.45">
      <c r="A174" s="86"/>
      <c r="B174" s="87"/>
      <c r="C174" s="87"/>
      <c r="D174" s="88"/>
      <c r="E174" s="88"/>
      <c r="F174" s="107"/>
      <c r="G174" s="102"/>
      <c r="J174" s="107"/>
    </row>
    <row r="175" spans="1:17" ht="20.100000000000001" customHeight="1" x14ac:dyDescent="0.45">
      <c r="A175" s="90" t="s">
        <v>144</v>
      </c>
      <c r="D175" s="88"/>
      <c r="E175" s="88"/>
      <c r="F175" s="107">
        <f>SUM(F165:F173)</f>
        <v>3359644</v>
      </c>
      <c r="G175" s="172"/>
      <c r="H175" s="102">
        <f>SUM(H165:H173)</f>
        <v>3409076</v>
      </c>
      <c r="J175" s="107">
        <f>SUM(J165:J173)</f>
        <v>119567331</v>
      </c>
      <c r="L175" s="102">
        <f>SUM(L165:L173)</f>
        <v>117825821</v>
      </c>
    </row>
    <row r="176" spans="1:17" ht="20.100000000000001" customHeight="1" x14ac:dyDescent="0.45">
      <c r="A176" s="90" t="s">
        <v>54</v>
      </c>
      <c r="D176" s="88"/>
      <c r="E176" s="88"/>
      <c r="F176" s="148">
        <v>964383</v>
      </c>
      <c r="G176" s="102"/>
      <c r="H176" s="173">
        <v>999589</v>
      </c>
      <c r="I176" s="103"/>
      <c r="J176" s="174">
        <v>34321710</v>
      </c>
      <c r="K176" s="98"/>
      <c r="L176" s="106">
        <v>34548199</v>
      </c>
    </row>
    <row r="177" spans="1:12" ht="6" customHeight="1" x14ac:dyDescent="0.45">
      <c r="A177" s="86"/>
      <c r="B177" s="87"/>
      <c r="C177" s="87"/>
      <c r="D177" s="88"/>
      <c r="E177" s="88"/>
      <c r="F177" s="107"/>
      <c r="G177" s="102"/>
      <c r="H177" s="102"/>
      <c r="I177" s="102"/>
      <c r="J177" s="107"/>
      <c r="K177" s="102"/>
      <c r="L177" s="95"/>
    </row>
    <row r="178" spans="1:12" ht="20.100000000000001" customHeight="1" x14ac:dyDescent="0.45">
      <c r="A178" s="92" t="s">
        <v>125</v>
      </c>
      <c r="D178" s="88"/>
      <c r="E178" s="88"/>
      <c r="F178" s="152">
        <f>SUM(F175:F176)</f>
        <v>4324027</v>
      </c>
      <c r="G178" s="163"/>
      <c r="H178" s="175">
        <f>SUM(H175:H176)</f>
        <v>4408665</v>
      </c>
      <c r="I178" s="163"/>
      <c r="J178" s="152">
        <f>SUM(J175:J176)</f>
        <v>153889041</v>
      </c>
      <c r="K178" s="163"/>
      <c r="L178" s="175">
        <f>SUM(L175:L176)</f>
        <v>152374020</v>
      </c>
    </row>
    <row r="179" spans="1:12" ht="6" customHeight="1" x14ac:dyDescent="0.45">
      <c r="A179" s="86"/>
      <c r="B179" s="87"/>
      <c r="C179" s="87"/>
      <c r="D179" s="88"/>
      <c r="E179" s="88"/>
      <c r="F179" s="151"/>
      <c r="G179" s="102"/>
      <c r="H179" s="163"/>
      <c r="I179" s="102"/>
      <c r="J179" s="107"/>
      <c r="K179" s="102"/>
      <c r="L179" s="163"/>
    </row>
    <row r="180" spans="1:12" ht="20.100000000000001" customHeight="1" thickBot="1" x14ac:dyDescent="0.5">
      <c r="A180" s="92" t="s">
        <v>126</v>
      </c>
      <c r="D180" s="88"/>
      <c r="E180" s="88"/>
      <c r="F180" s="176">
        <f>SUM(F139+F178)</f>
        <v>11761863</v>
      </c>
      <c r="G180" s="163"/>
      <c r="H180" s="177">
        <f>SUM(H139+H178)</f>
        <v>12637841</v>
      </c>
      <c r="I180" s="163"/>
      <c r="J180" s="176">
        <f>SUM(J139+J178)</f>
        <v>418596431</v>
      </c>
      <c r="K180" s="163"/>
      <c r="L180" s="177">
        <f>SUM(L139+L178)</f>
        <v>436794139</v>
      </c>
    </row>
    <row r="181" spans="1:12" ht="20.100000000000001" customHeight="1" thickTop="1" x14ac:dyDescent="0.45">
      <c r="D181" s="88"/>
      <c r="E181" s="88"/>
      <c r="F181" s="102"/>
      <c r="G181" s="102"/>
      <c r="H181" s="102"/>
      <c r="I181" s="102"/>
      <c r="J181" s="102"/>
      <c r="K181" s="102"/>
      <c r="L181" s="102"/>
    </row>
    <row r="182" spans="1:12" ht="20.100000000000001" customHeight="1" x14ac:dyDescent="0.45">
      <c r="D182" s="88"/>
      <c r="E182" s="88"/>
      <c r="F182" s="102"/>
      <c r="G182" s="102"/>
      <c r="H182" s="102"/>
      <c r="I182" s="102"/>
      <c r="J182" s="102"/>
      <c r="K182" s="102"/>
      <c r="L182" s="102"/>
    </row>
    <row r="183" spans="1:12" ht="20.100000000000001" customHeight="1" x14ac:dyDescent="0.45">
      <c r="D183" s="88"/>
      <c r="E183" s="88"/>
      <c r="F183" s="102"/>
      <c r="G183" s="102"/>
      <c r="H183" s="102"/>
      <c r="I183" s="102"/>
      <c r="J183" s="102"/>
      <c r="K183" s="102"/>
      <c r="L183" s="102"/>
    </row>
    <row r="184" spans="1:12" ht="20.100000000000001" customHeight="1" x14ac:dyDescent="0.45">
      <c r="D184" s="88"/>
      <c r="E184" s="88"/>
      <c r="F184" s="102"/>
      <c r="G184" s="102"/>
      <c r="H184" s="102"/>
      <c r="I184" s="102"/>
      <c r="J184" s="102"/>
      <c r="K184" s="102"/>
      <c r="L184" s="102"/>
    </row>
    <row r="185" spans="1:12" ht="20.100000000000001" customHeight="1" x14ac:dyDescent="0.45">
      <c r="D185" s="88"/>
      <c r="E185" s="88"/>
      <c r="F185" s="102"/>
      <c r="G185" s="102"/>
      <c r="H185" s="102"/>
      <c r="I185" s="102"/>
      <c r="J185" s="102"/>
      <c r="K185" s="102"/>
      <c r="L185" s="102"/>
    </row>
    <row r="186" spans="1:12" ht="20.100000000000001" customHeight="1" x14ac:dyDescent="0.45">
      <c r="D186" s="88"/>
      <c r="E186" s="88"/>
      <c r="F186" s="102"/>
      <c r="G186" s="102"/>
      <c r="H186" s="102"/>
      <c r="I186" s="102"/>
      <c r="J186" s="102"/>
      <c r="K186" s="102"/>
      <c r="L186" s="102"/>
    </row>
    <row r="187" spans="1:12" ht="20.100000000000001" customHeight="1" x14ac:dyDescent="0.45">
      <c r="D187" s="88"/>
      <c r="E187" s="88"/>
      <c r="F187" s="102"/>
      <c r="G187" s="102"/>
      <c r="H187" s="102"/>
      <c r="I187" s="102"/>
      <c r="J187" s="102"/>
      <c r="K187" s="102"/>
      <c r="L187" s="102"/>
    </row>
    <row r="188" spans="1:12" ht="20.100000000000001" customHeight="1" x14ac:dyDescent="0.45">
      <c r="D188" s="88"/>
      <c r="E188" s="88"/>
      <c r="F188" s="102"/>
      <c r="G188" s="102"/>
      <c r="H188" s="102"/>
      <c r="I188" s="102"/>
      <c r="J188" s="102"/>
      <c r="K188" s="102"/>
      <c r="L188" s="102"/>
    </row>
    <row r="189" spans="1:12" ht="20.100000000000001" customHeight="1" x14ac:dyDescent="0.45">
      <c r="D189" s="88"/>
      <c r="E189" s="88"/>
      <c r="F189" s="102"/>
      <c r="G189" s="102"/>
      <c r="H189" s="102"/>
      <c r="I189" s="102"/>
      <c r="J189" s="102"/>
      <c r="K189" s="102"/>
      <c r="L189" s="102"/>
    </row>
    <row r="190" spans="1:12" ht="20.100000000000001" customHeight="1" x14ac:dyDescent="0.45">
      <c r="D190" s="88"/>
      <c r="E190" s="88"/>
      <c r="F190" s="102"/>
      <c r="G190" s="102"/>
      <c r="H190" s="102"/>
      <c r="I190" s="102"/>
      <c r="J190" s="102"/>
      <c r="K190" s="102"/>
      <c r="L190" s="102"/>
    </row>
    <row r="191" spans="1:12" ht="20.100000000000001" customHeight="1" x14ac:dyDescent="0.45">
      <c r="D191" s="88"/>
      <c r="E191" s="88"/>
      <c r="F191" s="102"/>
      <c r="G191" s="102"/>
      <c r="H191" s="102"/>
      <c r="I191" s="102"/>
      <c r="J191" s="102"/>
      <c r="K191" s="102"/>
      <c r="L191" s="102"/>
    </row>
    <row r="192" spans="1:12" ht="11.25" customHeight="1" x14ac:dyDescent="0.45">
      <c r="D192" s="88"/>
      <c r="E192" s="88"/>
      <c r="F192" s="102"/>
      <c r="G192" s="102"/>
      <c r="H192" s="102"/>
      <c r="I192" s="102"/>
      <c r="J192" s="102"/>
      <c r="K192" s="102"/>
      <c r="L192" s="102"/>
    </row>
    <row r="193" spans="1:12" ht="21.95" customHeight="1" x14ac:dyDescent="0.45">
      <c r="A193" s="153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93" s="153"/>
      <c r="C193" s="153"/>
      <c r="D193" s="131"/>
      <c r="E193" s="131"/>
      <c r="F193" s="154"/>
      <c r="G193" s="153"/>
      <c r="H193" s="154"/>
      <c r="I193" s="153"/>
      <c r="J193" s="154"/>
      <c r="K193" s="153"/>
      <c r="L193" s="154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7" max="16383" man="1"/>
    <brk id="94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71D5F-780B-4BC9-A409-E5398EB7B883}">
  <sheetPr>
    <tabColor rgb="FFA0FAD1"/>
  </sheetPr>
  <dimension ref="A1:Q138"/>
  <sheetViews>
    <sheetView topLeftCell="A131" zoomScaleNormal="100" zoomScaleSheetLayoutView="100" workbookViewId="0">
      <selection activeCell="H144" sqref="H144"/>
    </sheetView>
  </sheetViews>
  <sheetFormatPr defaultColWidth="9.33203125" defaultRowHeight="21.4" customHeight="1" x14ac:dyDescent="0.45"/>
  <cols>
    <col min="1" max="2" width="1.5" style="185" customWidth="1"/>
    <col min="3" max="3" width="41.6640625" style="185" customWidth="1"/>
    <col min="4" max="4" width="9.6640625" style="185" customWidth="1"/>
    <col min="5" max="5" width="1" style="185" customWidth="1"/>
    <col min="6" max="6" width="16.33203125" style="185" customWidth="1"/>
    <col min="7" max="7" width="1" style="185" customWidth="1"/>
    <col min="8" max="8" width="14.6640625" style="185" customWidth="1"/>
    <col min="9" max="9" width="1" style="185" customWidth="1"/>
    <col min="10" max="10" width="16.33203125" style="185" customWidth="1"/>
    <col min="11" max="11" width="1" style="185" customWidth="1"/>
    <col min="12" max="12" width="14.6640625" style="185" customWidth="1"/>
    <col min="13" max="13" width="9.33203125" style="185" customWidth="1"/>
    <col min="14" max="16384" width="9.33203125" style="185"/>
  </cols>
  <sheetData>
    <row r="1" spans="1:17" ht="21.4" customHeight="1" x14ac:dyDescent="0.45">
      <c r="A1" s="178" t="s">
        <v>0</v>
      </c>
      <c r="B1" s="178"/>
      <c r="C1" s="178"/>
      <c r="D1" s="179"/>
      <c r="E1" s="179"/>
      <c r="F1" s="180"/>
      <c r="G1" s="181"/>
      <c r="H1" s="182"/>
      <c r="I1" s="181"/>
      <c r="J1" s="183"/>
      <c r="K1" s="184"/>
      <c r="L1" s="184"/>
    </row>
    <row r="2" spans="1:17" ht="21.4" customHeight="1" x14ac:dyDescent="0.45">
      <c r="A2" s="178" t="s">
        <v>1</v>
      </c>
      <c r="B2" s="178"/>
      <c r="C2" s="178"/>
      <c r="D2" s="179"/>
      <c r="E2" s="179"/>
      <c r="F2" s="180"/>
      <c r="G2" s="181"/>
      <c r="H2" s="180"/>
      <c r="I2" s="181"/>
      <c r="J2" s="180"/>
      <c r="K2" s="181"/>
      <c r="L2" s="180"/>
    </row>
    <row r="3" spans="1:17" ht="21.4" customHeight="1" x14ac:dyDescent="0.45">
      <c r="A3" s="467" t="s">
        <v>295</v>
      </c>
      <c r="B3" s="186"/>
      <c r="C3" s="186"/>
      <c r="D3" s="187"/>
      <c r="E3" s="187"/>
      <c r="F3" s="188"/>
      <c r="G3" s="189"/>
      <c r="H3" s="188"/>
      <c r="I3" s="189"/>
      <c r="J3" s="188"/>
      <c r="K3" s="189"/>
      <c r="L3" s="188"/>
    </row>
    <row r="4" spans="1:17" ht="18" customHeight="1" x14ac:dyDescent="0.45">
      <c r="A4" s="190"/>
      <c r="B4" s="190"/>
      <c r="C4" s="190"/>
      <c r="D4" s="191"/>
      <c r="E4" s="191"/>
      <c r="F4" s="192"/>
      <c r="G4" s="193"/>
      <c r="H4" s="192"/>
      <c r="I4" s="193"/>
      <c r="J4" s="194"/>
      <c r="K4" s="193"/>
      <c r="L4" s="192"/>
    </row>
    <row r="5" spans="1:17" ht="21.4" customHeight="1" x14ac:dyDescent="0.45">
      <c r="A5" s="178"/>
      <c r="B5" s="178"/>
      <c r="C5" s="178"/>
      <c r="D5" s="179"/>
      <c r="E5" s="179"/>
      <c r="F5" s="188"/>
      <c r="G5" s="189"/>
      <c r="H5" s="188"/>
      <c r="I5" s="189"/>
      <c r="J5" s="188"/>
      <c r="K5" s="189"/>
      <c r="L5" s="195" t="s">
        <v>129</v>
      </c>
    </row>
    <row r="6" spans="1:17" ht="21.4" customHeight="1" x14ac:dyDescent="0.45">
      <c r="A6" s="178"/>
      <c r="B6" s="178"/>
      <c r="C6" s="178"/>
      <c r="D6" s="179"/>
      <c r="E6" s="179"/>
      <c r="F6" s="196"/>
      <c r="G6" s="197"/>
      <c r="H6" s="197" t="s">
        <v>3</v>
      </c>
      <c r="I6" s="181"/>
      <c r="J6" s="198"/>
      <c r="K6" s="199"/>
      <c r="L6" s="197" t="s">
        <v>4</v>
      </c>
    </row>
    <row r="7" spans="1:17" ht="21.4" customHeight="1" x14ac:dyDescent="0.45">
      <c r="A7" s="200"/>
      <c r="B7" s="200"/>
      <c r="C7" s="200"/>
      <c r="D7" s="201"/>
      <c r="E7" s="201"/>
      <c r="F7" s="202" t="s">
        <v>5</v>
      </c>
      <c r="G7" s="203"/>
      <c r="H7" s="202" t="s">
        <v>6</v>
      </c>
      <c r="I7" s="203"/>
      <c r="J7" s="202" t="s">
        <v>5</v>
      </c>
      <c r="K7" s="203"/>
      <c r="L7" s="202" t="s">
        <v>6</v>
      </c>
    </row>
    <row r="8" spans="1:17" ht="21.4" customHeight="1" x14ac:dyDescent="0.45">
      <c r="A8" s="200"/>
      <c r="B8" s="200"/>
      <c r="C8" s="200"/>
      <c r="D8" s="201"/>
      <c r="E8" s="201"/>
      <c r="F8" s="468" t="s">
        <v>253</v>
      </c>
      <c r="G8" s="84"/>
      <c r="H8" s="83" t="s">
        <v>7</v>
      </c>
      <c r="I8" s="84"/>
      <c r="J8" s="468" t="s">
        <v>253</v>
      </c>
      <c r="K8" s="84"/>
      <c r="L8" s="83" t="s">
        <v>7</v>
      </c>
    </row>
    <row r="9" spans="1:17" ht="21.4" customHeight="1" x14ac:dyDescent="0.45">
      <c r="A9" s="200"/>
      <c r="B9" s="200"/>
      <c r="C9" s="200"/>
      <c r="D9" s="204" t="s">
        <v>8</v>
      </c>
      <c r="E9" s="200"/>
      <c r="F9" s="412" t="s">
        <v>286</v>
      </c>
      <c r="G9" s="84"/>
      <c r="H9" s="412" t="s">
        <v>215</v>
      </c>
      <c r="I9" s="84"/>
      <c r="J9" s="412" t="s">
        <v>286</v>
      </c>
      <c r="K9" s="84"/>
      <c r="L9" s="412" t="s">
        <v>215</v>
      </c>
    </row>
    <row r="10" spans="1:17" ht="21.4" customHeight="1" x14ac:dyDescent="0.45">
      <c r="A10" s="178" t="s">
        <v>9</v>
      </c>
      <c r="B10" s="206"/>
      <c r="C10" s="206"/>
      <c r="D10" s="179"/>
      <c r="E10" s="179"/>
      <c r="F10" s="207"/>
      <c r="H10" s="208"/>
      <c r="J10" s="209"/>
      <c r="L10" s="208"/>
    </row>
    <row r="11" spans="1:17" ht="6" customHeight="1" x14ac:dyDescent="0.45">
      <c r="A11" s="178"/>
      <c r="B11" s="206"/>
      <c r="C11" s="206"/>
      <c r="D11" s="179"/>
      <c r="E11" s="179"/>
      <c r="F11" s="207"/>
      <c r="H11" s="208"/>
      <c r="J11" s="207"/>
      <c r="L11" s="208"/>
    </row>
    <row r="12" spans="1:17" ht="21.4" customHeight="1" x14ac:dyDescent="0.45">
      <c r="A12" s="210" t="s">
        <v>10</v>
      </c>
      <c r="B12" s="210"/>
      <c r="C12" s="210"/>
      <c r="D12" s="179"/>
      <c r="E12" s="179"/>
      <c r="F12" s="211"/>
      <c r="G12" s="212"/>
      <c r="H12" s="212"/>
      <c r="I12" s="212"/>
      <c r="J12" s="211"/>
      <c r="K12" s="212"/>
      <c r="L12" s="212"/>
    </row>
    <row r="13" spans="1:17" ht="6" customHeight="1" x14ac:dyDescent="0.45">
      <c r="A13" s="178"/>
      <c r="B13" s="206"/>
      <c r="C13" s="206"/>
      <c r="D13" s="179"/>
      <c r="E13" s="179"/>
      <c r="F13" s="211"/>
      <c r="G13" s="212"/>
      <c r="H13" s="212"/>
      <c r="I13" s="212"/>
      <c r="J13" s="211"/>
      <c r="K13" s="212"/>
      <c r="L13" s="212"/>
    </row>
    <row r="14" spans="1:17" ht="21.4" customHeight="1" x14ac:dyDescent="0.45">
      <c r="A14" s="185" t="s">
        <v>11</v>
      </c>
      <c r="D14" s="179"/>
      <c r="E14" s="179"/>
      <c r="F14" s="213">
        <v>55357</v>
      </c>
      <c r="G14" s="214"/>
      <c r="H14" s="96">
        <v>164663</v>
      </c>
      <c r="I14" s="96"/>
      <c r="J14" s="97">
        <v>1970125</v>
      </c>
      <c r="K14" s="96"/>
      <c r="L14" s="96">
        <v>5691149</v>
      </c>
      <c r="O14" s="212"/>
      <c r="Q14" s="212"/>
    </row>
    <row r="15" spans="1:17" ht="21.4" customHeight="1" x14ac:dyDescent="0.45">
      <c r="A15" s="470" t="s">
        <v>136</v>
      </c>
      <c r="D15" s="179">
        <v>8</v>
      </c>
      <c r="E15" s="179"/>
      <c r="F15" s="213">
        <v>15336</v>
      </c>
      <c r="G15" s="214"/>
      <c r="H15" s="96">
        <v>14466</v>
      </c>
      <c r="I15" s="96"/>
      <c r="J15" s="97">
        <v>545805</v>
      </c>
      <c r="K15" s="96"/>
      <c r="L15" s="96">
        <v>499970</v>
      </c>
      <c r="O15" s="212"/>
      <c r="Q15" s="212"/>
    </row>
    <row r="16" spans="1:17" ht="21.4" customHeight="1" x14ac:dyDescent="0.45">
      <c r="A16" s="185" t="s">
        <v>288</v>
      </c>
      <c r="D16" s="88">
        <v>20</v>
      </c>
      <c r="E16" s="179"/>
      <c r="F16" s="216">
        <v>112293</v>
      </c>
      <c r="G16" s="217"/>
      <c r="H16" s="96">
        <v>74148</v>
      </c>
      <c r="I16" s="96"/>
      <c r="J16" s="511">
        <v>3996418</v>
      </c>
      <c r="K16" s="96"/>
      <c r="L16" s="96">
        <v>2562723</v>
      </c>
      <c r="O16" s="212"/>
      <c r="Q16" s="212"/>
    </row>
    <row r="17" spans="1:17" ht="21.4" customHeight="1" x14ac:dyDescent="0.45">
      <c r="A17" s="185" t="s">
        <v>16</v>
      </c>
      <c r="D17" s="88">
        <v>20</v>
      </c>
      <c r="E17" s="179"/>
      <c r="F17" s="213">
        <v>28806</v>
      </c>
      <c r="G17" s="214"/>
      <c r="H17" s="96">
        <v>63562</v>
      </c>
      <c r="I17" s="96"/>
      <c r="J17" s="97">
        <v>1025168</v>
      </c>
      <c r="K17" s="96"/>
      <c r="L17" s="96">
        <v>2196871</v>
      </c>
      <c r="O17" s="212"/>
      <c r="Q17" s="212"/>
    </row>
    <row r="18" spans="1:17" ht="21.4" customHeight="1" x14ac:dyDescent="0.45">
      <c r="A18" s="185" t="s">
        <v>202</v>
      </c>
      <c r="D18" s="179"/>
      <c r="E18" s="179"/>
      <c r="F18" s="213"/>
      <c r="G18" s="214"/>
      <c r="H18" s="96"/>
      <c r="I18" s="96"/>
      <c r="J18" s="97"/>
      <c r="K18" s="96"/>
      <c r="L18" s="96"/>
      <c r="O18" s="212"/>
      <c r="Q18" s="212"/>
    </row>
    <row r="19" spans="1:17" ht="21.4" customHeight="1" x14ac:dyDescent="0.45">
      <c r="B19" s="185" t="s">
        <v>220</v>
      </c>
      <c r="D19" s="88">
        <v>20</v>
      </c>
      <c r="E19" s="179"/>
      <c r="F19" s="213">
        <v>38600</v>
      </c>
      <c r="G19" s="214"/>
      <c r="H19" s="96">
        <v>42000</v>
      </c>
      <c r="I19" s="96"/>
      <c r="J19" s="97">
        <v>1373747</v>
      </c>
      <c r="K19" s="96"/>
      <c r="L19" s="96">
        <v>1451621</v>
      </c>
      <c r="O19" s="212"/>
      <c r="Q19" s="212"/>
    </row>
    <row r="20" spans="1:17" ht="21.4" customHeight="1" x14ac:dyDescent="0.45">
      <c r="A20" s="185" t="s">
        <v>13</v>
      </c>
      <c r="D20" s="179"/>
      <c r="E20" s="179"/>
      <c r="F20" s="213">
        <v>11274</v>
      </c>
      <c r="G20" s="214"/>
      <c r="H20" s="96">
        <v>11563</v>
      </c>
      <c r="I20" s="96"/>
      <c r="J20" s="97">
        <v>401229</v>
      </c>
      <c r="K20" s="96"/>
      <c r="L20" s="96">
        <v>399638</v>
      </c>
      <c r="O20" s="212"/>
      <c r="Q20" s="212"/>
    </row>
    <row r="21" spans="1:17" ht="21.4" customHeight="1" x14ac:dyDescent="0.45">
      <c r="A21" s="119" t="s">
        <v>15</v>
      </c>
      <c r="D21" s="179">
        <v>7</v>
      </c>
      <c r="E21" s="179"/>
      <c r="F21" s="213">
        <v>576</v>
      </c>
      <c r="G21" s="214"/>
      <c r="H21" s="96">
        <v>1608</v>
      </c>
      <c r="I21" s="96"/>
      <c r="J21" s="97">
        <v>20496</v>
      </c>
      <c r="K21" s="96"/>
      <c r="L21" s="96">
        <v>55572</v>
      </c>
      <c r="O21" s="212"/>
      <c r="Q21" s="212"/>
    </row>
    <row r="22" spans="1:17" ht="21.4" customHeight="1" x14ac:dyDescent="0.45">
      <c r="A22" s="185" t="s">
        <v>18</v>
      </c>
      <c r="D22" s="179"/>
      <c r="E22" s="179"/>
      <c r="F22" s="218">
        <v>6613</v>
      </c>
      <c r="G22" s="214"/>
      <c r="H22" s="104">
        <v>5064</v>
      </c>
      <c r="I22" s="96"/>
      <c r="J22" s="105">
        <v>235348</v>
      </c>
      <c r="K22" s="96"/>
      <c r="L22" s="104">
        <v>175057</v>
      </c>
      <c r="O22" s="212"/>
      <c r="Q22" s="212"/>
    </row>
    <row r="23" spans="1:17" ht="6" customHeight="1" x14ac:dyDescent="0.45">
      <c r="A23" s="178"/>
      <c r="B23" s="206"/>
      <c r="C23" s="206"/>
      <c r="D23" s="179"/>
      <c r="E23" s="179"/>
      <c r="F23" s="211"/>
      <c r="G23" s="212"/>
      <c r="H23" s="214"/>
      <c r="I23" s="212"/>
      <c r="J23" s="213"/>
      <c r="K23" s="212"/>
      <c r="L23" s="214"/>
    </row>
    <row r="24" spans="1:17" ht="21.4" customHeight="1" x14ac:dyDescent="0.45">
      <c r="A24" s="210" t="s">
        <v>19</v>
      </c>
      <c r="C24" s="210"/>
      <c r="D24" s="179"/>
      <c r="E24" s="179"/>
      <c r="F24" s="218">
        <f>SUM(F14:F22)</f>
        <v>268855</v>
      </c>
      <c r="G24" s="214"/>
      <c r="H24" s="219">
        <f>SUM(H14:H22)</f>
        <v>377074</v>
      </c>
      <c r="I24" s="214"/>
      <c r="J24" s="218">
        <f>SUM(J14:J22)</f>
        <v>9568336</v>
      </c>
      <c r="K24" s="217"/>
      <c r="L24" s="219">
        <f>SUM(L14:L22)</f>
        <v>13032601</v>
      </c>
    </row>
    <row r="25" spans="1:17" ht="8.1" customHeight="1" x14ac:dyDescent="0.45">
      <c r="A25" s="178"/>
      <c r="B25" s="206"/>
      <c r="C25" s="206"/>
      <c r="D25" s="179"/>
      <c r="E25" s="179"/>
      <c r="F25" s="211"/>
      <c r="G25" s="212"/>
      <c r="H25" s="212"/>
      <c r="I25" s="212"/>
      <c r="J25" s="211"/>
      <c r="K25" s="212"/>
      <c r="L25" s="212"/>
    </row>
    <row r="26" spans="1:17" ht="21.4" customHeight="1" x14ac:dyDescent="0.45">
      <c r="A26" s="210" t="s">
        <v>20</v>
      </c>
      <c r="B26" s="210"/>
      <c r="C26" s="210"/>
      <c r="D26" s="179"/>
      <c r="E26" s="179"/>
      <c r="F26" s="211"/>
      <c r="G26" s="212"/>
      <c r="H26" s="212"/>
      <c r="I26" s="212"/>
      <c r="J26" s="211"/>
      <c r="K26" s="212"/>
      <c r="L26" s="212"/>
    </row>
    <row r="27" spans="1:17" ht="6" customHeight="1" x14ac:dyDescent="0.45">
      <c r="A27" s="178"/>
      <c r="B27" s="206"/>
      <c r="C27" s="206"/>
      <c r="D27" s="179"/>
      <c r="E27" s="179"/>
      <c r="F27" s="211"/>
      <c r="G27" s="212"/>
      <c r="H27" s="212"/>
      <c r="I27" s="212"/>
      <c r="J27" s="211"/>
      <c r="K27" s="212"/>
      <c r="L27" s="212"/>
    </row>
    <row r="28" spans="1:17" ht="21.4" customHeight="1" x14ac:dyDescent="0.45">
      <c r="A28" s="185" t="s">
        <v>21</v>
      </c>
      <c r="D28" s="88">
        <v>20</v>
      </c>
      <c r="E28" s="179"/>
      <c r="F28" s="213">
        <v>2202523</v>
      </c>
      <c r="G28" s="214"/>
      <c r="H28" s="96">
        <v>2224499</v>
      </c>
      <c r="I28" s="103"/>
      <c r="J28" s="97">
        <v>78386262</v>
      </c>
      <c r="K28" s="96"/>
      <c r="L28" s="96">
        <v>76884038</v>
      </c>
      <c r="O28" s="212"/>
      <c r="Q28" s="212"/>
    </row>
    <row r="29" spans="1:17" ht="21.4" customHeight="1" x14ac:dyDescent="0.45">
      <c r="A29" s="185" t="s">
        <v>265</v>
      </c>
      <c r="D29" s="179">
        <v>9</v>
      </c>
      <c r="E29" s="179"/>
      <c r="F29" s="213">
        <v>3692558</v>
      </c>
      <c r="G29" s="214"/>
      <c r="H29" s="96">
        <v>3684814</v>
      </c>
      <c r="I29" s="103"/>
      <c r="J29" s="97">
        <v>131415560</v>
      </c>
      <c r="K29" s="96"/>
      <c r="L29" s="96">
        <v>127356009</v>
      </c>
      <c r="O29" s="212"/>
      <c r="Q29" s="212"/>
    </row>
    <row r="30" spans="1:17" ht="21.4" customHeight="1" x14ac:dyDescent="0.45">
      <c r="A30" s="185" t="s">
        <v>195</v>
      </c>
      <c r="D30" s="179"/>
      <c r="E30" s="179"/>
      <c r="F30" s="213"/>
      <c r="G30" s="214"/>
      <c r="H30" s="96"/>
      <c r="I30" s="103"/>
      <c r="J30" s="97"/>
      <c r="K30" s="96"/>
      <c r="L30" s="96"/>
      <c r="O30" s="212"/>
      <c r="Q30" s="212"/>
    </row>
    <row r="31" spans="1:17" ht="21.4" customHeight="1" x14ac:dyDescent="0.45">
      <c r="B31" s="185" t="s">
        <v>171</v>
      </c>
      <c r="D31" s="179">
        <v>7</v>
      </c>
      <c r="E31" s="179"/>
      <c r="F31" s="213">
        <v>10258</v>
      </c>
      <c r="G31" s="214"/>
      <c r="H31" s="96">
        <v>9939</v>
      </c>
      <c r="I31" s="103"/>
      <c r="J31" s="97">
        <v>365073</v>
      </c>
      <c r="K31" s="96"/>
      <c r="L31" s="96">
        <v>343500</v>
      </c>
      <c r="O31" s="212"/>
      <c r="Q31" s="212"/>
    </row>
    <row r="32" spans="1:17" ht="21.4" customHeight="1" x14ac:dyDescent="0.45">
      <c r="A32" s="185" t="s">
        <v>284</v>
      </c>
      <c r="D32" s="179">
        <v>7</v>
      </c>
      <c r="E32" s="179"/>
      <c r="F32" s="213">
        <v>11769</v>
      </c>
      <c r="G32" s="214"/>
      <c r="H32" s="96">
        <v>11535</v>
      </c>
      <c r="I32" s="103"/>
      <c r="J32" s="97">
        <v>418838</v>
      </c>
      <c r="K32" s="96"/>
      <c r="L32" s="96">
        <v>398663</v>
      </c>
      <c r="O32" s="212"/>
      <c r="Q32" s="212"/>
    </row>
    <row r="33" spans="1:17" ht="21.4" customHeight="1" x14ac:dyDescent="0.45">
      <c r="A33" s="185" t="s">
        <v>22</v>
      </c>
      <c r="D33" s="179"/>
      <c r="E33" s="179"/>
      <c r="F33" s="213">
        <v>1020</v>
      </c>
      <c r="G33" s="214"/>
      <c r="H33" s="96">
        <v>1020</v>
      </c>
      <c r="I33" s="103"/>
      <c r="J33" s="97">
        <v>36315</v>
      </c>
      <c r="K33" s="96"/>
      <c r="L33" s="96">
        <v>35267</v>
      </c>
      <c r="O33" s="212"/>
      <c r="Q33" s="212"/>
    </row>
    <row r="34" spans="1:17" ht="21.4" customHeight="1" x14ac:dyDescent="0.45">
      <c r="A34" s="185" t="s">
        <v>23</v>
      </c>
      <c r="D34" s="179">
        <v>10</v>
      </c>
      <c r="E34" s="179"/>
      <c r="F34" s="213">
        <v>4013</v>
      </c>
      <c r="G34" s="214"/>
      <c r="H34" s="96">
        <v>3966</v>
      </c>
      <c r="I34" s="103"/>
      <c r="J34" s="97">
        <v>142825</v>
      </c>
      <c r="K34" s="96"/>
      <c r="L34" s="96">
        <v>137084</v>
      </c>
      <c r="O34" s="212"/>
      <c r="Q34" s="212"/>
    </row>
    <row r="35" spans="1:17" s="220" customFormat="1" ht="21.4" customHeight="1" x14ac:dyDescent="0.45">
      <c r="A35" s="220" t="s">
        <v>196</v>
      </c>
      <c r="D35" s="221"/>
      <c r="E35" s="221"/>
      <c r="F35" s="222">
        <v>1031</v>
      </c>
      <c r="G35" s="223"/>
      <c r="H35" s="96">
        <v>1243</v>
      </c>
      <c r="I35" s="96"/>
      <c r="J35" s="97">
        <v>36679</v>
      </c>
      <c r="K35" s="98"/>
      <c r="L35" s="96">
        <v>42961</v>
      </c>
      <c r="O35" s="212"/>
      <c r="Q35" s="212"/>
    </row>
    <row r="36" spans="1:17" ht="21.4" customHeight="1" x14ac:dyDescent="0.45">
      <c r="A36" s="185" t="s">
        <v>25</v>
      </c>
      <c r="D36" s="179"/>
      <c r="E36" s="179"/>
      <c r="F36" s="224">
        <v>8394</v>
      </c>
      <c r="G36" s="212"/>
      <c r="H36" s="104">
        <v>8100</v>
      </c>
      <c r="I36" s="103"/>
      <c r="J36" s="225">
        <v>298750</v>
      </c>
      <c r="K36" s="96"/>
      <c r="L36" s="104">
        <v>279961</v>
      </c>
      <c r="O36" s="212"/>
      <c r="Q36" s="212"/>
    </row>
    <row r="37" spans="1:17" ht="6" customHeight="1" x14ac:dyDescent="0.45">
      <c r="A37" s="178"/>
      <c r="B37" s="206"/>
      <c r="C37" s="206"/>
      <c r="D37" s="179"/>
      <c r="E37" s="179"/>
      <c r="F37" s="211"/>
      <c r="G37" s="212"/>
      <c r="H37" s="212"/>
      <c r="I37" s="212"/>
      <c r="J37" s="211"/>
      <c r="K37" s="212"/>
      <c r="L37" s="212"/>
    </row>
    <row r="38" spans="1:17" ht="21.4" customHeight="1" x14ac:dyDescent="0.45">
      <c r="A38" s="210" t="s">
        <v>26</v>
      </c>
      <c r="C38" s="210"/>
      <c r="D38" s="179"/>
      <c r="E38" s="179"/>
      <c r="F38" s="218">
        <f>SUM(F28:F37)</f>
        <v>5931566</v>
      </c>
      <c r="G38" s="214"/>
      <c r="H38" s="219">
        <f>SUM(H28:H37)</f>
        <v>5945116</v>
      </c>
      <c r="I38" s="214"/>
      <c r="J38" s="218">
        <f>SUM(J28:J37)</f>
        <v>211100302</v>
      </c>
      <c r="K38" s="226"/>
      <c r="L38" s="219">
        <f>SUM(L28:L37)</f>
        <v>205477483</v>
      </c>
    </row>
    <row r="39" spans="1:17" ht="6" customHeight="1" x14ac:dyDescent="0.45">
      <c r="A39" s="178"/>
      <c r="B39" s="206"/>
      <c r="C39" s="206"/>
      <c r="D39" s="179"/>
      <c r="E39" s="179"/>
      <c r="F39" s="211"/>
      <c r="G39" s="212"/>
      <c r="H39" s="214"/>
      <c r="I39" s="212"/>
      <c r="J39" s="211"/>
      <c r="K39" s="212"/>
      <c r="L39" s="214"/>
    </row>
    <row r="40" spans="1:17" ht="21.4" customHeight="1" thickBot="1" x14ac:dyDescent="0.5">
      <c r="A40" s="210" t="s">
        <v>27</v>
      </c>
      <c r="B40" s="210"/>
      <c r="C40" s="210"/>
      <c r="D40" s="179"/>
      <c r="E40" s="179"/>
      <c r="F40" s="227">
        <f>SUM(F24+F38)</f>
        <v>6200421</v>
      </c>
      <c r="G40" s="226"/>
      <c r="H40" s="228">
        <f>SUM(H24+H38)</f>
        <v>6322190</v>
      </c>
      <c r="I40" s="226"/>
      <c r="J40" s="227">
        <f>SUM(J24,J38)</f>
        <v>220668638</v>
      </c>
      <c r="K40" s="226"/>
      <c r="L40" s="228">
        <f>SUM(L24+L38)</f>
        <v>218510084</v>
      </c>
    </row>
    <row r="41" spans="1:17" ht="21.4" customHeight="1" thickTop="1" x14ac:dyDescent="0.45">
      <c r="A41" s="210"/>
      <c r="B41" s="210"/>
      <c r="C41" s="210"/>
      <c r="D41" s="179"/>
      <c r="E41" s="179"/>
      <c r="F41" s="226"/>
      <c r="G41" s="226"/>
      <c r="H41" s="226"/>
      <c r="I41" s="226"/>
      <c r="J41" s="226"/>
      <c r="K41" s="226"/>
      <c r="L41" s="226"/>
    </row>
    <row r="42" spans="1:17" ht="21.4" customHeight="1" x14ac:dyDescent="0.45">
      <c r="A42" s="210"/>
      <c r="B42" s="210"/>
      <c r="C42" s="210"/>
      <c r="D42" s="179"/>
      <c r="E42" s="179"/>
      <c r="F42" s="226"/>
      <c r="G42" s="226"/>
      <c r="H42" s="226"/>
      <c r="I42" s="226"/>
      <c r="J42" s="226"/>
      <c r="K42" s="226"/>
      <c r="L42" s="226"/>
    </row>
    <row r="43" spans="1:17" ht="21.4" customHeight="1" x14ac:dyDescent="0.45">
      <c r="A43" s="210"/>
      <c r="B43" s="210"/>
      <c r="C43" s="210"/>
      <c r="D43" s="179"/>
      <c r="E43" s="179"/>
      <c r="F43" s="226"/>
      <c r="G43" s="226"/>
      <c r="H43" s="226"/>
      <c r="I43" s="226"/>
      <c r="J43" s="226"/>
      <c r="K43" s="226"/>
      <c r="L43" s="226"/>
    </row>
    <row r="44" spans="1:17" ht="21.4" customHeight="1" x14ac:dyDescent="0.45">
      <c r="A44" s="210"/>
      <c r="B44" s="210"/>
      <c r="C44" s="210"/>
      <c r="D44" s="179"/>
      <c r="E44" s="179"/>
      <c r="F44" s="226"/>
      <c r="G44" s="226"/>
      <c r="H44" s="226"/>
      <c r="I44" s="226"/>
      <c r="J44" s="226"/>
      <c r="K44" s="226"/>
      <c r="L44" s="226"/>
    </row>
    <row r="45" spans="1:17" ht="21.4" customHeight="1" x14ac:dyDescent="0.45">
      <c r="A45" s="210"/>
      <c r="B45" s="210"/>
      <c r="C45" s="210"/>
      <c r="D45" s="179"/>
      <c r="E45" s="179"/>
      <c r="F45" s="226"/>
      <c r="G45" s="226"/>
      <c r="H45" s="226"/>
      <c r="I45" s="226"/>
      <c r="J45" s="226"/>
      <c r="K45" s="226"/>
      <c r="L45" s="226"/>
    </row>
    <row r="46" spans="1:17" ht="15.75" customHeight="1" x14ac:dyDescent="0.45">
      <c r="A46" s="210"/>
      <c r="B46" s="210"/>
      <c r="C46" s="210"/>
      <c r="D46" s="179"/>
      <c r="E46" s="179"/>
      <c r="F46" s="226"/>
      <c r="G46" s="226"/>
      <c r="H46" s="226"/>
      <c r="I46" s="226"/>
      <c r="J46" s="226"/>
      <c r="K46" s="226"/>
      <c r="L46" s="226"/>
    </row>
    <row r="47" spans="1:17" ht="21.95" customHeight="1" x14ac:dyDescent="0.45">
      <c r="A47" s="229" t="s">
        <v>183</v>
      </c>
      <c r="B47" s="230"/>
      <c r="C47" s="230"/>
      <c r="D47" s="231"/>
      <c r="E47" s="231"/>
      <c r="F47" s="232"/>
      <c r="G47" s="233"/>
      <c r="H47" s="232"/>
      <c r="I47" s="233"/>
      <c r="J47" s="232"/>
      <c r="K47" s="234"/>
      <c r="L47" s="235"/>
    </row>
    <row r="48" spans="1:17" ht="21.4" customHeight="1" x14ac:dyDescent="0.45">
      <c r="A48" s="178" t="s">
        <v>0</v>
      </c>
      <c r="B48" s="178"/>
      <c r="C48" s="178"/>
      <c r="D48" s="179"/>
      <c r="E48" s="179"/>
      <c r="F48" s="180"/>
      <c r="G48" s="181"/>
      <c r="H48" s="182"/>
      <c r="I48" s="181"/>
      <c r="J48" s="236"/>
      <c r="K48" s="184"/>
      <c r="L48" s="184"/>
    </row>
    <row r="49" spans="1:17" ht="21.4" customHeight="1" x14ac:dyDescent="0.45">
      <c r="A49" s="178" t="s">
        <v>221</v>
      </c>
      <c r="B49" s="178"/>
      <c r="C49" s="178"/>
      <c r="D49" s="179"/>
      <c r="E49" s="179"/>
      <c r="F49" s="180"/>
      <c r="G49" s="181"/>
      <c r="H49" s="180"/>
      <c r="I49" s="181"/>
      <c r="J49" s="180"/>
      <c r="K49" s="181"/>
      <c r="L49" s="180"/>
    </row>
    <row r="50" spans="1:17" ht="21.4" customHeight="1" x14ac:dyDescent="0.45">
      <c r="A50" s="186" t="str">
        <f>A3</f>
        <v>ณ วันที่ 30 มิถุนายน พ.ศ. 2566</v>
      </c>
      <c r="B50" s="186"/>
      <c r="C50" s="186"/>
      <c r="D50" s="187"/>
      <c r="E50" s="187"/>
      <c r="F50" s="188"/>
      <c r="G50" s="189"/>
      <c r="H50" s="188"/>
      <c r="I50" s="189"/>
      <c r="J50" s="188"/>
      <c r="K50" s="189"/>
      <c r="L50" s="188"/>
    </row>
    <row r="51" spans="1:17" ht="21.4" customHeight="1" x14ac:dyDescent="0.45">
      <c r="A51" s="190"/>
      <c r="B51" s="190"/>
      <c r="C51" s="190"/>
      <c r="D51" s="191"/>
      <c r="E51" s="191"/>
      <c r="F51" s="192"/>
      <c r="G51" s="193"/>
      <c r="H51" s="192"/>
      <c r="I51" s="193"/>
      <c r="J51" s="192"/>
      <c r="K51" s="193"/>
      <c r="L51" s="192"/>
    </row>
    <row r="52" spans="1:17" ht="21.4" customHeight="1" x14ac:dyDescent="0.45">
      <c r="A52" s="178"/>
      <c r="B52" s="178"/>
      <c r="C52" s="178"/>
      <c r="D52" s="179"/>
      <c r="E52" s="179"/>
      <c r="F52" s="188"/>
      <c r="G52" s="189"/>
      <c r="H52" s="188"/>
      <c r="I52" s="189"/>
      <c r="J52" s="188"/>
      <c r="K52" s="189"/>
      <c r="L52" s="195" t="s">
        <v>129</v>
      </c>
    </row>
    <row r="53" spans="1:17" ht="21.4" customHeight="1" x14ac:dyDescent="0.45">
      <c r="A53" s="178"/>
      <c r="B53" s="178"/>
      <c r="C53" s="178"/>
      <c r="D53" s="179"/>
      <c r="E53" s="179"/>
      <c r="F53" s="196"/>
      <c r="G53" s="197"/>
      <c r="H53" s="197" t="s">
        <v>3</v>
      </c>
      <c r="I53" s="181"/>
      <c r="J53" s="198"/>
      <c r="K53" s="199"/>
      <c r="L53" s="197" t="s">
        <v>4</v>
      </c>
    </row>
    <row r="54" spans="1:17" ht="21.4" customHeight="1" x14ac:dyDescent="0.45">
      <c r="A54" s="200"/>
      <c r="B54" s="200"/>
      <c r="C54" s="200"/>
      <c r="D54" s="201"/>
      <c r="E54" s="201"/>
      <c r="F54" s="202" t="s">
        <v>5</v>
      </c>
      <c r="G54" s="203"/>
      <c r="H54" s="202" t="s">
        <v>6</v>
      </c>
      <c r="I54" s="203"/>
      <c r="J54" s="202" t="s">
        <v>5</v>
      </c>
      <c r="K54" s="203"/>
      <c r="L54" s="202" t="s">
        <v>6</v>
      </c>
    </row>
    <row r="55" spans="1:17" ht="21.4" customHeight="1" x14ac:dyDescent="0.45">
      <c r="A55" s="200"/>
      <c r="B55" s="200"/>
      <c r="C55" s="200"/>
      <c r="D55" s="201"/>
      <c r="E55" s="201"/>
      <c r="F55" s="468" t="s">
        <v>253</v>
      </c>
      <c r="G55" s="84"/>
      <c r="H55" s="83" t="s">
        <v>7</v>
      </c>
      <c r="I55" s="84"/>
      <c r="J55" s="468" t="s">
        <v>253</v>
      </c>
      <c r="K55" s="84"/>
      <c r="L55" s="83" t="s">
        <v>7</v>
      </c>
    </row>
    <row r="56" spans="1:17" ht="21.4" customHeight="1" x14ac:dyDescent="0.45">
      <c r="A56" s="200"/>
      <c r="B56" s="200"/>
      <c r="C56" s="200"/>
      <c r="D56" s="204" t="s">
        <v>8</v>
      </c>
      <c r="E56" s="200"/>
      <c r="F56" s="412" t="s">
        <v>286</v>
      </c>
      <c r="G56" s="84"/>
      <c r="H56" s="412" t="s">
        <v>215</v>
      </c>
      <c r="I56" s="84"/>
      <c r="J56" s="412" t="s">
        <v>286</v>
      </c>
      <c r="K56" s="84"/>
      <c r="L56" s="412" t="s">
        <v>215</v>
      </c>
    </row>
    <row r="57" spans="1:17" ht="8.1" customHeight="1" x14ac:dyDescent="0.45">
      <c r="A57" s="178"/>
      <c r="B57" s="206"/>
      <c r="C57" s="206"/>
      <c r="D57" s="179"/>
      <c r="E57" s="179"/>
      <c r="F57" s="207"/>
      <c r="H57" s="208"/>
      <c r="J57" s="207"/>
      <c r="L57" s="208"/>
    </row>
    <row r="58" spans="1:17" ht="21.4" customHeight="1" x14ac:dyDescent="0.45">
      <c r="A58" s="210" t="s">
        <v>130</v>
      </c>
      <c r="B58" s="215"/>
      <c r="C58" s="215"/>
      <c r="D58" s="179"/>
      <c r="E58" s="179"/>
      <c r="F58" s="207"/>
      <c r="H58" s="208"/>
      <c r="J58" s="207"/>
      <c r="L58" s="208"/>
    </row>
    <row r="59" spans="1:17" ht="8.1" customHeight="1" x14ac:dyDescent="0.45">
      <c r="A59" s="178"/>
      <c r="B59" s="206"/>
      <c r="C59" s="206"/>
      <c r="D59" s="179"/>
      <c r="E59" s="179"/>
      <c r="F59" s="207"/>
      <c r="H59" s="208"/>
      <c r="J59" s="207"/>
      <c r="L59" s="208"/>
    </row>
    <row r="60" spans="1:17" ht="21.4" customHeight="1" x14ac:dyDescent="0.45">
      <c r="A60" s="210" t="s">
        <v>28</v>
      </c>
      <c r="D60" s="179"/>
      <c r="E60" s="179"/>
      <c r="F60" s="211"/>
      <c r="G60" s="212"/>
      <c r="H60" s="212"/>
      <c r="I60" s="212"/>
      <c r="J60" s="211"/>
      <c r="K60" s="212"/>
      <c r="L60" s="212"/>
    </row>
    <row r="61" spans="1:17" ht="8.1" customHeight="1" x14ac:dyDescent="0.45">
      <c r="A61" s="178"/>
      <c r="B61" s="206"/>
      <c r="C61" s="206"/>
      <c r="D61" s="179"/>
      <c r="E61" s="179"/>
      <c r="F61" s="211"/>
      <c r="G61" s="212"/>
      <c r="H61" s="212"/>
      <c r="I61" s="212"/>
      <c r="J61" s="211"/>
      <c r="K61" s="212"/>
      <c r="L61" s="212"/>
    </row>
    <row r="62" spans="1:17" ht="21.4" customHeight="1" x14ac:dyDescent="0.45">
      <c r="A62" s="215" t="s">
        <v>29</v>
      </c>
      <c r="B62" s="206"/>
      <c r="C62" s="206"/>
      <c r="D62" s="179">
        <v>13</v>
      </c>
      <c r="E62" s="179"/>
      <c r="F62" s="211">
        <v>353462</v>
      </c>
      <c r="G62" s="212"/>
      <c r="H62" s="96">
        <v>353853</v>
      </c>
      <c r="I62" s="96"/>
      <c r="J62" s="97">
        <v>12579465</v>
      </c>
      <c r="K62" s="96"/>
      <c r="L62" s="103">
        <v>12230000</v>
      </c>
      <c r="O62" s="212"/>
      <c r="Q62" s="212"/>
    </row>
    <row r="63" spans="1:17" ht="21" customHeight="1" x14ac:dyDescent="0.45">
      <c r="A63" s="185" t="s">
        <v>319</v>
      </c>
      <c r="D63" s="88">
        <v>20</v>
      </c>
      <c r="E63" s="179"/>
      <c r="F63" s="211">
        <v>7156</v>
      </c>
      <c r="G63" s="212"/>
      <c r="H63" s="96">
        <v>0</v>
      </c>
      <c r="I63" s="96"/>
      <c r="J63" s="97">
        <v>254686</v>
      </c>
      <c r="K63" s="96"/>
      <c r="L63" s="103">
        <v>0</v>
      </c>
      <c r="O63" s="212"/>
      <c r="Q63" s="212"/>
    </row>
    <row r="64" spans="1:17" ht="21.4" customHeight="1" x14ac:dyDescent="0.45">
      <c r="A64" s="185" t="s">
        <v>296</v>
      </c>
      <c r="D64" s="88">
        <v>20</v>
      </c>
      <c r="E64" s="179"/>
      <c r="F64" s="213">
        <v>111</v>
      </c>
      <c r="G64" s="214"/>
      <c r="H64" s="96">
        <v>653</v>
      </c>
      <c r="I64" s="96"/>
      <c r="J64" s="97">
        <v>3968</v>
      </c>
      <c r="K64" s="96"/>
      <c r="L64" s="168">
        <v>22577</v>
      </c>
      <c r="O64" s="212"/>
      <c r="Q64" s="212"/>
    </row>
    <row r="65" spans="1:17" ht="21.4" customHeight="1" x14ac:dyDescent="0.45">
      <c r="A65" s="185" t="s">
        <v>34</v>
      </c>
      <c r="D65" s="179"/>
      <c r="E65" s="179"/>
      <c r="F65" s="237">
        <v>32807</v>
      </c>
      <c r="G65" s="212"/>
      <c r="H65" s="96">
        <v>34182</v>
      </c>
      <c r="I65" s="96"/>
      <c r="J65" s="97">
        <v>1167592</v>
      </c>
      <c r="K65" s="96"/>
      <c r="L65" s="238">
        <v>1181423</v>
      </c>
      <c r="O65" s="212"/>
      <c r="Q65" s="212"/>
    </row>
    <row r="66" spans="1:17" ht="21.4" customHeight="1" x14ac:dyDescent="0.45">
      <c r="A66" s="185" t="s">
        <v>32</v>
      </c>
      <c r="D66" s="179">
        <v>7</v>
      </c>
      <c r="E66" s="179"/>
      <c r="F66" s="216">
        <v>98</v>
      </c>
      <c r="G66" s="212"/>
      <c r="H66" s="96">
        <v>13504</v>
      </c>
      <c r="I66" s="96"/>
      <c r="J66" s="97">
        <v>3492</v>
      </c>
      <c r="K66" s="96"/>
      <c r="L66" s="238">
        <v>466735</v>
      </c>
      <c r="O66" s="212"/>
      <c r="Q66" s="212"/>
    </row>
    <row r="67" spans="1:17" ht="21.4" customHeight="1" x14ac:dyDescent="0.45">
      <c r="A67" s="90" t="s">
        <v>237</v>
      </c>
      <c r="B67" s="90"/>
      <c r="C67" s="90"/>
      <c r="D67" s="179"/>
      <c r="E67" s="179"/>
      <c r="F67" s="216"/>
      <c r="G67" s="212"/>
      <c r="H67" s="96"/>
      <c r="I67" s="96"/>
      <c r="J67" s="97"/>
      <c r="K67" s="96"/>
      <c r="L67" s="238"/>
      <c r="O67" s="212"/>
      <c r="Q67" s="212"/>
    </row>
    <row r="68" spans="1:17" ht="21.4" customHeight="1" x14ac:dyDescent="0.45">
      <c r="A68" s="90"/>
      <c r="B68" s="90" t="s">
        <v>162</v>
      </c>
      <c r="C68" s="90"/>
      <c r="D68" s="179">
        <v>14</v>
      </c>
      <c r="E68" s="179"/>
      <c r="F68" s="216">
        <v>413059</v>
      </c>
      <c r="G68" s="212"/>
      <c r="H68" s="96">
        <v>377747</v>
      </c>
      <c r="I68" s="96"/>
      <c r="J68" s="97">
        <v>14700493</v>
      </c>
      <c r="K68" s="96"/>
      <c r="L68" s="168">
        <v>13055828</v>
      </c>
      <c r="O68" s="212"/>
      <c r="Q68" s="212"/>
    </row>
    <row r="69" spans="1:17" ht="21.4" customHeight="1" x14ac:dyDescent="0.45">
      <c r="A69" s="119" t="s">
        <v>143</v>
      </c>
      <c r="D69" s="179">
        <v>15</v>
      </c>
      <c r="E69" s="179"/>
      <c r="F69" s="216">
        <v>0</v>
      </c>
      <c r="G69" s="212"/>
      <c r="H69" s="96">
        <v>251244</v>
      </c>
      <c r="I69" s="96"/>
      <c r="J69" s="97">
        <v>0</v>
      </c>
      <c r="K69" s="96"/>
      <c r="L69" s="238">
        <v>8683602</v>
      </c>
      <c r="O69" s="212"/>
      <c r="Q69" s="212"/>
    </row>
    <row r="70" spans="1:17" ht="21.4" customHeight="1" x14ac:dyDescent="0.45">
      <c r="A70" s="119" t="s">
        <v>280</v>
      </c>
      <c r="B70" s="220"/>
      <c r="C70" s="220"/>
      <c r="D70" s="179"/>
      <c r="E70" s="179"/>
      <c r="F70" s="216">
        <v>779</v>
      </c>
      <c r="G70" s="212"/>
      <c r="H70" s="96">
        <v>825</v>
      </c>
      <c r="I70" s="96"/>
      <c r="J70" s="97">
        <v>27709</v>
      </c>
      <c r="K70" s="96"/>
      <c r="L70" s="238">
        <v>28515</v>
      </c>
      <c r="O70" s="212"/>
      <c r="Q70" s="212"/>
    </row>
    <row r="71" spans="1:17" ht="21.4" customHeight="1" x14ac:dyDescent="0.45">
      <c r="A71" s="185" t="s">
        <v>38</v>
      </c>
      <c r="D71" s="179">
        <v>16</v>
      </c>
      <c r="E71" s="179"/>
      <c r="F71" s="218">
        <v>3131</v>
      </c>
      <c r="G71" s="212"/>
      <c r="H71" s="104">
        <v>21388</v>
      </c>
      <c r="I71" s="96"/>
      <c r="J71" s="225">
        <v>111417</v>
      </c>
      <c r="K71" s="96"/>
      <c r="L71" s="104">
        <v>739222</v>
      </c>
      <c r="O71" s="212"/>
      <c r="Q71" s="212"/>
    </row>
    <row r="72" spans="1:17" ht="8.1" customHeight="1" x14ac:dyDescent="0.45">
      <c r="A72" s="178"/>
      <c r="B72" s="206"/>
      <c r="C72" s="206"/>
      <c r="D72" s="179"/>
      <c r="E72" s="179"/>
      <c r="F72" s="211"/>
      <c r="G72" s="212"/>
      <c r="H72" s="147"/>
      <c r="I72" s="212"/>
      <c r="J72" s="211"/>
      <c r="K72" s="212"/>
      <c r="L72" s="214"/>
    </row>
    <row r="73" spans="1:17" ht="21.4" customHeight="1" x14ac:dyDescent="0.45">
      <c r="A73" s="210" t="s">
        <v>39</v>
      </c>
      <c r="C73" s="210"/>
      <c r="D73" s="179"/>
      <c r="E73" s="179"/>
      <c r="F73" s="224">
        <f>SUM(F62:F71)</f>
        <v>810603</v>
      </c>
      <c r="G73" s="212"/>
      <c r="H73" s="239">
        <f>SUM(H62:H71)</f>
        <v>1053396</v>
      </c>
      <c r="I73" s="212"/>
      <c r="J73" s="224">
        <f>SUM(J62:J71)</f>
        <v>28848822</v>
      </c>
      <c r="K73" s="212"/>
      <c r="L73" s="239">
        <f>SUM(L62:L71)</f>
        <v>36407902</v>
      </c>
    </row>
    <row r="74" spans="1:17" ht="15" customHeight="1" x14ac:dyDescent="0.45">
      <c r="D74" s="179"/>
      <c r="E74" s="179"/>
      <c r="F74" s="146"/>
      <c r="G74" s="212"/>
      <c r="H74" s="147"/>
      <c r="I74" s="212"/>
      <c r="J74" s="211"/>
      <c r="K74" s="150"/>
      <c r="L74" s="212"/>
    </row>
    <row r="75" spans="1:17" ht="21.4" customHeight="1" x14ac:dyDescent="0.45">
      <c r="A75" s="210" t="s">
        <v>40</v>
      </c>
      <c r="D75" s="179"/>
      <c r="E75" s="179"/>
      <c r="F75" s="146"/>
      <c r="G75" s="212"/>
      <c r="H75" s="147"/>
      <c r="I75" s="212"/>
      <c r="J75" s="211"/>
      <c r="K75" s="150"/>
      <c r="L75" s="212"/>
    </row>
    <row r="76" spans="1:17" ht="8.1" customHeight="1" x14ac:dyDescent="0.45">
      <c r="A76" s="178"/>
      <c r="B76" s="206"/>
      <c r="C76" s="206"/>
      <c r="D76" s="179"/>
      <c r="E76" s="179"/>
      <c r="F76" s="211"/>
      <c r="G76" s="212"/>
      <c r="H76" s="147"/>
      <c r="I76" s="212"/>
      <c r="J76" s="211"/>
      <c r="K76" s="212"/>
      <c r="L76" s="214"/>
    </row>
    <row r="77" spans="1:17" ht="21.4" customHeight="1" x14ac:dyDescent="0.45">
      <c r="A77" s="185" t="s">
        <v>219</v>
      </c>
      <c r="D77" s="179">
        <v>14</v>
      </c>
      <c r="E77" s="179"/>
      <c r="F77" s="216">
        <v>1023098</v>
      </c>
      <c r="G77" s="212"/>
      <c r="H77" s="147">
        <v>1180342</v>
      </c>
      <c r="I77" s="212"/>
      <c r="J77" s="211">
        <v>36411335</v>
      </c>
      <c r="K77" s="212"/>
      <c r="L77" s="214">
        <v>40795456</v>
      </c>
      <c r="O77" s="212"/>
      <c r="Q77" s="212"/>
    </row>
    <row r="78" spans="1:17" ht="21.4" customHeight="1" x14ac:dyDescent="0.45">
      <c r="A78" s="185" t="s">
        <v>41</v>
      </c>
      <c r="D78" s="179">
        <v>15</v>
      </c>
      <c r="E78" s="179"/>
      <c r="F78" s="213">
        <v>2381089</v>
      </c>
      <c r="G78" s="212"/>
      <c r="H78" s="96">
        <v>2213405</v>
      </c>
      <c r="I78" s="103"/>
      <c r="J78" s="97">
        <v>84741283</v>
      </c>
      <c r="K78" s="96"/>
      <c r="L78" s="96">
        <v>76500575</v>
      </c>
      <c r="O78" s="212"/>
      <c r="Q78" s="212"/>
    </row>
    <row r="79" spans="1:17" ht="21.4" customHeight="1" x14ac:dyDescent="0.45">
      <c r="A79" s="185" t="s">
        <v>42</v>
      </c>
      <c r="D79" s="179"/>
      <c r="E79" s="179"/>
      <c r="F79" s="216">
        <v>13436</v>
      </c>
      <c r="G79" s="212"/>
      <c r="H79" s="96">
        <v>13830</v>
      </c>
      <c r="I79" s="103"/>
      <c r="J79" s="97">
        <v>478187</v>
      </c>
      <c r="K79" s="96"/>
      <c r="L79" s="96">
        <v>478013</v>
      </c>
      <c r="O79" s="212"/>
      <c r="Q79" s="212"/>
    </row>
    <row r="80" spans="1:17" ht="21.4" customHeight="1" x14ac:dyDescent="0.45">
      <c r="A80" s="185" t="s">
        <v>285</v>
      </c>
      <c r="D80" s="179">
        <v>7</v>
      </c>
      <c r="E80" s="179"/>
      <c r="F80" s="216">
        <v>8573</v>
      </c>
      <c r="G80" s="212"/>
      <c r="H80" s="96">
        <v>3721</v>
      </c>
      <c r="I80" s="103"/>
      <c r="J80" s="97">
        <v>305091</v>
      </c>
      <c r="K80" s="96"/>
      <c r="L80" s="96">
        <v>128612</v>
      </c>
      <c r="O80" s="212"/>
      <c r="Q80" s="212"/>
    </row>
    <row r="81" spans="1:17" ht="21.4" customHeight="1" x14ac:dyDescent="0.45">
      <c r="A81" s="220" t="s">
        <v>197</v>
      </c>
      <c r="B81" s="220"/>
      <c r="C81" s="220"/>
      <c r="D81" s="179"/>
      <c r="E81" s="179"/>
      <c r="F81" s="216">
        <v>193</v>
      </c>
      <c r="G81" s="212"/>
      <c r="H81" s="96">
        <v>317</v>
      </c>
      <c r="I81" s="103"/>
      <c r="J81" s="97">
        <v>6856</v>
      </c>
      <c r="K81" s="96"/>
      <c r="L81" s="96">
        <v>10958</v>
      </c>
      <c r="O81" s="212"/>
      <c r="Q81" s="212"/>
    </row>
    <row r="82" spans="1:17" ht="21.4" customHeight="1" x14ac:dyDescent="0.45">
      <c r="A82" s="185" t="s">
        <v>292</v>
      </c>
      <c r="B82" s="220"/>
      <c r="C82" s="220"/>
      <c r="D82" s="179"/>
      <c r="E82" s="179"/>
      <c r="F82" s="216">
        <v>48872</v>
      </c>
      <c r="G82" s="212"/>
      <c r="H82" s="96">
        <v>26343</v>
      </c>
      <c r="I82" s="103"/>
      <c r="J82" s="97">
        <v>1739336</v>
      </c>
      <c r="K82" s="96"/>
      <c r="L82" s="96">
        <v>910463</v>
      </c>
      <c r="O82" s="212"/>
      <c r="Q82" s="212"/>
    </row>
    <row r="83" spans="1:17" ht="21.4" customHeight="1" x14ac:dyDescent="0.45">
      <c r="A83" s="185" t="s">
        <v>200</v>
      </c>
      <c r="D83" s="179" t="s">
        <v>31</v>
      </c>
      <c r="E83" s="179"/>
      <c r="F83" s="240">
        <v>930</v>
      </c>
      <c r="G83" s="212"/>
      <c r="H83" s="170">
        <v>1041</v>
      </c>
      <c r="I83" s="103"/>
      <c r="J83" s="474">
        <v>33090</v>
      </c>
      <c r="K83" s="96"/>
      <c r="L83" s="170">
        <v>35976</v>
      </c>
      <c r="O83" s="212"/>
      <c r="Q83" s="212"/>
    </row>
    <row r="84" spans="1:17" ht="8.1" customHeight="1" x14ac:dyDescent="0.45">
      <c r="A84" s="178"/>
      <c r="B84" s="206"/>
      <c r="C84" s="206"/>
      <c r="D84" s="179"/>
      <c r="E84" s="179"/>
      <c r="F84" s="211"/>
      <c r="G84" s="212"/>
      <c r="H84" s="147"/>
      <c r="I84" s="212"/>
      <c r="J84" s="211"/>
      <c r="K84" s="212"/>
      <c r="L84" s="212"/>
    </row>
    <row r="85" spans="1:17" ht="21.4" customHeight="1" x14ac:dyDescent="0.45">
      <c r="A85" s="210" t="s">
        <v>43</v>
      </c>
      <c r="C85" s="210"/>
      <c r="D85" s="179"/>
      <c r="E85" s="179"/>
      <c r="F85" s="224">
        <f>SUM(F77:F83)</f>
        <v>3476191</v>
      </c>
      <c r="G85" s="212"/>
      <c r="H85" s="239">
        <f>SUM(H77:H83)</f>
        <v>3438999</v>
      </c>
      <c r="I85" s="212"/>
      <c r="J85" s="224">
        <f>SUM(J77:J83)</f>
        <v>123715178</v>
      </c>
      <c r="K85" s="212"/>
      <c r="L85" s="239">
        <f>SUM(L77:L83)</f>
        <v>118860053</v>
      </c>
    </row>
    <row r="86" spans="1:17" ht="8.1" customHeight="1" x14ac:dyDescent="0.45">
      <c r="A86" s="178"/>
      <c r="B86" s="206"/>
      <c r="C86" s="206"/>
      <c r="D86" s="179"/>
      <c r="E86" s="179"/>
      <c r="F86" s="211"/>
      <c r="G86" s="212"/>
      <c r="H86" s="147"/>
      <c r="I86" s="212"/>
      <c r="J86" s="211"/>
      <c r="K86" s="212"/>
      <c r="L86" s="147"/>
    </row>
    <row r="87" spans="1:17" ht="21.4" customHeight="1" x14ac:dyDescent="0.45">
      <c r="A87" s="210" t="s">
        <v>44</v>
      </c>
      <c r="D87" s="179" t="s">
        <v>31</v>
      </c>
      <c r="E87" s="179"/>
      <c r="F87" s="224">
        <f>SUM(F73+F85)</f>
        <v>4286794</v>
      </c>
      <c r="G87" s="212"/>
      <c r="H87" s="239">
        <f>SUM(H73+H85)</f>
        <v>4492395</v>
      </c>
      <c r="I87" s="212"/>
      <c r="J87" s="224">
        <f>SUM(J73+J85)</f>
        <v>152564000</v>
      </c>
      <c r="K87" s="212"/>
      <c r="L87" s="239">
        <f>SUM(L73+L85)</f>
        <v>155267955</v>
      </c>
    </row>
    <row r="88" spans="1:17" ht="21.4" customHeight="1" x14ac:dyDescent="0.45">
      <c r="A88" s="210"/>
      <c r="D88" s="179"/>
      <c r="E88" s="179"/>
      <c r="F88" s="212"/>
      <c r="G88" s="212"/>
      <c r="H88" s="212"/>
      <c r="I88" s="212"/>
      <c r="J88" s="212"/>
      <c r="K88" s="212"/>
      <c r="L88" s="212"/>
    </row>
    <row r="89" spans="1:17" ht="21.4" customHeight="1" x14ac:dyDescent="0.45">
      <c r="A89" s="210"/>
      <c r="D89" s="179"/>
      <c r="E89" s="179"/>
      <c r="F89" s="212"/>
      <c r="G89" s="212"/>
      <c r="H89" s="212"/>
      <c r="I89" s="212"/>
      <c r="J89" s="212"/>
      <c r="K89" s="212"/>
      <c r="L89" s="212"/>
    </row>
    <row r="90" spans="1:17" ht="21.4" customHeight="1" x14ac:dyDescent="0.45">
      <c r="A90" s="210"/>
      <c r="D90" s="179"/>
      <c r="E90" s="179"/>
      <c r="F90" s="212"/>
      <c r="G90" s="212"/>
      <c r="H90" s="212"/>
      <c r="I90" s="212"/>
      <c r="J90" s="212"/>
      <c r="K90" s="212"/>
      <c r="L90" s="212"/>
    </row>
    <row r="91" spans="1:17" ht="21.75" customHeight="1" x14ac:dyDescent="0.45">
      <c r="A91" s="210"/>
      <c r="D91" s="179"/>
      <c r="E91" s="179"/>
      <c r="F91" s="212"/>
      <c r="G91" s="212"/>
      <c r="H91" s="212"/>
      <c r="I91" s="212"/>
      <c r="J91" s="212"/>
      <c r="K91" s="212"/>
      <c r="L91" s="212"/>
    </row>
    <row r="92" spans="1:17" ht="27" customHeight="1" x14ac:dyDescent="0.45">
      <c r="A92" s="210"/>
      <c r="D92" s="179"/>
      <c r="E92" s="179"/>
      <c r="F92" s="212"/>
      <c r="G92" s="212"/>
      <c r="H92" s="212"/>
      <c r="I92" s="212"/>
      <c r="J92" s="212"/>
      <c r="K92" s="212"/>
      <c r="L92" s="212"/>
    </row>
    <row r="93" spans="1:17" ht="21.95" customHeight="1" x14ac:dyDescent="0.45">
      <c r="A93" s="241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241"/>
      <c r="C93" s="241"/>
      <c r="D93" s="187"/>
      <c r="E93" s="187"/>
      <c r="F93" s="242"/>
      <c r="G93" s="241"/>
      <c r="H93" s="242"/>
      <c r="I93" s="241"/>
      <c r="J93" s="242"/>
      <c r="K93" s="241"/>
      <c r="L93" s="242"/>
    </row>
    <row r="94" spans="1:17" ht="21.4" customHeight="1" x14ac:dyDescent="0.45">
      <c r="A94" s="178" t="s">
        <v>0</v>
      </c>
      <c r="B94" s="178"/>
      <c r="C94" s="178"/>
      <c r="D94" s="179"/>
      <c r="E94" s="179"/>
      <c r="F94" s="180"/>
      <c r="G94" s="181"/>
      <c r="H94" s="182"/>
      <c r="I94" s="181"/>
      <c r="J94" s="236"/>
      <c r="K94" s="184"/>
      <c r="L94" s="184"/>
    </row>
    <row r="95" spans="1:17" ht="21.4" customHeight="1" x14ac:dyDescent="0.45">
      <c r="A95" s="178" t="s">
        <v>221</v>
      </c>
      <c r="B95" s="178"/>
      <c r="C95" s="178"/>
      <c r="D95" s="179"/>
      <c r="E95" s="179"/>
      <c r="F95" s="180"/>
      <c r="G95" s="181"/>
      <c r="H95" s="182"/>
      <c r="I95" s="181"/>
      <c r="J95" s="236"/>
      <c r="K95" s="184"/>
      <c r="L95" s="184"/>
    </row>
    <row r="96" spans="1:17" ht="21.4" customHeight="1" x14ac:dyDescent="0.45">
      <c r="A96" s="186" t="str">
        <f>A3</f>
        <v>ณ วันที่ 30 มิถุนายน พ.ศ. 2566</v>
      </c>
      <c r="B96" s="186"/>
      <c r="C96" s="186"/>
      <c r="D96" s="187"/>
      <c r="E96" s="187"/>
      <c r="F96" s="188"/>
      <c r="G96" s="189"/>
      <c r="H96" s="188"/>
      <c r="I96" s="189"/>
      <c r="J96" s="188"/>
      <c r="K96" s="189"/>
      <c r="L96" s="188"/>
    </row>
    <row r="97" spans="1:17" ht="21.4" customHeight="1" x14ac:dyDescent="0.45">
      <c r="A97" s="190"/>
      <c r="B97" s="190"/>
      <c r="C97" s="190"/>
      <c r="D97" s="191"/>
      <c r="E97" s="191"/>
      <c r="F97" s="192"/>
      <c r="G97" s="193"/>
      <c r="H97" s="192"/>
      <c r="I97" s="193"/>
      <c r="J97" s="192"/>
      <c r="K97" s="193"/>
      <c r="L97" s="192"/>
    </row>
    <row r="98" spans="1:17" ht="21.4" customHeight="1" x14ac:dyDescent="0.45">
      <c r="A98" s="178"/>
      <c r="B98" s="178"/>
      <c r="C98" s="178"/>
      <c r="D98" s="179"/>
      <c r="E98" s="179"/>
      <c r="F98" s="188"/>
      <c r="G98" s="189"/>
      <c r="H98" s="188"/>
      <c r="I98" s="189"/>
      <c r="J98" s="188"/>
      <c r="K98" s="189"/>
      <c r="L98" s="195" t="s">
        <v>129</v>
      </c>
    </row>
    <row r="99" spans="1:17" ht="21.4" customHeight="1" x14ac:dyDescent="0.45">
      <c r="A99" s="178"/>
      <c r="B99" s="178"/>
      <c r="C99" s="178"/>
      <c r="D99" s="179"/>
      <c r="E99" s="179"/>
      <c r="F99" s="196"/>
      <c r="G99" s="197"/>
      <c r="H99" s="197" t="s">
        <v>3</v>
      </c>
      <c r="I99" s="181"/>
      <c r="J99" s="198"/>
      <c r="K99" s="199"/>
      <c r="L99" s="197" t="s">
        <v>4</v>
      </c>
    </row>
    <row r="100" spans="1:17" ht="21.4" customHeight="1" x14ac:dyDescent="0.45">
      <c r="A100" s="200"/>
      <c r="B100" s="200"/>
      <c r="C100" s="200"/>
      <c r="D100" s="201"/>
      <c r="E100" s="201"/>
      <c r="F100" s="202" t="s">
        <v>5</v>
      </c>
      <c r="G100" s="203"/>
      <c r="H100" s="202" t="s">
        <v>6</v>
      </c>
      <c r="I100" s="203"/>
      <c r="J100" s="202" t="s">
        <v>5</v>
      </c>
      <c r="K100" s="203"/>
      <c r="L100" s="202" t="s">
        <v>6</v>
      </c>
    </row>
    <row r="101" spans="1:17" ht="21.4" customHeight="1" x14ac:dyDescent="0.45">
      <c r="A101" s="200"/>
      <c r="B101" s="200"/>
      <c r="C101" s="200"/>
      <c r="D101" s="201"/>
      <c r="E101" s="201"/>
      <c r="F101" s="468" t="s">
        <v>253</v>
      </c>
      <c r="G101" s="84"/>
      <c r="H101" s="83" t="s">
        <v>7</v>
      </c>
      <c r="I101" s="84"/>
      <c r="J101" s="468" t="s">
        <v>253</v>
      </c>
      <c r="K101" s="84"/>
      <c r="L101" s="83" t="s">
        <v>7</v>
      </c>
    </row>
    <row r="102" spans="1:17" ht="21.4" customHeight="1" x14ac:dyDescent="0.45">
      <c r="A102" s="200"/>
      <c r="B102" s="200"/>
      <c r="C102" s="200"/>
      <c r="D102" s="475"/>
      <c r="E102" s="200"/>
      <c r="F102" s="412" t="s">
        <v>286</v>
      </c>
      <c r="G102" s="84"/>
      <c r="H102" s="412" t="s">
        <v>215</v>
      </c>
      <c r="I102" s="84"/>
      <c r="J102" s="412" t="s">
        <v>286</v>
      </c>
      <c r="K102" s="84"/>
      <c r="L102" s="412" t="s">
        <v>215</v>
      </c>
    </row>
    <row r="103" spans="1:17" ht="8.1" customHeight="1" x14ac:dyDescent="0.45">
      <c r="A103" s="178"/>
      <c r="B103" s="206"/>
      <c r="C103" s="206"/>
      <c r="D103" s="179"/>
      <c r="E103" s="179"/>
      <c r="F103" s="207"/>
      <c r="H103" s="208"/>
      <c r="J103" s="207"/>
      <c r="L103" s="208"/>
    </row>
    <row r="104" spans="1:17" ht="21.4" customHeight="1" x14ac:dyDescent="0.45">
      <c r="A104" s="243" t="s">
        <v>201</v>
      </c>
      <c r="B104" s="200"/>
      <c r="C104" s="200"/>
      <c r="D104" s="201"/>
      <c r="E104" s="201"/>
      <c r="F104" s="244"/>
      <c r="G104" s="205"/>
      <c r="H104" s="245"/>
      <c r="I104" s="205"/>
      <c r="J104" s="244"/>
      <c r="K104" s="205"/>
      <c r="L104" s="245"/>
    </row>
    <row r="105" spans="1:17" ht="8.1" customHeight="1" x14ac:dyDescent="0.45">
      <c r="A105" s="178"/>
      <c r="B105" s="206"/>
      <c r="C105" s="206"/>
      <c r="D105" s="179"/>
      <c r="E105" s="179"/>
      <c r="F105" s="207"/>
      <c r="H105" s="208"/>
      <c r="J105" s="207"/>
      <c r="L105" s="208"/>
    </row>
    <row r="106" spans="1:17" ht="21.4" customHeight="1" x14ac:dyDescent="0.45">
      <c r="A106" s="210" t="s">
        <v>127</v>
      </c>
      <c r="D106" s="179"/>
      <c r="E106" s="179"/>
      <c r="F106" s="207"/>
      <c r="H106" s="208"/>
      <c r="J106" s="207"/>
      <c r="L106" s="208"/>
    </row>
    <row r="107" spans="1:17" ht="8.1" customHeight="1" x14ac:dyDescent="0.45">
      <c r="A107" s="178"/>
      <c r="B107" s="206"/>
      <c r="C107" s="206"/>
      <c r="D107" s="179"/>
      <c r="E107" s="179"/>
      <c r="F107" s="207"/>
      <c r="H107" s="208"/>
      <c r="J107" s="207"/>
      <c r="L107" s="208"/>
    </row>
    <row r="108" spans="1:17" ht="21.4" customHeight="1" x14ac:dyDescent="0.45">
      <c r="A108" s="185" t="s">
        <v>45</v>
      </c>
      <c r="D108" s="179"/>
      <c r="E108" s="179"/>
      <c r="F108" s="207"/>
      <c r="G108" s="246"/>
      <c r="H108" s="208"/>
      <c r="I108" s="246"/>
      <c r="J108" s="207"/>
      <c r="K108" s="246"/>
      <c r="L108" s="208"/>
    </row>
    <row r="109" spans="1:17" ht="21.4" customHeight="1" x14ac:dyDescent="0.45">
      <c r="B109" s="185" t="s">
        <v>46</v>
      </c>
      <c r="D109" s="179"/>
      <c r="E109" s="179"/>
      <c r="F109" s="207"/>
      <c r="G109" s="246"/>
      <c r="H109" s="208"/>
      <c r="I109" s="246"/>
      <c r="J109" s="207"/>
      <c r="K109" s="246"/>
      <c r="L109" s="208"/>
    </row>
    <row r="110" spans="1:17" ht="21.4" customHeight="1" x14ac:dyDescent="0.45">
      <c r="C110" s="185" t="s">
        <v>206</v>
      </c>
      <c r="D110" s="179"/>
      <c r="E110" s="179"/>
      <c r="F110" s="207"/>
      <c r="G110" s="246"/>
      <c r="H110" s="208"/>
      <c r="I110" s="246"/>
      <c r="J110" s="207"/>
      <c r="K110" s="246"/>
      <c r="L110" s="208"/>
    </row>
    <row r="111" spans="1:17" ht="21.4" customHeight="1" thickBot="1" x14ac:dyDescent="0.5">
      <c r="C111" s="185" t="s">
        <v>174</v>
      </c>
      <c r="D111" s="247"/>
      <c r="E111" s="248"/>
      <c r="F111" s="207"/>
      <c r="G111" s="246"/>
      <c r="H111" s="208"/>
      <c r="I111" s="165"/>
      <c r="J111" s="404">
        <v>10149163</v>
      </c>
      <c r="K111" s="164"/>
      <c r="L111" s="160">
        <v>10149163</v>
      </c>
      <c r="O111" s="212"/>
      <c r="Q111" s="212"/>
    </row>
    <row r="112" spans="1:17" ht="8.1" customHeight="1" thickTop="1" x14ac:dyDescent="0.45">
      <c r="A112" s="178"/>
      <c r="B112" s="206"/>
      <c r="C112" s="206"/>
      <c r="D112" s="179"/>
      <c r="E112" s="179"/>
      <c r="F112" s="211"/>
      <c r="G112" s="212"/>
      <c r="H112" s="157"/>
      <c r="I112" s="158"/>
      <c r="J112" s="249"/>
      <c r="K112" s="157"/>
      <c r="L112" s="157"/>
      <c r="O112" s="212"/>
      <c r="Q112" s="212"/>
    </row>
    <row r="113" spans="1:17" ht="21.4" customHeight="1" x14ac:dyDescent="0.45">
      <c r="B113" s="185" t="s">
        <v>47</v>
      </c>
      <c r="D113" s="248"/>
      <c r="E113" s="248"/>
      <c r="F113" s="250"/>
      <c r="G113" s="147"/>
      <c r="H113" s="164"/>
      <c r="I113" s="165"/>
      <c r="J113" s="166"/>
      <c r="K113" s="164"/>
      <c r="L113" s="251"/>
      <c r="O113" s="212"/>
      <c r="Q113" s="212"/>
    </row>
    <row r="114" spans="1:17" ht="21.4" customHeight="1" x14ac:dyDescent="0.45">
      <c r="C114" s="185" t="s">
        <v>293</v>
      </c>
      <c r="D114" s="248"/>
      <c r="E114" s="248"/>
      <c r="F114" s="250"/>
      <c r="G114" s="147"/>
      <c r="H114" s="164"/>
      <c r="I114" s="165"/>
      <c r="J114" s="166"/>
      <c r="K114" s="164"/>
      <c r="L114" s="251"/>
      <c r="O114" s="212"/>
      <c r="Q114" s="212"/>
    </row>
    <row r="115" spans="1:17" ht="21.4" customHeight="1" x14ac:dyDescent="0.45">
      <c r="C115" s="185" t="s">
        <v>175</v>
      </c>
      <c r="D115" s="247"/>
      <c r="E115" s="247"/>
      <c r="F115" s="97">
        <v>243199</v>
      </c>
      <c r="G115" s="212"/>
      <c r="H115" s="96">
        <v>243199</v>
      </c>
      <c r="I115" s="103"/>
      <c r="J115" s="97">
        <v>8454161</v>
      </c>
      <c r="K115" s="96"/>
      <c r="L115" s="103">
        <v>8454161</v>
      </c>
      <c r="O115" s="212"/>
      <c r="Q115" s="212"/>
    </row>
    <row r="116" spans="1:17" ht="21.4" customHeight="1" x14ac:dyDescent="0.45">
      <c r="A116" s="185" t="s">
        <v>48</v>
      </c>
      <c r="D116" s="247"/>
      <c r="E116" s="247"/>
      <c r="F116" s="97">
        <v>826726</v>
      </c>
      <c r="G116" s="150"/>
      <c r="H116" s="96">
        <v>826726</v>
      </c>
      <c r="I116" s="103"/>
      <c r="J116" s="97">
        <v>28890758</v>
      </c>
      <c r="K116" s="96"/>
      <c r="L116" s="103">
        <v>28890758</v>
      </c>
      <c r="O116" s="212"/>
      <c r="Q116" s="212"/>
    </row>
    <row r="117" spans="1:17" ht="21.4" customHeight="1" x14ac:dyDescent="0.45">
      <c r="A117" s="185" t="s">
        <v>49</v>
      </c>
      <c r="D117" s="179"/>
      <c r="E117" s="179"/>
      <c r="F117" s="211"/>
      <c r="G117" s="212"/>
      <c r="H117" s="96"/>
      <c r="I117" s="103"/>
      <c r="J117" s="97"/>
      <c r="K117" s="96"/>
      <c r="L117" s="252"/>
      <c r="O117" s="212"/>
      <c r="Q117" s="212"/>
    </row>
    <row r="118" spans="1:17" ht="21.4" customHeight="1" x14ac:dyDescent="0.45">
      <c r="B118" s="185" t="s">
        <v>50</v>
      </c>
      <c r="D118" s="179"/>
      <c r="E118" s="179"/>
      <c r="F118" s="211"/>
      <c r="G118" s="212"/>
      <c r="H118" s="96"/>
      <c r="I118" s="103"/>
      <c r="J118" s="97"/>
      <c r="K118" s="96"/>
      <c r="L118" s="252"/>
      <c r="O118" s="212"/>
      <c r="Q118" s="212"/>
    </row>
    <row r="119" spans="1:17" ht="21.4" customHeight="1" x14ac:dyDescent="0.45">
      <c r="C119" s="253" t="s">
        <v>51</v>
      </c>
      <c r="D119" s="179"/>
      <c r="E119" s="179"/>
      <c r="F119" s="97">
        <v>24320</v>
      </c>
      <c r="G119" s="150"/>
      <c r="H119" s="96">
        <v>24320</v>
      </c>
      <c r="I119" s="103"/>
      <c r="J119" s="97">
        <v>845416</v>
      </c>
      <c r="K119" s="96"/>
      <c r="L119" s="103">
        <v>845416</v>
      </c>
      <c r="O119" s="212"/>
      <c r="Q119" s="212"/>
    </row>
    <row r="120" spans="1:17" ht="21.4" customHeight="1" x14ac:dyDescent="0.45">
      <c r="B120" s="185" t="s">
        <v>53</v>
      </c>
      <c r="D120" s="179"/>
      <c r="E120" s="179"/>
      <c r="F120" s="146">
        <v>789805</v>
      </c>
      <c r="G120" s="212"/>
      <c r="H120" s="96">
        <v>696416</v>
      </c>
      <c r="I120" s="103"/>
      <c r="J120" s="97">
        <v>26001793</v>
      </c>
      <c r="K120" s="96"/>
      <c r="L120" s="168">
        <v>22769187</v>
      </c>
      <c r="O120" s="212"/>
      <c r="Q120" s="212"/>
    </row>
    <row r="121" spans="1:17" ht="21.4" customHeight="1" x14ac:dyDescent="0.45">
      <c r="A121" s="185" t="s">
        <v>124</v>
      </c>
      <c r="D121" s="179"/>
      <c r="E121" s="179"/>
      <c r="F121" s="254">
        <v>29577</v>
      </c>
      <c r="G121" s="212"/>
      <c r="H121" s="104">
        <v>39134</v>
      </c>
      <c r="I121" s="103"/>
      <c r="J121" s="225">
        <v>3912510</v>
      </c>
      <c r="K121" s="96"/>
      <c r="L121" s="173">
        <v>2282607</v>
      </c>
      <c r="O121" s="212"/>
      <c r="Q121" s="212"/>
    </row>
    <row r="122" spans="1:17" ht="8.1" customHeight="1" x14ac:dyDescent="0.45">
      <c r="A122" s="178"/>
      <c r="B122" s="206"/>
      <c r="C122" s="206"/>
      <c r="D122" s="179"/>
      <c r="E122" s="179"/>
      <c r="F122" s="211"/>
      <c r="G122" s="212"/>
      <c r="J122" s="255"/>
    </row>
    <row r="123" spans="1:17" ht="21.4" customHeight="1" x14ac:dyDescent="0.45">
      <c r="A123" s="210" t="s">
        <v>125</v>
      </c>
      <c r="D123" s="179"/>
      <c r="E123" s="179"/>
      <c r="F123" s="254">
        <f>SUM(F115:F121)</f>
        <v>1913627</v>
      </c>
      <c r="G123" s="147"/>
      <c r="H123" s="256">
        <f>SUM(H115:H121)</f>
        <v>1829795</v>
      </c>
      <c r="J123" s="254">
        <f>SUM(J115:J121)</f>
        <v>68104638</v>
      </c>
      <c r="L123" s="256">
        <f>SUM(L115:L121)</f>
        <v>63242129</v>
      </c>
    </row>
    <row r="124" spans="1:17" ht="8.1" customHeight="1" x14ac:dyDescent="0.45">
      <c r="A124" s="178"/>
      <c r="B124" s="206"/>
      <c r="C124" s="206"/>
      <c r="D124" s="179"/>
      <c r="E124" s="179"/>
      <c r="F124" s="211"/>
      <c r="G124" s="212"/>
      <c r="H124" s="147"/>
      <c r="I124" s="212"/>
      <c r="J124" s="211"/>
      <c r="K124" s="212"/>
      <c r="L124" s="147"/>
    </row>
    <row r="125" spans="1:17" ht="21.4" customHeight="1" thickBot="1" x14ac:dyDescent="0.5">
      <c r="A125" s="210" t="s">
        <v>126</v>
      </c>
      <c r="D125" s="179"/>
      <c r="E125" s="179"/>
      <c r="F125" s="257">
        <f>SUM(F87+F123)</f>
        <v>6200421</v>
      </c>
      <c r="G125" s="147"/>
      <c r="H125" s="258">
        <f>SUM(H87,H123)</f>
        <v>6322190</v>
      </c>
      <c r="I125" s="147"/>
      <c r="J125" s="257">
        <f>SUM(J87,J123)</f>
        <v>220668638</v>
      </c>
      <c r="K125" s="147"/>
      <c r="L125" s="258">
        <f>SUM(L87,L123)</f>
        <v>218510084</v>
      </c>
    </row>
    <row r="126" spans="1:17" ht="21.75" customHeight="1" thickTop="1" x14ac:dyDescent="0.45">
      <c r="A126" s="210"/>
      <c r="D126" s="179"/>
      <c r="E126" s="179"/>
      <c r="F126" s="147"/>
      <c r="G126" s="147"/>
      <c r="H126" s="147"/>
      <c r="I126" s="147"/>
      <c r="J126" s="147"/>
      <c r="K126" s="147"/>
      <c r="L126" s="147"/>
    </row>
    <row r="127" spans="1:17" ht="21.75" customHeight="1" x14ac:dyDescent="0.45">
      <c r="A127" s="210"/>
      <c r="D127" s="179"/>
      <c r="E127" s="179"/>
      <c r="F127" s="147"/>
      <c r="G127" s="147"/>
      <c r="H127" s="147"/>
      <c r="I127" s="147"/>
      <c r="J127" s="147"/>
      <c r="K127" s="147"/>
      <c r="L127" s="147"/>
    </row>
    <row r="128" spans="1:17" ht="21.75" customHeight="1" x14ac:dyDescent="0.45">
      <c r="A128" s="210"/>
      <c r="D128" s="179"/>
      <c r="E128" s="179"/>
      <c r="F128" s="147"/>
      <c r="G128" s="147"/>
      <c r="H128" s="147"/>
      <c r="I128" s="147"/>
      <c r="J128" s="147"/>
      <c r="K128" s="147"/>
      <c r="L128" s="147"/>
    </row>
    <row r="129" spans="1:12" ht="21.4" customHeight="1" x14ac:dyDescent="0.45">
      <c r="A129" s="210"/>
      <c r="D129" s="179"/>
      <c r="E129" s="179"/>
      <c r="F129" s="147"/>
      <c r="G129" s="147"/>
      <c r="H129" s="147"/>
      <c r="I129" s="147"/>
      <c r="J129" s="147"/>
      <c r="K129" s="147"/>
      <c r="L129" s="147"/>
    </row>
    <row r="130" spans="1:12" ht="21.4" customHeight="1" x14ac:dyDescent="0.45">
      <c r="A130" s="210"/>
      <c r="D130" s="179"/>
      <c r="E130" s="179"/>
      <c r="F130" s="147"/>
      <c r="G130" s="147"/>
      <c r="H130" s="147"/>
      <c r="I130" s="147"/>
      <c r="J130" s="147"/>
      <c r="K130" s="147"/>
      <c r="L130" s="147"/>
    </row>
    <row r="131" spans="1:12" ht="21.4" customHeight="1" x14ac:dyDescent="0.45">
      <c r="A131" s="210"/>
      <c r="D131" s="179"/>
      <c r="E131" s="179"/>
      <c r="F131" s="147"/>
      <c r="G131" s="147"/>
      <c r="H131" s="147"/>
      <c r="I131" s="147"/>
      <c r="J131" s="147"/>
      <c r="K131" s="147"/>
      <c r="L131" s="147"/>
    </row>
    <row r="132" spans="1:12" ht="22.5" customHeight="1" x14ac:dyDescent="0.45">
      <c r="A132" s="210"/>
      <c r="D132" s="179"/>
      <c r="E132" s="179"/>
      <c r="F132" s="147"/>
      <c r="G132" s="147"/>
      <c r="H132" s="147"/>
      <c r="I132" s="147"/>
      <c r="J132" s="147"/>
      <c r="K132" s="147"/>
      <c r="L132" s="147"/>
    </row>
    <row r="133" spans="1:12" ht="21.4" customHeight="1" x14ac:dyDescent="0.45">
      <c r="A133" s="210"/>
      <c r="D133" s="179"/>
      <c r="E133" s="179"/>
      <c r="F133" s="147"/>
      <c r="G133" s="147"/>
      <c r="H133" s="147"/>
      <c r="I133" s="147"/>
      <c r="J133" s="147"/>
      <c r="K133" s="147"/>
      <c r="L133" s="147"/>
    </row>
    <row r="134" spans="1:12" ht="21.4" customHeight="1" x14ac:dyDescent="0.45">
      <c r="A134" s="210"/>
      <c r="D134" s="179"/>
      <c r="E134" s="179"/>
      <c r="F134" s="147"/>
      <c r="G134" s="147"/>
      <c r="H134" s="147"/>
      <c r="I134" s="147"/>
      <c r="J134" s="147"/>
      <c r="K134" s="147"/>
      <c r="L134" s="147"/>
    </row>
    <row r="135" spans="1:12" ht="21.75" customHeight="1" x14ac:dyDescent="0.45">
      <c r="A135" s="210"/>
      <c r="D135" s="179"/>
      <c r="E135" s="179"/>
      <c r="F135" s="147"/>
      <c r="G135" s="147"/>
      <c r="H135" s="147"/>
      <c r="I135" s="147"/>
      <c r="J135" s="147"/>
      <c r="K135" s="147"/>
      <c r="L135" s="147"/>
    </row>
    <row r="136" spans="1:12" ht="21.4" customHeight="1" x14ac:dyDescent="0.45">
      <c r="A136" s="210"/>
      <c r="D136" s="179"/>
      <c r="E136" s="179"/>
      <c r="F136" s="147"/>
      <c r="G136" s="147"/>
      <c r="H136" s="147"/>
      <c r="I136" s="147"/>
      <c r="J136" s="147"/>
      <c r="K136" s="147"/>
      <c r="L136" s="147"/>
    </row>
    <row r="137" spans="1:12" ht="26.25" customHeight="1" x14ac:dyDescent="0.45">
      <c r="A137" s="210"/>
      <c r="D137" s="179"/>
      <c r="E137" s="179"/>
      <c r="F137" s="147"/>
      <c r="G137" s="147"/>
      <c r="H137" s="147"/>
      <c r="I137" s="147"/>
      <c r="J137" s="147"/>
      <c r="K137" s="147"/>
      <c r="L137" s="147"/>
    </row>
    <row r="138" spans="1:12" ht="21.95" customHeight="1" x14ac:dyDescent="0.45">
      <c r="A138" s="241" t="s">
        <v>183</v>
      </c>
      <c r="B138" s="241"/>
      <c r="C138" s="241"/>
      <c r="D138" s="187"/>
      <c r="E138" s="187"/>
      <c r="F138" s="242"/>
      <c r="G138" s="241"/>
      <c r="H138" s="242"/>
      <c r="I138" s="241"/>
      <c r="J138" s="242"/>
      <c r="K138" s="241"/>
      <c r="L138" s="242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247E2-3056-4615-89FC-AA2AC10704F4}">
  <dimension ref="A1:Q94"/>
  <sheetViews>
    <sheetView topLeftCell="A76" zoomScaleNormal="100" zoomScaleSheetLayoutView="100" workbookViewId="0">
      <selection activeCell="T14" sqref="T14"/>
    </sheetView>
  </sheetViews>
  <sheetFormatPr defaultColWidth="9.33203125" defaultRowHeight="19.5" x14ac:dyDescent="0.45"/>
  <cols>
    <col min="1" max="2" width="1.6640625" style="46" customWidth="1"/>
    <col min="3" max="3" width="47.5" style="46" customWidth="1"/>
    <col min="4" max="4" width="8.6640625" style="24" customWidth="1"/>
    <col min="5" max="5" width="1" style="24" customWidth="1"/>
    <col min="6" max="6" width="12.33203125" style="272" customWidth="1"/>
    <col min="7" max="7" width="1" style="272" customWidth="1"/>
    <col min="8" max="8" width="12.33203125" style="272" customWidth="1"/>
    <col min="9" max="9" width="1" style="272" customWidth="1"/>
    <col min="10" max="10" width="13.1640625" style="272" bestFit="1" customWidth="1"/>
    <col min="11" max="11" width="1" style="272" customWidth="1"/>
    <col min="12" max="12" width="12.6640625" style="272" customWidth="1"/>
    <col min="13" max="16384" width="9.33203125" style="46"/>
  </cols>
  <sheetData>
    <row r="1" spans="1:17" ht="20.100000000000001" customHeight="1" x14ac:dyDescent="0.45">
      <c r="A1" s="23" t="s">
        <v>55</v>
      </c>
      <c r="B1" s="23"/>
      <c r="C1" s="23"/>
      <c r="F1" s="259"/>
      <c r="G1" s="259"/>
      <c r="H1" s="260"/>
      <c r="I1" s="260"/>
      <c r="J1" s="260"/>
      <c r="K1" s="260"/>
      <c r="L1" s="260"/>
    </row>
    <row r="2" spans="1:17" ht="20.100000000000001" customHeight="1" x14ac:dyDescent="0.45">
      <c r="A2" s="23" t="s">
        <v>56</v>
      </c>
      <c r="B2" s="23"/>
      <c r="C2" s="23"/>
      <c r="F2" s="259"/>
      <c r="G2" s="259"/>
      <c r="H2" s="259"/>
      <c r="I2" s="259"/>
      <c r="J2" s="259"/>
      <c r="K2" s="259"/>
      <c r="L2" s="259"/>
    </row>
    <row r="3" spans="1:17" ht="20.100000000000001" customHeight="1" x14ac:dyDescent="0.45">
      <c r="A3" s="10" t="s">
        <v>297</v>
      </c>
      <c r="B3" s="10"/>
      <c r="C3" s="10"/>
      <c r="D3" s="2"/>
      <c r="E3" s="2"/>
      <c r="F3" s="261"/>
      <c r="G3" s="261"/>
      <c r="H3" s="261"/>
      <c r="I3" s="261"/>
      <c r="J3" s="261"/>
      <c r="K3" s="261"/>
      <c r="L3" s="261"/>
    </row>
    <row r="4" spans="1:17" ht="20.100000000000001" customHeight="1" x14ac:dyDescent="0.45">
      <c r="A4" s="3"/>
      <c r="B4" s="3"/>
      <c r="C4" s="3"/>
      <c r="D4" s="4"/>
      <c r="E4" s="4"/>
      <c r="F4" s="262"/>
      <c r="G4" s="262"/>
      <c r="H4" s="262"/>
      <c r="I4" s="262"/>
      <c r="J4" s="262"/>
      <c r="K4" s="262"/>
      <c r="L4" s="262"/>
    </row>
    <row r="5" spans="1:17" ht="20.100000000000001" customHeight="1" x14ac:dyDescent="0.45">
      <c r="A5" s="23"/>
      <c r="B5" s="23"/>
      <c r="C5" s="23"/>
      <c r="F5" s="261"/>
      <c r="G5" s="261"/>
      <c r="H5" s="261"/>
      <c r="I5" s="261"/>
      <c r="J5" s="261"/>
      <c r="K5" s="261"/>
      <c r="L5" s="263" t="s">
        <v>151</v>
      </c>
    </row>
    <row r="6" spans="1:17" ht="20.100000000000001" customHeight="1" x14ac:dyDescent="0.45">
      <c r="A6" s="23"/>
      <c r="B6" s="23"/>
      <c r="C6" s="23"/>
      <c r="F6" s="264"/>
      <c r="G6" s="265"/>
      <c r="H6" s="265" t="s">
        <v>3</v>
      </c>
      <c r="I6" s="266"/>
      <c r="J6" s="267"/>
      <c r="K6" s="268"/>
      <c r="L6" s="265" t="s">
        <v>4</v>
      </c>
    </row>
    <row r="7" spans="1:17" s="48" customFormat="1" ht="20.100000000000001" customHeight="1" x14ac:dyDescent="0.45">
      <c r="D7" s="1" t="s">
        <v>8</v>
      </c>
      <c r="E7" s="32"/>
      <c r="F7" s="288" t="s">
        <v>286</v>
      </c>
      <c r="G7" s="289"/>
      <c r="H7" s="288" t="s">
        <v>215</v>
      </c>
      <c r="I7" s="289"/>
      <c r="J7" s="288" t="s">
        <v>286</v>
      </c>
      <c r="K7" s="289"/>
      <c r="L7" s="288" t="s">
        <v>215</v>
      </c>
    </row>
    <row r="8" spans="1:17" s="48" customFormat="1" ht="6" customHeight="1" x14ac:dyDescent="0.45">
      <c r="D8" s="25"/>
      <c r="E8" s="25"/>
      <c r="F8" s="34"/>
      <c r="G8" s="269"/>
      <c r="H8" s="269"/>
      <c r="I8" s="269"/>
      <c r="J8" s="34"/>
      <c r="K8" s="269"/>
      <c r="L8" s="269"/>
    </row>
    <row r="9" spans="1:17" ht="20.100000000000001" customHeight="1" x14ac:dyDescent="0.45">
      <c r="A9" s="46" t="s">
        <v>57</v>
      </c>
      <c r="D9" s="24" t="s">
        <v>31</v>
      </c>
      <c r="F9" s="42">
        <v>1111726</v>
      </c>
      <c r="G9" s="82"/>
      <c r="H9" s="82">
        <v>1773009</v>
      </c>
      <c r="I9" s="82"/>
      <c r="J9" s="69">
        <v>38330421</v>
      </c>
      <c r="K9" s="82"/>
      <c r="L9" s="321">
        <v>60986185</v>
      </c>
      <c r="M9" s="38"/>
      <c r="N9" s="513"/>
      <c r="O9" s="38"/>
      <c r="Q9" s="38"/>
    </row>
    <row r="10" spans="1:17" ht="20.100000000000001" customHeight="1" x14ac:dyDescent="0.45">
      <c r="A10" s="46" t="s">
        <v>58</v>
      </c>
      <c r="F10" s="43">
        <v>-862596</v>
      </c>
      <c r="G10" s="82"/>
      <c r="H10" s="270">
        <v>-841906</v>
      </c>
      <c r="I10" s="82"/>
      <c r="J10" s="72">
        <v>-29740844</v>
      </c>
      <c r="K10" s="82"/>
      <c r="L10" s="315">
        <v>-28959054</v>
      </c>
      <c r="M10" s="38"/>
      <c r="N10" s="513"/>
      <c r="O10" s="38"/>
      <c r="Q10" s="38"/>
    </row>
    <row r="11" spans="1:17" ht="6" customHeight="1" x14ac:dyDescent="0.45">
      <c r="F11" s="42"/>
      <c r="G11" s="82"/>
      <c r="H11" s="82"/>
      <c r="I11" s="82"/>
      <c r="J11" s="42"/>
      <c r="K11" s="82"/>
      <c r="L11" s="82"/>
    </row>
    <row r="12" spans="1:17" ht="20.100000000000001" customHeight="1" x14ac:dyDescent="0.45">
      <c r="A12" s="20" t="s">
        <v>59</v>
      </c>
      <c r="F12" s="42">
        <f>SUM(F9:F10)</f>
        <v>249130</v>
      </c>
      <c r="G12" s="82"/>
      <c r="H12" s="82">
        <f>SUM(H9:H10)</f>
        <v>931103</v>
      </c>
      <c r="I12" s="82"/>
      <c r="J12" s="69">
        <f>SUM(J9:J11)</f>
        <v>8589577</v>
      </c>
      <c r="K12" s="82"/>
      <c r="L12" s="321">
        <f>SUM(L9:L11)</f>
        <v>32027131</v>
      </c>
    </row>
    <row r="13" spans="1:17" ht="20.100000000000001" customHeight="1" x14ac:dyDescent="0.45">
      <c r="A13" s="46" t="s">
        <v>213</v>
      </c>
      <c r="F13" s="42">
        <v>2276</v>
      </c>
      <c r="G13" s="271"/>
      <c r="H13" s="82">
        <v>1819</v>
      </c>
      <c r="I13" s="271"/>
      <c r="J13" s="33">
        <v>78495</v>
      </c>
      <c r="K13" s="271"/>
      <c r="L13" s="322">
        <v>62568</v>
      </c>
      <c r="O13" s="38"/>
      <c r="Q13" s="38"/>
    </row>
    <row r="14" spans="1:17" ht="20.100000000000001" customHeight="1" x14ac:dyDescent="0.45">
      <c r="A14" s="46" t="s">
        <v>158</v>
      </c>
      <c r="F14" s="42">
        <v>15552</v>
      </c>
      <c r="G14" s="82"/>
      <c r="H14" s="82">
        <v>16825</v>
      </c>
      <c r="I14" s="82"/>
      <c r="J14" s="69">
        <v>536158</v>
      </c>
      <c r="K14" s="82"/>
      <c r="L14" s="321">
        <v>578753</v>
      </c>
      <c r="O14" s="38"/>
      <c r="Q14" s="38"/>
    </row>
    <row r="15" spans="1:17" ht="20.100000000000001" customHeight="1" x14ac:dyDescent="0.45">
      <c r="A15" s="46" t="s">
        <v>63</v>
      </c>
      <c r="F15" s="42">
        <v>11376</v>
      </c>
      <c r="G15" s="271"/>
      <c r="H15" s="82">
        <v>2646</v>
      </c>
      <c r="I15" s="271"/>
      <c r="J15" s="33">
        <v>392211</v>
      </c>
      <c r="K15" s="271"/>
      <c r="L15" s="322">
        <v>91014</v>
      </c>
      <c r="O15" s="38"/>
      <c r="Q15" s="38"/>
    </row>
    <row r="16" spans="1:17" ht="20.100000000000001" customHeight="1" x14ac:dyDescent="0.45">
      <c r="A16" s="46" t="s">
        <v>60</v>
      </c>
      <c r="F16" s="42">
        <v>-46005</v>
      </c>
      <c r="G16" s="82"/>
      <c r="H16" s="82">
        <v>-51100</v>
      </c>
      <c r="I16" s="82"/>
      <c r="J16" s="69">
        <v>-1586177</v>
      </c>
      <c r="K16" s="82"/>
      <c r="L16" s="321">
        <v>-1757695</v>
      </c>
      <c r="O16" s="38"/>
      <c r="Q16" s="38"/>
    </row>
    <row r="17" spans="1:17" ht="20.100000000000001" customHeight="1" x14ac:dyDescent="0.45">
      <c r="A17" s="46" t="s">
        <v>61</v>
      </c>
      <c r="F17" s="42">
        <v>-87472</v>
      </c>
      <c r="G17" s="271"/>
      <c r="H17" s="82">
        <v>-80342</v>
      </c>
      <c r="I17" s="271"/>
      <c r="J17" s="69">
        <v>-3015901</v>
      </c>
      <c r="K17" s="271"/>
      <c r="L17" s="321">
        <v>-2763529</v>
      </c>
      <c r="O17" s="38"/>
      <c r="Q17" s="38"/>
    </row>
    <row r="18" spans="1:17" ht="20.100000000000001" customHeight="1" x14ac:dyDescent="0.45">
      <c r="A18" s="46" t="s">
        <v>62</v>
      </c>
      <c r="F18" s="42">
        <v>-91346</v>
      </c>
      <c r="G18" s="82"/>
      <c r="H18" s="82">
        <v>-131172</v>
      </c>
      <c r="I18" s="82"/>
      <c r="J18" s="69">
        <v>-3149447</v>
      </c>
      <c r="K18" s="82"/>
      <c r="L18" s="321">
        <v>-4511920</v>
      </c>
      <c r="O18" s="38"/>
      <c r="Q18" s="38"/>
    </row>
    <row r="19" spans="1:17" ht="20.100000000000001" customHeight="1" x14ac:dyDescent="0.45">
      <c r="A19" s="46" t="s">
        <v>264</v>
      </c>
      <c r="D19" s="266">
        <v>22</v>
      </c>
      <c r="F19" s="69">
        <v>8899</v>
      </c>
      <c r="G19" s="82"/>
      <c r="H19" s="321">
        <v>163653</v>
      </c>
      <c r="I19" s="82"/>
      <c r="J19" s="69">
        <v>306829</v>
      </c>
      <c r="K19" s="82"/>
      <c r="L19" s="321">
        <v>5629163</v>
      </c>
      <c r="O19" s="38"/>
      <c r="Q19" s="38"/>
    </row>
    <row r="20" spans="1:17" ht="20.100000000000001" customHeight="1" x14ac:dyDescent="0.45">
      <c r="A20" s="392" t="s">
        <v>317</v>
      </c>
      <c r="F20" s="69">
        <v>9295</v>
      </c>
      <c r="G20" s="82"/>
      <c r="H20" s="321">
        <v>-292810</v>
      </c>
      <c r="I20" s="82"/>
      <c r="J20" s="69">
        <v>320470</v>
      </c>
      <c r="K20" s="82"/>
      <c r="L20" s="321">
        <v>-10071801</v>
      </c>
      <c r="O20" s="38"/>
      <c r="Q20" s="38"/>
    </row>
    <row r="21" spans="1:17" ht="20.100000000000001" customHeight="1" x14ac:dyDescent="0.45">
      <c r="A21" s="46" t="s">
        <v>207</v>
      </c>
      <c r="F21" s="69">
        <v>68634</v>
      </c>
      <c r="G21" s="82"/>
      <c r="H21" s="321">
        <v>52631</v>
      </c>
      <c r="I21" s="82"/>
      <c r="J21" s="69">
        <v>2366402</v>
      </c>
      <c r="K21" s="82"/>
      <c r="L21" s="321">
        <v>1810342</v>
      </c>
      <c r="O21" s="38"/>
      <c r="Q21" s="38"/>
    </row>
    <row r="22" spans="1:17" ht="20.100000000000001" customHeight="1" x14ac:dyDescent="0.45">
      <c r="A22" s="46" t="s">
        <v>64</v>
      </c>
      <c r="F22" s="42">
        <v>-85937</v>
      </c>
      <c r="G22" s="82"/>
      <c r="H22" s="82">
        <v>-54121</v>
      </c>
      <c r="I22" s="82"/>
      <c r="J22" s="69">
        <v>-2962981</v>
      </c>
      <c r="K22" s="82"/>
      <c r="L22" s="321">
        <v>-1861573</v>
      </c>
      <c r="O22" s="38"/>
      <c r="Q22" s="38"/>
    </row>
    <row r="23" spans="1:17" ht="20.100000000000001" customHeight="1" x14ac:dyDescent="0.45">
      <c r="A23" s="46" t="s">
        <v>65</v>
      </c>
      <c r="F23" s="42">
        <v>-2589</v>
      </c>
      <c r="G23" s="82"/>
      <c r="H23" s="82">
        <v>-1829</v>
      </c>
      <c r="I23" s="82"/>
      <c r="J23" s="69">
        <v>-89255</v>
      </c>
      <c r="K23" s="82"/>
      <c r="L23" s="321">
        <v>-62886</v>
      </c>
      <c r="O23" s="38"/>
      <c r="Q23" s="38"/>
    </row>
    <row r="24" spans="1:17" ht="20.100000000000001" customHeight="1" x14ac:dyDescent="0.45">
      <c r="A24" s="46" t="s">
        <v>301</v>
      </c>
      <c r="F24" s="42"/>
      <c r="G24" s="82"/>
      <c r="H24" s="82"/>
      <c r="I24" s="82"/>
      <c r="J24" s="42"/>
      <c r="K24" s="82"/>
      <c r="L24" s="82"/>
      <c r="O24" s="38"/>
      <c r="Q24" s="38"/>
    </row>
    <row r="25" spans="1:17" ht="20.100000000000001" customHeight="1" x14ac:dyDescent="0.45">
      <c r="B25" s="46" t="s">
        <v>302</v>
      </c>
      <c r="F25" s="43">
        <v>82500</v>
      </c>
      <c r="G25" s="82"/>
      <c r="H25" s="270">
        <v>81399</v>
      </c>
      <c r="I25" s="82"/>
      <c r="J25" s="434">
        <v>2844465</v>
      </c>
      <c r="K25" s="82"/>
      <c r="L25" s="476">
        <v>2799881</v>
      </c>
      <c r="O25" s="38"/>
      <c r="Q25" s="38"/>
    </row>
    <row r="26" spans="1:17" ht="6" customHeight="1" x14ac:dyDescent="0.45">
      <c r="F26" s="42"/>
      <c r="G26" s="82"/>
      <c r="H26" s="82"/>
      <c r="I26" s="82"/>
      <c r="J26" s="42"/>
      <c r="K26" s="82"/>
      <c r="L26" s="82"/>
    </row>
    <row r="27" spans="1:17" ht="20.100000000000001" customHeight="1" x14ac:dyDescent="0.45">
      <c r="A27" s="20" t="s">
        <v>148</v>
      </c>
      <c r="F27" s="42">
        <f>SUM(F12:F25)</f>
        <v>134313</v>
      </c>
      <c r="G27" s="82"/>
      <c r="H27" s="82">
        <f>SUM(H12:H25)</f>
        <v>638702</v>
      </c>
      <c r="I27" s="82"/>
      <c r="J27" s="42">
        <f>SUM(J12:J25)</f>
        <v>4630846</v>
      </c>
      <c r="K27" s="82"/>
      <c r="L27" s="82">
        <f>SUM(L12:L25)</f>
        <v>21969448</v>
      </c>
    </row>
    <row r="28" spans="1:17" ht="20.100000000000001" customHeight="1" x14ac:dyDescent="0.45">
      <c r="A28" s="46" t="s">
        <v>66</v>
      </c>
      <c r="D28" s="24">
        <v>17</v>
      </c>
      <c r="F28" s="434">
        <v>-97423</v>
      </c>
      <c r="G28" s="82"/>
      <c r="H28" s="476">
        <v>-165437</v>
      </c>
      <c r="I28" s="82"/>
      <c r="J28" s="434">
        <v>-3358992</v>
      </c>
      <c r="K28" s="82"/>
      <c r="L28" s="476">
        <v>-5690532</v>
      </c>
    </row>
    <row r="29" spans="1:17" ht="6" customHeight="1" x14ac:dyDescent="0.45">
      <c r="F29" s="42"/>
      <c r="G29" s="82"/>
      <c r="H29" s="82"/>
      <c r="I29" s="82"/>
      <c r="J29" s="42"/>
      <c r="K29" s="82"/>
      <c r="L29" s="82"/>
    </row>
    <row r="30" spans="1:17" ht="20.100000000000001" customHeight="1" x14ac:dyDescent="0.45">
      <c r="A30" s="20" t="s">
        <v>169</v>
      </c>
      <c r="B30" s="5"/>
      <c r="C30" s="5"/>
      <c r="F30" s="43">
        <f>SUM(F27:F28)</f>
        <v>36890</v>
      </c>
      <c r="G30" s="82"/>
      <c r="H30" s="270">
        <f>SUM(H27:H28)</f>
        <v>473265</v>
      </c>
      <c r="I30" s="82"/>
      <c r="J30" s="43">
        <f>SUM(J27:J28)</f>
        <v>1271854</v>
      </c>
      <c r="K30" s="82"/>
      <c r="L30" s="270">
        <f>SUM(L27:L28)</f>
        <v>16278916</v>
      </c>
    </row>
    <row r="31" spans="1:17" ht="20.100000000000001" customHeight="1" x14ac:dyDescent="0.45">
      <c r="A31" s="20"/>
      <c r="B31" s="5"/>
      <c r="C31" s="5"/>
      <c r="F31" s="42"/>
      <c r="G31" s="82"/>
      <c r="H31" s="82"/>
      <c r="I31" s="82"/>
      <c r="J31" s="42"/>
      <c r="K31" s="82"/>
      <c r="L31" s="82"/>
    </row>
    <row r="32" spans="1:17" ht="20.100000000000001" customHeight="1" x14ac:dyDescent="0.45">
      <c r="A32" s="20" t="s">
        <v>160</v>
      </c>
      <c r="B32" s="5"/>
      <c r="C32" s="5"/>
      <c r="F32" s="42"/>
      <c r="G32" s="82"/>
      <c r="H32" s="82"/>
      <c r="I32" s="82"/>
      <c r="J32" s="42"/>
      <c r="K32" s="82"/>
      <c r="L32" s="82"/>
    </row>
    <row r="33" spans="1:17" ht="20.100000000000001" customHeight="1" x14ac:dyDescent="0.45">
      <c r="A33" s="46" t="s">
        <v>163</v>
      </c>
      <c r="B33" s="5"/>
      <c r="C33" s="5"/>
      <c r="F33" s="42"/>
      <c r="G33" s="82"/>
      <c r="H33" s="82"/>
      <c r="I33" s="82"/>
      <c r="J33" s="42"/>
      <c r="K33" s="82"/>
      <c r="L33" s="82"/>
    </row>
    <row r="34" spans="1:17" ht="20.100000000000001" customHeight="1" x14ac:dyDescent="0.45">
      <c r="B34" s="46" t="s">
        <v>164</v>
      </c>
      <c r="C34" s="5"/>
      <c r="F34" s="42"/>
      <c r="G34" s="82"/>
      <c r="H34" s="82"/>
      <c r="I34" s="82"/>
      <c r="J34" s="42"/>
      <c r="K34" s="82"/>
      <c r="L34" s="82"/>
    </row>
    <row r="35" spans="1:17" ht="20.100000000000001" customHeight="1" x14ac:dyDescent="0.45">
      <c r="B35" s="46" t="s">
        <v>17</v>
      </c>
      <c r="C35" s="46" t="s">
        <v>142</v>
      </c>
      <c r="F35" s="42">
        <v>-955</v>
      </c>
      <c r="G35" s="82"/>
      <c r="H35" s="82">
        <v>356</v>
      </c>
      <c r="I35" s="82"/>
      <c r="J35" s="516">
        <v>-32883</v>
      </c>
      <c r="K35" s="82"/>
      <c r="L35" s="517">
        <v>12225</v>
      </c>
      <c r="O35" s="38"/>
      <c r="Q35" s="38"/>
    </row>
    <row r="36" spans="1:17" ht="20.100000000000001" customHeight="1" x14ac:dyDescent="0.45">
      <c r="B36" s="46" t="s">
        <v>17</v>
      </c>
      <c r="C36" s="46" t="s">
        <v>303</v>
      </c>
      <c r="F36" s="42"/>
      <c r="G36" s="82"/>
      <c r="H36" s="82"/>
      <c r="I36" s="82"/>
      <c r="J36" s="42"/>
      <c r="K36" s="82"/>
      <c r="L36" s="82"/>
      <c r="O36" s="38"/>
      <c r="Q36" s="38"/>
    </row>
    <row r="37" spans="1:17" ht="20.100000000000001" customHeight="1" x14ac:dyDescent="0.45">
      <c r="C37" s="46" t="s">
        <v>304</v>
      </c>
      <c r="F37" s="518">
        <v>-3398</v>
      </c>
      <c r="G37" s="82"/>
      <c r="H37" s="519">
        <v>-1020</v>
      </c>
      <c r="I37" s="82"/>
      <c r="J37" s="516">
        <v>-117185</v>
      </c>
      <c r="K37" s="82"/>
      <c r="L37" s="517">
        <v>-54217</v>
      </c>
      <c r="O37" s="38"/>
      <c r="Q37" s="38"/>
    </row>
    <row r="38" spans="1:17" ht="20.100000000000001" customHeight="1" x14ac:dyDescent="0.45">
      <c r="B38" s="46" t="s">
        <v>17</v>
      </c>
      <c r="C38" s="46" t="s">
        <v>274</v>
      </c>
      <c r="F38" s="518"/>
      <c r="G38" s="82"/>
      <c r="H38" s="519"/>
      <c r="I38" s="82"/>
      <c r="J38" s="516"/>
      <c r="K38" s="82"/>
      <c r="L38" s="517"/>
      <c r="O38" s="38"/>
      <c r="Q38" s="38"/>
    </row>
    <row r="39" spans="1:17" ht="20.100000000000001" customHeight="1" x14ac:dyDescent="0.45">
      <c r="C39" s="46" t="s">
        <v>275</v>
      </c>
      <c r="F39" s="42">
        <v>193</v>
      </c>
      <c r="G39" s="82"/>
      <c r="H39" s="82">
        <v>-1121</v>
      </c>
      <c r="I39" s="82"/>
      <c r="J39" s="42">
        <v>6661</v>
      </c>
      <c r="K39" s="82"/>
      <c r="L39" s="82">
        <v>-19432</v>
      </c>
      <c r="O39" s="38"/>
      <c r="Q39" s="38"/>
    </row>
    <row r="40" spans="1:17" ht="20.100000000000001" customHeight="1" x14ac:dyDescent="0.45">
      <c r="B40" s="46" t="s">
        <v>17</v>
      </c>
      <c r="C40" s="46" t="s">
        <v>118</v>
      </c>
      <c r="F40" s="373">
        <v>0</v>
      </c>
      <c r="G40" s="82"/>
      <c r="H40" s="426">
        <v>0</v>
      </c>
      <c r="I40" s="82"/>
      <c r="J40" s="520">
        <v>2812812</v>
      </c>
      <c r="K40" s="82"/>
      <c r="L40" s="521">
        <v>2889460</v>
      </c>
      <c r="O40" s="38"/>
      <c r="Q40" s="38"/>
    </row>
    <row r="41" spans="1:17" ht="6" customHeight="1" x14ac:dyDescent="0.45">
      <c r="A41" s="20"/>
      <c r="C41" s="5"/>
      <c r="F41" s="42"/>
      <c r="G41" s="82"/>
      <c r="H41" s="82"/>
      <c r="I41" s="82"/>
      <c r="J41" s="42"/>
      <c r="K41" s="82"/>
      <c r="L41" s="82"/>
    </row>
    <row r="42" spans="1:17" ht="20.100000000000001" customHeight="1" x14ac:dyDescent="0.45">
      <c r="A42" s="46" t="s">
        <v>235</v>
      </c>
      <c r="B42" s="5"/>
      <c r="F42" s="42"/>
      <c r="G42" s="82"/>
      <c r="H42" s="82"/>
      <c r="I42" s="82"/>
      <c r="J42" s="42"/>
      <c r="K42" s="82"/>
      <c r="L42" s="82"/>
    </row>
    <row r="43" spans="1:17" ht="20.100000000000001" customHeight="1" x14ac:dyDescent="0.45">
      <c r="B43" s="46" t="s">
        <v>70</v>
      </c>
      <c r="F43" s="35">
        <f>SUM(F35:F40)</f>
        <v>-4160</v>
      </c>
      <c r="G43" s="82"/>
      <c r="H43" s="273">
        <f>SUM(H35:H40)</f>
        <v>-1785</v>
      </c>
      <c r="I43" s="82"/>
      <c r="J43" s="35">
        <f>SUM(J35:J40)</f>
        <v>2669405</v>
      </c>
      <c r="K43" s="82"/>
      <c r="L43" s="273">
        <f>SUM(L35:L40)</f>
        <v>2828036</v>
      </c>
    </row>
    <row r="44" spans="1:17" ht="20.100000000000001" customHeight="1" x14ac:dyDescent="0.45">
      <c r="F44" s="81"/>
      <c r="G44" s="82"/>
      <c r="H44" s="81"/>
      <c r="I44" s="82"/>
      <c r="J44" s="81"/>
      <c r="K44" s="82"/>
      <c r="L44" s="81"/>
    </row>
    <row r="45" spans="1:17" s="427" customFormat="1" ht="10.5" customHeight="1" x14ac:dyDescent="0.45">
      <c r="D45" s="266"/>
      <c r="E45" s="266"/>
      <c r="F45" s="81"/>
      <c r="G45" s="82"/>
      <c r="H45" s="81"/>
      <c r="I45" s="82"/>
      <c r="J45" s="81"/>
      <c r="K45" s="82"/>
      <c r="L45" s="81"/>
    </row>
    <row r="46" spans="1:17" s="427" customFormat="1" ht="21.95" customHeight="1" x14ac:dyDescent="0.45">
      <c r="A46" s="428" t="str">
        <f>'T6-8 BS Co '!A138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429"/>
      <c r="C46" s="429"/>
      <c r="D46" s="430"/>
      <c r="E46" s="430"/>
      <c r="F46" s="274"/>
      <c r="G46" s="274"/>
      <c r="H46" s="274"/>
      <c r="I46" s="274"/>
      <c r="J46" s="274"/>
      <c r="K46" s="274"/>
      <c r="L46" s="274"/>
    </row>
    <row r="47" spans="1:17" ht="20.100000000000001" customHeight="1" x14ac:dyDescent="0.45">
      <c r="A47" s="23" t="s">
        <v>55</v>
      </c>
      <c r="B47" s="23"/>
      <c r="C47" s="23"/>
      <c r="F47" s="275"/>
      <c r="G47" s="275"/>
      <c r="H47" s="522"/>
      <c r="I47" s="522"/>
      <c r="J47" s="522"/>
      <c r="K47" s="522"/>
      <c r="L47" s="522"/>
    </row>
    <row r="48" spans="1:17" ht="20.100000000000001" customHeight="1" x14ac:dyDescent="0.45">
      <c r="A48" s="23" t="s">
        <v>222</v>
      </c>
      <c r="B48" s="23"/>
      <c r="C48" s="23"/>
      <c r="F48" s="275"/>
      <c r="G48" s="275"/>
      <c r="H48" s="275"/>
      <c r="I48" s="275"/>
      <c r="J48" s="275"/>
      <c r="K48" s="275"/>
      <c r="L48" s="275"/>
    </row>
    <row r="49" spans="1:17" ht="20.100000000000001" customHeight="1" x14ac:dyDescent="0.45">
      <c r="A49" s="10" t="str">
        <f>A3</f>
        <v>สำหรับงวดสามเดือนสิ้นสุดวันที่ 30 มิถุนายน พ.ศ. 2566</v>
      </c>
      <c r="B49" s="10"/>
      <c r="C49" s="10"/>
      <c r="D49" s="2"/>
      <c r="E49" s="2"/>
      <c r="F49" s="276"/>
      <c r="G49" s="276"/>
      <c r="H49" s="276"/>
      <c r="I49" s="276"/>
      <c r="J49" s="276"/>
      <c r="K49" s="276"/>
      <c r="L49" s="276"/>
    </row>
    <row r="50" spans="1:17" ht="20.100000000000001" customHeight="1" x14ac:dyDescent="0.45">
      <c r="A50" s="3"/>
      <c r="B50" s="3"/>
      <c r="C50" s="3"/>
      <c r="D50" s="4"/>
      <c r="E50" s="4"/>
      <c r="F50" s="277"/>
      <c r="G50" s="277"/>
      <c r="H50" s="277"/>
      <c r="I50" s="277"/>
      <c r="J50" s="277"/>
      <c r="K50" s="277"/>
      <c r="L50" s="277"/>
    </row>
    <row r="51" spans="1:17" ht="19.5" customHeight="1" x14ac:dyDescent="0.45">
      <c r="A51" s="23"/>
      <c r="B51" s="23"/>
      <c r="C51" s="23"/>
      <c r="F51" s="276"/>
      <c r="G51" s="276"/>
      <c r="H51" s="276"/>
      <c r="I51" s="276"/>
      <c r="J51" s="276"/>
      <c r="K51" s="276"/>
      <c r="L51" s="263" t="s">
        <v>151</v>
      </c>
    </row>
    <row r="52" spans="1:17" ht="19.5" customHeight="1" x14ac:dyDescent="0.45">
      <c r="A52" s="23"/>
      <c r="B52" s="23"/>
      <c r="C52" s="23"/>
      <c r="F52" s="264"/>
      <c r="G52" s="265"/>
      <c r="H52" s="265" t="s">
        <v>3</v>
      </c>
      <c r="I52" s="278"/>
      <c r="J52" s="267"/>
      <c r="K52" s="268"/>
      <c r="L52" s="265" t="s">
        <v>4</v>
      </c>
    </row>
    <row r="53" spans="1:17" s="48" customFormat="1" ht="19.5" customHeight="1" x14ac:dyDescent="0.45">
      <c r="D53" s="1" t="s">
        <v>8</v>
      </c>
      <c r="E53" s="32"/>
      <c r="F53" s="288" t="s">
        <v>286</v>
      </c>
      <c r="G53" s="289"/>
      <c r="H53" s="288" t="s">
        <v>215</v>
      </c>
      <c r="I53" s="289"/>
      <c r="J53" s="288" t="s">
        <v>286</v>
      </c>
      <c r="K53" s="289"/>
      <c r="L53" s="288" t="s">
        <v>215</v>
      </c>
    </row>
    <row r="54" spans="1:17" s="48" customFormat="1" ht="8.1" customHeight="1" x14ac:dyDescent="0.45">
      <c r="D54" s="29"/>
      <c r="E54" s="25"/>
      <c r="F54" s="34"/>
      <c r="G54" s="269"/>
      <c r="H54" s="269"/>
      <c r="I54" s="269"/>
      <c r="J54" s="34"/>
      <c r="K54" s="269"/>
      <c r="L54" s="269"/>
    </row>
    <row r="55" spans="1:17" ht="19.5" customHeight="1" x14ac:dyDescent="0.45">
      <c r="A55" s="20" t="s">
        <v>161</v>
      </c>
      <c r="B55" s="5"/>
      <c r="C55" s="5"/>
      <c r="F55" s="42"/>
      <c r="G55" s="82"/>
      <c r="H55" s="82"/>
      <c r="I55" s="82"/>
      <c r="J55" s="42"/>
      <c r="K55" s="82"/>
      <c r="L55" s="82"/>
    </row>
    <row r="56" spans="1:17" ht="19.5" customHeight="1" x14ac:dyDescent="0.45">
      <c r="A56" s="46" t="s">
        <v>165</v>
      </c>
      <c r="C56" s="5"/>
      <c r="F56" s="42"/>
      <c r="G56" s="82"/>
      <c r="H56" s="82"/>
      <c r="I56" s="82"/>
      <c r="J56" s="42"/>
      <c r="K56" s="82"/>
      <c r="L56" s="82"/>
    </row>
    <row r="57" spans="1:17" ht="19.5" customHeight="1" x14ac:dyDescent="0.45">
      <c r="B57" s="46" t="s">
        <v>164</v>
      </c>
      <c r="C57" s="5"/>
      <c r="F57" s="42"/>
      <c r="G57" s="82"/>
      <c r="H57" s="82"/>
      <c r="I57" s="82"/>
      <c r="J57" s="42"/>
      <c r="K57" s="82"/>
      <c r="L57" s="82"/>
    </row>
    <row r="58" spans="1:17" ht="19.5" customHeight="1" x14ac:dyDescent="0.45">
      <c r="B58" s="46" t="s">
        <v>17</v>
      </c>
      <c r="C58" s="46" t="s">
        <v>270</v>
      </c>
      <c r="F58" s="69">
        <v>-13371</v>
      </c>
      <c r="G58" s="321"/>
      <c r="H58" s="321">
        <v>58676</v>
      </c>
      <c r="I58" s="321"/>
      <c r="J58" s="69">
        <v>-461010</v>
      </c>
      <c r="K58" s="321"/>
      <c r="L58" s="321">
        <v>2018583</v>
      </c>
      <c r="O58" s="38"/>
      <c r="Q58" s="38"/>
    </row>
    <row r="59" spans="1:17" ht="19.5" customHeight="1" x14ac:dyDescent="0.45">
      <c r="B59" s="46" t="s">
        <v>17</v>
      </c>
      <c r="C59" s="46" t="s">
        <v>271</v>
      </c>
      <c r="F59" s="69"/>
      <c r="G59" s="321"/>
      <c r="H59" s="321"/>
      <c r="I59" s="321"/>
      <c r="J59" s="69"/>
      <c r="K59" s="321"/>
      <c r="L59" s="321"/>
      <c r="O59" s="38"/>
      <c r="Q59" s="38"/>
    </row>
    <row r="60" spans="1:17" ht="19.5" customHeight="1" x14ac:dyDescent="0.45">
      <c r="C60" s="46" t="s">
        <v>187</v>
      </c>
      <c r="F60" s="69">
        <v>34513</v>
      </c>
      <c r="G60" s="321"/>
      <c r="H60" s="321">
        <v>44919</v>
      </c>
      <c r="I60" s="321"/>
      <c r="J60" s="69">
        <v>1189941</v>
      </c>
      <c r="K60" s="321"/>
      <c r="L60" s="321">
        <v>1545050</v>
      </c>
      <c r="O60" s="38"/>
      <c r="Q60" s="38"/>
    </row>
    <row r="61" spans="1:17" ht="19.5" customHeight="1" x14ac:dyDescent="0.45">
      <c r="B61" s="46" t="s">
        <v>17</v>
      </c>
      <c r="C61" s="392" t="s">
        <v>326</v>
      </c>
      <c r="F61" s="69"/>
      <c r="G61" s="321"/>
      <c r="H61" s="321"/>
      <c r="I61" s="321"/>
      <c r="J61" s="69"/>
      <c r="K61" s="321"/>
      <c r="L61" s="321"/>
      <c r="O61" s="38"/>
      <c r="Q61" s="38"/>
    </row>
    <row r="62" spans="1:17" ht="19.5" customHeight="1" x14ac:dyDescent="0.45">
      <c r="C62" s="392" t="s">
        <v>224</v>
      </c>
      <c r="F62" s="69">
        <v>-101709</v>
      </c>
      <c r="G62" s="321"/>
      <c r="H62" s="321">
        <v>-100765</v>
      </c>
      <c r="I62" s="321"/>
      <c r="J62" s="69">
        <v>-784691</v>
      </c>
      <c r="K62" s="321"/>
      <c r="L62" s="321">
        <v>-210522</v>
      </c>
      <c r="O62" s="38"/>
      <c r="Q62" s="38"/>
    </row>
    <row r="63" spans="1:17" ht="19.5" customHeight="1" x14ac:dyDescent="0.45">
      <c r="B63" s="46" t="s">
        <v>17</v>
      </c>
      <c r="C63" s="46" t="s">
        <v>118</v>
      </c>
      <c r="F63" s="72">
        <v>-53418</v>
      </c>
      <c r="G63" s="321"/>
      <c r="H63" s="315">
        <v>-239213</v>
      </c>
      <c r="I63" s="321"/>
      <c r="J63" s="72">
        <v>-818661</v>
      </c>
      <c r="K63" s="321"/>
      <c r="L63" s="315">
        <v>-7624219</v>
      </c>
      <c r="O63" s="38"/>
      <c r="Q63" s="38"/>
    </row>
    <row r="64" spans="1:17" ht="8.1" customHeight="1" x14ac:dyDescent="0.45">
      <c r="F64" s="69"/>
      <c r="G64" s="321"/>
      <c r="H64" s="321"/>
      <c r="I64" s="321"/>
      <c r="J64" s="69"/>
      <c r="K64" s="321"/>
      <c r="L64" s="321"/>
    </row>
    <row r="65" spans="1:17" ht="19.5" customHeight="1" x14ac:dyDescent="0.45">
      <c r="A65" s="46" t="s">
        <v>236</v>
      </c>
      <c r="B65" s="5"/>
      <c r="F65" s="69"/>
      <c r="G65" s="321"/>
      <c r="H65" s="321"/>
      <c r="I65" s="321"/>
      <c r="J65" s="69"/>
      <c r="K65" s="321"/>
      <c r="L65" s="321"/>
    </row>
    <row r="66" spans="1:17" ht="19.5" customHeight="1" x14ac:dyDescent="0.45">
      <c r="B66" s="46" t="s">
        <v>70</v>
      </c>
      <c r="F66" s="74">
        <f>SUM(F58:F63)</f>
        <v>-133985</v>
      </c>
      <c r="G66" s="321"/>
      <c r="H66" s="326">
        <f>SUM(H58:H63)</f>
        <v>-236383</v>
      </c>
      <c r="I66" s="321"/>
      <c r="J66" s="74">
        <f>SUM(J58:J63)</f>
        <v>-874421</v>
      </c>
      <c r="K66" s="321"/>
      <c r="L66" s="326">
        <f>SUM(L58:L63)</f>
        <v>-4271108</v>
      </c>
    </row>
    <row r="67" spans="1:17" ht="8.1" customHeight="1" x14ac:dyDescent="0.45">
      <c r="F67" s="69"/>
      <c r="G67" s="321"/>
      <c r="H67" s="321"/>
      <c r="I67" s="321"/>
      <c r="J67" s="69"/>
      <c r="K67" s="321"/>
      <c r="L67" s="321"/>
    </row>
    <row r="68" spans="1:17" ht="19.5" customHeight="1" x14ac:dyDescent="0.45">
      <c r="A68" s="20" t="s">
        <v>318</v>
      </c>
      <c r="B68" s="20"/>
      <c r="C68" s="20"/>
      <c r="F68" s="72">
        <f>F43+F66</f>
        <v>-138145</v>
      </c>
      <c r="G68" s="321"/>
      <c r="H68" s="315">
        <f>H43+H66</f>
        <v>-238168</v>
      </c>
      <c r="I68" s="321"/>
      <c r="J68" s="72">
        <f>J43+J66</f>
        <v>1794984</v>
      </c>
      <c r="K68" s="321"/>
      <c r="L68" s="315">
        <f>L43+L66</f>
        <v>-1443072</v>
      </c>
    </row>
    <row r="69" spans="1:17" ht="8.1" customHeight="1" x14ac:dyDescent="0.45">
      <c r="A69" s="20"/>
      <c r="B69" s="5"/>
      <c r="C69" s="5"/>
      <c r="F69" s="69"/>
      <c r="G69" s="321"/>
      <c r="H69" s="321"/>
      <c r="I69" s="321"/>
      <c r="J69" s="69"/>
      <c r="K69" s="321"/>
      <c r="L69" s="321"/>
    </row>
    <row r="70" spans="1:17" ht="19.5" customHeight="1" thickBot="1" x14ac:dyDescent="0.5">
      <c r="A70" s="20" t="s">
        <v>272</v>
      </c>
      <c r="B70" s="5"/>
      <c r="C70" s="5"/>
      <c r="F70" s="75">
        <f>SUM(F30+F68)</f>
        <v>-101255</v>
      </c>
      <c r="G70" s="321"/>
      <c r="H70" s="327">
        <f>SUM(H30+H68)</f>
        <v>235097</v>
      </c>
      <c r="I70" s="321"/>
      <c r="J70" s="75">
        <f>SUM(J30+J68)</f>
        <v>3066838</v>
      </c>
      <c r="K70" s="321"/>
      <c r="L70" s="327">
        <f>SUM(L30+L68)</f>
        <v>14835844</v>
      </c>
    </row>
    <row r="71" spans="1:17" ht="18" customHeight="1" thickTop="1" x14ac:dyDescent="0.45">
      <c r="A71" s="20"/>
      <c r="B71" s="5"/>
      <c r="C71" s="5"/>
      <c r="F71" s="42"/>
      <c r="G71" s="82"/>
      <c r="H71" s="82"/>
      <c r="I71" s="82"/>
      <c r="J71" s="42"/>
      <c r="K71" s="82"/>
      <c r="L71" s="82"/>
    </row>
    <row r="72" spans="1:17" ht="19.5" customHeight="1" x14ac:dyDescent="0.45">
      <c r="A72" s="20" t="s">
        <v>320</v>
      </c>
      <c r="B72" s="5"/>
      <c r="C72" s="5"/>
      <c r="F72" s="42"/>
      <c r="G72" s="82"/>
      <c r="H72" s="82"/>
      <c r="I72" s="82"/>
      <c r="J72" s="42"/>
      <c r="K72" s="82"/>
      <c r="L72" s="82"/>
    </row>
    <row r="73" spans="1:17" ht="19.5" customHeight="1" x14ac:dyDescent="0.45">
      <c r="A73" s="46" t="s">
        <v>146</v>
      </c>
      <c r="B73" s="5"/>
      <c r="C73" s="5"/>
      <c r="F73" s="69">
        <v>-12915</v>
      </c>
      <c r="G73" s="321"/>
      <c r="H73" s="321">
        <v>371807</v>
      </c>
      <c r="I73" s="321"/>
      <c r="J73" s="69">
        <v>-445310</v>
      </c>
      <c r="K73" s="321"/>
      <c r="L73" s="321">
        <v>12789043</v>
      </c>
      <c r="O73" s="38"/>
      <c r="Q73" s="38"/>
    </row>
    <row r="74" spans="1:17" ht="19.5" customHeight="1" x14ac:dyDescent="0.45">
      <c r="A74" s="46" t="s">
        <v>67</v>
      </c>
      <c r="B74" s="5"/>
      <c r="C74" s="5"/>
      <c r="F74" s="72">
        <v>49805</v>
      </c>
      <c r="G74" s="321"/>
      <c r="H74" s="315">
        <v>101458</v>
      </c>
      <c r="I74" s="321"/>
      <c r="J74" s="72">
        <v>1717164</v>
      </c>
      <c r="K74" s="321"/>
      <c r="L74" s="315">
        <v>3489873</v>
      </c>
      <c r="O74" s="38"/>
      <c r="Q74" s="38"/>
    </row>
    <row r="75" spans="1:17" ht="8.1" customHeight="1" x14ac:dyDescent="0.45">
      <c r="A75" s="20"/>
      <c r="B75" s="5"/>
      <c r="C75" s="5"/>
      <c r="F75" s="69"/>
      <c r="G75" s="321"/>
      <c r="H75" s="321"/>
      <c r="I75" s="321"/>
      <c r="J75" s="69"/>
      <c r="K75" s="321"/>
      <c r="L75" s="321"/>
    </row>
    <row r="76" spans="1:17" ht="19.5" customHeight="1" thickBot="1" x14ac:dyDescent="0.5">
      <c r="A76" s="20"/>
      <c r="B76" s="5"/>
      <c r="C76" s="5"/>
      <c r="F76" s="75">
        <f>SUM(F73:F74)</f>
        <v>36890</v>
      </c>
      <c r="G76" s="321"/>
      <c r="H76" s="327">
        <f>SUM(H73:H74)</f>
        <v>473265</v>
      </c>
      <c r="I76" s="321"/>
      <c r="J76" s="75">
        <f>SUM(J73:J74)</f>
        <v>1271854</v>
      </c>
      <c r="K76" s="321"/>
      <c r="L76" s="327">
        <v>16278916</v>
      </c>
    </row>
    <row r="77" spans="1:17" s="48" customFormat="1" ht="18" customHeight="1" thickTop="1" x14ac:dyDescent="0.45">
      <c r="D77" s="25"/>
      <c r="E77" s="25"/>
      <c r="F77" s="34"/>
      <c r="G77" s="269"/>
      <c r="H77" s="269"/>
      <c r="I77" s="269"/>
      <c r="J77" s="34"/>
      <c r="K77" s="269"/>
      <c r="L77" s="269"/>
    </row>
    <row r="78" spans="1:17" ht="19.5" customHeight="1" x14ac:dyDescent="0.45">
      <c r="A78" s="20" t="s">
        <v>273</v>
      </c>
      <c r="F78" s="69"/>
      <c r="G78" s="321"/>
      <c r="H78" s="321"/>
      <c r="I78" s="321"/>
      <c r="J78" s="69"/>
      <c r="K78" s="321"/>
      <c r="L78" s="321"/>
      <c r="Q78" s="38"/>
    </row>
    <row r="79" spans="1:17" ht="19.5" customHeight="1" x14ac:dyDescent="0.45">
      <c r="A79" s="46" t="s">
        <v>146</v>
      </c>
      <c r="F79" s="69">
        <v>-126204</v>
      </c>
      <c r="G79" s="321"/>
      <c r="H79" s="321">
        <v>158557</v>
      </c>
      <c r="I79" s="321"/>
      <c r="J79" s="69">
        <v>776640</v>
      </c>
      <c r="K79" s="321"/>
      <c r="L79" s="321">
        <v>10642126</v>
      </c>
      <c r="O79" s="38"/>
      <c r="Q79" s="38"/>
    </row>
    <row r="80" spans="1:17" ht="19.5" customHeight="1" x14ac:dyDescent="0.45">
      <c r="A80" s="46" t="s">
        <v>67</v>
      </c>
      <c r="F80" s="72">
        <v>24949</v>
      </c>
      <c r="G80" s="321"/>
      <c r="H80" s="315">
        <v>76540</v>
      </c>
      <c r="I80" s="321"/>
      <c r="J80" s="72">
        <v>2290198</v>
      </c>
      <c r="K80" s="321"/>
      <c r="L80" s="315">
        <v>4193718</v>
      </c>
      <c r="O80" s="38"/>
      <c r="Q80" s="38"/>
    </row>
    <row r="81" spans="1:17" ht="8.1" customHeight="1" x14ac:dyDescent="0.45">
      <c r="A81" s="20"/>
      <c r="B81" s="5"/>
      <c r="C81" s="5"/>
      <c r="F81" s="69"/>
      <c r="G81" s="321"/>
      <c r="H81" s="321"/>
      <c r="I81" s="321"/>
      <c r="J81" s="69"/>
      <c r="K81" s="321"/>
      <c r="L81" s="321"/>
    </row>
    <row r="82" spans="1:17" ht="19.5" customHeight="1" thickBot="1" x14ac:dyDescent="0.5">
      <c r="F82" s="75">
        <f>SUM(F79:F80)</f>
        <v>-101255</v>
      </c>
      <c r="G82" s="321"/>
      <c r="H82" s="327">
        <f>SUM(H79:H80)</f>
        <v>235097</v>
      </c>
      <c r="I82" s="321"/>
      <c r="J82" s="75">
        <f>SUM(J79:J80)</f>
        <v>3066838</v>
      </c>
      <c r="K82" s="321"/>
      <c r="L82" s="327">
        <f>SUM(L79:L80)</f>
        <v>14835844</v>
      </c>
    </row>
    <row r="83" spans="1:17" ht="18" customHeight="1" thickTop="1" x14ac:dyDescent="0.45">
      <c r="E83" s="7"/>
      <c r="F83" s="280"/>
      <c r="G83" s="280"/>
      <c r="H83" s="280"/>
      <c r="I83" s="280"/>
      <c r="J83" s="280"/>
      <c r="K83" s="280"/>
      <c r="L83" s="280"/>
    </row>
    <row r="84" spans="1:17" ht="19.5" customHeight="1" x14ac:dyDescent="0.45">
      <c r="B84" s="5"/>
      <c r="C84" s="5"/>
      <c r="D84" s="393"/>
      <c r="F84" s="281"/>
      <c r="G84" s="282"/>
      <c r="H84" s="283" t="s">
        <v>137</v>
      </c>
      <c r="I84" s="284"/>
      <c r="J84" s="285"/>
      <c r="K84" s="285"/>
      <c r="L84" s="283" t="s">
        <v>138</v>
      </c>
    </row>
    <row r="85" spans="1:17" ht="19.5" customHeight="1" x14ac:dyDescent="0.45">
      <c r="D85" s="394"/>
      <c r="E85" s="32"/>
      <c r="F85" s="288" t="s">
        <v>286</v>
      </c>
      <c r="G85" s="289"/>
      <c r="H85" s="288" t="s">
        <v>215</v>
      </c>
      <c r="I85" s="289"/>
      <c r="J85" s="288" t="s">
        <v>286</v>
      </c>
      <c r="K85" s="289"/>
      <c r="L85" s="288" t="s">
        <v>215</v>
      </c>
    </row>
    <row r="86" spans="1:17" ht="8.1" customHeight="1" x14ac:dyDescent="0.45">
      <c r="D86" s="393"/>
      <c r="F86" s="34"/>
      <c r="G86" s="269"/>
      <c r="H86" s="269"/>
      <c r="I86" s="269"/>
      <c r="J86" s="34"/>
      <c r="K86" s="269"/>
      <c r="L86" s="269"/>
    </row>
    <row r="87" spans="1:17" ht="19.5" customHeight="1" x14ac:dyDescent="0.45">
      <c r="A87" s="20" t="s">
        <v>321</v>
      </c>
      <c r="F87" s="45"/>
      <c r="G87" s="280"/>
      <c r="H87" s="280"/>
      <c r="I87" s="280"/>
      <c r="J87" s="45"/>
      <c r="K87" s="280"/>
      <c r="L87" s="280"/>
    </row>
    <row r="88" spans="1:17" ht="8.1" customHeight="1" x14ac:dyDescent="0.45">
      <c r="F88" s="45"/>
      <c r="G88" s="280"/>
      <c r="H88" s="280"/>
      <c r="I88" s="280"/>
      <c r="J88" s="45"/>
      <c r="K88" s="280"/>
      <c r="L88" s="280"/>
    </row>
    <row r="89" spans="1:17" ht="19.5" customHeight="1" x14ac:dyDescent="0.45">
      <c r="A89" s="46" t="s">
        <v>322</v>
      </c>
      <c r="D89" s="73">
        <v>18</v>
      </c>
      <c r="E89" s="73"/>
      <c r="F89" s="406">
        <v>-1E-3</v>
      </c>
      <c r="G89" s="407"/>
      <c r="H89" s="477">
        <v>5.5E-2</v>
      </c>
      <c r="I89" s="407"/>
      <c r="J89" s="406">
        <v>-5.2999999999999999E-2</v>
      </c>
      <c r="K89" s="407"/>
      <c r="L89" s="477">
        <v>1.89</v>
      </c>
      <c r="O89" s="38"/>
      <c r="Q89" s="38"/>
    </row>
    <row r="90" spans="1:17" ht="18" customHeight="1" x14ac:dyDescent="0.45">
      <c r="A90" s="46" t="s">
        <v>323</v>
      </c>
      <c r="D90" s="73">
        <v>18</v>
      </c>
      <c r="E90" s="73"/>
      <c r="F90" s="406">
        <v>-1E-3</v>
      </c>
      <c r="G90" s="407"/>
      <c r="H90" s="477">
        <v>4.3999999999999997E-2</v>
      </c>
      <c r="I90" s="407"/>
      <c r="J90" s="406">
        <v>-5.2999999999999999E-2</v>
      </c>
      <c r="K90" s="407"/>
      <c r="L90" s="477">
        <v>1.5209999999999999</v>
      </c>
      <c r="O90" s="38"/>
      <c r="Q90" s="38"/>
    </row>
    <row r="91" spans="1:17" ht="18" customHeight="1" x14ac:dyDescent="0.45">
      <c r="F91" s="286"/>
      <c r="H91" s="286"/>
      <c r="I91" s="287"/>
      <c r="J91" s="286"/>
      <c r="K91" s="287"/>
      <c r="L91" s="286"/>
    </row>
    <row r="92" spans="1:17" ht="18" customHeight="1" x14ac:dyDescent="0.45">
      <c r="F92" s="286"/>
      <c r="H92" s="286"/>
      <c r="I92" s="287"/>
      <c r="J92" s="286"/>
      <c r="K92" s="287"/>
      <c r="L92" s="286"/>
    </row>
    <row r="93" spans="1:17" ht="22.5" customHeight="1" x14ac:dyDescent="0.45">
      <c r="F93" s="286"/>
      <c r="H93" s="286"/>
      <c r="I93" s="287"/>
      <c r="J93" s="286"/>
      <c r="K93" s="287"/>
      <c r="L93" s="286"/>
    </row>
    <row r="94" spans="1:17" ht="21.95" customHeight="1" x14ac:dyDescent="0.45">
      <c r="A94" s="8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8"/>
      <c r="C94" s="8"/>
      <c r="D94" s="2"/>
      <c r="E94" s="2"/>
      <c r="F94" s="274"/>
      <c r="G94" s="274"/>
      <c r="H94" s="274"/>
      <c r="I94" s="274"/>
      <c r="J94" s="274"/>
      <c r="K94" s="274"/>
      <c r="L94" s="274"/>
    </row>
  </sheetData>
  <mergeCells count="1">
    <mergeCell ref="H47:L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2095-70BE-4DE6-8A22-30AB8C6C605E}">
  <dimension ref="A1:V95"/>
  <sheetViews>
    <sheetView topLeftCell="A65" zoomScaleNormal="100" zoomScaleSheetLayoutView="100" workbookViewId="0">
      <selection activeCell="L48" sqref="L48"/>
    </sheetView>
  </sheetViews>
  <sheetFormatPr defaultColWidth="9.33203125" defaultRowHeight="19.5" x14ac:dyDescent="0.45"/>
  <cols>
    <col min="1" max="2" width="1.6640625" style="46" customWidth="1"/>
    <col min="3" max="3" width="48.1640625" style="46" customWidth="1"/>
    <col min="4" max="4" width="8.83203125" style="24" customWidth="1"/>
    <col min="5" max="5" width="1" style="24" customWidth="1"/>
    <col min="6" max="6" width="12.33203125" style="272" customWidth="1"/>
    <col min="7" max="7" width="1" style="272" customWidth="1"/>
    <col min="8" max="8" width="12.33203125" style="272" customWidth="1"/>
    <col min="9" max="9" width="1" style="272" customWidth="1"/>
    <col min="10" max="10" width="13.5" style="272" bestFit="1" customWidth="1"/>
    <col min="11" max="11" width="1" style="272" customWidth="1"/>
    <col min="12" max="12" width="12.6640625" style="272" customWidth="1"/>
    <col min="13" max="13" width="10.6640625" style="46" bestFit="1" customWidth="1"/>
    <col min="14" max="16384" width="9.33203125" style="46"/>
  </cols>
  <sheetData>
    <row r="1" spans="1:18" ht="20.100000000000001" customHeight="1" x14ac:dyDescent="0.45">
      <c r="A1" s="23" t="s">
        <v>55</v>
      </c>
      <c r="B1" s="23"/>
      <c r="C1" s="23"/>
      <c r="F1" s="259"/>
      <c r="G1" s="259"/>
      <c r="H1" s="260"/>
      <c r="I1" s="260"/>
      <c r="J1" s="260"/>
      <c r="K1" s="260"/>
      <c r="L1" s="260"/>
    </row>
    <row r="2" spans="1:18" ht="20.100000000000001" customHeight="1" x14ac:dyDescent="0.45">
      <c r="A2" s="23" t="s">
        <v>56</v>
      </c>
      <c r="B2" s="23"/>
      <c r="C2" s="23"/>
      <c r="F2" s="259"/>
      <c r="G2" s="259"/>
      <c r="H2" s="259"/>
      <c r="I2" s="259"/>
      <c r="J2" s="259"/>
      <c r="K2" s="259"/>
      <c r="L2" s="259"/>
    </row>
    <row r="3" spans="1:18" ht="20.100000000000001" customHeight="1" x14ac:dyDescent="0.45">
      <c r="A3" s="10" t="s">
        <v>298</v>
      </c>
      <c r="B3" s="10"/>
      <c r="C3" s="10"/>
      <c r="D3" s="2"/>
      <c r="E3" s="2"/>
      <c r="F3" s="261"/>
      <c r="G3" s="261"/>
      <c r="H3" s="261"/>
      <c r="I3" s="261"/>
      <c r="J3" s="261"/>
      <c r="K3" s="261"/>
      <c r="L3" s="261"/>
    </row>
    <row r="4" spans="1:18" ht="20.100000000000001" customHeight="1" x14ac:dyDescent="0.45">
      <c r="A4" s="3"/>
      <c r="B4" s="3"/>
      <c r="C4" s="3"/>
      <c r="D4" s="4"/>
      <c r="E4" s="4"/>
      <c r="F4" s="262"/>
      <c r="G4" s="262"/>
      <c r="H4" s="262"/>
      <c r="I4" s="262"/>
      <c r="J4" s="262"/>
      <c r="K4" s="262"/>
      <c r="L4" s="262"/>
    </row>
    <row r="5" spans="1:18" ht="20.100000000000001" customHeight="1" x14ac:dyDescent="0.45">
      <c r="A5" s="23"/>
      <c r="B5" s="23"/>
      <c r="C5" s="23"/>
      <c r="F5" s="261"/>
      <c r="G5" s="261"/>
      <c r="H5" s="261"/>
      <c r="I5" s="261"/>
      <c r="J5" s="261"/>
      <c r="K5" s="261"/>
      <c r="L5" s="263" t="s">
        <v>151</v>
      </c>
    </row>
    <row r="6" spans="1:18" ht="20.100000000000001" customHeight="1" x14ac:dyDescent="0.45">
      <c r="A6" s="23"/>
      <c r="B6" s="23"/>
      <c r="C6" s="23"/>
      <c r="F6" s="264"/>
      <c r="G6" s="265"/>
      <c r="H6" s="265" t="s">
        <v>3</v>
      </c>
      <c r="I6" s="266"/>
      <c r="J6" s="267"/>
      <c r="K6" s="268"/>
      <c r="L6" s="265" t="s">
        <v>4</v>
      </c>
    </row>
    <row r="7" spans="1:18" s="48" customFormat="1" ht="20.100000000000001" customHeight="1" x14ac:dyDescent="0.45">
      <c r="D7" s="1" t="s">
        <v>8</v>
      </c>
      <c r="E7" s="32"/>
      <c r="F7" s="288" t="s">
        <v>286</v>
      </c>
      <c r="G7" s="289"/>
      <c r="H7" s="288" t="s">
        <v>215</v>
      </c>
      <c r="I7" s="289"/>
      <c r="J7" s="288" t="s">
        <v>286</v>
      </c>
      <c r="K7" s="289"/>
      <c r="L7" s="288" t="s">
        <v>215</v>
      </c>
    </row>
    <row r="8" spans="1:18" s="48" customFormat="1" ht="6" customHeight="1" x14ac:dyDescent="0.45">
      <c r="D8" s="25"/>
      <c r="E8" s="25"/>
      <c r="F8" s="34"/>
      <c r="G8" s="269"/>
      <c r="H8" s="269"/>
      <c r="I8" s="269"/>
      <c r="J8" s="34"/>
      <c r="K8" s="269"/>
      <c r="L8" s="269"/>
    </row>
    <row r="9" spans="1:18" ht="20.100000000000001" customHeight="1" x14ac:dyDescent="0.45">
      <c r="A9" s="46" t="s">
        <v>57</v>
      </c>
      <c r="D9" s="24" t="s">
        <v>31</v>
      </c>
      <c r="F9" s="69">
        <v>2423887</v>
      </c>
      <c r="G9" s="82"/>
      <c r="H9" s="321">
        <v>3028855</v>
      </c>
      <c r="I9" s="82"/>
      <c r="J9" s="69">
        <v>82828686</v>
      </c>
      <c r="K9" s="82"/>
      <c r="L9" s="321">
        <v>102495535</v>
      </c>
      <c r="M9" s="38"/>
      <c r="N9" s="513"/>
      <c r="P9" s="38"/>
      <c r="Q9" s="38"/>
      <c r="R9" s="38"/>
    </row>
    <row r="10" spans="1:18" ht="20.100000000000001" customHeight="1" x14ac:dyDescent="0.45">
      <c r="A10" s="46" t="s">
        <v>58</v>
      </c>
      <c r="F10" s="72">
        <v>-1735151</v>
      </c>
      <c r="G10" s="82"/>
      <c r="H10" s="315">
        <v>-1507824</v>
      </c>
      <c r="I10" s="82"/>
      <c r="J10" s="72">
        <v>-59331092</v>
      </c>
      <c r="K10" s="82"/>
      <c r="L10" s="315">
        <v>-50969577</v>
      </c>
      <c r="M10" s="38"/>
      <c r="N10" s="513"/>
      <c r="P10" s="38"/>
      <c r="Q10" s="38"/>
    </row>
    <row r="11" spans="1:18" ht="6" customHeight="1" x14ac:dyDescent="0.45">
      <c r="F11" s="42"/>
      <c r="G11" s="82"/>
      <c r="H11" s="82"/>
      <c r="I11" s="82"/>
      <c r="J11" s="42"/>
      <c r="K11" s="82"/>
      <c r="L11" s="82"/>
      <c r="P11" s="38"/>
      <c r="Q11" s="38"/>
    </row>
    <row r="12" spans="1:18" ht="20.100000000000001" customHeight="1" x14ac:dyDescent="0.45">
      <c r="A12" s="20" t="s">
        <v>59</v>
      </c>
      <c r="F12" s="42">
        <f>SUM(F9:F10)</f>
        <v>688736</v>
      </c>
      <c r="G12" s="82"/>
      <c r="H12" s="82">
        <f>SUM(H9:H10)</f>
        <v>1521031</v>
      </c>
      <c r="I12" s="82"/>
      <c r="J12" s="42">
        <f>SUM(J9:J10)</f>
        <v>23497594</v>
      </c>
      <c r="K12" s="82"/>
      <c r="L12" s="82">
        <f>SUM(L9:L10)</f>
        <v>51525958</v>
      </c>
      <c r="P12" s="38"/>
      <c r="Q12" s="38"/>
    </row>
    <row r="13" spans="1:18" ht="20.100000000000001" customHeight="1" x14ac:dyDescent="0.45">
      <c r="A13" s="46" t="s">
        <v>213</v>
      </c>
      <c r="F13" s="33">
        <v>3993</v>
      </c>
      <c r="G13" s="271"/>
      <c r="H13" s="322">
        <v>2853</v>
      </c>
      <c r="I13" s="271"/>
      <c r="J13" s="33">
        <v>136712</v>
      </c>
      <c r="K13" s="271"/>
      <c r="L13" s="322">
        <v>96756</v>
      </c>
      <c r="P13" s="38"/>
      <c r="Q13" s="38"/>
    </row>
    <row r="14" spans="1:18" ht="20.100000000000001" customHeight="1" x14ac:dyDescent="0.45">
      <c r="A14" s="46" t="s">
        <v>158</v>
      </c>
      <c r="F14" s="69">
        <v>40076</v>
      </c>
      <c r="G14" s="82"/>
      <c r="H14" s="321">
        <v>43703</v>
      </c>
      <c r="I14" s="82"/>
      <c r="J14" s="69">
        <v>1367836</v>
      </c>
      <c r="K14" s="82"/>
      <c r="L14" s="321">
        <v>1467135</v>
      </c>
      <c r="P14" s="38"/>
      <c r="Q14" s="38"/>
    </row>
    <row r="15" spans="1:18" ht="20.100000000000001" customHeight="1" x14ac:dyDescent="0.45">
      <c r="A15" s="46" t="s">
        <v>63</v>
      </c>
      <c r="F15" s="33">
        <v>23939</v>
      </c>
      <c r="G15" s="271"/>
      <c r="H15" s="322">
        <v>4537</v>
      </c>
      <c r="I15" s="271"/>
      <c r="J15" s="33">
        <v>818263</v>
      </c>
      <c r="K15" s="271"/>
      <c r="L15" s="322">
        <v>153515</v>
      </c>
      <c r="P15" s="38"/>
      <c r="Q15" s="38"/>
    </row>
    <row r="16" spans="1:18" ht="20.100000000000001" customHeight="1" x14ac:dyDescent="0.45">
      <c r="A16" s="46" t="s">
        <v>60</v>
      </c>
      <c r="F16" s="69">
        <v>-96080</v>
      </c>
      <c r="G16" s="82"/>
      <c r="H16" s="321">
        <v>-93312</v>
      </c>
      <c r="I16" s="82"/>
      <c r="J16" s="69">
        <v>-3284330</v>
      </c>
      <c r="K16" s="82"/>
      <c r="L16" s="321">
        <v>-3152924</v>
      </c>
      <c r="P16" s="38"/>
      <c r="Q16" s="38"/>
    </row>
    <row r="17" spans="1:17" ht="20.100000000000001" customHeight="1" x14ac:dyDescent="0.45">
      <c r="A17" s="46" t="s">
        <v>61</v>
      </c>
      <c r="F17" s="69">
        <v>-168213</v>
      </c>
      <c r="G17" s="271"/>
      <c r="H17" s="321">
        <v>-159823</v>
      </c>
      <c r="I17" s="271"/>
      <c r="J17" s="69">
        <v>-5753999</v>
      </c>
      <c r="K17" s="271"/>
      <c r="L17" s="321">
        <v>-5390601</v>
      </c>
      <c r="P17" s="38"/>
      <c r="Q17" s="38"/>
    </row>
    <row r="18" spans="1:17" ht="20.100000000000001" customHeight="1" x14ac:dyDescent="0.45">
      <c r="A18" s="46" t="s">
        <v>62</v>
      </c>
      <c r="F18" s="69">
        <v>-216661</v>
      </c>
      <c r="G18" s="82"/>
      <c r="H18" s="321">
        <v>-216254</v>
      </c>
      <c r="I18" s="82"/>
      <c r="J18" s="69">
        <v>-7399155</v>
      </c>
      <c r="K18" s="82"/>
      <c r="L18" s="321">
        <v>-7324121</v>
      </c>
      <c r="P18" s="38"/>
      <c r="Q18" s="38"/>
    </row>
    <row r="19" spans="1:17" ht="20.100000000000001" customHeight="1" x14ac:dyDescent="0.45">
      <c r="A19" s="46" t="s">
        <v>252</v>
      </c>
      <c r="F19" s="69">
        <v>0</v>
      </c>
      <c r="G19" s="82"/>
      <c r="H19" s="321">
        <v>179216</v>
      </c>
      <c r="I19" s="82"/>
      <c r="J19" s="69">
        <v>0</v>
      </c>
      <c r="K19" s="82"/>
      <c r="L19" s="321">
        <v>5923599</v>
      </c>
      <c r="P19" s="38"/>
      <c r="Q19" s="38"/>
    </row>
    <row r="20" spans="1:17" ht="20.100000000000001" customHeight="1" x14ac:dyDescent="0.45">
      <c r="A20" s="46" t="s">
        <v>264</v>
      </c>
      <c r="D20" s="24">
        <v>22</v>
      </c>
      <c r="F20" s="69">
        <v>87531</v>
      </c>
      <c r="G20" s="82"/>
      <c r="H20" s="321">
        <v>163653</v>
      </c>
      <c r="I20" s="82"/>
      <c r="J20" s="69">
        <v>2973401</v>
      </c>
      <c r="K20" s="82"/>
      <c r="L20" s="321">
        <v>5629163</v>
      </c>
      <c r="P20" s="38"/>
      <c r="Q20" s="38"/>
    </row>
    <row r="21" spans="1:17" ht="20.100000000000001" customHeight="1" x14ac:dyDescent="0.45">
      <c r="A21" s="392" t="s">
        <v>226</v>
      </c>
      <c r="F21" s="69">
        <v>-19135</v>
      </c>
      <c r="G21" s="82"/>
      <c r="H21" s="321">
        <v>-440699</v>
      </c>
      <c r="I21" s="82"/>
      <c r="J21" s="69">
        <v>-643650</v>
      </c>
      <c r="K21" s="82"/>
      <c r="L21" s="321">
        <v>-14959958</v>
      </c>
      <c r="P21" s="38"/>
      <c r="Q21" s="38"/>
    </row>
    <row r="22" spans="1:17" ht="20.100000000000001" customHeight="1" x14ac:dyDescent="0.45">
      <c r="A22" s="46" t="s">
        <v>207</v>
      </c>
      <c r="F22" s="69">
        <v>54152</v>
      </c>
      <c r="G22" s="82"/>
      <c r="H22" s="321">
        <v>63018</v>
      </c>
      <c r="I22" s="82"/>
      <c r="J22" s="69">
        <v>1875271</v>
      </c>
      <c r="K22" s="82"/>
      <c r="L22" s="321">
        <v>2153670</v>
      </c>
      <c r="P22" s="38"/>
      <c r="Q22" s="38"/>
    </row>
    <row r="23" spans="1:17" ht="20.100000000000001" customHeight="1" x14ac:dyDescent="0.45">
      <c r="A23" s="46" t="s">
        <v>64</v>
      </c>
      <c r="F23" s="69">
        <v>-171899</v>
      </c>
      <c r="G23" s="82"/>
      <c r="H23" s="321">
        <v>-103797</v>
      </c>
      <c r="I23" s="82"/>
      <c r="J23" s="69">
        <v>-5878135</v>
      </c>
      <c r="K23" s="82"/>
      <c r="L23" s="321">
        <v>-3503519</v>
      </c>
      <c r="P23" s="38"/>
      <c r="Q23" s="38"/>
    </row>
    <row r="24" spans="1:17" ht="20.100000000000001" customHeight="1" x14ac:dyDescent="0.45">
      <c r="A24" s="46" t="s">
        <v>65</v>
      </c>
      <c r="F24" s="69">
        <v>-4995</v>
      </c>
      <c r="G24" s="82"/>
      <c r="H24" s="321">
        <v>-3619</v>
      </c>
      <c r="I24" s="82"/>
      <c r="J24" s="69">
        <v>-170852</v>
      </c>
      <c r="K24" s="82"/>
      <c r="L24" s="321">
        <v>-122067</v>
      </c>
      <c r="P24" s="38"/>
      <c r="Q24" s="38"/>
    </row>
    <row r="25" spans="1:17" ht="20.100000000000001" customHeight="1" x14ac:dyDescent="0.45">
      <c r="A25" s="46" t="s">
        <v>301</v>
      </c>
      <c r="F25" s="42"/>
      <c r="G25" s="82"/>
      <c r="H25" s="82"/>
      <c r="I25" s="82"/>
      <c r="J25" s="42"/>
      <c r="K25" s="82"/>
      <c r="L25" s="82"/>
      <c r="P25" s="38"/>
      <c r="Q25" s="38"/>
    </row>
    <row r="26" spans="1:17" ht="20.100000000000001" customHeight="1" x14ac:dyDescent="0.45">
      <c r="B26" s="46" t="s">
        <v>302</v>
      </c>
      <c r="D26" s="24">
        <v>9</v>
      </c>
      <c r="F26" s="396">
        <v>166235</v>
      </c>
      <c r="G26" s="82"/>
      <c r="H26" s="397">
        <v>143696</v>
      </c>
      <c r="I26" s="82"/>
      <c r="J26" s="396">
        <v>5684089</v>
      </c>
      <c r="K26" s="82"/>
      <c r="L26" s="397">
        <v>4858970</v>
      </c>
      <c r="P26" s="38"/>
      <c r="Q26" s="38"/>
    </row>
    <row r="27" spans="1:17" ht="6" customHeight="1" x14ac:dyDescent="0.45">
      <c r="F27" s="42"/>
      <c r="G27" s="82"/>
      <c r="H27" s="82"/>
      <c r="I27" s="82"/>
      <c r="J27" s="42"/>
      <c r="K27" s="82"/>
      <c r="L27" s="82"/>
    </row>
    <row r="28" spans="1:17" ht="20.100000000000001" customHeight="1" x14ac:dyDescent="0.45">
      <c r="A28" s="20" t="s">
        <v>148</v>
      </c>
      <c r="F28" s="42">
        <f>SUM(F12:F26)</f>
        <v>387679</v>
      </c>
      <c r="G28" s="82"/>
      <c r="H28" s="82">
        <f>SUM(H12:H26)</f>
        <v>1104203</v>
      </c>
      <c r="I28" s="82"/>
      <c r="J28" s="42">
        <f>SUM(J12:J26)</f>
        <v>13223045</v>
      </c>
      <c r="K28" s="82"/>
      <c r="L28" s="82">
        <f>SUM(L12:L26)</f>
        <v>37355576</v>
      </c>
    </row>
    <row r="29" spans="1:17" ht="20.100000000000001" customHeight="1" x14ac:dyDescent="0.45">
      <c r="A29" s="46" t="s">
        <v>66</v>
      </c>
      <c r="D29" s="24">
        <v>17</v>
      </c>
      <c r="F29" s="434">
        <v>-123423</v>
      </c>
      <c r="G29" s="82"/>
      <c r="H29" s="476">
        <v>-240546</v>
      </c>
      <c r="I29" s="82"/>
      <c r="J29" s="434">
        <v>-4240712</v>
      </c>
      <c r="K29" s="82"/>
      <c r="L29" s="476">
        <v>-8173091</v>
      </c>
    </row>
    <row r="30" spans="1:17" ht="6" customHeight="1" x14ac:dyDescent="0.45">
      <c r="F30" s="42"/>
      <c r="G30" s="82"/>
      <c r="H30" s="82"/>
      <c r="I30" s="82"/>
      <c r="J30" s="42"/>
      <c r="K30" s="82"/>
      <c r="L30" s="82"/>
    </row>
    <row r="31" spans="1:17" ht="20.100000000000001" customHeight="1" x14ac:dyDescent="0.45">
      <c r="A31" s="20" t="s">
        <v>169</v>
      </c>
      <c r="B31" s="5"/>
      <c r="C31" s="5"/>
      <c r="F31" s="43">
        <f>SUM(F28:F29)</f>
        <v>264256</v>
      </c>
      <c r="G31" s="82"/>
      <c r="H31" s="270">
        <f>SUM(H28:H29)</f>
        <v>863657</v>
      </c>
      <c r="I31" s="82"/>
      <c r="J31" s="43">
        <f>SUM(J28:J29)</f>
        <v>8982333</v>
      </c>
      <c r="K31" s="82"/>
      <c r="L31" s="270">
        <f>SUM(L28:L29)</f>
        <v>29182485</v>
      </c>
    </row>
    <row r="32" spans="1:17" ht="20.100000000000001" customHeight="1" x14ac:dyDescent="0.45">
      <c r="A32" s="20"/>
      <c r="B32" s="5"/>
      <c r="C32" s="5"/>
      <c r="F32" s="42"/>
      <c r="G32" s="82"/>
      <c r="H32" s="82"/>
      <c r="I32" s="82"/>
      <c r="J32" s="42"/>
      <c r="K32" s="82"/>
      <c r="L32" s="82"/>
    </row>
    <row r="33" spans="1:17" ht="20.100000000000001" customHeight="1" x14ac:dyDescent="0.45">
      <c r="A33" s="20" t="s">
        <v>160</v>
      </c>
      <c r="B33" s="5"/>
      <c r="C33" s="5"/>
      <c r="F33" s="42"/>
      <c r="G33" s="82"/>
      <c r="H33" s="82"/>
      <c r="I33" s="82"/>
      <c r="J33" s="42"/>
      <c r="K33" s="82"/>
      <c r="L33" s="82"/>
    </row>
    <row r="34" spans="1:17" ht="20.100000000000001" customHeight="1" x14ac:dyDescent="0.45">
      <c r="A34" s="46" t="s">
        <v>163</v>
      </c>
      <c r="B34" s="5"/>
      <c r="C34" s="5"/>
      <c r="F34" s="42"/>
      <c r="G34" s="82"/>
      <c r="H34" s="82"/>
      <c r="I34" s="82"/>
      <c r="J34" s="42"/>
      <c r="K34" s="82"/>
      <c r="L34" s="82"/>
    </row>
    <row r="35" spans="1:17" ht="20.100000000000001" customHeight="1" x14ac:dyDescent="0.45">
      <c r="B35" s="46" t="s">
        <v>164</v>
      </c>
      <c r="C35" s="5"/>
      <c r="F35" s="33"/>
      <c r="G35" s="82"/>
      <c r="H35" s="82"/>
      <c r="I35" s="82"/>
      <c r="J35" s="33"/>
      <c r="K35" s="82"/>
      <c r="L35" s="82"/>
    </row>
    <row r="36" spans="1:17" ht="20.100000000000001" customHeight="1" x14ac:dyDescent="0.45">
      <c r="B36" s="46" t="s">
        <v>17</v>
      </c>
      <c r="C36" s="46" t="s">
        <v>142</v>
      </c>
      <c r="F36" s="69">
        <v>-1639</v>
      </c>
      <c r="G36" s="321"/>
      <c r="H36" s="321">
        <v>825</v>
      </c>
      <c r="I36" s="321"/>
      <c r="J36" s="33">
        <v>-56071</v>
      </c>
      <c r="K36" s="321"/>
      <c r="L36" s="322">
        <v>29472</v>
      </c>
      <c r="P36" s="38"/>
      <c r="Q36" s="38"/>
    </row>
    <row r="37" spans="1:17" ht="20.100000000000001" customHeight="1" x14ac:dyDescent="0.45">
      <c r="B37" s="46" t="s">
        <v>17</v>
      </c>
      <c r="C37" s="46" t="s">
        <v>303</v>
      </c>
      <c r="F37" s="33"/>
      <c r="G37" s="321"/>
      <c r="H37" s="321"/>
      <c r="I37" s="321"/>
      <c r="J37" s="33"/>
      <c r="K37" s="321"/>
      <c r="L37" s="321"/>
      <c r="P37" s="38"/>
      <c r="Q37" s="38"/>
    </row>
    <row r="38" spans="1:17" ht="20.100000000000001" customHeight="1" x14ac:dyDescent="0.45">
      <c r="C38" s="46" t="s">
        <v>304</v>
      </c>
      <c r="F38" s="514">
        <v>-4281</v>
      </c>
      <c r="G38" s="321"/>
      <c r="H38" s="515">
        <v>2405</v>
      </c>
      <c r="I38" s="321"/>
      <c r="J38" s="33">
        <v>-147106</v>
      </c>
      <c r="K38" s="321"/>
      <c r="L38" s="322">
        <v>58504</v>
      </c>
      <c r="P38" s="38"/>
      <c r="Q38" s="38"/>
    </row>
    <row r="39" spans="1:17" ht="20.100000000000001" customHeight="1" x14ac:dyDescent="0.45">
      <c r="B39" s="46" t="s">
        <v>17</v>
      </c>
      <c r="C39" s="46" t="s">
        <v>305</v>
      </c>
      <c r="F39" s="492"/>
      <c r="G39" s="321"/>
      <c r="H39" s="515"/>
      <c r="I39" s="321"/>
      <c r="J39" s="492"/>
      <c r="K39" s="321"/>
      <c r="L39" s="322"/>
      <c r="P39" s="38"/>
      <c r="Q39" s="38"/>
    </row>
    <row r="40" spans="1:17" ht="20.100000000000001" customHeight="1" x14ac:dyDescent="0.45">
      <c r="C40" s="46" t="s">
        <v>275</v>
      </c>
      <c r="D40" s="24">
        <v>9</v>
      </c>
      <c r="F40" s="69">
        <v>461</v>
      </c>
      <c r="G40" s="321"/>
      <c r="H40" s="321">
        <v>4497</v>
      </c>
      <c r="I40" s="321"/>
      <c r="J40" s="69">
        <v>15742</v>
      </c>
      <c r="K40" s="321"/>
      <c r="L40" s="321">
        <v>167094</v>
      </c>
      <c r="P40" s="38"/>
      <c r="Q40" s="38"/>
    </row>
    <row r="41" spans="1:17" ht="20.100000000000001" customHeight="1" x14ac:dyDescent="0.45">
      <c r="B41" s="46" t="s">
        <v>17</v>
      </c>
      <c r="C41" s="46" t="s">
        <v>118</v>
      </c>
      <c r="F41" s="396">
        <v>0</v>
      </c>
      <c r="G41" s="321"/>
      <c r="H41" s="397">
        <v>0</v>
      </c>
      <c r="I41" s="321"/>
      <c r="J41" s="388">
        <v>1958692</v>
      </c>
      <c r="K41" s="321"/>
      <c r="L41" s="478">
        <v>2731703</v>
      </c>
      <c r="P41" s="38"/>
      <c r="Q41" s="38"/>
    </row>
    <row r="42" spans="1:17" ht="6" customHeight="1" x14ac:dyDescent="0.45">
      <c r="A42" s="20"/>
      <c r="C42" s="5"/>
      <c r="F42" s="69"/>
      <c r="G42" s="321"/>
      <c r="H42" s="321"/>
      <c r="I42" s="321"/>
      <c r="J42" s="69"/>
      <c r="K42" s="321"/>
      <c r="L42" s="321"/>
    </row>
    <row r="43" spans="1:17" ht="20.100000000000001" customHeight="1" x14ac:dyDescent="0.45">
      <c r="A43" s="46" t="s">
        <v>235</v>
      </c>
      <c r="B43" s="5"/>
      <c r="F43" s="69"/>
      <c r="G43" s="321"/>
      <c r="H43" s="321"/>
      <c r="I43" s="321"/>
      <c r="J43" s="69"/>
      <c r="K43" s="321"/>
      <c r="L43" s="321"/>
    </row>
    <row r="44" spans="1:17" ht="20.100000000000001" customHeight="1" x14ac:dyDescent="0.45">
      <c r="B44" s="46" t="s">
        <v>70</v>
      </c>
      <c r="F44" s="74">
        <f>SUM(F36:F41)</f>
        <v>-5459</v>
      </c>
      <c r="G44" s="321"/>
      <c r="H44" s="326">
        <f>SUM(H36:H41)</f>
        <v>7727</v>
      </c>
      <c r="I44" s="321"/>
      <c r="J44" s="74">
        <f>SUM(J36:J41)</f>
        <v>1771257</v>
      </c>
      <c r="K44" s="321"/>
      <c r="L44" s="326">
        <f>SUM(L36:L41)</f>
        <v>2986773</v>
      </c>
    </row>
    <row r="45" spans="1:17" ht="20.100000000000001" customHeight="1" x14ac:dyDescent="0.45">
      <c r="F45" s="275"/>
      <c r="G45" s="275"/>
      <c r="H45" s="275"/>
      <c r="I45" s="275"/>
      <c r="J45" s="275"/>
      <c r="K45" s="275"/>
      <c r="L45" s="275"/>
    </row>
    <row r="46" spans="1:17" ht="21.95" customHeight="1" x14ac:dyDescent="0.45">
      <c r="A46" s="8" t="str">
        <f>'T9-10 PL Conso (3m)'!A94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6"/>
      <c r="C46" s="6"/>
      <c r="D46" s="2"/>
      <c r="E46" s="2"/>
      <c r="F46" s="274"/>
      <c r="G46" s="274"/>
      <c r="H46" s="274"/>
      <c r="I46" s="274"/>
      <c r="J46" s="274"/>
      <c r="K46" s="274"/>
      <c r="L46" s="274"/>
    </row>
    <row r="47" spans="1:17" ht="20.100000000000001" customHeight="1" x14ac:dyDescent="0.45">
      <c r="A47" s="23" t="s">
        <v>55</v>
      </c>
      <c r="B47" s="23"/>
      <c r="C47" s="23"/>
      <c r="F47" s="275"/>
      <c r="G47" s="275"/>
      <c r="H47" s="522"/>
      <c r="I47" s="522"/>
      <c r="J47" s="522"/>
      <c r="K47" s="522"/>
      <c r="L47" s="522"/>
    </row>
    <row r="48" spans="1:17" ht="20.100000000000001" customHeight="1" x14ac:dyDescent="0.45">
      <c r="A48" s="23" t="s">
        <v>222</v>
      </c>
      <c r="B48" s="23"/>
      <c r="C48" s="23"/>
      <c r="F48" s="275"/>
      <c r="G48" s="275"/>
      <c r="H48" s="275"/>
      <c r="I48" s="275"/>
      <c r="J48" s="275"/>
      <c r="K48" s="275"/>
      <c r="L48" s="275"/>
    </row>
    <row r="49" spans="1:22" ht="20.100000000000001" customHeight="1" x14ac:dyDescent="0.45">
      <c r="A49" s="10" t="str">
        <f>A3</f>
        <v>สำหรับงวดหกเดือนสิ้นสุดวันที่ 30 มิถุนายน พ.ศ. 2566</v>
      </c>
      <c r="B49" s="10"/>
      <c r="C49" s="10"/>
      <c r="D49" s="2"/>
      <c r="E49" s="2"/>
      <c r="F49" s="276"/>
      <c r="G49" s="276"/>
      <c r="H49" s="276"/>
      <c r="I49" s="276"/>
      <c r="J49" s="276"/>
      <c r="K49" s="276"/>
      <c r="L49" s="276"/>
    </row>
    <row r="50" spans="1:22" ht="20.100000000000001" customHeight="1" x14ac:dyDescent="0.45">
      <c r="A50" s="3"/>
      <c r="B50" s="3"/>
      <c r="C50" s="3"/>
      <c r="D50" s="4"/>
      <c r="E50" s="4"/>
      <c r="F50" s="277"/>
      <c r="G50" s="277"/>
      <c r="H50" s="277"/>
      <c r="I50" s="277"/>
      <c r="J50" s="277"/>
      <c r="K50" s="277"/>
      <c r="L50" s="277"/>
    </row>
    <row r="51" spans="1:22" ht="19.5" customHeight="1" x14ac:dyDescent="0.45">
      <c r="A51" s="23"/>
      <c r="B51" s="23"/>
      <c r="C51" s="23"/>
      <c r="F51" s="276"/>
      <c r="G51" s="276"/>
      <c r="H51" s="276"/>
      <c r="I51" s="276"/>
      <c r="J51" s="276"/>
      <c r="K51" s="276"/>
      <c r="L51" s="263" t="s">
        <v>151</v>
      </c>
    </row>
    <row r="52" spans="1:22" ht="19.5" customHeight="1" x14ac:dyDescent="0.45">
      <c r="A52" s="23"/>
      <c r="B52" s="23"/>
      <c r="C52" s="23"/>
      <c r="F52" s="264"/>
      <c r="G52" s="265"/>
      <c r="H52" s="265" t="s">
        <v>3</v>
      </c>
      <c r="I52" s="278"/>
      <c r="J52" s="267"/>
      <c r="K52" s="268"/>
      <c r="L52" s="265" t="s">
        <v>4</v>
      </c>
    </row>
    <row r="53" spans="1:22" s="48" customFormat="1" ht="19.5" customHeight="1" x14ac:dyDescent="0.45">
      <c r="D53" s="1" t="s">
        <v>8</v>
      </c>
      <c r="E53" s="32"/>
      <c r="F53" s="288" t="s">
        <v>286</v>
      </c>
      <c r="G53" s="289"/>
      <c r="H53" s="288" t="s">
        <v>215</v>
      </c>
      <c r="I53" s="289"/>
      <c r="J53" s="288" t="s">
        <v>286</v>
      </c>
      <c r="K53" s="289"/>
      <c r="L53" s="288" t="s">
        <v>215</v>
      </c>
    </row>
    <row r="54" spans="1:22" s="48" customFormat="1" ht="8.1" customHeight="1" x14ac:dyDescent="0.45">
      <c r="D54" s="29"/>
      <c r="E54" s="25"/>
      <c r="F54" s="34"/>
      <c r="G54" s="269"/>
      <c r="H54" s="269"/>
      <c r="I54" s="269"/>
      <c r="J54" s="34"/>
      <c r="K54" s="269"/>
      <c r="L54" s="269"/>
      <c r="V54" s="440"/>
    </row>
    <row r="55" spans="1:22" ht="19.5" customHeight="1" x14ac:dyDescent="0.45">
      <c r="A55" s="20" t="s">
        <v>161</v>
      </c>
      <c r="B55" s="5"/>
      <c r="C55" s="5"/>
      <c r="F55" s="42"/>
      <c r="G55" s="82"/>
      <c r="H55" s="82"/>
      <c r="I55" s="82"/>
      <c r="J55" s="42"/>
      <c r="K55" s="82"/>
      <c r="L55" s="82"/>
    </row>
    <row r="56" spans="1:22" ht="19.5" customHeight="1" x14ac:dyDescent="0.45">
      <c r="A56" s="46" t="s">
        <v>165</v>
      </c>
      <c r="C56" s="5"/>
      <c r="F56" s="42"/>
      <c r="G56" s="82"/>
      <c r="H56" s="82"/>
      <c r="I56" s="82"/>
      <c r="J56" s="42"/>
      <c r="K56" s="82"/>
      <c r="L56" s="82"/>
    </row>
    <row r="57" spans="1:22" ht="19.5" customHeight="1" x14ac:dyDescent="0.45">
      <c r="B57" s="46" t="s">
        <v>164</v>
      </c>
      <c r="C57" s="5"/>
      <c r="F57" s="42"/>
      <c r="G57" s="82"/>
      <c r="H57" s="82"/>
      <c r="I57" s="82"/>
      <c r="J57" s="42"/>
      <c r="K57" s="82"/>
      <c r="L57" s="82"/>
    </row>
    <row r="58" spans="1:22" ht="19.5" customHeight="1" x14ac:dyDescent="0.45">
      <c r="B58" s="46" t="s">
        <v>17</v>
      </c>
      <c r="C58" s="46" t="s">
        <v>270</v>
      </c>
      <c r="F58" s="69">
        <v>95083</v>
      </c>
      <c r="G58" s="321"/>
      <c r="H58" s="321">
        <v>-151101</v>
      </c>
      <c r="I58" s="321"/>
      <c r="J58" s="69">
        <v>3216893</v>
      </c>
      <c r="K58" s="321"/>
      <c r="L58" s="321">
        <v>-4953246</v>
      </c>
      <c r="P58" s="38"/>
      <c r="Q58" s="38"/>
    </row>
    <row r="59" spans="1:22" ht="19.5" customHeight="1" x14ac:dyDescent="0.45">
      <c r="B59" s="46" t="s">
        <v>17</v>
      </c>
      <c r="C59" s="46" t="s">
        <v>271</v>
      </c>
      <c r="F59" s="69"/>
      <c r="G59" s="321"/>
      <c r="H59" s="321"/>
      <c r="I59" s="321"/>
      <c r="J59" s="69"/>
      <c r="K59" s="321"/>
      <c r="L59" s="321"/>
      <c r="P59" s="38"/>
      <c r="Q59" s="38"/>
    </row>
    <row r="60" spans="1:22" ht="19.5" customHeight="1" x14ac:dyDescent="0.45">
      <c r="C60" s="46" t="s">
        <v>187</v>
      </c>
      <c r="F60" s="69">
        <v>23459</v>
      </c>
      <c r="G60" s="321"/>
      <c r="H60" s="321">
        <v>42010</v>
      </c>
      <c r="I60" s="321"/>
      <c r="J60" s="69">
        <v>815087</v>
      </c>
      <c r="K60" s="321"/>
      <c r="L60" s="321">
        <v>1446835</v>
      </c>
      <c r="P60" s="38"/>
      <c r="Q60" s="38"/>
    </row>
    <row r="61" spans="1:22" ht="19.5" customHeight="1" x14ac:dyDescent="0.45">
      <c r="B61" s="46" t="s">
        <v>17</v>
      </c>
      <c r="C61" s="392" t="s">
        <v>223</v>
      </c>
      <c r="F61" s="69"/>
      <c r="G61" s="321"/>
      <c r="H61" s="321"/>
      <c r="I61" s="321"/>
      <c r="J61" s="69"/>
      <c r="K61" s="321"/>
      <c r="L61" s="321"/>
      <c r="P61" s="38"/>
      <c r="Q61" s="38"/>
    </row>
    <row r="62" spans="1:22" ht="19.5" customHeight="1" x14ac:dyDescent="0.45">
      <c r="C62" s="392" t="s">
        <v>224</v>
      </c>
      <c r="F62" s="69">
        <v>-76304</v>
      </c>
      <c r="G62" s="321"/>
      <c r="H62" s="321">
        <v>-87830</v>
      </c>
      <c r="I62" s="321"/>
      <c r="J62" s="69">
        <v>-735913</v>
      </c>
      <c r="K62" s="321"/>
      <c r="L62" s="321">
        <v>30661</v>
      </c>
      <c r="P62" s="38"/>
      <c r="Q62" s="38"/>
    </row>
    <row r="63" spans="1:22" ht="19.5" customHeight="1" x14ac:dyDescent="0.45">
      <c r="B63" s="46" t="s">
        <v>17</v>
      </c>
      <c r="C63" s="46" t="s">
        <v>118</v>
      </c>
      <c r="F63" s="72">
        <v>-62182</v>
      </c>
      <c r="G63" s="321"/>
      <c r="H63" s="315">
        <v>-192181</v>
      </c>
      <c r="I63" s="321"/>
      <c r="J63" s="72">
        <v>-1481523</v>
      </c>
      <c r="K63" s="321"/>
      <c r="L63" s="315">
        <v>-6027722</v>
      </c>
      <c r="P63" s="38"/>
      <c r="Q63" s="38"/>
    </row>
    <row r="64" spans="1:22" ht="8.1" customHeight="1" x14ac:dyDescent="0.45">
      <c r="F64" s="69"/>
      <c r="G64" s="321"/>
      <c r="H64" s="321"/>
      <c r="I64" s="321"/>
      <c r="J64" s="69"/>
      <c r="K64" s="321"/>
      <c r="L64" s="321"/>
    </row>
    <row r="65" spans="1:17" ht="19.5" customHeight="1" x14ac:dyDescent="0.45">
      <c r="A65" s="46" t="s">
        <v>236</v>
      </c>
      <c r="B65" s="5"/>
      <c r="F65" s="69"/>
      <c r="G65" s="321"/>
      <c r="H65" s="321"/>
      <c r="I65" s="321"/>
      <c r="J65" s="69"/>
      <c r="K65" s="321"/>
      <c r="L65" s="321"/>
    </row>
    <row r="66" spans="1:17" ht="19.5" customHeight="1" x14ac:dyDescent="0.45">
      <c r="B66" s="46" t="s">
        <v>70</v>
      </c>
      <c r="F66" s="74">
        <f>SUM(F58:F63)</f>
        <v>-19944</v>
      </c>
      <c r="G66" s="321"/>
      <c r="H66" s="326">
        <f>SUM(H58:H63)</f>
        <v>-389102</v>
      </c>
      <c r="I66" s="321"/>
      <c r="J66" s="74">
        <f>SUM(J58:J63)</f>
        <v>1814544</v>
      </c>
      <c r="K66" s="321"/>
      <c r="L66" s="326">
        <f>SUM(L58:L63)</f>
        <v>-9503472</v>
      </c>
    </row>
    <row r="67" spans="1:17" ht="8.1" customHeight="1" x14ac:dyDescent="0.45">
      <c r="F67" s="69"/>
      <c r="G67" s="321"/>
      <c r="H67" s="321"/>
      <c r="I67" s="321"/>
      <c r="J67" s="69"/>
      <c r="K67" s="321"/>
      <c r="L67" s="321"/>
    </row>
    <row r="68" spans="1:17" ht="19.5" customHeight="1" x14ac:dyDescent="0.45">
      <c r="A68" s="20" t="s">
        <v>318</v>
      </c>
      <c r="B68" s="5"/>
      <c r="C68" s="5"/>
      <c r="F68" s="72">
        <f>F44+F66</f>
        <v>-25403</v>
      </c>
      <c r="G68" s="321"/>
      <c r="H68" s="315">
        <f>H44+H66</f>
        <v>-381375</v>
      </c>
      <c r="I68" s="321"/>
      <c r="J68" s="72">
        <f>J44+J66</f>
        <v>3585801</v>
      </c>
      <c r="K68" s="321"/>
      <c r="L68" s="315">
        <f>L44+L66</f>
        <v>-6516699</v>
      </c>
    </row>
    <row r="69" spans="1:17" ht="8.1" customHeight="1" x14ac:dyDescent="0.45">
      <c r="A69" s="20"/>
      <c r="B69" s="5"/>
      <c r="C69" s="5"/>
      <c r="F69" s="69"/>
      <c r="G69" s="321"/>
      <c r="H69" s="321"/>
      <c r="I69" s="321"/>
      <c r="J69" s="69"/>
      <c r="K69" s="321"/>
      <c r="L69" s="321"/>
    </row>
    <row r="70" spans="1:17" ht="19.5" customHeight="1" thickBot="1" x14ac:dyDescent="0.5">
      <c r="A70" s="20" t="s">
        <v>208</v>
      </c>
      <c r="B70" s="5"/>
      <c r="C70" s="5"/>
      <c r="F70" s="75">
        <f>SUM(F31+F68)</f>
        <v>238853</v>
      </c>
      <c r="G70" s="321"/>
      <c r="H70" s="327">
        <f>SUM(H31+H68)</f>
        <v>482282</v>
      </c>
      <c r="I70" s="321"/>
      <c r="J70" s="75">
        <f>SUM(J31+J68)</f>
        <v>12568134</v>
      </c>
      <c r="K70" s="321"/>
      <c r="L70" s="327">
        <f>SUM(L31+L68)</f>
        <v>22665786</v>
      </c>
    </row>
    <row r="71" spans="1:17" ht="18" customHeight="1" thickTop="1" x14ac:dyDescent="0.45">
      <c r="A71" s="20"/>
      <c r="B71" s="5"/>
      <c r="C71" s="5"/>
      <c r="F71" s="42"/>
      <c r="G71" s="82"/>
      <c r="H71" s="82"/>
      <c r="I71" s="82"/>
      <c r="J71" s="42"/>
      <c r="K71" s="82"/>
      <c r="L71" s="82"/>
    </row>
    <row r="72" spans="1:17" ht="19.5" customHeight="1" x14ac:dyDescent="0.45">
      <c r="A72" s="20" t="s">
        <v>225</v>
      </c>
      <c r="B72" s="5"/>
      <c r="C72" s="5"/>
      <c r="F72" s="42"/>
      <c r="G72" s="82"/>
      <c r="H72" s="82"/>
      <c r="I72" s="82"/>
      <c r="J72" s="42"/>
      <c r="K72" s="82"/>
      <c r="L72" s="82"/>
    </row>
    <row r="73" spans="1:17" ht="19.5" customHeight="1" x14ac:dyDescent="0.45">
      <c r="A73" s="46" t="s">
        <v>146</v>
      </c>
      <c r="B73" s="5"/>
      <c r="C73" s="5"/>
      <c r="F73" s="69">
        <v>134171</v>
      </c>
      <c r="G73" s="321"/>
      <c r="H73" s="321">
        <v>682346</v>
      </c>
      <c r="I73" s="321"/>
      <c r="J73" s="69">
        <v>4542707</v>
      </c>
      <c r="K73" s="321"/>
      <c r="L73" s="321">
        <v>23053249</v>
      </c>
      <c r="P73" s="38"/>
      <c r="Q73" s="38"/>
    </row>
    <row r="74" spans="1:17" ht="19.5" customHeight="1" x14ac:dyDescent="0.45">
      <c r="A74" s="46" t="s">
        <v>67</v>
      </c>
      <c r="B74" s="5"/>
      <c r="C74" s="5"/>
      <c r="F74" s="72">
        <v>130085</v>
      </c>
      <c r="G74" s="321"/>
      <c r="H74" s="315">
        <v>181311</v>
      </c>
      <c r="I74" s="321"/>
      <c r="J74" s="72">
        <v>4439626</v>
      </c>
      <c r="K74" s="321"/>
      <c r="L74" s="315">
        <v>6129236</v>
      </c>
      <c r="P74" s="38"/>
      <c r="Q74" s="38"/>
    </row>
    <row r="75" spans="1:17" ht="8.1" customHeight="1" x14ac:dyDescent="0.45">
      <c r="A75" s="20"/>
      <c r="B75" s="5"/>
      <c r="C75" s="5"/>
      <c r="F75" s="69"/>
      <c r="G75" s="321"/>
      <c r="H75" s="321"/>
      <c r="I75" s="321"/>
      <c r="J75" s="69"/>
      <c r="K75" s="321"/>
      <c r="L75" s="321"/>
    </row>
    <row r="76" spans="1:17" ht="19.5" customHeight="1" thickBot="1" x14ac:dyDescent="0.5">
      <c r="A76" s="20"/>
      <c r="B76" s="5"/>
      <c r="C76" s="5"/>
      <c r="F76" s="75">
        <f>SUM(F73:F74)</f>
        <v>264256</v>
      </c>
      <c r="G76" s="321"/>
      <c r="H76" s="327">
        <f>SUM(H73:H74)</f>
        <v>863657</v>
      </c>
      <c r="I76" s="321"/>
      <c r="J76" s="75">
        <f>SUM(J73:J74)</f>
        <v>8982333</v>
      </c>
      <c r="K76" s="321"/>
      <c r="L76" s="327">
        <f>SUM(L73:L74)</f>
        <v>29182485</v>
      </c>
    </row>
    <row r="77" spans="1:17" s="48" customFormat="1" ht="18" customHeight="1" thickTop="1" x14ac:dyDescent="0.45">
      <c r="D77" s="25"/>
      <c r="E77" s="25"/>
      <c r="F77" s="34"/>
      <c r="G77" s="269"/>
      <c r="H77" s="269"/>
      <c r="I77" s="269"/>
      <c r="J77" s="34"/>
      <c r="K77" s="269"/>
      <c r="L77" s="269"/>
    </row>
    <row r="78" spans="1:17" ht="19.5" customHeight="1" x14ac:dyDescent="0.45">
      <c r="A78" s="20" t="s">
        <v>324</v>
      </c>
      <c r="F78" s="69"/>
      <c r="G78" s="321"/>
      <c r="H78" s="321"/>
      <c r="I78" s="321"/>
      <c r="J78" s="69"/>
      <c r="K78" s="321"/>
      <c r="L78" s="321"/>
    </row>
    <row r="79" spans="1:17" ht="19.5" customHeight="1" x14ac:dyDescent="0.45">
      <c r="A79" s="46" t="s">
        <v>146</v>
      </c>
      <c r="F79" s="69">
        <v>126847</v>
      </c>
      <c r="G79" s="321"/>
      <c r="H79" s="321">
        <v>328221</v>
      </c>
      <c r="I79" s="321"/>
      <c r="J79" s="69">
        <v>7825658</v>
      </c>
      <c r="K79" s="321"/>
      <c r="L79" s="321">
        <v>16000649</v>
      </c>
      <c r="N79" s="38"/>
      <c r="P79" s="38"/>
      <c r="Q79" s="38"/>
    </row>
    <row r="80" spans="1:17" ht="19.5" customHeight="1" x14ac:dyDescent="0.45">
      <c r="A80" s="46" t="s">
        <v>67</v>
      </c>
      <c r="F80" s="72">
        <v>112006</v>
      </c>
      <c r="G80" s="321"/>
      <c r="H80" s="315">
        <v>154061</v>
      </c>
      <c r="I80" s="321"/>
      <c r="J80" s="72">
        <v>4742476</v>
      </c>
      <c r="K80" s="321"/>
      <c r="L80" s="315">
        <v>6665137</v>
      </c>
      <c r="M80" s="38"/>
      <c r="N80" s="38"/>
      <c r="P80" s="38"/>
      <c r="Q80" s="38"/>
    </row>
    <row r="81" spans="1:17" ht="8.1" customHeight="1" x14ac:dyDescent="0.45">
      <c r="A81" s="20"/>
      <c r="B81" s="5"/>
      <c r="C81" s="5"/>
      <c r="F81" s="69"/>
      <c r="G81" s="321"/>
      <c r="H81" s="321"/>
      <c r="I81" s="321"/>
      <c r="J81" s="69"/>
      <c r="K81" s="321"/>
      <c r="L81" s="321"/>
      <c r="P81" s="38"/>
      <c r="Q81" s="38"/>
    </row>
    <row r="82" spans="1:17" ht="19.5" customHeight="1" thickBot="1" x14ac:dyDescent="0.5">
      <c r="F82" s="75">
        <f>SUM(F79:F80)</f>
        <v>238853</v>
      </c>
      <c r="G82" s="321"/>
      <c r="H82" s="327">
        <f>SUM(H79:H80)</f>
        <v>482282</v>
      </c>
      <c r="I82" s="321"/>
      <c r="J82" s="75">
        <f>SUM(J79:J80)</f>
        <v>12568134</v>
      </c>
      <c r="K82" s="321"/>
      <c r="L82" s="327">
        <f>SUM(L79:L80)</f>
        <v>22665786</v>
      </c>
      <c r="M82" s="38"/>
      <c r="N82" s="38"/>
    </row>
    <row r="83" spans="1:17" ht="18" customHeight="1" thickTop="1" x14ac:dyDescent="0.45">
      <c r="E83" s="7"/>
      <c r="F83" s="280"/>
      <c r="G83" s="280"/>
      <c r="H83" s="280"/>
      <c r="I83" s="280"/>
      <c r="J83" s="280"/>
      <c r="K83" s="280"/>
      <c r="L83" s="280"/>
    </row>
    <row r="84" spans="1:17" ht="19.5" customHeight="1" x14ac:dyDescent="0.45">
      <c r="B84" s="5"/>
      <c r="C84" s="5"/>
      <c r="D84" s="393"/>
      <c r="F84" s="281"/>
      <c r="G84" s="282"/>
      <c r="H84" s="283" t="s">
        <v>137</v>
      </c>
      <c r="I84" s="284"/>
      <c r="J84" s="285"/>
      <c r="K84" s="285"/>
      <c r="L84" s="283" t="s">
        <v>138</v>
      </c>
    </row>
    <row r="85" spans="1:17" ht="19.5" customHeight="1" x14ac:dyDescent="0.45">
      <c r="D85" s="394"/>
      <c r="E85" s="32"/>
      <c r="F85" s="288" t="s">
        <v>286</v>
      </c>
      <c r="G85" s="289"/>
      <c r="H85" s="288" t="s">
        <v>215</v>
      </c>
      <c r="I85" s="289"/>
      <c r="J85" s="288" t="s">
        <v>286</v>
      </c>
      <c r="K85" s="289"/>
      <c r="L85" s="288" t="s">
        <v>215</v>
      </c>
    </row>
    <row r="86" spans="1:17" ht="8.1" customHeight="1" x14ac:dyDescent="0.45">
      <c r="D86" s="393"/>
      <c r="F86" s="34"/>
      <c r="G86" s="269"/>
      <c r="H86" s="269"/>
      <c r="I86" s="269"/>
      <c r="J86" s="34"/>
      <c r="K86" s="269"/>
      <c r="L86" s="269"/>
    </row>
    <row r="87" spans="1:17" ht="19.5" customHeight="1" x14ac:dyDescent="0.45">
      <c r="A87" s="20" t="s">
        <v>176</v>
      </c>
      <c r="F87" s="45"/>
      <c r="G87" s="280"/>
      <c r="H87" s="280"/>
      <c r="I87" s="280"/>
      <c r="J87" s="45"/>
      <c r="K87" s="280"/>
      <c r="L87" s="280"/>
    </row>
    <row r="88" spans="1:17" ht="8.1" customHeight="1" x14ac:dyDescent="0.45">
      <c r="F88" s="45"/>
      <c r="G88" s="280"/>
      <c r="H88" s="280"/>
      <c r="I88" s="280"/>
      <c r="J88" s="45"/>
      <c r="K88" s="280"/>
      <c r="L88" s="280"/>
    </row>
    <row r="89" spans="1:17" ht="19.5" customHeight="1" x14ac:dyDescent="0.45">
      <c r="A89" s="46" t="s">
        <v>177</v>
      </c>
      <c r="D89" s="73">
        <v>18</v>
      </c>
      <c r="E89" s="73"/>
      <c r="F89" s="406">
        <v>1.6E-2</v>
      </c>
      <c r="G89" s="407"/>
      <c r="H89" s="477">
        <v>0.10100000000000001</v>
      </c>
      <c r="I89" s="407"/>
      <c r="J89" s="406">
        <v>0.53700000000000003</v>
      </c>
      <c r="K89" s="407"/>
      <c r="L89" s="477">
        <v>3.407</v>
      </c>
    </row>
    <row r="90" spans="1:17" ht="18" customHeight="1" x14ac:dyDescent="0.45">
      <c r="A90" s="46" t="s">
        <v>238</v>
      </c>
      <c r="D90" s="73">
        <v>18</v>
      </c>
      <c r="E90" s="73"/>
      <c r="F90" s="406">
        <v>1.4999999999999999E-2</v>
      </c>
      <c r="G90" s="407"/>
      <c r="H90" s="477">
        <v>8.2000000000000003E-2</v>
      </c>
      <c r="I90" s="407"/>
      <c r="J90" s="406">
        <v>0.51</v>
      </c>
      <c r="K90" s="407"/>
      <c r="L90" s="477">
        <v>2.7669999999999999</v>
      </c>
    </row>
    <row r="91" spans="1:17" ht="18" customHeight="1" x14ac:dyDescent="0.45">
      <c r="F91" s="286"/>
      <c r="H91" s="286"/>
      <c r="I91" s="287"/>
      <c r="J91" s="286"/>
      <c r="K91" s="287"/>
      <c r="L91" s="286"/>
    </row>
    <row r="92" spans="1:17" ht="18" customHeight="1" x14ac:dyDescent="0.45">
      <c r="F92" s="286"/>
      <c r="H92" s="286"/>
      <c r="I92" s="287"/>
      <c r="J92" s="286"/>
      <c r="K92" s="287"/>
      <c r="L92" s="286"/>
    </row>
    <row r="93" spans="1:17" ht="21.75" customHeight="1" x14ac:dyDescent="0.45">
      <c r="F93" s="286"/>
      <c r="H93" s="286"/>
      <c r="I93" s="287"/>
      <c r="J93" s="286"/>
      <c r="K93" s="287"/>
      <c r="L93" s="286"/>
    </row>
    <row r="94" spans="1:17" ht="12" customHeight="1" x14ac:dyDescent="0.45">
      <c r="F94" s="286"/>
      <c r="H94" s="286"/>
      <c r="I94" s="287"/>
      <c r="J94" s="286"/>
      <c r="K94" s="287"/>
      <c r="L94" s="286"/>
    </row>
    <row r="95" spans="1:17" ht="21.95" customHeight="1" x14ac:dyDescent="0.45">
      <c r="A95" s="8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8"/>
      <c r="C95" s="8"/>
      <c r="D95" s="2"/>
      <c r="E95" s="2"/>
      <c r="F95" s="274"/>
      <c r="G95" s="274"/>
      <c r="H95" s="274"/>
      <c r="I95" s="274"/>
      <c r="J95" s="274"/>
      <c r="K95" s="274"/>
      <c r="L95" s="274"/>
    </row>
  </sheetData>
  <mergeCells count="1">
    <mergeCell ref="H47:L47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B22FD-3F5A-48D5-9F8D-6268436DB355}">
  <sheetPr>
    <tabColor rgb="FFA0FAD1"/>
  </sheetPr>
  <dimension ref="A1:Q92"/>
  <sheetViews>
    <sheetView topLeftCell="A46" zoomScaleNormal="100" zoomScaleSheetLayoutView="100" workbookViewId="0">
      <selection activeCell="L52" sqref="L52"/>
    </sheetView>
  </sheetViews>
  <sheetFormatPr defaultColWidth="9.33203125" defaultRowHeight="19.5" x14ac:dyDescent="0.45"/>
  <cols>
    <col min="1" max="2" width="1.6640625" style="46" customWidth="1"/>
    <col min="3" max="3" width="46.83203125" style="46" customWidth="1"/>
    <col min="4" max="4" width="9.1640625" style="24" customWidth="1"/>
    <col min="5" max="5" width="1" style="24" customWidth="1"/>
    <col min="6" max="6" width="12.6640625" style="272" customWidth="1"/>
    <col min="7" max="7" width="1" style="272" customWidth="1"/>
    <col min="8" max="8" width="12.6640625" style="272" customWidth="1"/>
    <col min="9" max="9" width="1" style="272" customWidth="1"/>
    <col min="10" max="10" width="12.6640625" style="272" customWidth="1"/>
    <col min="11" max="11" width="1" style="272" customWidth="1"/>
    <col min="12" max="12" width="12.6640625" style="272" customWidth="1"/>
    <col min="13" max="15" width="9.33203125" style="46"/>
    <col min="16" max="16" width="9.6640625" style="46" bestFit="1" customWidth="1"/>
    <col min="17" max="16384" width="9.33203125" style="46"/>
  </cols>
  <sheetData>
    <row r="1" spans="1:17" ht="20.100000000000001" customHeight="1" x14ac:dyDescent="0.45">
      <c r="A1" s="23" t="s">
        <v>55</v>
      </c>
      <c r="B1" s="23"/>
      <c r="C1" s="23"/>
      <c r="F1" s="275"/>
      <c r="G1" s="275"/>
      <c r="H1" s="260"/>
      <c r="I1" s="260"/>
      <c r="J1" s="290"/>
      <c r="K1" s="260"/>
      <c r="L1" s="260"/>
    </row>
    <row r="2" spans="1:17" ht="20.100000000000001" customHeight="1" x14ac:dyDescent="0.45">
      <c r="A2" s="23" t="s">
        <v>56</v>
      </c>
      <c r="B2" s="23"/>
      <c r="C2" s="23"/>
      <c r="F2" s="275"/>
      <c r="G2" s="275"/>
      <c r="H2" s="275"/>
      <c r="I2" s="275"/>
      <c r="J2" s="275"/>
      <c r="K2" s="275"/>
      <c r="L2" s="275"/>
    </row>
    <row r="3" spans="1:17" ht="20.100000000000001" customHeight="1" x14ac:dyDescent="0.45">
      <c r="A3" s="10" t="s">
        <v>297</v>
      </c>
      <c r="B3" s="10"/>
      <c r="C3" s="10"/>
      <c r="D3" s="2"/>
      <c r="E3" s="2"/>
      <c r="F3" s="276"/>
      <c r="G3" s="276"/>
      <c r="H3" s="276"/>
      <c r="I3" s="276"/>
      <c r="J3" s="276"/>
      <c r="K3" s="276"/>
      <c r="L3" s="276"/>
    </row>
    <row r="4" spans="1:17" ht="20.100000000000001" customHeight="1" x14ac:dyDescent="0.45">
      <c r="A4" s="3"/>
      <c r="B4" s="3"/>
      <c r="C4" s="3"/>
      <c r="D4" s="4"/>
      <c r="E4" s="4"/>
      <c r="F4" s="277"/>
      <c r="G4" s="277"/>
      <c r="H4" s="277"/>
      <c r="I4" s="277"/>
      <c r="J4" s="277"/>
      <c r="K4" s="277"/>
      <c r="L4" s="277"/>
    </row>
    <row r="5" spans="1:17" ht="20.100000000000001" customHeight="1" x14ac:dyDescent="0.45">
      <c r="A5" s="23"/>
      <c r="B5" s="23"/>
      <c r="C5" s="23"/>
      <c r="F5" s="276"/>
      <c r="G5" s="276"/>
      <c r="H5" s="276"/>
      <c r="I5" s="276"/>
      <c r="J5" s="276"/>
      <c r="K5" s="276"/>
      <c r="L5" s="263" t="s">
        <v>152</v>
      </c>
    </row>
    <row r="6" spans="1:17" ht="20.100000000000001" customHeight="1" x14ac:dyDescent="0.45">
      <c r="A6" s="23"/>
      <c r="B6" s="23"/>
      <c r="C6" s="23"/>
      <c r="F6" s="264"/>
      <c r="G6" s="265"/>
      <c r="H6" s="265" t="s">
        <v>3</v>
      </c>
      <c r="I6" s="278"/>
      <c r="J6" s="267"/>
      <c r="K6" s="268"/>
      <c r="L6" s="265" t="s">
        <v>4</v>
      </c>
    </row>
    <row r="7" spans="1:17" s="48" customFormat="1" ht="20.100000000000001" customHeight="1" x14ac:dyDescent="0.45">
      <c r="D7" s="1" t="s">
        <v>8</v>
      </c>
      <c r="E7" s="32"/>
      <c r="F7" s="288" t="s">
        <v>286</v>
      </c>
      <c r="G7" s="289"/>
      <c r="H7" s="288" t="s">
        <v>215</v>
      </c>
      <c r="I7" s="289"/>
      <c r="J7" s="288" t="s">
        <v>286</v>
      </c>
      <c r="K7" s="289"/>
      <c r="L7" s="288" t="s">
        <v>215</v>
      </c>
    </row>
    <row r="8" spans="1:17" s="48" customFormat="1" ht="6" customHeight="1" x14ac:dyDescent="0.45">
      <c r="D8" s="29"/>
      <c r="E8" s="32"/>
      <c r="F8" s="34"/>
      <c r="G8" s="269"/>
      <c r="H8" s="269"/>
      <c r="I8" s="269"/>
      <c r="J8" s="34"/>
      <c r="K8" s="269"/>
      <c r="L8" s="269"/>
    </row>
    <row r="9" spans="1:17" ht="20.100000000000001" customHeight="1" x14ac:dyDescent="0.45">
      <c r="A9" s="46" t="s">
        <v>68</v>
      </c>
      <c r="F9" s="42">
        <v>11093</v>
      </c>
      <c r="G9" s="82"/>
      <c r="H9" s="82">
        <v>14375</v>
      </c>
      <c r="I9" s="82"/>
      <c r="J9" s="42">
        <v>382471</v>
      </c>
      <c r="K9" s="82"/>
      <c r="L9" s="82">
        <v>494446</v>
      </c>
      <c r="P9" s="38"/>
      <c r="Q9" s="38"/>
    </row>
    <row r="10" spans="1:17" ht="20.100000000000001" customHeight="1" x14ac:dyDescent="0.45">
      <c r="A10" s="46" t="s">
        <v>69</v>
      </c>
      <c r="F10" s="43">
        <v>-10617</v>
      </c>
      <c r="G10" s="82"/>
      <c r="H10" s="270">
        <v>-12000</v>
      </c>
      <c r="I10" s="82"/>
      <c r="J10" s="43">
        <v>-366072</v>
      </c>
      <c r="K10" s="82"/>
      <c r="L10" s="270">
        <v>-412754</v>
      </c>
      <c r="P10" s="38"/>
      <c r="Q10" s="38"/>
    </row>
    <row r="11" spans="1:17" ht="6" customHeight="1" x14ac:dyDescent="0.45">
      <c r="F11" s="42"/>
      <c r="G11" s="82"/>
      <c r="H11" s="82"/>
      <c r="I11" s="82"/>
      <c r="J11" s="42"/>
      <c r="K11" s="82"/>
      <c r="L11" s="82"/>
    </row>
    <row r="12" spans="1:17" ht="20.100000000000001" customHeight="1" x14ac:dyDescent="0.45">
      <c r="A12" s="20" t="s">
        <v>59</v>
      </c>
      <c r="F12" s="42">
        <f>SUM(F9:F10)</f>
        <v>476</v>
      </c>
      <c r="G12" s="82"/>
      <c r="H12" s="82">
        <f>SUM(H9:H10)</f>
        <v>2375</v>
      </c>
      <c r="I12" s="82"/>
      <c r="J12" s="42">
        <f>SUM(J9:J10)</f>
        <v>16399</v>
      </c>
      <c r="K12" s="82"/>
      <c r="L12" s="82">
        <f>SUM(L9:L10)</f>
        <v>81692</v>
      </c>
    </row>
    <row r="13" spans="1:17" ht="20.100000000000001" customHeight="1" x14ac:dyDescent="0.45">
      <c r="A13" s="46" t="s">
        <v>255</v>
      </c>
      <c r="D13" s="24">
        <v>20</v>
      </c>
      <c r="F13" s="42">
        <v>300844</v>
      </c>
      <c r="G13" s="82"/>
      <c r="H13" s="82">
        <v>119638</v>
      </c>
      <c r="I13" s="82"/>
      <c r="J13" s="42">
        <v>10372607</v>
      </c>
      <c r="K13" s="82"/>
      <c r="L13" s="82">
        <v>4115178</v>
      </c>
      <c r="P13" s="38"/>
      <c r="Q13" s="38"/>
    </row>
    <row r="14" spans="1:17" ht="20.100000000000001" customHeight="1" x14ac:dyDescent="0.45">
      <c r="A14" s="46" t="s">
        <v>213</v>
      </c>
      <c r="F14" s="42">
        <v>122</v>
      </c>
      <c r="G14" s="82"/>
      <c r="H14" s="82">
        <v>194</v>
      </c>
      <c r="I14" s="82"/>
      <c r="J14" s="42">
        <v>4197</v>
      </c>
      <c r="K14" s="82"/>
      <c r="L14" s="82">
        <v>6673</v>
      </c>
      <c r="P14" s="38"/>
      <c r="Q14" s="38"/>
    </row>
    <row r="15" spans="1:17" ht="20.100000000000001" customHeight="1" x14ac:dyDescent="0.45">
      <c r="A15" s="46" t="s">
        <v>158</v>
      </c>
      <c r="F15" s="42">
        <v>9533</v>
      </c>
      <c r="G15" s="82"/>
      <c r="H15" s="82">
        <v>14289</v>
      </c>
      <c r="I15" s="82"/>
      <c r="J15" s="42">
        <v>328715</v>
      </c>
      <c r="K15" s="82"/>
      <c r="L15" s="82">
        <v>491516</v>
      </c>
      <c r="P15" s="38"/>
      <c r="Q15" s="38"/>
    </row>
    <row r="16" spans="1:17" ht="20.100000000000001" customHeight="1" x14ac:dyDescent="0.45">
      <c r="A16" s="46" t="s">
        <v>63</v>
      </c>
      <c r="F16" s="42">
        <v>34033</v>
      </c>
      <c r="G16" s="271"/>
      <c r="H16" s="82">
        <v>31165</v>
      </c>
      <c r="I16" s="271"/>
      <c r="J16" s="42">
        <v>1173409</v>
      </c>
      <c r="K16" s="271"/>
      <c r="L16" s="82">
        <v>1071976</v>
      </c>
      <c r="P16" s="38"/>
      <c r="Q16" s="38"/>
    </row>
    <row r="17" spans="1:17" ht="20.100000000000001" customHeight="1" x14ac:dyDescent="0.45">
      <c r="A17" s="46" t="s">
        <v>60</v>
      </c>
      <c r="F17" s="42">
        <v>-1384</v>
      </c>
      <c r="G17" s="82"/>
      <c r="H17" s="82">
        <v>-1127</v>
      </c>
      <c r="I17" s="82"/>
      <c r="J17" s="42">
        <v>-47729</v>
      </c>
      <c r="K17" s="82"/>
      <c r="L17" s="82">
        <v>-38762</v>
      </c>
      <c r="P17" s="38"/>
      <c r="Q17" s="38"/>
    </row>
    <row r="18" spans="1:17" ht="20.100000000000001" customHeight="1" x14ac:dyDescent="0.45">
      <c r="A18" s="46" t="s">
        <v>61</v>
      </c>
      <c r="F18" s="42">
        <v>-16447</v>
      </c>
      <c r="G18" s="271"/>
      <c r="H18" s="82">
        <v>-12196</v>
      </c>
      <c r="I18" s="271"/>
      <c r="J18" s="42">
        <v>-567098</v>
      </c>
      <c r="K18" s="271"/>
      <c r="L18" s="82">
        <v>-419507</v>
      </c>
      <c r="P18" s="38"/>
      <c r="Q18" s="38"/>
    </row>
    <row r="19" spans="1:17" ht="20.100000000000001" customHeight="1" x14ac:dyDescent="0.45">
      <c r="A19" s="46" t="s">
        <v>170</v>
      </c>
      <c r="F19" s="42">
        <v>0</v>
      </c>
      <c r="G19" s="271"/>
      <c r="H19" s="82">
        <v>-985</v>
      </c>
      <c r="I19" s="271"/>
      <c r="J19" s="42">
        <v>0</v>
      </c>
      <c r="K19" s="271"/>
      <c r="L19" s="82">
        <v>-33888</v>
      </c>
      <c r="P19" s="38"/>
      <c r="Q19" s="38"/>
    </row>
    <row r="20" spans="1:17" ht="20.100000000000001" customHeight="1" x14ac:dyDescent="0.45">
      <c r="A20" s="392" t="s">
        <v>317</v>
      </c>
      <c r="F20" s="42">
        <v>9399</v>
      </c>
      <c r="G20" s="82"/>
      <c r="H20" s="82">
        <v>-2051</v>
      </c>
      <c r="I20" s="82"/>
      <c r="J20" s="42">
        <v>324051</v>
      </c>
      <c r="K20" s="82"/>
      <c r="L20" s="82">
        <v>-70535</v>
      </c>
      <c r="P20" s="38"/>
      <c r="Q20" s="38"/>
    </row>
    <row r="21" spans="1:17" ht="20.100000000000001" customHeight="1" x14ac:dyDescent="0.45">
      <c r="A21" s="46" t="s">
        <v>207</v>
      </c>
      <c r="F21" s="42">
        <v>60364</v>
      </c>
      <c r="G21" s="82"/>
      <c r="H21" s="82">
        <v>81431</v>
      </c>
      <c r="I21" s="82"/>
      <c r="J21" s="42">
        <v>2081242</v>
      </c>
      <c r="K21" s="82"/>
      <c r="L21" s="82">
        <v>2800993</v>
      </c>
      <c r="P21" s="38"/>
      <c r="Q21" s="38"/>
    </row>
    <row r="22" spans="1:17" ht="20.100000000000001" customHeight="1" x14ac:dyDescent="0.45">
      <c r="A22" s="46" t="s">
        <v>64</v>
      </c>
      <c r="F22" s="42">
        <v>-54067</v>
      </c>
      <c r="G22" s="82"/>
      <c r="H22" s="82">
        <v>-40280</v>
      </c>
      <c r="I22" s="82"/>
      <c r="J22" s="42">
        <v>-1864140</v>
      </c>
      <c r="K22" s="82"/>
      <c r="L22" s="82">
        <v>-1385507</v>
      </c>
      <c r="P22" s="38"/>
      <c r="Q22" s="38"/>
    </row>
    <row r="23" spans="1:17" ht="20.100000000000001" customHeight="1" x14ac:dyDescent="0.45">
      <c r="A23" s="46" t="s">
        <v>65</v>
      </c>
      <c r="F23" s="43">
        <v>-832</v>
      </c>
      <c r="G23" s="82"/>
      <c r="H23" s="270">
        <v>-967</v>
      </c>
      <c r="I23" s="82"/>
      <c r="J23" s="43">
        <v>-28679</v>
      </c>
      <c r="K23" s="82"/>
      <c r="L23" s="270">
        <v>-33278</v>
      </c>
      <c r="P23" s="38"/>
      <c r="Q23" s="38"/>
    </row>
    <row r="24" spans="1:17" ht="6" customHeight="1" x14ac:dyDescent="0.45">
      <c r="F24" s="42"/>
      <c r="G24" s="82"/>
      <c r="H24" s="82"/>
      <c r="I24" s="82"/>
      <c r="J24" s="42">
        <v>-32292</v>
      </c>
      <c r="K24" s="82"/>
      <c r="L24" s="82"/>
    </row>
    <row r="25" spans="1:17" ht="20.100000000000001" customHeight="1" x14ac:dyDescent="0.45">
      <c r="A25" s="20" t="s">
        <v>148</v>
      </c>
      <c r="F25" s="42">
        <f>SUM(F12:F23)</f>
        <v>342041</v>
      </c>
      <c r="G25" s="82"/>
      <c r="H25" s="82">
        <f>SUM(H12:H23)</f>
        <v>191486</v>
      </c>
      <c r="I25" s="82"/>
      <c r="J25" s="42">
        <f>SUM(J12:J23)</f>
        <v>11792974</v>
      </c>
      <c r="K25" s="82"/>
      <c r="L25" s="82">
        <f>SUM(L12:L23)</f>
        <v>6586551</v>
      </c>
    </row>
    <row r="26" spans="1:17" ht="20.100000000000001" customHeight="1" x14ac:dyDescent="0.45">
      <c r="A26" s="46" t="s">
        <v>66</v>
      </c>
      <c r="D26" s="24">
        <v>17</v>
      </c>
      <c r="F26" s="43">
        <v>-35085</v>
      </c>
      <c r="G26" s="82"/>
      <c r="H26" s="270">
        <v>-34648</v>
      </c>
      <c r="I26" s="82"/>
      <c r="J26" s="43">
        <v>-1209665</v>
      </c>
      <c r="K26" s="82"/>
      <c r="L26" s="270">
        <v>-1191783</v>
      </c>
      <c r="P26" s="38"/>
      <c r="Q26" s="38"/>
    </row>
    <row r="27" spans="1:17" ht="6" customHeight="1" x14ac:dyDescent="0.45">
      <c r="F27" s="42"/>
      <c r="G27" s="82"/>
      <c r="H27" s="82"/>
      <c r="I27" s="82"/>
      <c r="J27" s="42"/>
      <c r="K27" s="82"/>
      <c r="L27" s="82"/>
    </row>
    <row r="28" spans="1:17" ht="20.100000000000001" customHeight="1" x14ac:dyDescent="0.45">
      <c r="A28" s="20" t="s">
        <v>169</v>
      </c>
      <c r="B28" s="5"/>
      <c r="C28" s="5"/>
      <c r="F28" s="43">
        <f>SUM(F25:F26)</f>
        <v>306956</v>
      </c>
      <c r="G28" s="82"/>
      <c r="H28" s="270">
        <f>SUM(H25:H26)</f>
        <v>156838</v>
      </c>
      <c r="I28" s="82"/>
      <c r="J28" s="43">
        <f>SUM(J25:J26)</f>
        <v>10583309</v>
      </c>
      <c r="K28" s="82"/>
      <c r="L28" s="270">
        <f>SUM(L25:L26)</f>
        <v>5394768</v>
      </c>
    </row>
    <row r="29" spans="1:17" ht="20.100000000000001" customHeight="1" x14ac:dyDescent="0.45">
      <c r="A29" s="20"/>
      <c r="B29" s="5"/>
      <c r="C29" s="5"/>
      <c r="F29" s="42"/>
      <c r="G29" s="82"/>
      <c r="H29" s="82"/>
      <c r="I29" s="82"/>
      <c r="J29" s="42"/>
      <c r="K29" s="82"/>
      <c r="L29" s="82"/>
    </row>
    <row r="30" spans="1:17" ht="20.100000000000001" customHeight="1" x14ac:dyDescent="0.45">
      <c r="A30" s="20" t="s">
        <v>160</v>
      </c>
      <c r="B30" s="5"/>
      <c r="C30" s="5"/>
      <c r="F30" s="42"/>
      <c r="G30" s="82"/>
      <c r="H30" s="82"/>
      <c r="I30" s="82"/>
      <c r="J30" s="42"/>
      <c r="K30" s="82"/>
      <c r="L30" s="82"/>
    </row>
    <row r="31" spans="1:17" ht="20.100000000000001" customHeight="1" x14ac:dyDescent="0.45">
      <c r="A31" s="46" t="s">
        <v>163</v>
      </c>
      <c r="B31" s="5"/>
      <c r="C31" s="5"/>
      <c r="F31" s="42"/>
      <c r="G31" s="82"/>
      <c r="H31" s="82"/>
      <c r="I31" s="82"/>
      <c r="J31" s="42"/>
      <c r="K31" s="82"/>
      <c r="L31" s="82"/>
    </row>
    <row r="32" spans="1:17" ht="20.100000000000001" customHeight="1" x14ac:dyDescent="0.45">
      <c r="B32" s="46" t="s">
        <v>164</v>
      </c>
      <c r="C32" s="5"/>
      <c r="F32" s="42"/>
      <c r="G32" s="82"/>
      <c r="H32" s="82"/>
      <c r="I32" s="82"/>
      <c r="J32" s="42"/>
      <c r="K32" s="82"/>
      <c r="L32" s="82"/>
    </row>
    <row r="33" spans="1:12" ht="20.100000000000001" customHeight="1" x14ac:dyDescent="0.45">
      <c r="A33" s="20"/>
      <c r="B33" s="46" t="s">
        <v>173</v>
      </c>
      <c r="C33" s="46" t="s">
        <v>303</v>
      </c>
      <c r="F33" s="42"/>
      <c r="G33" s="82"/>
      <c r="H33" s="82"/>
      <c r="I33" s="82"/>
      <c r="J33" s="42"/>
      <c r="K33" s="82"/>
      <c r="L33" s="82"/>
    </row>
    <row r="34" spans="1:12" ht="20.100000000000001" customHeight="1" x14ac:dyDescent="0.45">
      <c r="A34" s="20"/>
      <c r="B34" s="46" t="s">
        <v>31</v>
      </c>
      <c r="C34" s="46" t="s">
        <v>304</v>
      </c>
      <c r="F34" s="42">
        <v>-423</v>
      </c>
      <c r="G34" s="82"/>
      <c r="H34" s="82">
        <v>502</v>
      </c>
      <c r="I34" s="82"/>
      <c r="J34" s="42">
        <v>-14588</v>
      </c>
      <c r="K34" s="82"/>
      <c r="L34" s="82">
        <v>17254</v>
      </c>
    </row>
    <row r="35" spans="1:12" ht="20.100000000000001" customHeight="1" x14ac:dyDescent="0.45">
      <c r="A35" s="20"/>
      <c r="B35" s="46" t="s">
        <v>17</v>
      </c>
      <c r="C35" s="46" t="s">
        <v>166</v>
      </c>
      <c r="F35" s="42"/>
      <c r="G35" s="82"/>
      <c r="H35" s="82"/>
      <c r="I35" s="82"/>
      <c r="J35" s="42"/>
      <c r="K35" s="82"/>
      <c r="L35" s="82"/>
    </row>
    <row r="36" spans="1:12" ht="20.100000000000001" customHeight="1" x14ac:dyDescent="0.45">
      <c r="A36" s="20"/>
      <c r="C36" s="46" t="s">
        <v>167</v>
      </c>
      <c r="F36" s="35">
        <v>0</v>
      </c>
      <c r="G36" s="82"/>
      <c r="H36" s="273">
        <v>0</v>
      </c>
      <c r="I36" s="82"/>
      <c r="J36" s="35">
        <v>2812812</v>
      </c>
      <c r="K36" s="82"/>
      <c r="L36" s="273">
        <v>2889460</v>
      </c>
    </row>
    <row r="37" spans="1:12" ht="6" customHeight="1" x14ac:dyDescent="0.45">
      <c r="A37" s="20"/>
      <c r="C37" s="5"/>
      <c r="F37" s="42"/>
      <c r="G37" s="82"/>
      <c r="H37" s="82"/>
      <c r="I37" s="82"/>
      <c r="J37" s="42"/>
      <c r="K37" s="82"/>
      <c r="L37" s="82"/>
    </row>
    <row r="38" spans="1:12" ht="20.100000000000001" customHeight="1" x14ac:dyDescent="0.45">
      <c r="A38" s="46" t="s">
        <v>235</v>
      </c>
      <c r="B38" s="5"/>
      <c r="F38" s="42"/>
      <c r="G38" s="82"/>
      <c r="H38" s="82"/>
      <c r="I38" s="82"/>
      <c r="J38" s="42"/>
      <c r="K38" s="82"/>
      <c r="L38" s="82"/>
    </row>
    <row r="39" spans="1:12" ht="20.100000000000001" customHeight="1" x14ac:dyDescent="0.45">
      <c r="B39" s="46" t="s">
        <v>70</v>
      </c>
      <c r="F39" s="35">
        <f>SUM(F33:F36)</f>
        <v>-423</v>
      </c>
      <c r="G39" s="82"/>
      <c r="H39" s="273">
        <f>SUM(H33:H36)</f>
        <v>502</v>
      </c>
      <c r="I39" s="82"/>
      <c r="J39" s="35">
        <f>SUM(J33:J36)</f>
        <v>2798224</v>
      </c>
      <c r="K39" s="82"/>
      <c r="L39" s="273">
        <f>SUM(L33:L36)</f>
        <v>2906714</v>
      </c>
    </row>
    <row r="40" spans="1:12" ht="20.100000000000001" customHeight="1" x14ac:dyDescent="0.45">
      <c r="A40" s="20"/>
      <c r="C40" s="5"/>
      <c r="F40" s="82"/>
      <c r="G40" s="82"/>
      <c r="H40" s="82"/>
      <c r="I40" s="82"/>
      <c r="J40" s="82"/>
      <c r="K40" s="82"/>
      <c r="L40" s="82"/>
    </row>
    <row r="41" spans="1:12" ht="20.100000000000001" customHeight="1" x14ac:dyDescent="0.45">
      <c r="A41" s="20"/>
      <c r="C41" s="5"/>
      <c r="F41" s="82"/>
      <c r="G41" s="82"/>
      <c r="H41" s="82"/>
      <c r="I41" s="82"/>
      <c r="J41" s="82"/>
      <c r="K41" s="82"/>
      <c r="L41" s="82"/>
    </row>
    <row r="42" spans="1:12" ht="20.100000000000001" customHeight="1" x14ac:dyDescent="0.45">
      <c r="A42" s="20"/>
      <c r="C42" s="5"/>
      <c r="F42" s="82"/>
      <c r="G42" s="82"/>
      <c r="H42" s="82"/>
      <c r="I42" s="82"/>
      <c r="J42" s="82"/>
      <c r="K42" s="82"/>
      <c r="L42" s="82"/>
    </row>
    <row r="43" spans="1:12" ht="20.100000000000001" customHeight="1" x14ac:dyDescent="0.45">
      <c r="A43" s="20"/>
      <c r="C43" s="5"/>
      <c r="F43" s="82"/>
      <c r="G43" s="82"/>
      <c r="H43" s="82"/>
      <c r="I43" s="82"/>
      <c r="J43" s="82"/>
      <c r="K43" s="82"/>
      <c r="L43" s="82"/>
    </row>
    <row r="44" spans="1:12" ht="20.100000000000001" customHeight="1" x14ac:dyDescent="0.45">
      <c r="A44" s="20"/>
      <c r="C44" s="5"/>
      <c r="F44" s="82"/>
      <c r="G44" s="82"/>
      <c r="H44" s="82"/>
      <c r="I44" s="82"/>
      <c r="J44" s="82"/>
      <c r="K44" s="82"/>
      <c r="L44" s="82"/>
    </row>
    <row r="45" spans="1:12" s="427" customFormat="1" ht="9.75" customHeight="1" x14ac:dyDescent="0.45">
      <c r="A45" s="433"/>
      <c r="D45" s="266"/>
      <c r="E45" s="266"/>
      <c r="F45" s="82"/>
      <c r="G45" s="82"/>
      <c r="H45" s="82"/>
      <c r="I45" s="82"/>
      <c r="J45" s="82"/>
      <c r="K45" s="82"/>
      <c r="L45" s="82"/>
    </row>
    <row r="46" spans="1:12" ht="21.95" customHeight="1" x14ac:dyDescent="0.45">
      <c r="A46" s="30" t="str">
        <f>'T11-12PL Conso (6m)'!A95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30"/>
      <c r="C46" s="27"/>
      <c r="D46" s="28"/>
      <c r="E46" s="28"/>
      <c r="F46" s="291"/>
      <c r="G46" s="291"/>
      <c r="H46" s="291"/>
      <c r="I46" s="291"/>
      <c r="J46" s="291"/>
      <c r="K46" s="291"/>
      <c r="L46" s="291"/>
    </row>
    <row r="47" spans="1:12" ht="20.100000000000001" customHeight="1" x14ac:dyDescent="0.45">
      <c r="A47" s="23" t="s">
        <v>55</v>
      </c>
      <c r="B47" s="23"/>
      <c r="C47" s="23"/>
      <c r="F47" s="275"/>
      <c r="G47" s="275"/>
      <c r="H47" s="260"/>
      <c r="I47" s="260"/>
      <c r="J47" s="290"/>
      <c r="K47" s="260"/>
      <c r="L47" s="260"/>
    </row>
    <row r="48" spans="1:12" ht="20.100000000000001" customHeight="1" x14ac:dyDescent="0.45">
      <c r="A48" s="23" t="s">
        <v>222</v>
      </c>
      <c r="B48" s="23"/>
      <c r="C48" s="23"/>
      <c r="F48" s="275"/>
      <c r="G48" s="275"/>
      <c r="H48" s="275"/>
      <c r="I48" s="275"/>
      <c r="J48" s="275"/>
      <c r="K48" s="275"/>
      <c r="L48" s="275"/>
    </row>
    <row r="49" spans="1:12" ht="20.100000000000001" customHeight="1" x14ac:dyDescent="0.45">
      <c r="A49" s="10" t="str">
        <f>A3</f>
        <v>สำหรับงวดสามเดือนสิ้นสุดวันที่ 30 มิถุนายน พ.ศ. 2566</v>
      </c>
      <c r="B49" s="10"/>
      <c r="C49" s="10"/>
      <c r="D49" s="2"/>
      <c r="E49" s="2"/>
      <c r="F49" s="276"/>
      <c r="G49" s="276"/>
      <c r="H49" s="276"/>
      <c r="I49" s="276"/>
      <c r="J49" s="276"/>
      <c r="K49" s="276"/>
      <c r="L49" s="276"/>
    </row>
    <row r="50" spans="1:12" ht="20.100000000000001" customHeight="1" x14ac:dyDescent="0.45">
      <c r="A50" s="3"/>
      <c r="B50" s="3"/>
      <c r="C50" s="3"/>
      <c r="D50" s="4"/>
      <c r="E50" s="4"/>
      <c r="F50" s="277"/>
      <c r="G50" s="277"/>
      <c r="H50" s="277"/>
      <c r="I50" s="277"/>
      <c r="J50" s="277"/>
      <c r="K50" s="277"/>
      <c r="L50" s="277"/>
    </row>
    <row r="51" spans="1:12" ht="20.100000000000001" customHeight="1" x14ac:dyDescent="0.45">
      <c r="A51" s="23"/>
      <c r="B51" s="23"/>
      <c r="C51" s="23"/>
      <c r="F51" s="276"/>
      <c r="G51" s="276"/>
      <c r="H51" s="276"/>
      <c r="I51" s="276"/>
      <c r="J51" s="276"/>
      <c r="K51" s="276"/>
      <c r="L51" s="263" t="s">
        <v>152</v>
      </c>
    </row>
    <row r="52" spans="1:12" ht="20.100000000000001" customHeight="1" x14ac:dyDescent="0.45">
      <c r="A52" s="23"/>
      <c r="B52" s="23"/>
      <c r="C52" s="23"/>
      <c r="F52" s="264"/>
      <c r="G52" s="265"/>
      <c r="H52" s="265" t="s">
        <v>3</v>
      </c>
      <c r="I52" s="278"/>
      <c r="J52" s="267"/>
      <c r="K52" s="268"/>
      <c r="L52" s="265" t="s">
        <v>4</v>
      </c>
    </row>
    <row r="53" spans="1:12" s="48" customFormat="1" ht="20.100000000000001" customHeight="1" x14ac:dyDescent="0.45">
      <c r="D53" s="1" t="s">
        <v>8</v>
      </c>
      <c r="E53" s="32"/>
      <c r="F53" s="288" t="s">
        <v>286</v>
      </c>
      <c r="G53" s="289"/>
      <c r="H53" s="288" t="s">
        <v>215</v>
      </c>
      <c r="I53" s="289"/>
      <c r="J53" s="288" t="s">
        <v>286</v>
      </c>
      <c r="K53" s="289"/>
      <c r="L53" s="288" t="s">
        <v>215</v>
      </c>
    </row>
    <row r="54" spans="1:12" s="48" customFormat="1" ht="20.100000000000001" customHeight="1" x14ac:dyDescent="0.45">
      <c r="D54" s="29"/>
      <c r="E54" s="32"/>
      <c r="F54" s="34"/>
      <c r="G54" s="269"/>
      <c r="H54" s="269"/>
      <c r="I54" s="269"/>
      <c r="J54" s="34"/>
      <c r="K54" s="269"/>
      <c r="L54" s="269"/>
    </row>
    <row r="55" spans="1:12" ht="20.100000000000001" customHeight="1" x14ac:dyDescent="0.45">
      <c r="A55" s="20" t="s">
        <v>161</v>
      </c>
      <c r="B55" s="5"/>
      <c r="C55" s="5"/>
      <c r="F55" s="42"/>
      <c r="G55" s="82"/>
      <c r="H55" s="82"/>
      <c r="I55" s="82"/>
      <c r="J55" s="42"/>
      <c r="K55" s="82"/>
      <c r="L55" s="82"/>
    </row>
    <row r="56" spans="1:12" ht="20.100000000000001" customHeight="1" x14ac:dyDescent="0.45">
      <c r="A56" s="46" t="s">
        <v>165</v>
      </c>
      <c r="B56" s="5"/>
      <c r="C56" s="5"/>
      <c r="F56" s="42"/>
      <c r="G56" s="82"/>
      <c r="H56" s="82"/>
      <c r="I56" s="82"/>
      <c r="J56" s="42"/>
      <c r="K56" s="82"/>
      <c r="L56" s="82"/>
    </row>
    <row r="57" spans="1:12" ht="20.100000000000001" customHeight="1" x14ac:dyDescent="0.45">
      <c r="B57" s="46" t="s">
        <v>164</v>
      </c>
      <c r="C57" s="5"/>
      <c r="F57" s="42"/>
      <c r="G57" s="82"/>
      <c r="H57" s="82"/>
      <c r="I57" s="82"/>
      <c r="J57" s="42"/>
      <c r="K57" s="82"/>
      <c r="L57" s="82"/>
    </row>
    <row r="58" spans="1:12" ht="20.100000000000001" customHeight="1" x14ac:dyDescent="0.45">
      <c r="B58" s="46" t="s">
        <v>17</v>
      </c>
      <c r="C58" s="46" t="s">
        <v>270</v>
      </c>
      <c r="F58" s="36">
        <v>-7852</v>
      </c>
      <c r="G58" s="82"/>
      <c r="H58" s="291">
        <v>4009</v>
      </c>
      <c r="I58" s="82"/>
      <c r="J58" s="36">
        <v>-270724</v>
      </c>
      <c r="K58" s="82"/>
      <c r="L58" s="291">
        <v>137915</v>
      </c>
    </row>
    <row r="59" spans="1:12" ht="6" customHeight="1" x14ac:dyDescent="0.45">
      <c r="C59" s="5"/>
      <c r="F59" s="42"/>
      <c r="G59" s="82"/>
      <c r="H59" s="82"/>
      <c r="I59" s="82"/>
      <c r="J59" s="42"/>
      <c r="K59" s="82"/>
      <c r="L59" s="82"/>
    </row>
    <row r="60" spans="1:12" ht="20.100000000000001" customHeight="1" x14ac:dyDescent="0.45">
      <c r="A60" s="46" t="s">
        <v>236</v>
      </c>
      <c r="B60" s="5"/>
      <c r="F60" s="42"/>
      <c r="G60" s="82"/>
      <c r="H60" s="82"/>
      <c r="I60" s="82"/>
      <c r="J60" s="42"/>
      <c r="K60" s="82"/>
      <c r="L60" s="82"/>
    </row>
    <row r="61" spans="1:12" ht="20.100000000000001" customHeight="1" x14ac:dyDescent="0.45">
      <c r="A61" s="5"/>
      <c r="B61" s="46" t="s">
        <v>70</v>
      </c>
      <c r="F61" s="35">
        <f>SUM(F58)</f>
        <v>-7852</v>
      </c>
      <c r="G61" s="82"/>
      <c r="H61" s="273">
        <f>SUM(H58)</f>
        <v>4009</v>
      </c>
      <c r="I61" s="82"/>
      <c r="J61" s="35">
        <f>SUM(J58)</f>
        <v>-270724</v>
      </c>
      <c r="K61" s="82"/>
      <c r="L61" s="273">
        <f>SUM(L58)</f>
        <v>137915</v>
      </c>
    </row>
    <row r="62" spans="1:12" ht="6" customHeight="1" x14ac:dyDescent="0.45">
      <c r="F62" s="42"/>
      <c r="G62" s="82"/>
      <c r="H62" s="82"/>
      <c r="I62" s="82"/>
      <c r="J62" s="42"/>
      <c r="K62" s="82"/>
      <c r="L62" s="82"/>
    </row>
    <row r="63" spans="1:12" ht="20.100000000000001" customHeight="1" x14ac:dyDescent="0.45">
      <c r="A63" s="20" t="s">
        <v>318</v>
      </c>
      <c r="B63" s="5"/>
      <c r="C63" s="5"/>
      <c r="F63" s="43">
        <f>F39+F61</f>
        <v>-8275</v>
      </c>
      <c r="G63" s="82"/>
      <c r="H63" s="270">
        <f>H39+H61</f>
        <v>4511</v>
      </c>
      <c r="I63" s="82"/>
      <c r="J63" s="43">
        <f>J39+J61</f>
        <v>2527500</v>
      </c>
      <c r="K63" s="82"/>
      <c r="L63" s="270">
        <f>L39+L61</f>
        <v>3044629</v>
      </c>
    </row>
    <row r="64" spans="1:12" ht="6" customHeight="1" x14ac:dyDescent="0.45">
      <c r="A64" s="20"/>
      <c r="B64" s="5"/>
      <c r="C64" s="5"/>
      <c r="F64" s="42"/>
      <c r="G64" s="82"/>
      <c r="H64" s="82"/>
      <c r="I64" s="82"/>
      <c r="J64" s="42"/>
      <c r="K64" s="82"/>
      <c r="L64" s="82"/>
    </row>
    <row r="65" spans="1:12" ht="20.100000000000001" customHeight="1" thickBot="1" x14ac:dyDescent="0.5">
      <c r="A65" s="20" t="s">
        <v>208</v>
      </c>
      <c r="B65" s="5"/>
      <c r="C65" s="5"/>
      <c r="F65" s="44">
        <f>SUM(F28+F63)</f>
        <v>298681</v>
      </c>
      <c r="G65" s="82"/>
      <c r="H65" s="279">
        <f>SUM(H28+H63)</f>
        <v>161349</v>
      </c>
      <c r="I65" s="82"/>
      <c r="J65" s="44">
        <f>SUM(J28+J63)</f>
        <v>13110809</v>
      </c>
      <c r="K65" s="82"/>
      <c r="L65" s="279">
        <f>SUM(L28+L63)</f>
        <v>8439397</v>
      </c>
    </row>
    <row r="66" spans="1:12" ht="20.100000000000001" customHeight="1" thickTop="1" x14ac:dyDescent="0.45">
      <c r="A66" s="20"/>
      <c r="B66" s="5"/>
      <c r="C66" s="5"/>
      <c r="F66" s="82"/>
      <c r="G66" s="82"/>
      <c r="H66" s="82"/>
      <c r="I66" s="82"/>
      <c r="J66" s="82"/>
      <c r="K66" s="82"/>
      <c r="L66" s="82"/>
    </row>
    <row r="67" spans="1:12" ht="20.100000000000001" customHeight="1" x14ac:dyDescent="0.45">
      <c r="B67" s="5"/>
      <c r="C67" s="5"/>
      <c r="D67" s="393"/>
      <c r="F67" s="292"/>
      <c r="G67" s="293"/>
      <c r="H67" s="294" t="s">
        <v>137</v>
      </c>
      <c r="I67" s="284"/>
      <c r="J67" s="295"/>
      <c r="K67" s="295"/>
      <c r="L67" s="294" t="s">
        <v>138</v>
      </c>
    </row>
    <row r="68" spans="1:12" ht="20.100000000000001" customHeight="1" x14ac:dyDescent="0.45">
      <c r="B68" s="5"/>
      <c r="C68" s="5"/>
      <c r="D68" s="394"/>
      <c r="F68" s="288" t="s">
        <v>286</v>
      </c>
      <c r="G68" s="289"/>
      <c r="H68" s="288" t="s">
        <v>215</v>
      </c>
      <c r="I68" s="289"/>
      <c r="J68" s="288" t="s">
        <v>286</v>
      </c>
      <c r="K68" s="289"/>
      <c r="L68" s="288" t="s">
        <v>215</v>
      </c>
    </row>
    <row r="69" spans="1:12" ht="6" customHeight="1" x14ac:dyDescent="0.45">
      <c r="A69" s="20"/>
      <c r="D69" s="393"/>
      <c r="F69" s="42"/>
      <c r="G69" s="82"/>
      <c r="H69" s="82"/>
      <c r="I69" s="82"/>
      <c r="J69" s="42"/>
      <c r="K69" s="82"/>
      <c r="L69" s="82"/>
    </row>
    <row r="70" spans="1:12" ht="20.100000000000001" customHeight="1" x14ac:dyDescent="0.45">
      <c r="A70" s="20" t="s">
        <v>176</v>
      </c>
      <c r="D70" s="393"/>
      <c r="F70" s="42"/>
      <c r="G70" s="82"/>
      <c r="H70" s="82"/>
      <c r="I70" s="82"/>
      <c r="J70" s="42"/>
      <c r="K70" s="82"/>
      <c r="L70" s="82"/>
    </row>
    <row r="71" spans="1:12" ht="6" customHeight="1" x14ac:dyDescent="0.45">
      <c r="A71" s="20"/>
      <c r="D71" s="393"/>
      <c r="F71" s="42"/>
      <c r="G71" s="82"/>
      <c r="H71" s="82"/>
      <c r="I71" s="82"/>
      <c r="J71" s="42"/>
      <c r="K71" s="82"/>
      <c r="L71" s="82"/>
    </row>
    <row r="72" spans="1:12" ht="20.100000000000001" customHeight="1" x14ac:dyDescent="0.45">
      <c r="A72" s="46" t="s">
        <v>177</v>
      </c>
      <c r="D72" s="73">
        <v>18</v>
      </c>
      <c r="E72" s="73"/>
      <c r="F72" s="406">
        <v>3.6999999999999998E-2</v>
      </c>
      <c r="G72" s="408"/>
      <c r="H72" s="477">
        <v>2.3E-2</v>
      </c>
      <c r="I72" s="408"/>
      <c r="J72" s="406">
        <v>1.252</v>
      </c>
      <c r="K72" s="407"/>
      <c r="L72" s="477">
        <v>0.79700000000000004</v>
      </c>
    </row>
    <row r="73" spans="1:12" ht="20.100000000000001" customHeight="1" x14ac:dyDescent="0.45">
      <c r="A73" s="46" t="s">
        <v>238</v>
      </c>
      <c r="D73" s="73">
        <v>18</v>
      </c>
      <c r="E73" s="73"/>
      <c r="F73" s="406">
        <v>3.5000000000000003E-2</v>
      </c>
      <c r="G73" s="408"/>
      <c r="H73" s="477">
        <v>1.9E-2</v>
      </c>
      <c r="I73" s="408"/>
      <c r="J73" s="406">
        <v>1.2130000000000001</v>
      </c>
      <c r="K73" s="407"/>
      <c r="L73" s="477">
        <v>0.64200000000000002</v>
      </c>
    </row>
    <row r="74" spans="1:12" ht="20.100000000000001" customHeight="1" x14ac:dyDescent="0.45">
      <c r="D74" s="393"/>
      <c r="F74" s="297"/>
      <c r="G74" s="298"/>
      <c r="H74" s="297"/>
      <c r="I74" s="298"/>
      <c r="J74" s="297"/>
      <c r="K74" s="298"/>
      <c r="L74" s="297"/>
    </row>
    <row r="75" spans="1:12" ht="20.100000000000001" customHeight="1" x14ac:dyDescent="0.45">
      <c r="F75" s="297"/>
      <c r="G75" s="298"/>
      <c r="H75" s="297"/>
      <c r="I75" s="298"/>
      <c r="J75" s="297"/>
      <c r="K75" s="298"/>
      <c r="L75" s="297"/>
    </row>
    <row r="76" spans="1:12" ht="20.100000000000001" customHeight="1" x14ac:dyDescent="0.45">
      <c r="F76" s="297"/>
      <c r="G76" s="298"/>
      <c r="H76" s="297"/>
      <c r="I76" s="298"/>
      <c r="J76" s="297"/>
      <c r="K76" s="298"/>
      <c r="L76" s="297"/>
    </row>
    <row r="77" spans="1:12" ht="20.100000000000001" customHeight="1" x14ac:dyDescent="0.45">
      <c r="F77" s="297"/>
      <c r="G77" s="298"/>
      <c r="H77" s="297"/>
      <c r="I77" s="298"/>
      <c r="J77" s="297"/>
      <c r="K77" s="298"/>
      <c r="L77" s="297"/>
    </row>
    <row r="78" spans="1:12" ht="20.100000000000001" customHeight="1" x14ac:dyDescent="0.45">
      <c r="F78" s="297"/>
      <c r="G78" s="298"/>
      <c r="H78" s="297"/>
      <c r="I78" s="298"/>
      <c r="J78" s="297"/>
      <c r="K78" s="298"/>
      <c r="L78" s="297"/>
    </row>
    <row r="79" spans="1:12" ht="20.100000000000001" customHeight="1" x14ac:dyDescent="0.45">
      <c r="F79" s="297"/>
      <c r="G79" s="298"/>
      <c r="H79" s="297"/>
      <c r="I79" s="298"/>
      <c r="J79" s="297"/>
      <c r="K79" s="298"/>
      <c r="L79" s="297"/>
    </row>
    <row r="80" spans="1:12" ht="20.100000000000001" customHeight="1" x14ac:dyDescent="0.45">
      <c r="F80" s="297"/>
      <c r="G80" s="298"/>
      <c r="H80" s="297"/>
      <c r="I80" s="298"/>
      <c r="J80" s="297"/>
      <c r="K80" s="298"/>
      <c r="L80" s="297"/>
    </row>
    <row r="81" spans="1:12" ht="20.100000000000001" customHeight="1" x14ac:dyDescent="0.45">
      <c r="F81" s="297"/>
      <c r="G81" s="298"/>
      <c r="H81" s="297"/>
      <c r="I81" s="298"/>
      <c r="J81" s="297"/>
      <c r="K81" s="298"/>
      <c r="L81" s="297"/>
    </row>
    <row r="82" spans="1:12" ht="20.100000000000001" customHeight="1" x14ac:dyDescent="0.45">
      <c r="F82" s="297"/>
      <c r="G82" s="298"/>
      <c r="H82" s="297"/>
      <c r="I82" s="298"/>
      <c r="J82" s="297"/>
      <c r="K82" s="298"/>
      <c r="L82" s="297"/>
    </row>
    <row r="83" spans="1:12" ht="20.100000000000001" customHeight="1" x14ac:dyDescent="0.45">
      <c r="F83" s="297"/>
      <c r="G83" s="298"/>
      <c r="H83" s="297"/>
      <c r="I83" s="298"/>
      <c r="J83" s="297"/>
      <c r="K83" s="298"/>
      <c r="L83" s="297"/>
    </row>
    <row r="84" spans="1:12" ht="20.100000000000001" customHeight="1" x14ac:dyDescent="0.45">
      <c r="F84" s="297"/>
      <c r="G84" s="298"/>
      <c r="H84" s="297"/>
      <c r="I84" s="298"/>
      <c r="J84" s="297"/>
      <c r="K84" s="298"/>
      <c r="L84" s="297"/>
    </row>
    <row r="85" spans="1:12" ht="20.100000000000001" customHeight="1" x14ac:dyDescent="0.45">
      <c r="F85" s="297"/>
      <c r="G85" s="298"/>
      <c r="H85" s="297"/>
      <c r="I85" s="298"/>
      <c r="J85" s="297"/>
      <c r="K85" s="298"/>
      <c r="L85" s="297"/>
    </row>
    <row r="86" spans="1:12" ht="20.100000000000001" customHeight="1" x14ac:dyDescent="0.45">
      <c r="F86" s="297"/>
      <c r="G86" s="298"/>
      <c r="H86" s="297"/>
      <c r="I86" s="298"/>
      <c r="J86" s="297"/>
      <c r="K86" s="298"/>
      <c r="L86" s="297"/>
    </row>
    <row r="87" spans="1:12" ht="20.100000000000001" customHeight="1" x14ac:dyDescent="0.45">
      <c r="F87" s="297"/>
      <c r="G87" s="298"/>
      <c r="H87" s="297"/>
      <c r="I87" s="298"/>
      <c r="J87" s="297"/>
      <c r="K87" s="298"/>
      <c r="L87" s="297"/>
    </row>
    <row r="88" spans="1:12" ht="20.100000000000001" customHeight="1" x14ac:dyDescent="0.45">
      <c r="F88" s="297"/>
      <c r="G88" s="298"/>
      <c r="H88" s="297"/>
      <c r="I88" s="298"/>
      <c r="J88" s="297"/>
      <c r="K88" s="298"/>
      <c r="L88" s="297"/>
    </row>
    <row r="89" spans="1:12" ht="20.100000000000001" customHeight="1" x14ac:dyDescent="0.45">
      <c r="F89" s="297"/>
      <c r="G89" s="298"/>
      <c r="H89" s="297"/>
      <c r="I89" s="298"/>
      <c r="J89" s="297"/>
      <c r="K89" s="298"/>
      <c r="L89" s="297"/>
    </row>
    <row r="90" spans="1:12" ht="18" customHeight="1" x14ac:dyDescent="0.45">
      <c r="F90" s="297"/>
      <c r="G90" s="298"/>
      <c r="H90" s="297"/>
      <c r="I90" s="298"/>
      <c r="J90" s="297"/>
      <c r="K90" s="298"/>
      <c r="L90" s="297"/>
    </row>
    <row r="91" spans="1:12" ht="12.75" customHeight="1" x14ac:dyDescent="0.45">
      <c r="F91" s="297"/>
      <c r="G91" s="298"/>
      <c r="H91" s="297"/>
      <c r="I91" s="298"/>
      <c r="J91" s="297"/>
      <c r="K91" s="298"/>
      <c r="L91" s="297"/>
    </row>
    <row r="92" spans="1:12" ht="21.95" customHeight="1" x14ac:dyDescent="0.45">
      <c r="A92" s="30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7"/>
      <c r="C92" s="27"/>
      <c r="D92" s="28"/>
      <c r="E92" s="28"/>
      <c r="F92" s="291"/>
      <c r="G92" s="291"/>
      <c r="H92" s="291"/>
      <c r="I92" s="291"/>
      <c r="J92" s="291"/>
      <c r="K92" s="291"/>
      <c r="L92" s="291"/>
    </row>
  </sheetData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A0FAD1"/>
  </sheetPr>
  <dimension ref="A1:Q92"/>
  <sheetViews>
    <sheetView topLeftCell="A19" zoomScaleNormal="100" zoomScaleSheetLayoutView="100" workbookViewId="0">
      <selection activeCell="D35" sqref="D35"/>
    </sheetView>
  </sheetViews>
  <sheetFormatPr defaultColWidth="9.33203125" defaultRowHeight="19.5" x14ac:dyDescent="0.45"/>
  <cols>
    <col min="1" max="2" width="1.6640625" style="46" customWidth="1"/>
    <col min="3" max="3" width="46.83203125" style="46" customWidth="1"/>
    <col min="4" max="4" width="9.1640625" style="24" customWidth="1"/>
    <col min="5" max="5" width="1" style="24" customWidth="1"/>
    <col min="6" max="6" width="12.6640625" style="272" customWidth="1"/>
    <col min="7" max="7" width="1" style="272" customWidth="1"/>
    <col min="8" max="8" width="12.6640625" style="272" customWidth="1"/>
    <col min="9" max="9" width="1" style="272" customWidth="1"/>
    <col min="10" max="10" width="12.6640625" style="272" customWidth="1"/>
    <col min="11" max="11" width="1" style="272" customWidth="1"/>
    <col min="12" max="12" width="12.6640625" style="272" customWidth="1"/>
    <col min="13" max="16384" width="9.33203125" style="46"/>
  </cols>
  <sheetData>
    <row r="1" spans="1:17" ht="20.100000000000001" customHeight="1" x14ac:dyDescent="0.45">
      <c r="A1" s="23" t="s">
        <v>55</v>
      </c>
      <c r="B1" s="23"/>
      <c r="C1" s="23"/>
      <c r="F1" s="275"/>
      <c r="G1" s="275"/>
      <c r="H1" s="260"/>
      <c r="I1" s="260"/>
      <c r="J1" s="290"/>
      <c r="K1" s="260"/>
      <c r="L1" s="260"/>
    </row>
    <row r="2" spans="1:17" ht="20.100000000000001" customHeight="1" x14ac:dyDescent="0.45">
      <c r="A2" s="23" t="s">
        <v>56</v>
      </c>
      <c r="B2" s="23"/>
      <c r="C2" s="23"/>
      <c r="F2" s="275"/>
      <c r="G2" s="275"/>
      <c r="H2" s="275"/>
      <c r="I2" s="275"/>
      <c r="J2" s="275"/>
      <c r="K2" s="275"/>
      <c r="L2" s="275"/>
    </row>
    <row r="3" spans="1:17" ht="20.100000000000001" customHeight="1" x14ac:dyDescent="0.45">
      <c r="A3" s="10" t="str">
        <f>'T11-12PL Conso (6m)'!A3</f>
        <v>สำหรับงวดหกเดือนสิ้นสุดวันที่ 30 มิถุนายน พ.ศ. 2566</v>
      </c>
      <c r="B3" s="10"/>
      <c r="C3" s="10"/>
      <c r="D3" s="2"/>
      <c r="E3" s="2"/>
      <c r="F3" s="276"/>
      <c r="G3" s="276"/>
      <c r="H3" s="276"/>
      <c r="I3" s="276"/>
      <c r="J3" s="276"/>
      <c r="K3" s="276"/>
      <c r="L3" s="276"/>
    </row>
    <row r="4" spans="1:17" ht="20.100000000000001" customHeight="1" x14ac:dyDescent="0.45">
      <c r="A4" s="3"/>
      <c r="B4" s="3"/>
      <c r="C4" s="3"/>
      <c r="D4" s="4"/>
      <c r="E4" s="4"/>
      <c r="F4" s="277"/>
      <c r="G4" s="277"/>
      <c r="H4" s="277"/>
      <c r="I4" s="277"/>
      <c r="J4" s="277"/>
      <c r="K4" s="277"/>
      <c r="L4" s="277"/>
    </row>
    <row r="5" spans="1:17" ht="20.100000000000001" customHeight="1" x14ac:dyDescent="0.45">
      <c r="A5" s="23"/>
      <c r="B5" s="23"/>
      <c r="C5" s="23"/>
      <c r="F5" s="276"/>
      <c r="G5" s="276"/>
      <c r="H5" s="276"/>
      <c r="I5" s="276"/>
      <c r="J5" s="276"/>
      <c r="K5" s="276"/>
      <c r="L5" s="263" t="s">
        <v>152</v>
      </c>
    </row>
    <row r="6" spans="1:17" ht="20.100000000000001" customHeight="1" x14ac:dyDescent="0.45">
      <c r="A6" s="23"/>
      <c r="B6" s="23"/>
      <c r="C6" s="23"/>
      <c r="F6" s="264"/>
      <c r="G6" s="265"/>
      <c r="H6" s="265" t="s">
        <v>3</v>
      </c>
      <c r="I6" s="278"/>
      <c r="J6" s="267"/>
      <c r="K6" s="268"/>
      <c r="L6" s="265" t="s">
        <v>4</v>
      </c>
    </row>
    <row r="7" spans="1:17" s="48" customFormat="1" ht="20.100000000000001" customHeight="1" x14ac:dyDescent="0.45">
      <c r="D7" s="1" t="s">
        <v>8</v>
      </c>
      <c r="E7" s="32"/>
      <c r="F7" s="288" t="s">
        <v>286</v>
      </c>
      <c r="G7" s="289"/>
      <c r="H7" s="288" t="s">
        <v>215</v>
      </c>
      <c r="I7" s="289"/>
      <c r="J7" s="288" t="s">
        <v>286</v>
      </c>
      <c r="K7" s="289"/>
      <c r="L7" s="288" t="s">
        <v>215</v>
      </c>
    </row>
    <row r="8" spans="1:17" s="48" customFormat="1" ht="6" customHeight="1" x14ac:dyDescent="0.45">
      <c r="D8" s="29"/>
      <c r="E8" s="32"/>
      <c r="F8" s="34"/>
      <c r="G8" s="269"/>
      <c r="H8" s="269"/>
      <c r="I8" s="269"/>
      <c r="J8" s="34"/>
      <c r="K8" s="269"/>
      <c r="L8" s="269"/>
    </row>
    <row r="9" spans="1:17" ht="20.100000000000001" customHeight="1" x14ac:dyDescent="0.45">
      <c r="A9" s="46" t="s">
        <v>68</v>
      </c>
      <c r="F9" s="42">
        <v>28439</v>
      </c>
      <c r="G9" s="82"/>
      <c r="H9" s="82">
        <v>23262</v>
      </c>
      <c r="I9" s="82"/>
      <c r="J9" s="42">
        <v>970711</v>
      </c>
      <c r="K9" s="82"/>
      <c r="L9" s="82">
        <v>788188</v>
      </c>
      <c r="P9" s="38"/>
      <c r="Q9" s="38"/>
    </row>
    <row r="10" spans="1:17" ht="20.100000000000001" customHeight="1" x14ac:dyDescent="0.45">
      <c r="A10" s="46" t="s">
        <v>69</v>
      </c>
      <c r="F10" s="43">
        <v>-26543</v>
      </c>
      <c r="G10" s="82"/>
      <c r="H10" s="270">
        <v>-16826</v>
      </c>
      <c r="I10" s="82"/>
      <c r="J10" s="43">
        <v>-906150</v>
      </c>
      <c r="K10" s="82"/>
      <c r="L10" s="270">
        <v>-572259</v>
      </c>
      <c r="P10" s="38"/>
      <c r="Q10" s="38"/>
    </row>
    <row r="11" spans="1:17" ht="6" customHeight="1" x14ac:dyDescent="0.45">
      <c r="F11" s="42"/>
      <c r="G11" s="82"/>
      <c r="H11" s="82"/>
      <c r="I11" s="82"/>
      <c r="J11" s="42"/>
      <c r="K11" s="82"/>
      <c r="L11" s="82"/>
    </row>
    <row r="12" spans="1:17" ht="20.100000000000001" customHeight="1" x14ac:dyDescent="0.45">
      <c r="A12" s="20" t="s">
        <v>59</v>
      </c>
      <c r="F12" s="42">
        <f>SUM(F9:F10)</f>
        <v>1896</v>
      </c>
      <c r="G12" s="82"/>
      <c r="H12" s="82">
        <f>SUM(H9:H10)</f>
        <v>6436</v>
      </c>
      <c r="I12" s="82"/>
      <c r="J12" s="42">
        <f>SUM(J9:J10)</f>
        <v>64561</v>
      </c>
      <c r="K12" s="82"/>
      <c r="L12" s="82">
        <f>SUM(L9:L10)</f>
        <v>215929</v>
      </c>
    </row>
    <row r="13" spans="1:17" ht="20.100000000000001" customHeight="1" x14ac:dyDescent="0.45">
      <c r="A13" s="46" t="s">
        <v>255</v>
      </c>
      <c r="D13" s="24">
        <v>20</v>
      </c>
      <c r="F13" s="42">
        <v>300844</v>
      </c>
      <c r="G13" s="82"/>
      <c r="H13" s="82">
        <v>119638</v>
      </c>
      <c r="I13" s="82"/>
      <c r="J13" s="42">
        <v>10372607</v>
      </c>
      <c r="K13" s="82"/>
      <c r="L13" s="82">
        <v>4115178</v>
      </c>
      <c r="P13" s="38"/>
      <c r="Q13" s="38"/>
    </row>
    <row r="14" spans="1:17" ht="20.100000000000001" customHeight="1" x14ac:dyDescent="0.45">
      <c r="A14" s="46" t="s">
        <v>213</v>
      </c>
      <c r="F14" s="42">
        <v>122</v>
      </c>
      <c r="G14" s="82"/>
      <c r="H14" s="82">
        <v>194</v>
      </c>
      <c r="I14" s="82"/>
      <c r="J14" s="42">
        <v>4197</v>
      </c>
      <c r="K14" s="82"/>
      <c r="L14" s="82">
        <v>6673</v>
      </c>
      <c r="P14" s="38"/>
      <c r="Q14" s="38"/>
    </row>
    <row r="15" spans="1:17" ht="20.100000000000001" customHeight="1" x14ac:dyDescent="0.45">
      <c r="A15" s="46" t="s">
        <v>158</v>
      </c>
      <c r="F15" s="42">
        <v>21370</v>
      </c>
      <c r="G15" s="82"/>
      <c r="H15" s="82">
        <v>24530</v>
      </c>
      <c r="I15" s="82"/>
      <c r="J15" s="42">
        <v>730120</v>
      </c>
      <c r="K15" s="82"/>
      <c r="L15" s="82">
        <v>830027</v>
      </c>
      <c r="P15" s="38"/>
      <c r="Q15" s="38"/>
    </row>
    <row r="16" spans="1:17" ht="20.100000000000001" customHeight="1" x14ac:dyDescent="0.45">
      <c r="A16" s="46" t="s">
        <v>63</v>
      </c>
      <c r="F16" s="42">
        <v>67159</v>
      </c>
      <c r="G16" s="271"/>
      <c r="H16" s="82">
        <v>64502</v>
      </c>
      <c r="I16" s="271"/>
      <c r="J16" s="42">
        <v>2296780</v>
      </c>
      <c r="K16" s="271"/>
      <c r="L16" s="82">
        <v>2173856</v>
      </c>
      <c r="P16" s="38"/>
      <c r="Q16" s="38"/>
    </row>
    <row r="17" spans="1:17" ht="20.100000000000001" customHeight="1" x14ac:dyDescent="0.45">
      <c r="A17" s="46" t="s">
        <v>60</v>
      </c>
      <c r="F17" s="42">
        <v>-3097</v>
      </c>
      <c r="G17" s="82"/>
      <c r="H17" s="82">
        <v>-3008</v>
      </c>
      <c r="I17" s="82"/>
      <c r="J17" s="42">
        <v>-105818</v>
      </c>
      <c r="K17" s="82"/>
      <c r="L17" s="82">
        <v>-100938</v>
      </c>
      <c r="P17" s="38"/>
      <c r="Q17" s="38"/>
    </row>
    <row r="18" spans="1:17" ht="20.100000000000001" customHeight="1" x14ac:dyDescent="0.45">
      <c r="A18" s="46" t="s">
        <v>61</v>
      </c>
      <c r="F18" s="42">
        <v>-27297</v>
      </c>
      <c r="G18" s="271"/>
      <c r="H18" s="82">
        <v>-21069</v>
      </c>
      <c r="I18" s="271"/>
      <c r="J18" s="42">
        <v>-935043</v>
      </c>
      <c r="K18" s="271"/>
      <c r="L18" s="82">
        <v>-712780</v>
      </c>
      <c r="P18" s="38"/>
      <c r="Q18" s="38"/>
    </row>
    <row r="19" spans="1:17" ht="20.100000000000001" customHeight="1" x14ac:dyDescent="0.45">
      <c r="A19" s="46" t="s">
        <v>170</v>
      </c>
      <c r="F19" s="42">
        <v>0</v>
      </c>
      <c r="G19" s="271"/>
      <c r="H19" s="82">
        <v>37140</v>
      </c>
      <c r="I19" s="271"/>
      <c r="J19" s="42">
        <v>0</v>
      </c>
      <c r="K19" s="271"/>
      <c r="L19" s="82">
        <v>1226264</v>
      </c>
      <c r="P19" s="38"/>
      <c r="Q19" s="38"/>
    </row>
    <row r="20" spans="1:17" ht="20.100000000000001" customHeight="1" x14ac:dyDescent="0.45">
      <c r="A20" s="392" t="s">
        <v>317</v>
      </c>
      <c r="F20" s="42">
        <v>10369</v>
      </c>
      <c r="G20" s="82"/>
      <c r="H20" s="82">
        <v>-3960</v>
      </c>
      <c r="I20" s="82"/>
      <c r="J20" s="42">
        <v>356951</v>
      </c>
      <c r="K20" s="82"/>
      <c r="L20" s="82">
        <v>-133621</v>
      </c>
      <c r="P20" s="38"/>
      <c r="Q20" s="38"/>
    </row>
    <row r="21" spans="1:17" ht="20.100000000000001" customHeight="1" x14ac:dyDescent="0.45">
      <c r="A21" s="46" t="s">
        <v>207</v>
      </c>
      <c r="F21" s="42">
        <v>41477</v>
      </c>
      <c r="G21" s="82"/>
      <c r="H21" s="82">
        <v>93032</v>
      </c>
      <c r="I21" s="82"/>
      <c r="J21" s="42">
        <v>1440752</v>
      </c>
      <c r="K21" s="82"/>
      <c r="L21" s="82">
        <v>3184440</v>
      </c>
      <c r="P21" s="38"/>
      <c r="Q21" s="38"/>
    </row>
    <row r="22" spans="1:17" ht="20.100000000000001" customHeight="1" x14ac:dyDescent="0.45">
      <c r="A22" s="46" t="s">
        <v>64</v>
      </c>
      <c r="F22" s="42">
        <v>-107758</v>
      </c>
      <c r="G22" s="82"/>
      <c r="H22" s="82">
        <v>-77762</v>
      </c>
      <c r="I22" s="82"/>
      <c r="J22" s="42">
        <v>-3684930</v>
      </c>
      <c r="K22" s="82"/>
      <c r="L22" s="82">
        <v>-2624403</v>
      </c>
      <c r="P22" s="38"/>
      <c r="Q22" s="38"/>
    </row>
    <row r="23" spans="1:17" ht="20.100000000000001" customHeight="1" x14ac:dyDescent="0.45">
      <c r="A23" s="46" t="s">
        <v>65</v>
      </c>
      <c r="F23" s="43">
        <v>-1712</v>
      </c>
      <c r="G23" s="82"/>
      <c r="H23" s="270">
        <v>-1944</v>
      </c>
      <c r="I23" s="82"/>
      <c r="J23" s="43">
        <v>-58532</v>
      </c>
      <c r="K23" s="82"/>
      <c r="L23" s="270">
        <v>-65570</v>
      </c>
      <c r="P23" s="38"/>
      <c r="Q23" s="38"/>
    </row>
    <row r="24" spans="1:17" ht="6" customHeight="1" x14ac:dyDescent="0.45">
      <c r="F24" s="42"/>
      <c r="G24" s="82"/>
      <c r="H24" s="82"/>
      <c r="I24" s="82"/>
      <c r="J24" s="42"/>
      <c r="K24" s="82"/>
      <c r="L24" s="82"/>
    </row>
    <row r="25" spans="1:17" ht="20.100000000000001" customHeight="1" x14ac:dyDescent="0.45">
      <c r="A25" s="20" t="s">
        <v>148</v>
      </c>
      <c r="F25" s="42">
        <f>SUM(F12:F23)</f>
        <v>303373</v>
      </c>
      <c r="G25" s="82"/>
      <c r="H25" s="82">
        <f>SUM(H12:H23)</f>
        <v>237729</v>
      </c>
      <c r="I25" s="82"/>
      <c r="J25" s="42">
        <f>SUM(J12:J23)</f>
        <v>10481645</v>
      </c>
      <c r="K25" s="82"/>
      <c r="L25" s="82">
        <f>SUM(L12:L23)</f>
        <v>8115055</v>
      </c>
    </row>
    <row r="26" spans="1:17" ht="20.100000000000001" customHeight="1" x14ac:dyDescent="0.45">
      <c r="A26" s="46" t="s">
        <v>66</v>
      </c>
      <c r="D26" s="24">
        <v>17</v>
      </c>
      <c r="F26" s="43">
        <v>-26338</v>
      </c>
      <c r="G26" s="82"/>
      <c r="H26" s="270">
        <v>-42729</v>
      </c>
      <c r="I26" s="82"/>
      <c r="J26" s="43">
        <v>-913030</v>
      </c>
      <c r="K26" s="82"/>
      <c r="L26" s="270">
        <v>-1458880</v>
      </c>
      <c r="P26" s="38"/>
      <c r="Q26" s="38"/>
    </row>
    <row r="27" spans="1:17" ht="6" customHeight="1" x14ac:dyDescent="0.45">
      <c r="F27" s="42"/>
      <c r="G27" s="82"/>
      <c r="H27" s="82"/>
      <c r="I27" s="82"/>
      <c r="J27" s="42"/>
      <c r="K27" s="82"/>
      <c r="L27" s="82"/>
    </row>
    <row r="28" spans="1:17" ht="20.100000000000001" customHeight="1" x14ac:dyDescent="0.45">
      <c r="A28" s="20" t="s">
        <v>169</v>
      </c>
      <c r="B28" s="5"/>
      <c r="C28" s="5"/>
      <c r="F28" s="43">
        <f>SUM(F25:F26)</f>
        <v>277035</v>
      </c>
      <c r="G28" s="82"/>
      <c r="H28" s="270">
        <f>SUM(H25:H26)</f>
        <v>195000</v>
      </c>
      <c r="I28" s="82"/>
      <c r="J28" s="43">
        <f>SUM(J25:J26)</f>
        <v>9568615</v>
      </c>
      <c r="K28" s="82"/>
      <c r="L28" s="270">
        <f>SUM(L25:L26)</f>
        <v>6656175</v>
      </c>
    </row>
    <row r="29" spans="1:17" ht="20.100000000000001" customHeight="1" x14ac:dyDescent="0.45">
      <c r="A29" s="20"/>
      <c r="B29" s="5"/>
      <c r="C29" s="5"/>
      <c r="F29" s="42"/>
      <c r="G29" s="82"/>
      <c r="H29" s="82"/>
      <c r="I29" s="82"/>
      <c r="J29" s="42"/>
      <c r="K29" s="82"/>
      <c r="L29" s="82"/>
    </row>
    <row r="30" spans="1:17" ht="20.100000000000001" customHeight="1" x14ac:dyDescent="0.45">
      <c r="A30" s="20" t="s">
        <v>160</v>
      </c>
      <c r="B30" s="5"/>
      <c r="C30" s="5"/>
      <c r="F30" s="42"/>
      <c r="G30" s="82"/>
      <c r="H30" s="82"/>
      <c r="I30" s="82"/>
      <c r="J30" s="42"/>
      <c r="K30" s="82"/>
      <c r="L30" s="82"/>
    </row>
    <row r="31" spans="1:17" ht="20.100000000000001" customHeight="1" x14ac:dyDescent="0.45">
      <c r="A31" s="46" t="s">
        <v>163</v>
      </c>
      <c r="B31" s="5"/>
      <c r="C31" s="5"/>
      <c r="F31" s="42"/>
      <c r="G31" s="82"/>
      <c r="H31" s="82"/>
      <c r="I31" s="82"/>
      <c r="J31" s="42"/>
      <c r="K31" s="82"/>
      <c r="L31" s="82"/>
    </row>
    <row r="32" spans="1:17" ht="20.100000000000001" customHeight="1" x14ac:dyDescent="0.45">
      <c r="B32" s="46" t="s">
        <v>164</v>
      </c>
      <c r="C32" s="5"/>
      <c r="F32" s="42"/>
      <c r="G32" s="82"/>
      <c r="H32" s="82"/>
      <c r="I32" s="82"/>
      <c r="J32" s="42"/>
      <c r="K32" s="82"/>
      <c r="L32" s="82"/>
    </row>
    <row r="33" spans="1:17" ht="20.100000000000001" customHeight="1" x14ac:dyDescent="0.45">
      <c r="A33" s="20"/>
      <c r="B33" s="46" t="s">
        <v>17</v>
      </c>
      <c r="C33" s="46" t="s">
        <v>142</v>
      </c>
      <c r="F33" s="42">
        <v>0</v>
      </c>
      <c r="G33" s="82"/>
      <c r="H33" s="82">
        <v>-7</v>
      </c>
      <c r="I33" s="82"/>
      <c r="J33" s="42">
        <v>0</v>
      </c>
      <c r="K33" s="82"/>
      <c r="L33" s="82">
        <v>0</v>
      </c>
      <c r="P33" s="38"/>
      <c r="Q33" s="38"/>
    </row>
    <row r="34" spans="1:17" ht="20.100000000000001" customHeight="1" x14ac:dyDescent="0.45">
      <c r="A34" s="20"/>
      <c r="B34" s="46" t="s">
        <v>173</v>
      </c>
      <c r="C34" s="46" t="s">
        <v>303</v>
      </c>
      <c r="F34" s="42"/>
      <c r="G34" s="82"/>
      <c r="H34" s="82"/>
      <c r="I34" s="82"/>
      <c r="J34" s="42"/>
      <c r="K34" s="82"/>
      <c r="L34" s="82"/>
    </row>
    <row r="35" spans="1:17" ht="20.100000000000001" customHeight="1" x14ac:dyDescent="0.45">
      <c r="A35" s="20"/>
      <c r="B35" s="46" t="s">
        <v>31</v>
      </c>
      <c r="C35" s="46" t="s">
        <v>304</v>
      </c>
      <c r="F35" s="42">
        <v>233</v>
      </c>
      <c r="G35" s="82"/>
      <c r="H35" s="82">
        <v>942</v>
      </c>
      <c r="I35" s="82"/>
      <c r="J35" s="42">
        <v>7642</v>
      </c>
      <c r="K35" s="82"/>
      <c r="L35" s="82">
        <v>31842</v>
      </c>
      <c r="P35" s="38"/>
      <c r="Q35" s="38"/>
    </row>
    <row r="36" spans="1:17" ht="20.100000000000001" customHeight="1" x14ac:dyDescent="0.45">
      <c r="A36" s="20"/>
      <c r="B36" s="46" t="s">
        <v>17</v>
      </c>
      <c r="C36" s="46" t="s">
        <v>166</v>
      </c>
      <c r="F36" s="42"/>
      <c r="G36" s="82"/>
      <c r="H36" s="82"/>
      <c r="I36" s="82"/>
      <c r="J36" s="42"/>
      <c r="K36" s="82"/>
      <c r="L36" s="82"/>
    </row>
    <row r="37" spans="1:17" ht="20.100000000000001" customHeight="1" x14ac:dyDescent="0.45">
      <c r="A37" s="20"/>
      <c r="C37" s="46" t="s">
        <v>167</v>
      </c>
      <c r="F37" s="35">
        <v>0</v>
      </c>
      <c r="G37" s="82"/>
      <c r="H37" s="273">
        <v>0</v>
      </c>
      <c r="I37" s="82"/>
      <c r="J37" s="35">
        <v>1958692</v>
      </c>
      <c r="K37" s="82"/>
      <c r="L37" s="273">
        <v>2731703</v>
      </c>
      <c r="P37" s="38"/>
      <c r="Q37" s="38"/>
    </row>
    <row r="38" spans="1:17" ht="6" customHeight="1" x14ac:dyDescent="0.45">
      <c r="A38" s="20"/>
      <c r="C38" s="5"/>
      <c r="F38" s="42"/>
      <c r="G38" s="82"/>
      <c r="H38" s="82"/>
      <c r="I38" s="82"/>
      <c r="J38" s="42"/>
      <c r="K38" s="82"/>
      <c r="L38" s="82"/>
    </row>
    <row r="39" spans="1:17" ht="20.100000000000001" customHeight="1" x14ac:dyDescent="0.45">
      <c r="A39" s="46" t="s">
        <v>235</v>
      </c>
      <c r="B39" s="5"/>
      <c r="F39" s="42"/>
      <c r="G39" s="82"/>
      <c r="H39" s="82"/>
      <c r="I39" s="82"/>
      <c r="J39" s="42"/>
      <c r="K39" s="82"/>
      <c r="L39" s="82"/>
    </row>
    <row r="40" spans="1:17" ht="20.100000000000001" customHeight="1" x14ac:dyDescent="0.45">
      <c r="B40" s="46" t="s">
        <v>70</v>
      </c>
      <c r="F40" s="35">
        <f>SUM(F33:F37)</f>
        <v>233</v>
      </c>
      <c r="G40" s="82"/>
      <c r="H40" s="273">
        <f>SUM(H33:H37)</f>
        <v>935</v>
      </c>
      <c r="I40" s="82"/>
      <c r="J40" s="35">
        <f>SUM(J33:J37)</f>
        <v>1966334</v>
      </c>
      <c r="K40" s="82"/>
      <c r="L40" s="273">
        <f>SUM(L33:L37)</f>
        <v>2763545</v>
      </c>
    </row>
    <row r="41" spans="1:17" ht="20.100000000000001" customHeight="1" x14ac:dyDescent="0.45">
      <c r="A41" s="20"/>
      <c r="C41" s="5"/>
      <c r="F41" s="82"/>
      <c r="G41" s="82"/>
      <c r="H41" s="82"/>
      <c r="I41" s="82"/>
      <c r="J41" s="82"/>
      <c r="K41" s="82"/>
      <c r="L41" s="82"/>
    </row>
    <row r="42" spans="1:17" s="427" customFormat="1" ht="20.100000000000001" customHeight="1" x14ac:dyDescent="0.45">
      <c r="A42" s="433"/>
      <c r="D42" s="266"/>
      <c r="E42" s="266"/>
      <c r="F42" s="82"/>
      <c r="G42" s="82"/>
      <c r="H42" s="82"/>
      <c r="I42" s="82"/>
      <c r="J42" s="82"/>
      <c r="K42" s="82"/>
      <c r="L42" s="82"/>
    </row>
    <row r="43" spans="1:17" ht="20.100000000000001" customHeight="1" x14ac:dyDescent="0.45">
      <c r="A43" s="20"/>
      <c r="C43" s="5"/>
      <c r="F43" s="82"/>
      <c r="G43" s="82"/>
      <c r="H43" s="82"/>
      <c r="I43" s="82"/>
      <c r="J43" s="82"/>
      <c r="K43" s="82"/>
      <c r="L43" s="82"/>
    </row>
    <row r="44" spans="1:17" ht="20.100000000000001" customHeight="1" x14ac:dyDescent="0.45">
      <c r="A44" s="20"/>
      <c r="C44" s="5"/>
      <c r="F44" s="82"/>
      <c r="G44" s="82"/>
      <c r="H44" s="82"/>
      <c r="I44" s="82"/>
      <c r="J44" s="82"/>
      <c r="K44" s="82"/>
      <c r="L44" s="82"/>
    </row>
    <row r="45" spans="1:17" ht="9.75" customHeight="1" x14ac:dyDescent="0.45">
      <c r="A45" s="20"/>
      <c r="C45" s="5"/>
      <c r="F45" s="82"/>
      <c r="G45" s="82"/>
      <c r="H45" s="82"/>
      <c r="I45" s="82"/>
      <c r="J45" s="82"/>
      <c r="K45" s="82"/>
      <c r="L45" s="82"/>
    </row>
    <row r="46" spans="1:17" ht="21.95" customHeight="1" x14ac:dyDescent="0.45">
      <c r="A46" s="30" t="str">
        <f>'T13-14PL Co (3m)'!A92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30"/>
      <c r="C46" s="27"/>
      <c r="D46" s="28"/>
      <c r="E46" s="28"/>
      <c r="F46" s="291"/>
      <c r="G46" s="291"/>
      <c r="H46" s="291"/>
      <c r="I46" s="291"/>
      <c r="J46" s="291"/>
      <c r="K46" s="291"/>
      <c r="L46" s="291"/>
    </row>
    <row r="47" spans="1:17" ht="20.100000000000001" customHeight="1" x14ac:dyDescent="0.45">
      <c r="A47" s="23" t="s">
        <v>55</v>
      </c>
      <c r="B47" s="23"/>
      <c r="C47" s="23"/>
      <c r="F47" s="275"/>
      <c r="G47" s="275"/>
      <c r="H47" s="260"/>
      <c r="I47" s="260"/>
      <c r="J47" s="290"/>
      <c r="K47" s="260"/>
      <c r="L47" s="260"/>
    </row>
    <row r="48" spans="1:17" ht="20.100000000000001" customHeight="1" x14ac:dyDescent="0.45">
      <c r="A48" s="23" t="s">
        <v>222</v>
      </c>
      <c r="B48" s="23"/>
      <c r="C48" s="23"/>
      <c r="F48" s="275"/>
      <c r="G48" s="275"/>
      <c r="H48" s="275"/>
      <c r="I48" s="275"/>
      <c r="J48" s="275"/>
      <c r="K48" s="275"/>
      <c r="L48" s="275"/>
    </row>
    <row r="49" spans="1:17" ht="20.100000000000001" customHeight="1" x14ac:dyDescent="0.45">
      <c r="A49" s="10" t="str">
        <f>A3</f>
        <v>สำหรับงวดหกเดือนสิ้นสุดวันที่ 30 มิถุนายน พ.ศ. 2566</v>
      </c>
      <c r="B49" s="10"/>
      <c r="C49" s="10"/>
      <c r="D49" s="2"/>
      <c r="E49" s="2"/>
      <c r="F49" s="276"/>
      <c r="G49" s="276"/>
      <c r="H49" s="276"/>
      <c r="I49" s="276"/>
      <c r="J49" s="276"/>
      <c r="K49" s="276"/>
      <c r="L49" s="276"/>
    </row>
    <row r="50" spans="1:17" ht="20.100000000000001" customHeight="1" x14ac:dyDescent="0.45">
      <c r="A50" s="3"/>
      <c r="B50" s="3"/>
      <c r="C50" s="3"/>
      <c r="D50" s="4"/>
      <c r="E50" s="4"/>
      <c r="F50" s="277"/>
      <c r="G50" s="277"/>
      <c r="H50" s="277"/>
      <c r="I50" s="277"/>
      <c r="J50" s="277"/>
      <c r="K50" s="277"/>
      <c r="L50" s="277"/>
    </row>
    <row r="51" spans="1:17" ht="20.100000000000001" customHeight="1" x14ac:dyDescent="0.45">
      <c r="A51" s="23"/>
      <c r="B51" s="23"/>
      <c r="C51" s="23"/>
      <c r="F51" s="276"/>
      <c r="G51" s="276"/>
      <c r="H51" s="276"/>
      <c r="I51" s="276"/>
      <c r="J51" s="276"/>
      <c r="K51" s="276"/>
      <c r="L51" s="263" t="s">
        <v>152</v>
      </c>
    </row>
    <row r="52" spans="1:17" ht="20.100000000000001" customHeight="1" x14ac:dyDescent="0.45">
      <c r="A52" s="23"/>
      <c r="B52" s="23"/>
      <c r="C52" s="23"/>
      <c r="F52" s="264"/>
      <c r="G52" s="265"/>
      <c r="H52" s="265" t="s">
        <v>3</v>
      </c>
      <c r="I52" s="278"/>
      <c r="J52" s="267"/>
      <c r="K52" s="268"/>
      <c r="L52" s="265" t="s">
        <v>4</v>
      </c>
    </row>
    <row r="53" spans="1:17" s="48" customFormat="1" ht="20.100000000000001" customHeight="1" x14ac:dyDescent="0.45">
      <c r="D53" s="1" t="s">
        <v>8</v>
      </c>
      <c r="E53" s="32"/>
      <c r="F53" s="288" t="s">
        <v>286</v>
      </c>
      <c r="G53" s="289"/>
      <c r="H53" s="288" t="s">
        <v>215</v>
      </c>
      <c r="I53" s="289"/>
      <c r="J53" s="288" t="s">
        <v>286</v>
      </c>
      <c r="K53" s="289"/>
      <c r="L53" s="288" t="s">
        <v>215</v>
      </c>
    </row>
    <row r="54" spans="1:17" s="48" customFormat="1" ht="20.100000000000001" customHeight="1" x14ac:dyDescent="0.45">
      <c r="D54" s="29"/>
      <c r="E54" s="32"/>
      <c r="F54" s="34"/>
      <c r="G54" s="269"/>
      <c r="H54" s="269"/>
      <c r="I54" s="269"/>
      <c r="J54" s="34"/>
      <c r="K54" s="269"/>
      <c r="L54" s="269"/>
    </row>
    <row r="55" spans="1:17" ht="20.100000000000001" customHeight="1" x14ac:dyDescent="0.45">
      <c r="A55" s="20" t="s">
        <v>161</v>
      </c>
      <c r="B55" s="5"/>
      <c r="C55" s="5"/>
      <c r="F55" s="42"/>
      <c r="G55" s="82"/>
      <c r="H55" s="82"/>
      <c r="I55" s="82"/>
      <c r="J55" s="42"/>
      <c r="K55" s="82"/>
      <c r="L55" s="82"/>
    </row>
    <row r="56" spans="1:17" ht="20.100000000000001" customHeight="1" x14ac:dyDescent="0.45">
      <c r="A56" s="46" t="s">
        <v>165</v>
      </c>
      <c r="B56" s="5"/>
      <c r="C56" s="5"/>
      <c r="F56" s="42"/>
      <c r="G56" s="82"/>
      <c r="H56" s="82"/>
      <c r="I56" s="82"/>
      <c r="J56" s="42"/>
      <c r="K56" s="82"/>
      <c r="L56" s="82"/>
    </row>
    <row r="57" spans="1:17" ht="20.100000000000001" customHeight="1" x14ac:dyDescent="0.45">
      <c r="B57" s="46" t="s">
        <v>164</v>
      </c>
      <c r="C57" s="5"/>
      <c r="F57" s="42"/>
      <c r="G57" s="82"/>
      <c r="H57" s="82"/>
      <c r="I57" s="82"/>
      <c r="J57" s="42"/>
      <c r="K57" s="82"/>
      <c r="L57" s="82"/>
    </row>
    <row r="58" spans="1:17" ht="20.100000000000001" customHeight="1" x14ac:dyDescent="0.45">
      <c r="B58" s="46" t="s">
        <v>17</v>
      </c>
      <c r="C58" s="46" t="s">
        <v>270</v>
      </c>
      <c r="F58" s="36">
        <v>-9790</v>
      </c>
      <c r="G58" s="82"/>
      <c r="H58" s="291">
        <v>15001</v>
      </c>
      <c r="I58" s="82"/>
      <c r="J58" s="36">
        <v>-336431</v>
      </c>
      <c r="K58" s="82"/>
      <c r="L58" s="291">
        <v>502255</v>
      </c>
      <c r="P58" s="38"/>
      <c r="Q58" s="38"/>
    </row>
    <row r="59" spans="1:17" ht="6" customHeight="1" x14ac:dyDescent="0.45">
      <c r="C59" s="5"/>
      <c r="F59" s="42"/>
      <c r="G59" s="82"/>
      <c r="H59" s="82"/>
      <c r="I59" s="82"/>
      <c r="J59" s="42"/>
      <c r="K59" s="82"/>
      <c r="L59" s="82"/>
    </row>
    <row r="60" spans="1:17" ht="20.100000000000001" customHeight="1" x14ac:dyDescent="0.45">
      <c r="A60" s="46" t="s">
        <v>236</v>
      </c>
      <c r="B60" s="5"/>
      <c r="F60" s="42"/>
      <c r="G60" s="82"/>
      <c r="H60" s="82"/>
      <c r="I60" s="82"/>
      <c r="J60" s="42"/>
      <c r="K60" s="82"/>
      <c r="L60" s="82"/>
    </row>
    <row r="61" spans="1:17" ht="20.100000000000001" customHeight="1" x14ac:dyDescent="0.45">
      <c r="A61" s="5"/>
      <c r="B61" s="46" t="s">
        <v>70</v>
      </c>
      <c r="F61" s="35">
        <f>SUM(F58)</f>
        <v>-9790</v>
      </c>
      <c r="G61" s="82"/>
      <c r="H61" s="273">
        <f>SUM(H58)</f>
        <v>15001</v>
      </c>
      <c r="I61" s="82"/>
      <c r="J61" s="35">
        <f>SUM(J58)</f>
        <v>-336431</v>
      </c>
      <c r="K61" s="82"/>
      <c r="L61" s="273">
        <f>SUM(L58)</f>
        <v>502255</v>
      </c>
    </row>
    <row r="62" spans="1:17" ht="6" customHeight="1" x14ac:dyDescent="0.45">
      <c r="F62" s="42"/>
      <c r="G62" s="82"/>
      <c r="H62" s="82"/>
      <c r="I62" s="82"/>
      <c r="J62" s="42"/>
      <c r="K62" s="82"/>
      <c r="L62" s="82"/>
    </row>
    <row r="63" spans="1:17" ht="20.100000000000001" customHeight="1" x14ac:dyDescent="0.45">
      <c r="A63" s="20" t="s">
        <v>318</v>
      </c>
      <c r="B63" s="5"/>
      <c r="C63" s="5"/>
      <c r="F63" s="43">
        <f>F40+F61</f>
        <v>-9557</v>
      </c>
      <c r="G63" s="82"/>
      <c r="H63" s="270">
        <f>H40+H61</f>
        <v>15936</v>
      </c>
      <c r="I63" s="82"/>
      <c r="J63" s="43">
        <f>J40+J61</f>
        <v>1629903</v>
      </c>
      <c r="K63" s="82"/>
      <c r="L63" s="270">
        <f>L40+L61</f>
        <v>3265800</v>
      </c>
    </row>
    <row r="64" spans="1:17" ht="6" customHeight="1" x14ac:dyDescent="0.45">
      <c r="A64" s="20"/>
      <c r="B64" s="5"/>
      <c r="C64" s="5"/>
      <c r="F64" s="42"/>
      <c r="G64" s="82"/>
      <c r="H64" s="82"/>
      <c r="I64" s="82"/>
      <c r="J64" s="42"/>
      <c r="K64" s="82"/>
      <c r="L64" s="82"/>
    </row>
    <row r="65" spans="1:17" ht="20.100000000000001" customHeight="1" thickBot="1" x14ac:dyDescent="0.5">
      <c r="A65" s="20" t="s">
        <v>208</v>
      </c>
      <c r="B65" s="5"/>
      <c r="C65" s="5"/>
      <c r="F65" s="44">
        <f>SUM(F28+F63)</f>
        <v>267478</v>
      </c>
      <c r="G65" s="82"/>
      <c r="H65" s="279">
        <f>SUM(H28+H63)</f>
        <v>210936</v>
      </c>
      <c r="I65" s="82"/>
      <c r="J65" s="44">
        <f>SUM(J28+J63)</f>
        <v>11198518</v>
      </c>
      <c r="K65" s="82"/>
      <c r="L65" s="279">
        <f>SUM(L28+L63)</f>
        <v>9921975</v>
      </c>
    </row>
    <row r="66" spans="1:17" ht="20.100000000000001" customHeight="1" thickTop="1" x14ac:dyDescent="0.45">
      <c r="A66" s="20"/>
      <c r="B66" s="5"/>
      <c r="C66" s="5"/>
      <c r="F66" s="82"/>
      <c r="G66" s="82"/>
      <c r="H66" s="82"/>
      <c r="I66" s="82"/>
      <c r="J66" s="82"/>
      <c r="K66" s="82"/>
      <c r="L66" s="82"/>
    </row>
    <row r="67" spans="1:17" ht="20.100000000000001" customHeight="1" x14ac:dyDescent="0.45">
      <c r="B67" s="5"/>
      <c r="C67" s="5"/>
      <c r="D67" s="393"/>
      <c r="F67" s="292"/>
      <c r="G67" s="293"/>
      <c r="H67" s="294" t="s">
        <v>137</v>
      </c>
      <c r="I67" s="284"/>
      <c r="J67" s="295"/>
      <c r="K67" s="295"/>
      <c r="L67" s="294" t="s">
        <v>138</v>
      </c>
    </row>
    <row r="68" spans="1:17" ht="20.100000000000001" customHeight="1" x14ac:dyDescent="0.45">
      <c r="B68" s="5"/>
      <c r="C68" s="5"/>
      <c r="D68" s="394"/>
      <c r="F68" s="288" t="s">
        <v>286</v>
      </c>
      <c r="G68" s="289"/>
      <c r="H68" s="288" t="s">
        <v>215</v>
      </c>
      <c r="I68" s="289"/>
      <c r="J68" s="288" t="s">
        <v>286</v>
      </c>
      <c r="K68" s="289"/>
      <c r="L68" s="288" t="s">
        <v>215</v>
      </c>
    </row>
    <row r="69" spans="1:17" ht="6" customHeight="1" x14ac:dyDescent="0.45">
      <c r="A69" s="20"/>
      <c r="D69" s="393"/>
      <c r="F69" s="42"/>
      <c r="G69" s="82"/>
      <c r="H69" s="82"/>
      <c r="I69" s="82"/>
      <c r="J69" s="42"/>
      <c r="K69" s="82"/>
      <c r="L69" s="82"/>
    </row>
    <row r="70" spans="1:17" ht="20.100000000000001" customHeight="1" x14ac:dyDescent="0.45">
      <c r="A70" s="20" t="s">
        <v>176</v>
      </c>
      <c r="D70" s="393"/>
      <c r="F70" s="42"/>
      <c r="G70" s="82"/>
      <c r="H70" s="82"/>
      <c r="I70" s="82"/>
      <c r="J70" s="42"/>
      <c r="K70" s="82"/>
      <c r="L70" s="82"/>
    </row>
    <row r="71" spans="1:17" ht="6" customHeight="1" x14ac:dyDescent="0.45">
      <c r="A71" s="20"/>
      <c r="D71" s="393"/>
      <c r="F71" s="42"/>
      <c r="G71" s="82"/>
      <c r="H71" s="82"/>
      <c r="I71" s="82"/>
      <c r="J71" s="42"/>
      <c r="K71" s="82"/>
      <c r="L71" s="82"/>
    </row>
    <row r="72" spans="1:17" ht="20.100000000000001" customHeight="1" x14ac:dyDescent="0.45">
      <c r="A72" s="46" t="s">
        <v>177</v>
      </c>
      <c r="D72" s="73">
        <v>18</v>
      </c>
      <c r="E72" s="73"/>
      <c r="F72" s="406">
        <v>3.3000000000000002E-2</v>
      </c>
      <c r="G72" s="408"/>
      <c r="H72" s="477">
        <v>2.9000000000000001E-2</v>
      </c>
      <c r="I72" s="408"/>
      <c r="J72" s="406">
        <v>1.1319999999999999</v>
      </c>
      <c r="K72" s="407"/>
      <c r="L72" s="477">
        <v>0.98399999999999999</v>
      </c>
      <c r="P72" s="38"/>
      <c r="Q72" s="38"/>
    </row>
    <row r="73" spans="1:17" ht="20.100000000000001" customHeight="1" x14ac:dyDescent="0.45">
      <c r="A73" s="46" t="s">
        <v>238</v>
      </c>
      <c r="D73" s="73">
        <v>18</v>
      </c>
      <c r="E73" s="73"/>
      <c r="F73" s="406">
        <v>3.1E-2</v>
      </c>
      <c r="G73" s="408"/>
      <c r="H73" s="477">
        <v>2.3E-2</v>
      </c>
      <c r="I73" s="408"/>
      <c r="J73" s="406">
        <v>1.0740000000000001</v>
      </c>
      <c r="K73" s="407"/>
      <c r="L73" s="477">
        <v>0.79900000000000004</v>
      </c>
      <c r="P73" s="38"/>
      <c r="Q73" s="38"/>
    </row>
    <row r="74" spans="1:17" ht="20.100000000000001" customHeight="1" x14ac:dyDescent="0.45">
      <c r="D74" s="393"/>
      <c r="F74" s="297"/>
      <c r="G74" s="298"/>
      <c r="H74" s="297"/>
      <c r="I74" s="298"/>
      <c r="J74" s="297"/>
      <c r="K74" s="298"/>
      <c r="L74" s="297"/>
    </row>
    <row r="75" spans="1:17" ht="20.100000000000001" customHeight="1" x14ac:dyDescent="0.45">
      <c r="F75" s="297"/>
      <c r="G75" s="298"/>
      <c r="H75" s="297"/>
      <c r="I75" s="298"/>
      <c r="J75" s="297"/>
      <c r="K75" s="298"/>
      <c r="L75" s="297"/>
    </row>
    <row r="76" spans="1:17" ht="20.100000000000001" customHeight="1" x14ac:dyDescent="0.45">
      <c r="F76" s="297"/>
      <c r="G76" s="298"/>
      <c r="H76" s="297"/>
      <c r="I76" s="298"/>
      <c r="J76" s="297"/>
      <c r="K76" s="298"/>
      <c r="L76" s="297"/>
    </row>
    <row r="77" spans="1:17" ht="20.100000000000001" customHeight="1" x14ac:dyDescent="0.45">
      <c r="F77" s="297"/>
      <c r="G77" s="298"/>
      <c r="H77" s="297"/>
      <c r="I77" s="298"/>
      <c r="J77" s="297"/>
      <c r="K77" s="298"/>
      <c r="L77" s="297"/>
    </row>
    <row r="78" spans="1:17" ht="20.100000000000001" customHeight="1" x14ac:dyDescent="0.45">
      <c r="F78" s="297"/>
      <c r="G78" s="298"/>
      <c r="H78" s="297"/>
      <c r="I78" s="298"/>
      <c r="J78" s="297"/>
      <c r="K78" s="298"/>
      <c r="L78" s="297"/>
    </row>
    <row r="79" spans="1:17" ht="20.100000000000001" customHeight="1" x14ac:dyDescent="0.45">
      <c r="F79" s="297"/>
      <c r="G79" s="298"/>
      <c r="H79" s="297"/>
      <c r="I79" s="298"/>
      <c r="J79" s="297"/>
      <c r="K79" s="298"/>
      <c r="L79" s="297"/>
    </row>
    <row r="80" spans="1:17" ht="20.100000000000001" customHeight="1" x14ac:dyDescent="0.45">
      <c r="F80" s="297"/>
      <c r="G80" s="298"/>
      <c r="H80" s="297"/>
      <c r="I80" s="298"/>
      <c r="J80" s="297"/>
      <c r="K80" s="298"/>
      <c r="L80" s="297"/>
    </row>
    <row r="81" spans="1:12" ht="20.100000000000001" customHeight="1" x14ac:dyDescent="0.45">
      <c r="F81" s="297"/>
      <c r="G81" s="298"/>
      <c r="H81" s="297"/>
      <c r="I81" s="298"/>
      <c r="J81" s="297"/>
      <c r="K81" s="298"/>
      <c r="L81" s="297"/>
    </row>
    <row r="82" spans="1:12" ht="20.100000000000001" customHeight="1" x14ac:dyDescent="0.45">
      <c r="F82" s="297"/>
      <c r="G82" s="298"/>
      <c r="H82" s="297"/>
      <c r="I82" s="298"/>
      <c r="J82" s="297"/>
      <c r="K82" s="298"/>
      <c r="L82" s="297"/>
    </row>
    <row r="83" spans="1:12" ht="20.100000000000001" customHeight="1" x14ac:dyDescent="0.45">
      <c r="F83" s="297"/>
      <c r="G83" s="298"/>
      <c r="H83" s="297"/>
      <c r="I83" s="298"/>
      <c r="J83" s="297"/>
      <c r="K83" s="298"/>
      <c r="L83" s="297"/>
    </row>
    <row r="84" spans="1:12" ht="20.100000000000001" customHeight="1" x14ac:dyDescent="0.45">
      <c r="F84" s="297"/>
      <c r="G84" s="298"/>
      <c r="H84" s="297"/>
      <c r="I84" s="298"/>
      <c r="J84" s="297"/>
      <c r="K84" s="298"/>
      <c r="L84" s="297"/>
    </row>
    <row r="85" spans="1:12" ht="20.100000000000001" customHeight="1" x14ac:dyDescent="0.45">
      <c r="F85" s="297"/>
      <c r="G85" s="298"/>
      <c r="H85" s="297"/>
      <c r="I85" s="298"/>
      <c r="J85" s="297"/>
      <c r="K85" s="298"/>
      <c r="L85" s="297"/>
    </row>
    <row r="86" spans="1:12" ht="20.100000000000001" customHeight="1" x14ac:dyDescent="0.45">
      <c r="F86" s="297"/>
      <c r="G86" s="298"/>
      <c r="H86" s="297"/>
      <c r="I86" s="298"/>
      <c r="J86" s="297"/>
      <c r="K86" s="298"/>
      <c r="L86" s="297"/>
    </row>
    <row r="87" spans="1:12" ht="20.100000000000001" customHeight="1" x14ac:dyDescent="0.45">
      <c r="F87" s="297"/>
      <c r="G87" s="298"/>
      <c r="H87" s="297"/>
      <c r="I87" s="298"/>
      <c r="J87" s="297"/>
      <c r="K87" s="298"/>
      <c r="L87" s="297"/>
    </row>
    <row r="88" spans="1:12" ht="20.100000000000001" customHeight="1" x14ac:dyDescent="0.45">
      <c r="F88" s="297"/>
      <c r="G88" s="298"/>
      <c r="H88" s="297"/>
      <c r="I88" s="298"/>
      <c r="J88" s="297"/>
      <c r="K88" s="298"/>
      <c r="L88" s="297"/>
    </row>
    <row r="89" spans="1:12" ht="20.100000000000001" customHeight="1" x14ac:dyDescent="0.45">
      <c r="F89" s="297"/>
      <c r="G89" s="298"/>
      <c r="H89" s="297"/>
      <c r="I89" s="298"/>
      <c r="J89" s="297"/>
      <c r="K89" s="298"/>
      <c r="L89" s="297"/>
    </row>
    <row r="90" spans="1:12" ht="18" customHeight="1" x14ac:dyDescent="0.45">
      <c r="F90" s="297"/>
      <c r="G90" s="298"/>
      <c r="H90" s="297"/>
      <c r="I90" s="298"/>
      <c r="J90" s="297"/>
      <c r="K90" s="298"/>
      <c r="L90" s="297"/>
    </row>
    <row r="91" spans="1:12" ht="12" customHeight="1" x14ac:dyDescent="0.45">
      <c r="F91" s="297"/>
      <c r="G91" s="298"/>
      <c r="H91" s="297"/>
      <c r="I91" s="298"/>
      <c r="J91" s="297"/>
      <c r="K91" s="298"/>
      <c r="L91" s="297"/>
    </row>
    <row r="92" spans="1:12" ht="21.95" customHeight="1" x14ac:dyDescent="0.45">
      <c r="A92" s="30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7"/>
      <c r="C92" s="27"/>
      <c r="D92" s="28"/>
      <c r="E92" s="28"/>
      <c r="F92" s="291"/>
      <c r="G92" s="291"/>
      <c r="H92" s="291"/>
      <c r="I92" s="291"/>
      <c r="J92" s="291"/>
      <c r="K92" s="291"/>
      <c r="L92" s="291"/>
    </row>
  </sheetData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K58"/>
  <sheetViews>
    <sheetView topLeftCell="O11" zoomScaleNormal="100" zoomScaleSheetLayoutView="93" workbookViewId="0">
      <selection activeCell="AF25" sqref="AF25"/>
    </sheetView>
  </sheetViews>
  <sheetFormatPr defaultColWidth="9.33203125" defaultRowHeight="21.75" customHeight="1" x14ac:dyDescent="0.45"/>
  <cols>
    <col min="1" max="2" width="1.6640625" style="349" customWidth="1"/>
    <col min="3" max="3" width="45.1640625" style="349" customWidth="1"/>
    <col min="4" max="4" width="9.6640625" style="349" customWidth="1"/>
    <col min="5" max="5" width="0.5" style="349" customWidth="1"/>
    <col min="6" max="6" width="13.33203125" style="337" customWidth="1"/>
    <col min="7" max="7" width="0.5" style="348" customWidth="1"/>
    <col min="8" max="8" width="12.1640625" style="337" bestFit="1" customWidth="1"/>
    <col min="9" max="9" width="0.5" style="348" customWidth="1"/>
    <col min="10" max="10" width="11.1640625" style="348" bestFit="1" customWidth="1"/>
    <col min="11" max="11" width="0.5" style="348" customWidth="1"/>
    <col min="12" max="12" width="10.83203125" style="337" customWidth="1"/>
    <col min="13" max="13" width="0.5" style="348" customWidth="1"/>
    <col min="14" max="14" width="11" style="348" bestFit="1" customWidth="1"/>
    <col min="15" max="15" width="0.5" style="348" customWidth="1"/>
    <col min="16" max="16" width="13" style="337" customWidth="1"/>
    <col min="17" max="17" width="0.5" style="348" customWidth="1"/>
    <col min="18" max="18" width="15.6640625" style="337" customWidth="1"/>
    <col min="19" max="19" width="0.5" style="348" customWidth="1"/>
    <col min="20" max="20" width="12.5" style="348" customWidth="1"/>
    <col min="21" max="21" width="0.5" style="348" customWidth="1"/>
    <col min="22" max="22" width="12.83203125" style="337" customWidth="1"/>
    <col min="23" max="23" width="0.5" style="349" customWidth="1"/>
    <col min="24" max="24" width="16.83203125" style="337" customWidth="1"/>
    <col min="25" max="25" width="0.5" style="349" customWidth="1"/>
    <col min="26" max="26" width="15.6640625" style="337" customWidth="1"/>
    <col min="27" max="27" width="0.5" style="337" customWidth="1"/>
    <col min="28" max="28" width="11.6640625" style="337" bestFit="1" customWidth="1"/>
    <col min="29" max="29" width="0.5" style="348" customWidth="1"/>
    <col min="30" max="30" width="15.83203125" style="359" customWidth="1"/>
    <col min="31" max="31" width="0.5" style="349" customWidth="1"/>
    <col min="32" max="32" width="12.1640625" style="359" bestFit="1" customWidth="1"/>
    <col min="33" max="33" width="0.5" style="349" customWidth="1"/>
    <col min="34" max="34" width="12.83203125" style="359" customWidth="1"/>
    <col min="35" max="16384" width="9.33203125" style="349"/>
  </cols>
  <sheetData>
    <row r="1" spans="1:34" ht="18.95" customHeight="1" x14ac:dyDescent="0.45">
      <c r="A1" s="347" t="s">
        <v>0</v>
      </c>
      <c r="B1" s="347"/>
      <c r="C1" s="347"/>
      <c r="D1" s="347"/>
      <c r="E1" s="347"/>
      <c r="W1" s="337"/>
      <c r="Y1" s="337"/>
      <c r="AD1" s="337"/>
      <c r="AE1" s="337"/>
      <c r="AF1" s="337"/>
      <c r="AG1" s="337"/>
      <c r="AH1" s="337"/>
    </row>
    <row r="2" spans="1:34" ht="18.95" customHeight="1" x14ac:dyDescent="0.45">
      <c r="A2" s="347" t="s">
        <v>128</v>
      </c>
      <c r="B2" s="347"/>
      <c r="C2" s="347"/>
      <c r="D2" s="347"/>
      <c r="E2" s="347"/>
      <c r="W2" s="337"/>
      <c r="Y2" s="337"/>
      <c r="AD2" s="337"/>
      <c r="AE2" s="337"/>
      <c r="AF2" s="337"/>
      <c r="AG2" s="337"/>
      <c r="AH2" s="337"/>
    </row>
    <row r="3" spans="1:34" ht="18.95" customHeight="1" x14ac:dyDescent="0.45">
      <c r="A3" s="350" t="str">
        <f>+'T15-16PL Co (6m)'!A3</f>
        <v>สำหรับงวดหกเดือนสิ้นสุดวันที่ 30 มิถุนายน พ.ศ. 2566</v>
      </c>
      <c r="B3" s="350"/>
      <c r="C3" s="350"/>
      <c r="D3" s="351"/>
      <c r="E3" s="350"/>
      <c r="F3" s="352"/>
      <c r="G3" s="353"/>
      <c r="H3" s="352"/>
      <c r="I3" s="353"/>
      <c r="J3" s="353"/>
      <c r="K3" s="353"/>
      <c r="L3" s="352"/>
      <c r="M3" s="353"/>
      <c r="N3" s="353"/>
      <c r="O3" s="353"/>
      <c r="P3" s="352"/>
      <c r="Q3" s="353"/>
      <c r="R3" s="352"/>
      <c r="S3" s="353"/>
      <c r="T3" s="353"/>
      <c r="U3" s="353"/>
      <c r="V3" s="352"/>
      <c r="W3" s="352"/>
      <c r="X3" s="352"/>
      <c r="Y3" s="352"/>
      <c r="Z3" s="352"/>
      <c r="AA3" s="352"/>
      <c r="AB3" s="352"/>
      <c r="AC3" s="353"/>
      <c r="AD3" s="352"/>
      <c r="AE3" s="352"/>
      <c r="AF3" s="352"/>
      <c r="AG3" s="352"/>
      <c r="AH3" s="352"/>
    </row>
    <row r="4" spans="1:34" ht="14.25" customHeight="1" x14ac:dyDescent="0.45">
      <c r="A4" s="347"/>
      <c r="B4" s="347"/>
      <c r="C4" s="347"/>
      <c r="E4" s="347"/>
      <c r="W4" s="337"/>
      <c r="Y4" s="337"/>
      <c r="AD4" s="337"/>
      <c r="AE4" s="337"/>
      <c r="AF4" s="337"/>
      <c r="AG4" s="337"/>
      <c r="AH4" s="337"/>
    </row>
    <row r="5" spans="1:34" ht="19.5" customHeight="1" x14ac:dyDescent="0.45">
      <c r="A5" s="347"/>
      <c r="B5" s="347"/>
      <c r="C5" s="347"/>
      <c r="D5" s="347"/>
      <c r="E5" s="347"/>
      <c r="W5" s="337"/>
      <c r="Y5" s="337"/>
      <c r="AD5" s="337"/>
      <c r="AE5" s="337"/>
      <c r="AF5" s="337"/>
      <c r="AG5" s="337"/>
      <c r="AH5" s="354" t="s">
        <v>151</v>
      </c>
    </row>
    <row r="6" spans="1:34" ht="19.5" customHeight="1" x14ac:dyDescent="0.45">
      <c r="A6" s="347"/>
      <c r="B6" s="347"/>
      <c r="C6" s="347"/>
      <c r="D6" s="347"/>
      <c r="E6" s="347"/>
      <c r="F6" s="355"/>
      <c r="G6" s="356"/>
      <c r="H6" s="355"/>
      <c r="I6" s="356"/>
      <c r="J6" s="356"/>
      <c r="K6" s="356"/>
      <c r="L6" s="355"/>
      <c r="M6" s="356"/>
      <c r="N6" s="356"/>
      <c r="O6" s="356"/>
      <c r="P6" s="355"/>
      <c r="Q6" s="356"/>
      <c r="R6" s="355"/>
      <c r="S6" s="356"/>
      <c r="T6" s="356"/>
      <c r="U6" s="356"/>
      <c r="V6" s="355"/>
      <c r="W6" s="357"/>
      <c r="X6" s="355"/>
      <c r="Y6" s="357"/>
      <c r="Z6" s="355"/>
      <c r="AA6" s="355"/>
      <c r="AB6" s="355"/>
      <c r="AC6" s="356"/>
      <c r="AD6" s="358"/>
      <c r="AE6" s="357"/>
      <c r="AF6" s="358"/>
      <c r="AG6" s="357"/>
      <c r="AH6" s="438" t="s">
        <v>3</v>
      </c>
    </row>
    <row r="7" spans="1:34" ht="19.5" customHeight="1" x14ac:dyDescent="0.45">
      <c r="A7" s="347"/>
      <c r="B7" s="347"/>
      <c r="C7" s="347"/>
      <c r="D7" s="347"/>
      <c r="E7" s="347"/>
      <c r="F7" s="523" t="s">
        <v>145</v>
      </c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3"/>
      <c r="Y7" s="523"/>
      <c r="Z7" s="523"/>
      <c r="AA7" s="523"/>
      <c r="AB7" s="523"/>
      <c r="AC7" s="523"/>
      <c r="AD7" s="523"/>
      <c r="AH7" s="354"/>
    </row>
    <row r="8" spans="1:34" ht="19.5" customHeight="1" x14ac:dyDescent="0.45">
      <c r="A8" s="347"/>
      <c r="B8" s="347"/>
      <c r="C8" s="347"/>
      <c r="D8" s="347"/>
      <c r="E8" s="347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1"/>
      <c r="R8" s="524" t="s">
        <v>124</v>
      </c>
      <c r="S8" s="524"/>
      <c r="T8" s="524"/>
      <c r="U8" s="524"/>
      <c r="V8" s="524"/>
      <c r="W8" s="524"/>
      <c r="X8" s="524"/>
      <c r="Y8" s="524"/>
      <c r="Z8" s="524"/>
      <c r="AA8" s="524"/>
      <c r="AB8" s="524"/>
      <c r="AC8" s="524"/>
      <c r="AD8" s="524"/>
      <c r="AE8" s="360"/>
      <c r="AF8" s="360"/>
      <c r="AG8" s="360"/>
      <c r="AH8" s="360"/>
    </row>
    <row r="9" spans="1:34" ht="19.5" customHeight="1" x14ac:dyDescent="0.45">
      <c r="A9" s="347"/>
      <c r="B9" s="347"/>
      <c r="C9" s="347"/>
      <c r="D9" s="347"/>
      <c r="E9" s="347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37"/>
      <c r="R9" s="525" t="s">
        <v>131</v>
      </c>
      <c r="S9" s="525"/>
      <c r="T9" s="525"/>
      <c r="U9" s="525"/>
      <c r="V9" s="525"/>
      <c r="W9" s="525"/>
      <c r="X9" s="525"/>
      <c r="Y9" s="360"/>
      <c r="Z9" s="354"/>
      <c r="AA9" s="354"/>
      <c r="AB9" s="354"/>
      <c r="AC9" s="360"/>
      <c r="AD9" s="360"/>
      <c r="AE9" s="360"/>
      <c r="AF9" s="360"/>
      <c r="AG9" s="360"/>
      <c r="AH9" s="360"/>
    </row>
    <row r="10" spans="1:34" ht="19.5" customHeight="1" x14ac:dyDescent="0.45">
      <c r="A10" s="347"/>
      <c r="B10" s="347"/>
      <c r="C10" s="347"/>
      <c r="D10" s="347"/>
      <c r="E10" s="347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37"/>
      <c r="R10" s="354"/>
      <c r="S10" s="354"/>
      <c r="T10" s="354"/>
      <c r="U10" s="354"/>
      <c r="V10" s="354" t="s">
        <v>75</v>
      </c>
      <c r="W10" s="354"/>
      <c r="X10" s="354"/>
      <c r="Y10" s="360"/>
      <c r="Z10" s="354"/>
      <c r="AA10" s="354"/>
      <c r="AB10" s="354"/>
      <c r="AC10" s="360"/>
      <c r="AD10" s="360"/>
      <c r="AE10" s="360"/>
      <c r="AF10" s="360"/>
      <c r="AG10" s="360"/>
      <c r="AH10" s="360"/>
    </row>
    <row r="11" spans="1:34" ht="19.5" customHeight="1" x14ac:dyDescent="0.45">
      <c r="A11" s="347"/>
      <c r="B11" s="347"/>
      <c r="C11" s="347"/>
      <c r="D11" s="347"/>
      <c r="E11" s="347"/>
      <c r="F11" s="360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54"/>
      <c r="R11" s="354" t="s">
        <v>71</v>
      </c>
      <c r="S11" s="354"/>
      <c r="T11" s="354"/>
      <c r="U11" s="354"/>
      <c r="V11" s="354" t="s">
        <v>82</v>
      </c>
      <c r="W11" s="360"/>
      <c r="X11" s="354" t="s">
        <v>121</v>
      </c>
      <c r="Y11" s="360"/>
      <c r="Z11" s="354" t="s">
        <v>71</v>
      </c>
      <c r="AA11" s="354"/>
      <c r="AB11" s="354"/>
      <c r="AC11" s="360"/>
      <c r="AD11" s="354" t="s">
        <v>72</v>
      </c>
      <c r="AE11" s="360"/>
      <c r="AF11" s="354" t="s">
        <v>73</v>
      </c>
      <c r="AG11" s="360"/>
      <c r="AH11" s="360"/>
    </row>
    <row r="12" spans="1:34" s="362" customFormat="1" ht="19.5" customHeight="1" x14ac:dyDescent="0.45">
      <c r="F12" s="354"/>
      <c r="G12" s="363"/>
      <c r="H12" s="354"/>
      <c r="I12" s="363"/>
      <c r="J12" s="354" t="s">
        <v>133</v>
      </c>
      <c r="K12" s="363"/>
      <c r="L12" s="525" t="s">
        <v>49</v>
      </c>
      <c r="M12" s="525"/>
      <c r="N12" s="525"/>
      <c r="O12" s="525"/>
      <c r="P12" s="525"/>
      <c r="Q12" s="363"/>
      <c r="R12" s="354" t="s">
        <v>74</v>
      </c>
      <c r="S12" s="363"/>
      <c r="T12" s="354" t="s">
        <v>75</v>
      </c>
      <c r="U12" s="363"/>
      <c r="V12" s="354" t="s">
        <v>184</v>
      </c>
      <c r="X12" s="354" t="s">
        <v>120</v>
      </c>
      <c r="Z12" s="354" t="s">
        <v>81</v>
      </c>
      <c r="AA12" s="354"/>
      <c r="AB12" s="354"/>
      <c r="AC12" s="363"/>
      <c r="AD12" s="354" t="s">
        <v>76</v>
      </c>
      <c r="AF12" s="354" t="s">
        <v>77</v>
      </c>
      <c r="AG12" s="363"/>
      <c r="AH12" s="354"/>
    </row>
    <row r="13" spans="1:34" s="362" customFormat="1" ht="19.5" customHeight="1" x14ac:dyDescent="0.45">
      <c r="D13" s="399"/>
      <c r="F13" s="354" t="s">
        <v>78</v>
      </c>
      <c r="G13" s="363"/>
      <c r="H13" s="354" t="s">
        <v>79</v>
      </c>
      <c r="I13" s="363"/>
      <c r="J13" s="354" t="s">
        <v>134</v>
      </c>
      <c r="K13" s="363"/>
      <c r="L13" s="354" t="s">
        <v>80</v>
      </c>
      <c r="M13" s="363"/>
      <c r="N13" s="363"/>
      <c r="O13" s="363"/>
      <c r="P13" s="354"/>
      <c r="Q13" s="363"/>
      <c r="R13" s="354" t="s">
        <v>211</v>
      </c>
      <c r="S13" s="363"/>
      <c r="T13" s="354" t="s">
        <v>82</v>
      </c>
      <c r="U13" s="363"/>
      <c r="V13" s="354" t="s">
        <v>186</v>
      </c>
      <c r="W13" s="363"/>
      <c r="X13" s="354" t="s">
        <v>119</v>
      </c>
      <c r="Y13" s="363"/>
      <c r="Z13" s="354" t="s">
        <v>244</v>
      </c>
      <c r="AA13" s="354"/>
      <c r="AB13" s="354"/>
      <c r="AC13" s="363"/>
      <c r="AD13" s="354" t="s">
        <v>83</v>
      </c>
      <c r="AE13" s="363"/>
      <c r="AF13" s="354" t="s">
        <v>84</v>
      </c>
      <c r="AG13" s="363"/>
      <c r="AH13" s="354" t="s">
        <v>85</v>
      </c>
    </row>
    <row r="14" spans="1:34" s="362" customFormat="1" ht="19.5" customHeight="1" x14ac:dyDescent="0.4">
      <c r="D14" s="1" t="s">
        <v>8</v>
      </c>
      <c r="F14" s="438" t="s">
        <v>86</v>
      </c>
      <c r="G14" s="364"/>
      <c r="H14" s="438" t="s">
        <v>87</v>
      </c>
      <c r="I14" s="364"/>
      <c r="J14" s="438" t="s">
        <v>132</v>
      </c>
      <c r="K14" s="364"/>
      <c r="L14" s="438" t="s">
        <v>88</v>
      </c>
      <c r="M14" s="363"/>
      <c r="N14" s="438" t="s">
        <v>89</v>
      </c>
      <c r="O14" s="364"/>
      <c r="P14" s="491" t="s">
        <v>53</v>
      </c>
      <c r="Q14" s="364"/>
      <c r="R14" s="365" t="s">
        <v>212</v>
      </c>
      <c r="S14" s="364"/>
      <c r="T14" s="438" t="s">
        <v>91</v>
      </c>
      <c r="U14" s="364"/>
      <c r="V14" s="438" t="s">
        <v>185</v>
      </c>
      <c r="W14" s="364"/>
      <c r="X14" s="438" t="s">
        <v>98</v>
      </c>
      <c r="Y14" s="364"/>
      <c r="Z14" s="438" t="s">
        <v>90</v>
      </c>
      <c r="AA14" s="354"/>
      <c r="AB14" s="438" t="s">
        <v>89</v>
      </c>
      <c r="AC14" s="364"/>
      <c r="AD14" s="438" t="s">
        <v>123</v>
      </c>
      <c r="AE14" s="364"/>
      <c r="AF14" s="438" t="s">
        <v>92</v>
      </c>
      <c r="AG14" s="364"/>
      <c r="AH14" s="438" t="s">
        <v>123</v>
      </c>
    </row>
    <row r="15" spans="1:34" s="362" customFormat="1" ht="5.0999999999999996" customHeight="1" x14ac:dyDescent="0.45">
      <c r="D15" s="400"/>
      <c r="F15" s="366"/>
      <c r="G15" s="364"/>
      <c r="H15" s="366"/>
      <c r="I15" s="364"/>
      <c r="J15" s="366"/>
      <c r="K15" s="364"/>
      <c r="L15" s="366"/>
      <c r="M15" s="363"/>
      <c r="N15" s="366"/>
      <c r="O15" s="364"/>
      <c r="P15" s="366"/>
      <c r="Q15" s="364"/>
      <c r="R15" s="366"/>
      <c r="S15" s="364"/>
      <c r="T15" s="366"/>
      <c r="U15" s="364"/>
      <c r="V15" s="366"/>
      <c r="W15" s="364"/>
      <c r="X15" s="366"/>
      <c r="Y15" s="364"/>
      <c r="Z15" s="366"/>
      <c r="AA15" s="354"/>
      <c r="AB15" s="366"/>
      <c r="AC15" s="364"/>
      <c r="AD15" s="366"/>
      <c r="AE15" s="364"/>
      <c r="AF15" s="366"/>
      <c r="AG15" s="364"/>
      <c r="AH15" s="366"/>
    </row>
    <row r="16" spans="1:34" s="362" customFormat="1" ht="19.5" customHeight="1" x14ac:dyDescent="0.45">
      <c r="A16" s="367" t="s">
        <v>299</v>
      </c>
      <c r="B16" s="367"/>
      <c r="D16" s="368"/>
      <c r="F16" s="336">
        <v>243199</v>
      </c>
      <c r="G16" s="337"/>
      <c r="H16" s="336">
        <v>826726</v>
      </c>
      <c r="I16" s="337"/>
      <c r="J16" s="336">
        <v>45578</v>
      </c>
      <c r="K16" s="337"/>
      <c r="L16" s="336">
        <v>104867</v>
      </c>
      <c r="M16" s="337"/>
      <c r="N16" s="336">
        <v>183921</v>
      </c>
      <c r="O16" s="337"/>
      <c r="P16" s="336">
        <v>2793829</v>
      </c>
      <c r="Q16" s="337"/>
      <c r="R16" s="336">
        <v>24848</v>
      </c>
      <c r="S16" s="337"/>
      <c r="T16" s="336">
        <v>-72336</v>
      </c>
      <c r="U16" s="337"/>
      <c r="V16" s="336">
        <v>36777</v>
      </c>
      <c r="W16" s="337"/>
      <c r="X16" s="336">
        <v>-1091064</v>
      </c>
      <c r="Y16" s="337"/>
      <c r="Z16" s="336">
        <v>372098</v>
      </c>
      <c r="AA16" s="337"/>
      <c r="AB16" s="336">
        <v>-59367</v>
      </c>
      <c r="AC16" s="337"/>
      <c r="AD16" s="336">
        <f>SUM(AB16,Z16,X16,V16,T16,R16)</f>
        <v>-789044</v>
      </c>
      <c r="AE16" s="337"/>
      <c r="AF16" s="336">
        <v>999589</v>
      </c>
      <c r="AG16" s="337"/>
      <c r="AH16" s="336">
        <f>SUM(AF16,AD16,P16,N16,L16,J16,H16,F16)</f>
        <v>4408665</v>
      </c>
    </row>
    <row r="17" spans="1:34" s="362" customFormat="1" ht="19.5" customHeight="1" x14ac:dyDescent="0.45">
      <c r="A17" s="362" t="s">
        <v>256</v>
      </c>
      <c r="D17" s="368">
        <v>19</v>
      </c>
      <c r="F17" s="336">
        <v>0</v>
      </c>
      <c r="G17" s="337"/>
      <c r="H17" s="336">
        <v>0</v>
      </c>
      <c r="I17" s="337"/>
      <c r="J17" s="336">
        <v>0</v>
      </c>
      <c r="K17" s="337"/>
      <c r="L17" s="336">
        <v>0</v>
      </c>
      <c r="M17" s="337"/>
      <c r="N17" s="336">
        <v>0</v>
      </c>
      <c r="O17" s="337"/>
      <c r="P17" s="336">
        <v>-183646</v>
      </c>
      <c r="Q17" s="337"/>
      <c r="R17" s="336">
        <v>0</v>
      </c>
      <c r="S17" s="337"/>
      <c r="T17" s="336">
        <v>0</v>
      </c>
      <c r="U17" s="337"/>
      <c r="V17" s="336">
        <v>0</v>
      </c>
      <c r="W17" s="337"/>
      <c r="X17" s="336">
        <v>0</v>
      </c>
      <c r="Y17" s="337"/>
      <c r="Z17" s="336">
        <v>0</v>
      </c>
      <c r="AA17" s="337"/>
      <c r="AB17" s="336">
        <v>0</v>
      </c>
      <c r="AC17" s="337"/>
      <c r="AD17" s="336">
        <f t="shared" ref="AD17" si="0">SUM(AB17,Z17,X17,V17,T17,R17)</f>
        <v>0</v>
      </c>
      <c r="AE17" s="337"/>
      <c r="AF17" s="336">
        <v>0</v>
      </c>
      <c r="AG17" s="337"/>
      <c r="AH17" s="409">
        <f t="shared" ref="AH17:AH27" si="1">SUM(AF17,AD17,P17,N17,L17,J17,H17,F17)</f>
        <v>-183646</v>
      </c>
    </row>
    <row r="18" spans="1:34" s="362" customFormat="1" ht="19.5" customHeight="1" x14ac:dyDescent="0.45">
      <c r="A18" s="362" t="s">
        <v>93</v>
      </c>
      <c r="D18" s="369"/>
      <c r="F18" s="336">
        <v>0</v>
      </c>
      <c r="G18" s="337"/>
      <c r="H18" s="336">
        <v>0</v>
      </c>
      <c r="I18" s="337"/>
      <c r="J18" s="336">
        <v>0</v>
      </c>
      <c r="K18" s="337"/>
      <c r="L18" s="336">
        <v>0</v>
      </c>
      <c r="M18" s="337"/>
      <c r="N18" s="336">
        <v>0</v>
      </c>
      <c r="O18" s="337"/>
      <c r="P18" s="336">
        <v>0</v>
      </c>
      <c r="Q18" s="337"/>
      <c r="R18" s="336">
        <v>0</v>
      </c>
      <c r="S18" s="337"/>
      <c r="T18" s="336">
        <v>0</v>
      </c>
      <c r="U18" s="337"/>
      <c r="V18" s="336">
        <v>0</v>
      </c>
      <c r="W18" s="337"/>
      <c r="X18" s="336">
        <v>0</v>
      </c>
      <c r="Y18" s="337"/>
      <c r="Z18" s="336">
        <v>0</v>
      </c>
      <c r="AA18" s="337"/>
      <c r="AB18" s="336">
        <v>0</v>
      </c>
      <c r="AC18" s="337"/>
      <c r="AD18" s="336">
        <f t="shared" ref="AD18:AD26" si="2">SUM(AB18,Z18,X18,V18,T18,R18)</f>
        <v>0</v>
      </c>
      <c r="AE18" s="337"/>
      <c r="AF18" s="336">
        <v>-171135</v>
      </c>
      <c r="AG18" s="337"/>
      <c r="AH18" s="409">
        <f t="shared" si="1"/>
        <v>-171135</v>
      </c>
    </row>
    <row r="19" spans="1:34" s="362" customFormat="1" ht="19.5" customHeight="1" x14ac:dyDescent="0.45">
      <c r="A19" s="362" t="s">
        <v>306</v>
      </c>
      <c r="D19" s="368">
        <v>22</v>
      </c>
      <c r="F19" s="336">
        <v>0</v>
      </c>
      <c r="G19" s="337"/>
      <c r="H19" s="336">
        <v>0</v>
      </c>
      <c r="I19" s="337"/>
      <c r="J19" s="336">
        <v>0</v>
      </c>
      <c r="K19" s="337"/>
      <c r="L19" s="336">
        <v>0</v>
      </c>
      <c r="M19" s="337"/>
      <c r="N19" s="336">
        <v>0</v>
      </c>
      <c r="O19" s="337"/>
      <c r="P19" s="336">
        <v>0</v>
      </c>
      <c r="Q19" s="337"/>
      <c r="R19" s="336">
        <v>0</v>
      </c>
      <c r="S19" s="337"/>
      <c r="T19" s="336">
        <v>0</v>
      </c>
      <c r="U19" s="337"/>
      <c r="V19" s="336">
        <v>0</v>
      </c>
      <c r="W19" s="337"/>
      <c r="X19" s="336">
        <v>0</v>
      </c>
      <c r="Y19" s="337"/>
      <c r="Z19" s="336">
        <v>0</v>
      </c>
      <c r="AA19" s="337"/>
      <c r="AB19" s="336">
        <v>0</v>
      </c>
      <c r="AC19" s="337"/>
      <c r="AD19" s="336">
        <f t="shared" ref="AD19" si="3">SUM(AB19,Z19,X19,V19,T19,R19)</f>
        <v>0</v>
      </c>
      <c r="AE19" s="337"/>
      <c r="AF19" s="336">
        <v>20874</v>
      </c>
      <c r="AG19" s="337"/>
      <c r="AH19" s="409">
        <f t="shared" ref="AH19:AH20" si="4">SUM(AF19,AD19,P19,N19,L19,J19,H19,F19)</f>
        <v>20874</v>
      </c>
    </row>
    <row r="20" spans="1:34" s="362" customFormat="1" ht="19.5" customHeight="1" x14ac:dyDescent="0.45">
      <c r="A20" s="382" t="s">
        <v>269</v>
      </c>
      <c r="B20" s="382"/>
      <c r="C20" s="382"/>
      <c r="D20" s="368"/>
      <c r="F20" s="336">
        <v>0</v>
      </c>
      <c r="G20" s="337"/>
      <c r="H20" s="336">
        <v>0</v>
      </c>
      <c r="I20" s="337"/>
      <c r="J20" s="336">
        <v>0</v>
      </c>
      <c r="K20" s="337"/>
      <c r="L20" s="336">
        <v>0</v>
      </c>
      <c r="M20" s="337"/>
      <c r="N20" s="336">
        <v>0</v>
      </c>
      <c r="O20" s="337"/>
      <c r="P20" s="336">
        <v>0</v>
      </c>
      <c r="Q20" s="337"/>
      <c r="R20" s="336">
        <v>0</v>
      </c>
      <c r="S20" s="337"/>
      <c r="T20" s="336">
        <v>0</v>
      </c>
      <c r="U20" s="337"/>
      <c r="V20" s="336">
        <v>0</v>
      </c>
      <c r="W20" s="337"/>
      <c r="X20" s="336">
        <v>0</v>
      </c>
      <c r="Y20" s="337"/>
      <c r="Z20" s="336">
        <v>0</v>
      </c>
      <c r="AA20" s="337"/>
      <c r="AB20" s="336">
        <v>0</v>
      </c>
      <c r="AC20" s="337"/>
      <c r="AD20" s="336">
        <f t="shared" ref="AD20" si="5">SUM(AB20,Z20,X20,V20,T20,R20)</f>
        <v>0</v>
      </c>
      <c r="AE20" s="337"/>
      <c r="AF20" s="336">
        <v>3049</v>
      </c>
      <c r="AG20" s="337"/>
      <c r="AH20" s="409">
        <f t="shared" si="4"/>
        <v>3049</v>
      </c>
    </row>
    <row r="21" spans="1:34" s="362" customFormat="1" ht="19.5" customHeight="1" x14ac:dyDescent="0.45">
      <c r="A21" s="362" t="s">
        <v>205</v>
      </c>
      <c r="D21" s="368"/>
      <c r="F21" s="336">
        <v>0</v>
      </c>
      <c r="G21" s="337"/>
      <c r="H21" s="336">
        <v>0</v>
      </c>
      <c r="I21" s="337"/>
      <c r="J21" s="336">
        <v>575</v>
      </c>
      <c r="K21" s="337"/>
      <c r="L21" s="336">
        <v>0</v>
      </c>
      <c r="M21" s="337"/>
      <c r="N21" s="336">
        <v>0</v>
      </c>
      <c r="O21" s="337"/>
      <c r="P21" s="336">
        <v>0</v>
      </c>
      <c r="Q21" s="337"/>
      <c r="R21" s="336">
        <v>0</v>
      </c>
      <c r="S21" s="337"/>
      <c r="T21" s="336">
        <v>0</v>
      </c>
      <c r="U21" s="337"/>
      <c r="V21" s="336">
        <v>0</v>
      </c>
      <c r="W21" s="337"/>
      <c r="X21" s="336">
        <v>0</v>
      </c>
      <c r="Y21" s="337"/>
      <c r="Z21" s="336">
        <v>0</v>
      </c>
      <c r="AA21" s="337"/>
      <c r="AB21" s="336">
        <v>0</v>
      </c>
      <c r="AC21" s="337"/>
      <c r="AD21" s="336">
        <f t="shared" si="2"/>
        <v>0</v>
      </c>
      <c r="AE21" s="337"/>
      <c r="AF21" s="336">
        <v>0</v>
      </c>
      <c r="AG21" s="337"/>
      <c r="AH21" s="409">
        <f t="shared" si="1"/>
        <v>575</v>
      </c>
    </row>
    <row r="22" spans="1:34" s="362" customFormat="1" ht="19.5" customHeight="1" x14ac:dyDescent="0.45">
      <c r="A22" s="382" t="s">
        <v>262</v>
      </c>
      <c r="D22" s="368"/>
      <c r="F22" s="336"/>
      <c r="G22" s="337"/>
      <c r="H22" s="336"/>
      <c r="I22" s="337"/>
      <c r="J22" s="336"/>
      <c r="K22" s="337"/>
      <c r="L22" s="336"/>
      <c r="M22" s="337"/>
      <c r="N22" s="336"/>
      <c r="O22" s="337"/>
      <c r="P22" s="336"/>
      <c r="Q22" s="337"/>
      <c r="R22" s="336"/>
      <c r="S22" s="337"/>
      <c r="T22" s="336"/>
      <c r="U22" s="337"/>
      <c r="V22" s="336"/>
      <c r="W22" s="337"/>
      <c r="X22" s="336"/>
      <c r="Y22" s="337"/>
      <c r="Z22" s="336"/>
      <c r="AA22" s="337"/>
      <c r="AB22" s="336"/>
      <c r="AC22" s="337"/>
      <c r="AD22" s="336"/>
      <c r="AE22" s="337"/>
      <c r="AF22" s="336"/>
      <c r="AG22" s="337"/>
      <c r="AH22" s="409"/>
    </row>
    <row r="23" spans="1:34" s="362" customFormat="1" ht="19.5" customHeight="1" x14ac:dyDescent="0.45">
      <c r="B23" s="382" t="s">
        <v>54</v>
      </c>
      <c r="C23" s="382"/>
      <c r="D23" s="368"/>
      <c r="F23" s="336">
        <v>0</v>
      </c>
      <c r="G23" s="337"/>
      <c r="H23" s="336">
        <v>0</v>
      </c>
      <c r="I23" s="337"/>
      <c r="J23" s="336">
        <v>0</v>
      </c>
      <c r="K23" s="337"/>
      <c r="L23" s="336">
        <v>0</v>
      </c>
      <c r="M23" s="337"/>
      <c r="N23" s="336">
        <v>0</v>
      </c>
      <c r="O23" s="337"/>
      <c r="P23" s="336">
        <v>0</v>
      </c>
      <c r="Q23" s="337"/>
      <c r="R23" s="336">
        <v>0</v>
      </c>
      <c r="S23" s="337"/>
      <c r="T23" s="336">
        <v>0</v>
      </c>
      <c r="U23" s="337"/>
      <c r="V23" s="336">
        <v>0</v>
      </c>
      <c r="W23" s="337"/>
      <c r="X23" s="336">
        <v>0</v>
      </c>
      <c r="Y23" s="337"/>
      <c r="Z23" s="336">
        <v>0</v>
      </c>
      <c r="AA23" s="337"/>
      <c r="AB23" s="336">
        <v>6325</v>
      </c>
      <c r="AC23" s="337"/>
      <c r="AD23" s="336">
        <f t="shared" si="2"/>
        <v>6325</v>
      </c>
      <c r="AE23" s="337"/>
      <c r="AF23" s="336">
        <v>0</v>
      </c>
      <c r="AG23" s="337"/>
      <c r="AH23" s="409">
        <f t="shared" si="1"/>
        <v>6325</v>
      </c>
    </row>
    <row r="24" spans="1:34" s="362" customFormat="1" ht="19.5" customHeight="1" x14ac:dyDescent="0.45">
      <c r="A24" s="382" t="s">
        <v>262</v>
      </c>
      <c r="B24" s="382"/>
      <c r="C24" s="382"/>
      <c r="D24" s="368"/>
      <c r="F24" s="336"/>
      <c r="G24" s="337"/>
      <c r="H24" s="336"/>
      <c r="I24" s="337"/>
      <c r="J24" s="336"/>
      <c r="K24" s="337"/>
      <c r="L24" s="336"/>
      <c r="M24" s="337"/>
      <c r="N24" s="336"/>
      <c r="O24" s="337"/>
      <c r="P24" s="336"/>
      <c r="Q24" s="337"/>
      <c r="R24" s="336"/>
      <c r="S24" s="337"/>
      <c r="T24" s="336"/>
      <c r="U24" s="337"/>
      <c r="V24" s="336"/>
      <c r="W24" s="337"/>
      <c r="X24" s="336"/>
      <c r="Y24" s="337"/>
      <c r="Z24" s="336"/>
      <c r="AA24" s="337"/>
      <c r="AB24" s="336"/>
      <c r="AC24" s="337"/>
      <c r="AD24" s="336"/>
      <c r="AE24" s="337"/>
      <c r="AF24" s="336"/>
      <c r="AG24" s="337"/>
      <c r="AH24" s="409"/>
    </row>
    <row r="25" spans="1:34" s="362" customFormat="1" ht="19.5" customHeight="1" x14ac:dyDescent="0.45">
      <c r="B25" s="382" t="s">
        <v>263</v>
      </c>
      <c r="C25" s="382"/>
      <c r="D25" s="368"/>
      <c r="F25" s="336">
        <v>0</v>
      </c>
      <c r="G25" s="337"/>
      <c r="H25" s="336">
        <v>0</v>
      </c>
      <c r="I25" s="337"/>
      <c r="J25" s="336">
        <v>0</v>
      </c>
      <c r="K25" s="337"/>
      <c r="L25" s="336">
        <v>0</v>
      </c>
      <c r="M25" s="337"/>
      <c r="N25" s="336">
        <v>0</v>
      </c>
      <c r="O25" s="337"/>
      <c r="P25" s="336">
        <v>0</v>
      </c>
      <c r="Q25" s="337"/>
      <c r="R25" s="336">
        <v>0</v>
      </c>
      <c r="S25" s="337"/>
      <c r="T25" s="336">
        <v>0</v>
      </c>
      <c r="U25" s="337"/>
      <c r="V25" s="336">
        <v>0</v>
      </c>
      <c r="W25" s="337"/>
      <c r="X25" s="336">
        <v>0</v>
      </c>
      <c r="Y25" s="337"/>
      <c r="Z25" s="336">
        <v>0</v>
      </c>
      <c r="AA25" s="337"/>
      <c r="AB25" s="336">
        <v>467</v>
      </c>
      <c r="AC25" s="337"/>
      <c r="AD25" s="336">
        <f t="shared" ref="AD25" si="6">SUM(AB25,Z25,X25,V25,T25,R25)</f>
        <v>467</v>
      </c>
      <c r="AE25" s="337"/>
      <c r="AF25" s="336">
        <v>0</v>
      </c>
      <c r="AG25" s="337"/>
      <c r="AH25" s="409">
        <f t="shared" ref="AH25" si="7">SUM(AF25,AD25,P25,N25,L25,J25,H25,F25)</f>
        <v>467</v>
      </c>
    </row>
    <row r="26" spans="1:34" s="362" customFormat="1" ht="19.5" customHeight="1" x14ac:dyDescent="0.45">
      <c r="A26" s="362" t="s">
        <v>169</v>
      </c>
      <c r="D26" s="369"/>
      <c r="F26" s="336">
        <v>0</v>
      </c>
      <c r="G26" s="337"/>
      <c r="H26" s="336">
        <v>0</v>
      </c>
      <c r="I26" s="337"/>
      <c r="J26" s="336">
        <v>0</v>
      </c>
      <c r="K26" s="337"/>
      <c r="L26" s="336">
        <v>0</v>
      </c>
      <c r="M26" s="337"/>
      <c r="N26" s="336">
        <v>0</v>
      </c>
      <c r="O26" s="337"/>
      <c r="P26" s="336">
        <v>134171</v>
      </c>
      <c r="Q26" s="337"/>
      <c r="R26" s="336">
        <v>0</v>
      </c>
      <c r="S26" s="337"/>
      <c r="T26" s="336">
        <v>0</v>
      </c>
      <c r="U26" s="337"/>
      <c r="V26" s="336">
        <v>0</v>
      </c>
      <c r="W26" s="337"/>
      <c r="X26" s="336">
        <v>0</v>
      </c>
      <c r="Y26" s="337"/>
      <c r="Z26" s="336">
        <v>0</v>
      </c>
      <c r="AA26" s="337"/>
      <c r="AB26" s="336">
        <v>0</v>
      </c>
      <c r="AC26" s="337"/>
      <c r="AD26" s="336">
        <f t="shared" si="2"/>
        <v>0</v>
      </c>
      <c r="AE26" s="337"/>
      <c r="AF26" s="336">
        <v>130085</v>
      </c>
      <c r="AG26" s="337"/>
      <c r="AH26" s="409">
        <f t="shared" si="1"/>
        <v>264256</v>
      </c>
    </row>
    <row r="27" spans="1:34" s="362" customFormat="1" ht="19.5" customHeight="1" x14ac:dyDescent="0.45">
      <c r="A27" s="362" t="s">
        <v>204</v>
      </c>
      <c r="D27" s="368"/>
      <c r="F27" s="339">
        <v>0</v>
      </c>
      <c r="G27" s="337"/>
      <c r="H27" s="339">
        <v>0</v>
      </c>
      <c r="I27" s="337"/>
      <c r="J27" s="339">
        <v>0</v>
      </c>
      <c r="K27" s="337"/>
      <c r="L27" s="339">
        <v>0</v>
      </c>
      <c r="M27" s="337"/>
      <c r="N27" s="339">
        <v>0</v>
      </c>
      <c r="O27" s="337"/>
      <c r="P27" s="72">
        <v>-1036</v>
      </c>
      <c r="Q27" s="337"/>
      <c r="R27" s="340">
        <v>-3870</v>
      </c>
      <c r="S27" s="337"/>
      <c r="T27" s="340">
        <v>97152</v>
      </c>
      <c r="U27" s="337"/>
      <c r="V27" s="340">
        <v>23459</v>
      </c>
      <c r="W27" s="337"/>
      <c r="X27" s="340">
        <v>-123029</v>
      </c>
      <c r="Y27" s="337"/>
      <c r="Z27" s="339">
        <v>0</v>
      </c>
      <c r="AA27" s="337"/>
      <c r="AB27" s="339">
        <v>0</v>
      </c>
      <c r="AC27" s="337"/>
      <c r="AD27" s="387">
        <f>SUM(AB27,Z27,X27,V27,T27,R27)</f>
        <v>-6288</v>
      </c>
      <c r="AE27" s="337"/>
      <c r="AF27" s="340">
        <v>-18079</v>
      </c>
      <c r="AG27" s="337"/>
      <c r="AH27" s="387">
        <f t="shared" si="1"/>
        <v>-25403</v>
      </c>
    </row>
    <row r="28" spans="1:34" s="362" customFormat="1" ht="5.0999999999999996" customHeight="1" x14ac:dyDescent="0.45">
      <c r="D28" s="368"/>
      <c r="F28" s="336"/>
      <c r="G28" s="337"/>
      <c r="H28" s="336"/>
      <c r="I28" s="337"/>
      <c r="J28" s="336"/>
      <c r="K28" s="337"/>
      <c r="L28" s="336"/>
      <c r="M28" s="337"/>
      <c r="N28" s="336"/>
      <c r="O28" s="337"/>
      <c r="P28" s="336"/>
      <c r="Q28" s="337"/>
      <c r="R28" s="336"/>
      <c r="S28" s="337"/>
      <c r="T28" s="336"/>
      <c r="U28" s="337"/>
      <c r="V28" s="336"/>
      <c r="W28" s="337"/>
      <c r="X28" s="336"/>
      <c r="Y28" s="337"/>
      <c r="Z28" s="336"/>
      <c r="AA28" s="337"/>
      <c r="AB28" s="336"/>
      <c r="AC28" s="337"/>
      <c r="AD28" s="336"/>
      <c r="AE28" s="337"/>
      <c r="AF28" s="336"/>
      <c r="AG28" s="337"/>
      <c r="AH28" s="336"/>
    </row>
    <row r="29" spans="1:34" s="362" customFormat="1" ht="19.5" customHeight="1" thickBot="1" x14ac:dyDescent="0.5">
      <c r="A29" s="367" t="s">
        <v>300</v>
      </c>
      <c r="B29" s="367"/>
      <c r="D29" s="368"/>
      <c r="F29" s="341">
        <f>SUM(F16:F27)</f>
        <v>243199</v>
      </c>
      <c r="G29" s="337"/>
      <c r="H29" s="341">
        <f>SUM(H16:H27)</f>
        <v>826726</v>
      </c>
      <c r="I29" s="337"/>
      <c r="J29" s="341">
        <f>SUM(J16:J27)</f>
        <v>46153</v>
      </c>
      <c r="K29" s="337"/>
      <c r="L29" s="341">
        <f>SUM(L16:L27)</f>
        <v>104867</v>
      </c>
      <c r="M29" s="337"/>
      <c r="N29" s="341">
        <f>SUM(N16:N27)</f>
        <v>183921</v>
      </c>
      <c r="O29" s="337"/>
      <c r="P29" s="341">
        <f>SUM(P16:P27)</f>
        <v>2743318</v>
      </c>
      <c r="Q29" s="337"/>
      <c r="R29" s="341">
        <f>SUM(R16:R27)</f>
        <v>20978</v>
      </c>
      <c r="S29" s="337"/>
      <c r="T29" s="341">
        <f>SUM(T16:T27)</f>
        <v>24816</v>
      </c>
      <c r="U29" s="337"/>
      <c r="V29" s="341">
        <f>SUM(V16:V27)</f>
        <v>60236</v>
      </c>
      <c r="W29" s="337"/>
      <c r="X29" s="341">
        <f>SUM(X16:X27)</f>
        <v>-1214093</v>
      </c>
      <c r="Y29" s="337"/>
      <c r="Z29" s="341">
        <f>SUM(Z16:Z27)</f>
        <v>372098</v>
      </c>
      <c r="AA29" s="337"/>
      <c r="AB29" s="341">
        <f>SUM(AB16:AB27)</f>
        <v>-52575</v>
      </c>
      <c r="AC29" s="337"/>
      <c r="AD29" s="341">
        <f>SUM(AD16:AD27)</f>
        <v>-788540</v>
      </c>
      <c r="AE29" s="337"/>
      <c r="AF29" s="341">
        <f>SUM(AF16:AF27)</f>
        <v>964383</v>
      </c>
      <c r="AG29" s="337"/>
      <c r="AH29" s="341">
        <f>SUM(AH16:AH27)</f>
        <v>4324027</v>
      </c>
    </row>
    <row r="30" spans="1:34" s="382" customFormat="1" ht="8.1" customHeight="1" thickTop="1" x14ac:dyDescent="0.45">
      <c r="D30" s="443"/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342"/>
      <c r="V30" s="342"/>
      <c r="W30" s="342"/>
      <c r="X30" s="342"/>
      <c r="Y30" s="342"/>
      <c r="Z30" s="342"/>
      <c r="AA30" s="342"/>
      <c r="AB30" s="342"/>
      <c r="AC30" s="342"/>
      <c r="AD30" s="342"/>
      <c r="AE30" s="342"/>
      <c r="AF30" s="342"/>
      <c r="AG30" s="342"/>
      <c r="AH30" s="342"/>
    </row>
    <row r="31" spans="1:34" s="382" customFormat="1" ht="19.5" customHeight="1" x14ac:dyDescent="0.45">
      <c r="A31" s="385" t="s">
        <v>216</v>
      </c>
      <c r="B31" s="385"/>
      <c r="D31" s="443"/>
      <c r="F31" s="342">
        <v>198500</v>
      </c>
      <c r="G31" s="342"/>
      <c r="H31" s="342">
        <v>647929</v>
      </c>
      <c r="I31" s="342"/>
      <c r="J31" s="342">
        <v>20313</v>
      </c>
      <c r="K31" s="342"/>
      <c r="L31" s="342">
        <v>100397</v>
      </c>
      <c r="M31" s="342"/>
      <c r="N31" s="342">
        <v>121159</v>
      </c>
      <c r="O31" s="342"/>
      <c r="P31" s="342">
        <v>1831341</v>
      </c>
      <c r="Q31" s="342"/>
      <c r="R31" s="342">
        <v>16721</v>
      </c>
      <c r="S31" s="342"/>
      <c r="T31" s="342">
        <v>-118858</v>
      </c>
      <c r="U31" s="342"/>
      <c r="V31" s="342">
        <v>11150</v>
      </c>
      <c r="W31" s="342"/>
      <c r="X31" s="342">
        <v>-743060</v>
      </c>
      <c r="Y31" s="342"/>
      <c r="Z31" s="342">
        <v>333127</v>
      </c>
      <c r="AA31" s="342"/>
      <c r="AB31" s="342">
        <v>-46562</v>
      </c>
      <c r="AC31" s="342"/>
      <c r="AD31" s="342">
        <f t="shared" ref="AD31:AD36" si="8">SUM(AB31,Z31,X31,V31,T31,R31)</f>
        <v>-547482</v>
      </c>
      <c r="AE31" s="342"/>
      <c r="AF31" s="342">
        <v>730699</v>
      </c>
      <c r="AG31" s="342"/>
      <c r="AH31" s="342">
        <v>3102856</v>
      </c>
    </row>
    <row r="32" spans="1:34" s="382" customFormat="1" ht="19.5" customHeight="1" x14ac:dyDescent="0.45">
      <c r="A32" s="382" t="s">
        <v>249</v>
      </c>
      <c r="D32" s="443"/>
      <c r="F32" s="342">
        <v>0</v>
      </c>
      <c r="G32" s="342"/>
      <c r="H32" s="342">
        <v>0</v>
      </c>
      <c r="I32" s="342"/>
      <c r="J32" s="342">
        <v>0</v>
      </c>
      <c r="K32" s="342"/>
      <c r="L32" s="342">
        <v>0</v>
      </c>
      <c r="M32" s="342"/>
      <c r="N32" s="342">
        <v>0</v>
      </c>
      <c r="O32" s="342"/>
      <c r="P32" s="342">
        <v>0</v>
      </c>
      <c r="Q32" s="342"/>
      <c r="R32" s="342">
        <v>0</v>
      </c>
      <c r="S32" s="342"/>
      <c r="T32" s="342">
        <v>0</v>
      </c>
      <c r="U32" s="342"/>
      <c r="V32" s="342">
        <v>0</v>
      </c>
      <c r="W32" s="342"/>
      <c r="X32" s="342">
        <v>0</v>
      </c>
      <c r="Y32" s="342"/>
      <c r="Z32" s="342">
        <v>38974</v>
      </c>
      <c r="AA32" s="342"/>
      <c r="AB32" s="342">
        <v>0</v>
      </c>
      <c r="AC32" s="342"/>
      <c r="AD32" s="342">
        <f t="shared" si="8"/>
        <v>38974</v>
      </c>
      <c r="AE32" s="342"/>
      <c r="AF32" s="342">
        <v>24501</v>
      </c>
      <c r="AG32" s="342"/>
      <c r="AH32" s="410">
        <f t="shared" ref="AH32:AH36" si="9">SUM(AF32,AD32,P32,N32,L32,J32,H32,F32)</f>
        <v>63475</v>
      </c>
    </row>
    <row r="33" spans="1:63" s="382" customFormat="1" ht="19.5" customHeight="1" x14ac:dyDescent="0.45">
      <c r="A33" s="382" t="s">
        <v>256</v>
      </c>
      <c r="D33" s="443"/>
      <c r="F33" s="342">
        <v>0</v>
      </c>
      <c r="G33" s="342"/>
      <c r="H33" s="342">
        <v>0</v>
      </c>
      <c r="I33" s="342"/>
      <c r="J33" s="342">
        <v>0</v>
      </c>
      <c r="K33" s="342"/>
      <c r="L33" s="342">
        <v>0</v>
      </c>
      <c r="M33" s="342"/>
      <c r="N33" s="342">
        <v>0</v>
      </c>
      <c r="O33" s="342"/>
      <c r="P33" s="342">
        <v>-50881</v>
      </c>
      <c r="Q33" s="342"/>
      <c r="R33" s="342">
        <v>0</v>
      </c>
      <c r="S33" s="342"/>
      <c r="T33" s="342">
        <v>0</v>
      </c>
      <c r="U33" s="342"/>
      <c r="V33" s="342">
        <v>0</v>
      </c>
      <c r="W33" s="342"/>
      <c r="X33" s="342">
        <v>0</v>
      </c>
      <c r="Y33" s="342"/>
      <c r="Z33" s="342">
        <v>0</v>
      </c>
      <c r="AA33" s="342"/>
      <c r="AB33" s="342">
        <v>0</v>
      </c>
      <c r="AC33" s="342"/>
      <c r="AD33" s="342">
        <f t="shared" si="8"/>
        <v>0</v>
      </c>
      <c r="AE33" s="342"/>
      <c r="AF33" s="342">
        <v>0</v>
      </c>
      <c r="AG33" s="342"/>
      <c r="AH33" s="410">
        <f t="shared" si="9"/>
        <v>-50881</v>
      </c>
    </row>
    <row r="34" spans="1:63" s="382" customFormat="1" ht="19.5" customHeight="1" x14ac:dyDescent="0.45">
      <c r="A34" s="382" t="s">
        <v>93</v>
      </c>
      <c r="D34" s="479"/>
      <c r="F34" s="342">
        <v>0</v>
      </c>
      <c r="G34" s="342"/>
      <c r="H34" s="342">
        <v>0</v>
      </c>
      <c r="I34" s="342"/>
      <c r="J34" s="342">
        <v>0</v>
      </c>
      <c r="K34" s="342"/>
      <c r="L34" s="342">
        <v>0</v>
      </c>
      <c r="M34" s="342"/>
      <c r="N34" s="342">
        <v>0</v>
      </c>
      <c r="O34" s="342"/>
      <c r="P34" s="342">
        <v>0</v>
      </c>
      <c r="Q34" s="342"/>
      <c r="R34" s="342">
        <v>0</v>
      </c>
      <c r="S34" s="342"/>
      <c r="T34" s="342">
        <v>0</v>
      </c>
      <c r="U34" s="342"/>
      <c r="V34" s="342">
        <v>0</v>
      </c>
      <c r="W34" s="342"/>
      <c r="X34" s="342">
        <v>0</v>
      </c>
      <c r="Y34" s="342"/>
      <c r="Z34" s="342">
        <v>0</v>
      </c>
      <c r="AA34" s="342"/>
      <c r="AB34" s="342">
        <v>0</v>
      </c>
      <c r="AC34" s="342"/>
      <c r="AD34" s="342">
        <f t="shared" si="8"/>
        <v>0</v>
      </c>
      <c r="AE34" s="342"/>
      <c r="AF34" s="342">
        <v>-89668</v>
      </c>
      <c r="AG34" s="342"/>
      <c r="AH34" s="410">
        <f t="shared" si="9"/>
        <v>-89668</v>
      </c>
    </row>
    <row r="35" spans="1:63" s="382" customFormat="1" ht="19.5" customHeight="1" x14ac:dyDescent="0.45">
      <c r="A35" s="382" t="s">
        <v>269</v>
      </c>
      <c r="D35" s="479"/>
      <c r="F35" s="342">
        <v>0</v>
      </c>
      <c r="G35" s="342"/>
      <c r="H35" s="342">
        <v>0</v>
      </c>
      <c r="I35" s="342"/>
      <c r="J35" s="342">
        <v>0</v>
      </c>
      <c r="K35" s="342"/>
      <c r="L35" s="342">
        <v>0</v>
      </c>
      <c r="M35" s="342"/>
      <c r="N35" s="342">
        <v>0</v>
      </c>
      <c r="O35" s="342"/>
      <c r="P35" s="342">
        <v>0</v>
      </c>
      <c r="Q35" s="342"/>
      <c r="R35" s="342">
        <v>0</v>
      </c>
      <c r="S35" s="342"/>
      <c r="T35" s="342">
        <v>0</v>
      </c>
      <c r="U35" s="342"/>
      <c r="V35" s="342">
        <v>0</v>
      </c>
      <c r="W35" s="342"/>
      <c r="X35" s="342">
        <v>0</v>
      </c>
      <c r="Y35" s="342"/>
      <c r="Z35" s="342">
        <v>0</v>
      </c>
      <c r="AA35" s="342"/>
      <c r="AB35" s="342">
        <v>0</v>
      </c>
      <c r="AC35" s="342"/>
      <c r="AD35" s="342">
        <f t="shared" si="8"/>
        <v>0</v>
      </c>
      <c r="AE35" s="342"/>
      <c r="AF35" s="342">
        <v>800</v>
      </c>
      <c r="AG35" s="342"/>
      <c r="AH35" s="410">
        <f t="shared" si="9"/>
        <v>800</v>
      </c>
    </row>
    <row r="36" spans="1:63" s="382" customFormat="1" ht="19.5" customHeight="1" x14ac:dyDescent="0.45">
      <c r="A36" s="382" t="s">
        <v>205</v>
      </c>
      <c r="D36" s="443"/>
      <c r="F36" s="342">
        <v>0</v>
      </c>
      <c r="G36" s="342"/>
      <c r="H36" s="342">
        <v>0</v>
      </c>
      <c r="I36" s="342"/>
      <c r="J36" s="342">
        <v>13466</v>
      </c>
      <c r="K36" s="342"/>
      <c r="L36" s="342">
        <v>0</v>
      </c>
      <c r="M36" s="342"/>
      <c r="N36" s="342">
        <v>0</v>
      </c>
      <c r="O36" s="342"/>
      <c r="P36" s="342">
        <v>0</v>
      </c>
      <c r="Q36" s="342"/>
      <c r="R36" s="342">
        <v>0</v>
      </c>
      <c r="S36" s="342"/>
      <c r="T36" s="342">
        <v>0</v>
      </c>
      <c r="U36" s="342"/>
      <c r="V36" s="342">
        <v>0</v>
      </c>
      <c r="W36" s="342"/>
      <c r="X36" s="342">
        <v>0</v>
      </c>
      <c r="Y36" s="342"/>
      <c r="Z36" s="342">
        <v>0</v>
      </c>
      <c r="AA36" s="342"/>
      <c r="AB36" s="342">
        <v>0</v>
      </c>
      <c r="AC36" s="342"/>
      <c r="AD36" s="342">
        <f t="shared" si="8"/>
        <v>0</v>
      </c>
      <c r="AE36" s="342"/>
      <c r="AF36" s="342">
        <v>0</v>
      </c>
      <c r="AG36" s="342"/>
      <c r="AH36" s="410">
        <f t="shared" si="9"/>
        <v>13466</v>
      </c>
    </row>
    <row r="37" spans="1:63" s="382" customFormat="1" ht="19.5" customHeight="1" x14ac:dyDescent="0.45">
      <c r="A37" s="382" t="s">
        <v>262</v>
      </c>
      <c r="D37" s="443"/>
      <c r="F37" s="342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342"/>
      <c r="Z37" s="342"/>
      <c r="AA37" s="342"/>
      <c r="AB37" s="342"/>
      <c r="AC37" s="342"/>
      <c r="AD37" s="342"/>
      <c r="AE37" s="342"/>
      <c r="AF37" s="342"/>
      <c r="AG37" s="342"/>
      <c r="AH37" s="410"/>
    </row>
    <row r="38" spans="1:63" s="382" customFormat="1" ht="19.5" customHeight="1" x14ac:dyDescent="0.45">
      <c r="B38" s="382" t="s">
        <v>54</v>
      </c>
      <c r="D38" s="443"/>
      <c r="F38" s="342">
        <v>0</v>
      </c>
      <c r="G38" s="342"/>
      <c r="H38" s="342">
        <v>0</v>
      </c>
      <c r="I38" s="342"/>
      <c r="J38" s="342">
        <v>0</v>
      </c>
      <c r="K38" s="342"/>
      <c r="L38" s="342">
        <v>0</v>
      </c>
      <c r="M38" s="342"/>
      <c r="N38" s="342">
        <v>0</v>
      </c>
      <c r="O38" s="342"/>
      <c r="P38" s="342">
        <v>0</v>
      </c>
      <c r="Q38" s="342"/>
      <c r="R38" s="342">
        <v>0</v>
      </c>
      <c r="S38" s="342"/>
      <c r="T38" s="342">
        <v>0</v>
      </c>
      <c r="U38" s="342"/>
      <c r="V38" s="342">
        <v>0</v>
      </c>
      <c r="W38" s="342"/>
      <c r="X38" s="342">
        <v>0</v>
      </c>
      <c r="Y38" s="342"/>
      <c r="Z38" s="342">
        <v>0</v>
      </c>
      <c r="AA38" s="342"/>
      <c r="AB38" s="342">
        <v>-19815</v>
      </c>
      <c r="AC38" s="342"/>
      <c r="AD38" s="342">
        <f t="shared" ref="AD38" si="10">SUM(AB38,Z38,X38,V38,T38,R38)</f>
        <v>-19815</v>
      </c>
      <c r="AE38" s="342"/>
      <c r="AF38" s="342">
        <v>0</v>
      </c>
      <c r="AG38" s="342"/>
      <c r="AH38" s="410">
        <f t="shared" ref="AH38" si="11">SUM(AF38,AD38,P38,N38,L38,J38,H38,F38)</f>
        <v>-19815</v>
      </c>
    </row>
    <row r="39" spans="1:63" s="382" customFormat="1" ht="19.5" customHeight="1" x14ac:dyDescent="0.45">
      <c r="A39" s="382" t="s">
        <v>262</v>
      </c>
      <c r="D39" s="443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2"/>
      <c r="AE39" s="342"/>
      <c r="AF39" s="342"/>
      <c r="AG39" s="342"/>
      <c r="AH39" s="410"/>
    </row>
    <row r="40" spans="1:63" s="382" customFormat="1" ht="19.5" customHeight="1" x14ac:dyDescent="0.45">
      <c r="B40" s="382" t="s">
        <v>263</v>
      </c>
      <c r="D40" s="443"/>
      <c r="F40" s="342">
        <v>0</v>
      </c>
      <c r="G40" s="342"/>
      <c r="H40" s="342">
        <v>0</v>
      </c>
      <c r="I40" s="342"/>
      <c r="J40" s="342">
        <v>0</v>
      </c>
      <c r="K40" s="342"/>
      <c r="L40" s="342">
        <v>0</v>
      </c>
      <c r="M40" s="342"/>
      <c r="N40" s="342">
        <v>0</v>
      </c>
      <c r="O40" s="342"/>
      <c r="P40" s="342">
        <v>0</v>
      </c>
      <c r="Q40" s="342"/>
      <c r="R40" s="342">
        <v>0</v>
      </c>
      <c r="S40" s="342"/>
      <c r="T40" s="342">
        <v>0</v>
      </c>
      <c r="U40" s="342"/>
      <c r="V40" s="342">
        <v>0</v>
      </c>
      <c r="W40" s="342"/>
      <c r="X40" s="342">
        <v>0</v>
      </c>
      <c r="Y40" s="342"/>
      <c r="Z40" s="342">
        <v>0</v>
      </c>
      <c r="AA40" s="342"/>
      <c r="AB40" s="342">
        <v>-1566</v>
      </c>
      <c r="AC40" s="342"/>
      <c r="AD40" s="342">
        <f t="shared" ref="AD40:AD42" si="12">SUM(AB40,Z40,X40,V40,T40,R40)</f>
        <v>-1566</v>
      </c>
      <c r="AE40" s="342"/>
      <c r="AF40" s="342">
        <v>0</v>
      </c>
      <c r="AG40" s="342"/>
      <c r="AH40" s="410">
        <f t="shared" ref="AH40:AH42" si="13">SUM(AF40,AD40,P40,N40,L40,J40,H40,F40)</f>
        <v>-1566</v>
      </c>
    </row>
    <row r="41" spans="1:63" s="382" customFormat="1" ht="19.5" customHeight="1" x14ac:dyDescent="0.45">
      <c r="A41" s="382" t="s">
        <v>169</v>
      </c>
      <c r="D41" s="479"/>
      <c r="F41" s="342">
        <v>0</v>
      </c>
      <c r="G41" s="342"/>
      <c r="H41" s="342">
        <v>0</v>
      </c>
      <c r="I41" s="342"/>
      <c r="J41" s="342">
        <v>0</v>
      </c>
      <c r="K41" s="342"/>
      <c r="L41" s="342">
        <v>0</v>
      </c>
      <c r="M41" s="342"/>
      <c r="N41" s="342">
        <v>0</v>
      </c>
      <c r="O41" s="342"/>
      <c r="P41" s="342">
        <v>682346</v>
      </c>
      <c r="Q41" s="342"/>
      <c r="R41" s="342">
        <v>0</v>
      </c>
      <c r="S41" s="342"/>
      <c r="T41" s="342">
        <v>0</v>
      </c>
      <c r="U41" s="342"/>
      <c r="V41" s="342">
        <v>0</v>
      </c>
      <c r="W41" s="342"/>
      <c r="X41" s="342">
        <v>0</v>
      </c>
      <c r="Y41" s="342"/>
      <c r="Z41" s="342">
        <v>0</v>
      </c>
      <c r="AA41" s="342"/>
      <c r="AB41" s="342">
        <v>0</v>
      </c>
      <c r="AC41" s="342"/>
      <c r="AD41" s="342">
        <f t="shared" si="12"/>
        <v>0</v>
      </c>
      <c r="AE41" s="342"/>
      <c r="AF41" s="342">
        <v>181311</v>
      </c>
      <c r="AG41" s="342"/>
      <c r="AH41" s="410">
        <f t="shared" si="13"/>
        <v>863657</v>
      </c>
    </row>
    <row r="42" spans="1:63" s="382" customFormat="1" ht="19.5" customHeight="1" x14ac:dyDescent="0.45">
      <c r="A42" s="382" t="s">
        <v>204</v>
      </c>
      <c r="D42" s="443"/>
      <c r="F42" s="344">
        <v>0</v>
      </c>
      <c r="G42" s="342"/>
      <c r="H42" s="344">
        <v>0</v>
      </c>
      <c r="I42" s="342"/>
      <c r="J42" s="344">
        <v>0</v>
      </c>
      <c r="K42" s="342"/>
      <c r="L42" s="344">
        <v>0</v>
      </c>
      <c r="M42" s="342"/>
      <c r="N42" s="345">
        <v>0</v>
      </c>
      <c r="O42" s="342"/>
      <c r="P42" s="315">
        <v>533</v>
      </c>
      <c r="Q42" s="342"/>
      <c r="R42" s="345">
        <v>6363</v>
      </c>
      <c r="S42" s="342"/>
      <c r="T42" s="345">
        <v>-129948.0727254926</v>
      </c>
      <c r="U42" s="342"/>
      <c r="V42" s="345">
        <v>42010</v>
      </c>
      <c r="W42" s="342"/>
      <c r="X42" s="345">
        <v>-273083</v>
      </c>
      <c r="Y42" s="342"/>
      <c r="Z42" s="345">
        <v>0</v>
      </c>
      <c r="AA42" s="342"/>
      <c r="AB42" s="345">
        <v>0</v>
      </c>
      <c r="AC42" s="342"/>
      <c r="AD42" s="411">
        <f t="shared" si="12"/>
        <v>-354658.07272549259</v>
      </c>
      <c r="AE42" s="342"/>
      <c r="AF42" s="345">
        <v>-27250</v>
      </c>
      <c r="AG42" s="342"/>
      <c r="AH42" s="411">
        <f t="shared" si="13"/>
        <v>-381375.07272549259</v>
      </c>
    </row>
    <row r="43" spans="1:63" s="382" customFormat="1" ht="5.0999999999999996" customHeight="1" x14ac:dyDescent="0.45">
      <c r="D43" s="443"/>
      <c r="F43" s="342"/>
      <c r="G43" s="342"/>
      <c r="H43" s="342"/>
      <c r="I43" s="342"/>
      <c r="J43" s="342"/>
      <c r="K43" s="342"/>
      <c r="L43" s="342"/>
      <c r="M43" s="342"/>
      <c r="N43" s="342"/>
      <c r="O43" s="342"/>
      <c r="P43" s="342"/>
      <c r="Q43" s="342"/>
      <c r="R43" s="342"/>
      <c r="S43" s="342"/>
      <c r="T43" s="342"/>
      <c r="U43" s="342"/>
      <c r="V43" s="342"/>
      <c r="W43" s="342"/>
      <c r="X43" s="342"/>
      <c r="Y43" s="342"/>
      <c r="Z43" s="342"/>
      <c r="AA43" s="342"/>
      <c r="AB43" s="342"/>
      <c r="AC43" s="342"/>
      <c r="AD43" s="342"/>
      <c r="AE43" s="342"/>
      <c r="AF43" s="342"/>
      <c r="AG43" s="342"/>
      <c r="AH43" s="342"/>
    </row>
    <row r="44" spans="1:63" s="382" customFormat="1" ht="19.5" customHeight="1" thickBot="1" x14ac:dyDescent="0.5">
      <c r="A44" s="385" t="s">
        <v>254</v>
      </c>
      <c r="B44" s="385"/>
      <c r="D44" s="443"/>
      <c r="F44" s="346">
        <f>SUM(F31:F42)</f>
        <v>198500</v>
      </c>
      <c r="G44" s="342"/>
      <c r="H44" s="346">
        <f>SUM(H31:H42)</f>
        <v>647929</v>
      </c>
      <c r="I44" s="342"/>
      <c r="J44" s="346">
        <f>SUM(J31:J42)</f>
        <v>33779</v>
      </c>
      <c r="K44" s="342"/>
      <c r="L44" s="346">
        <f>SUM(L31:L42)</f>
        <v>100397</v>
      </c>
      <c r="M44" s="342"/>
      <c r="N44" s="346">
        <f>SUM(N31:N42)</f>
        <v>121159</v>
      </c>
      <c r="O44" s="342"/>
      <c r="P44" s="346">
        <f>SUM(P31:P42)</f>
        <v>2463339</v>
      </c>
      <c r="Q44" s="342"/>
      <c r="R44" s="346">
        <f>SUM(R31:R42)</f>
        <v>23084</v>
      </c>
      <c r="S44" s="342"/>
      <c r="T44" s="346">
        <f>SUM(T31:T42)</f>
        <v>-248806.07272549259</v>
      </c>
      <c r="U44" s="342"/>
      <c r="V44" s="346">
        <f>SUM(V31:V42)</f>
        <v>53160</v>
      </c>
      <c r="W44" s="342"/>
      <c r="X44" s="346">
        <f>SUM(X31:X42)</f>
        <v>-1016143</v>
      </c>
      <c r="Y44" s="342"/>
      <c r="Z44" s="346">
        <f>SUM(Z31:Z42)</f>
        <v>372101</v>
      </c>
      <c r="AA44" s="342"/>
      <c r="AB44" s="346">
        <f>SUM(AB31:AB42)</f>
        <v>-67943</v>
      </c>
      <c r="AC44" s="342"/>
      <c r="AD44" s="346">
        <f>SUM(AD31:AD42)</f>
        <v>-884547.07272549253</v>
      </c>
      <c r="AE44" s="342"/>
      <c r="AF44" s="346">
        <f>SUM(AF31:AF42)</f>
        <v>820393</v>
      </c>
      <c r="AG44" s="342"/>
      <c r="AH44" s="346">
        <f>SUM(AH31:AH42)</f>
        <v>3500948.9272745075</v>
      </c>
    </row>
    <row r="45" spans="1:63" s="382" customFormat="1" ht="12.75" customHeight="1" thickTop="1" x14ac:dyDescent="0.45">
      <c r="A45" s="385"/>
      <c r="B45" s="385"/>
      <c r="D45" s="443"/>
      <c r="F45" s="410"/>
      <c r="G45" s="342"/>
      <c r="H45" s="410"/>
      <c r="I45" s="342"/>
      <c r="J45" s="410"/>
      <c r="K45" s="342"/>
      <c r="L45" s="410"/>
      <c r="M45" s="342"/>
      <c r="N45" s="410"/>
      <c r="O45" s="342"/>
      <c r="P45" s="410"/>
      <c r="Q45" s="342"/>
      <c r="R45" s="410"/>
      <c r="S45" s="342"/>
      <c r="T45" s="410"/>
      <c r="U45" s="342"/>
      <c r="V45" s="410"/>
      <c r="W45" s="342"/>
      <c r="X45" s="410"/>
      <c r="Y45" s="342"/>
      <c r="Z45" s="410"/>
      <c r="AA45" s="342"/>
      <c r="AB45" s="410"/>
      <c r="AC45" s="342"/>
      <c r="AD45" s="410"/>
      <c r="AE45" s="342"/>
      <c r="AF45" s="410"/>
      <c r="AG45" s="342"/>
      <c r="AH45" s="410"/>
    </row>
    <row r="46" spans="1:63" s="452" customFormat="1" ht="21.95" customHeight="1" x14ac:dyDescent="0.45">
      <c r="A46" s="446" t="str">
        <f>'T15-16PL Co (6m)'!A46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447"/>
      <c r="C46" s="447"/>
      <c r="D46" s="447"/>
      <c r="E46" s="447"/>
      <c r="F46" s="344"/>
      <c r="G46" s="448"/>
      <c r="H46" s="344"/>
      <c r="I46" s="448"/>
      <c r="J46" s="448"/>
      <c r="K46" s="448"/>
      <c r="L46" s="344"/>
      <c r="M46" s="448"/>
      <c r="N46" s="448"/>
      <c r="O46" s="448"/>
      <c r="P46" s="344"/>
      <c r="Q46" s="448"/>
      <c r="R46" s="344"/>
      <c r="S46" s="448"/>
      <c r="T46" s="448"/>
      <c r="U46" s="448"/>
      <c r="V46" s="344"/>
      <c r="W46" s="446"/>
      <c r="X46" s="344"/>
      <c r="Y46" s="446"/>
      <c r="Z46" s="344"/>
      <c r="AA46" s="344"/>
      <c r="AB46" s="344"/>
      <c r="AC46" s="448"/>
      <c r="AD46" s="450"/>
      <c r="AE46" s="446"/>
      <c r="AF46" s="450"/>
      <c r="AG46" s="446"/>
      <c r="AH46" s="450"/>
      <c r="AI46" s="382"/>
      <c r="AJ46" s="382"/>
      <c r="AK46" s="382"/>
      <c r="AL46" s="382"/>
      <c r="AM46" s="382"/>
      <c r="AN46" s="382"/>
      <c r="AO46" s="382"/>
      <c r="AP46" s="382"/>
      <c r="AQ46" s="382"/>
      <c r="AR46" s="382"/>
      <c r="AS46" s="382"/>
      <c r="AT46" s="382"/>
      <c r="AU46" s="382"/>
      <c r="AV46" s="382"/>
      <c r="AW46" s="382"/>
      <c r="AX46" s="382"/>
      <c r="AY46" s="382"/>
      <c r="AZ46" s="382"/>
      <c r="BA46" s="382"/>
      <c r="BB46" s="382"/>
      <c r="BC46" s="382"/>
      <c r="BD46" s="382"/>
      <c r="BE46" s="382"/>
      <c r="BF46" s="382"/>
      <c r="BG46" s="382"/>
      <c r="BH46" s="382"/>
      <c r="BI46" s="382"/>
      <c r="BJ46" s="382"/>
      <c r="BK46" s="382"/>
    </row>
    <row r="47" spans="1:63" s="452" customFormat="1" ht="21.75" customHeight="1" x14ac:dyDescent="0.45">
      <c r="F47" s="342"/>
      <c r="G47" s="453"/>
      <c r="H47" s="342"/>
      <c r="I47" s="453"/>
      <c r="J47" s="453"/>
      <c r="K47" s="453"/>
      <c r="L47" s="342"/>
      <c r="M47" s="453"/>
      <c r="N47" s="453"/>
      <c r="O47" s="453"/>
      <c r="P47" s="342"/>
      <c r="Q47" s="453"/>
      <c r="R47" s="342"/>
      <c r="S47" s="453"/>
      <c r="T47" s="453"/>
      <c r="U47" s="453"/>
      <c r="V47" s="342"/>
      <c r="X47" s="342"/>
      <c r="Z47" s="342"/>
      <c r="AA47" s="342"/>
      <c r="AB47" s="342"/>
      <c r="AC47" s="453"/>
      <c r="AD47" s="343"/>
      <c r="AF47" s="343"/>
      <c r="AH47" s="343"/>
      <c r="AI47" s="382"/>
      <c r="AJ47" s="382"/>
      <c r="AK47" s="382"/>
      <c r="AL47" s="382"/>
      <c r="AM47" s="382"/>
      <c r="AN47" s="382"/>
      <c r="AO47" s="382"/>
      <c r="AP47" s="382"/>
      <c r="AQ47" s="382"/>
      <c r="AR47" s="382"/>
      <c r="AS47" s="382"/>
      <c r="AT47" s="382"/>
      <c r="AU47" s="382"/>
      <c r="AV47" s="382"/>
      <c r="AW47" s="382"/>
      <c r="AX47" s="382"/>
      <c r="AY47" s="382"/>
      <c r="AZ47" s="382"/>
      <c r="BA47" s="382"/>
      <c r="BB47" s="382"/>
      <c r="BC47" s="382"/>
      <c r="BD47" s="382"/>
      <c r="BE47" s="382"/>
      <c r="BF47" s="382"/>
      <c r="BG47" s="382"/>
      <c r="BH47" s="382"/>
      <c r="BI47" s="382"/>
      <c r="BJ47" s="382"/>
      <c r="BK47" s="382"/>
    </row>
    <row r="48" spans="1:63" s="452" customFormat="1" ht="21.75" customHeight="1" x14ac:dyDescent="0.45">
      <c r="F48" s="342"/>
      <c r="G48" s="453"/>
      <c r="H48" s="342"/>
      <c r="I48" s="453"/>
      <c r="J48" s="453"/>
      <c r="K48" s="453"/>
      <c r="L48" s="342"/>
      <c r="M48" s="453"/>
      <c r="N48" s="453"/>
      <c r="O48" s="453"/>
      <c r="P48" s="342"/>
      <c r="Q48" s="453"/>
      <c r="R48" s="342"/>
      <c r="S48" s="453"/>
      <c r="T48" s="453"/>
      <c r="U48" s="453"/>
      <c r="V48" s="342"/>
      <c r="X48" s="342"/>
      <c r="Z48" s="342"/>
      <c r="AA48" s="342"/>
      <c r="AB48" s="342"/>
      <c r="AC48" s="453"/>
      <c r="AD48" s="343"/>
      <c r="AF48" s="343"/>
      <c r="AH48" s="343"/>
      <c r="AI48" s="382"/>
      <c r="AJ48" s="382"/>
      <c r="AK48" s="382"/>
      <c r="AL48" s="382"/>
      <c r="AM48" s="382"/>
      <c r="AN48" s="382"/>
      <c r="AO48" s="382"/>
      <c r="AP48" s="382"/>
      <c r="AQ48" s="382"/>
      <c r="AR48" s="382"/>
      <c r="AS48" s="382"/>
      <c r="AT48" s="382"/>
      <c r="AU48" s="382"/>
      <c r="AV48" s="382"/>
      <c r="AW48" s="382"/>
      <c r="AX48" s="382"/>
      <c r="AY48" s="382"/>
      <c r="AZ48" s="382"/>
      <c r="BA48" s="382"/>
      <c r="BB48" s="382"/>
      <c r="BC48" s="382"/>
      <c r="BD48" s="382"/>
      <c r="BE48" s="382"/>
      <c r="BF48" s="382"/>
      <c r="BG48" s="382"/>
      <c r="BH48" s="382"/>
      <c r="BI48" s="382"/>
      <c r="BJ48" s="382"/>
      <c r="BK48" s="382"/>
    </row>
    <row r="49" spans="6:63" s="452" customFormat="1" ht="21.75" customHeight="1" x14ac:dyDescent="0.45">
      <c r="F49" s="342"/>
      <c r="G49" s="453"/>
      <c r="H49" s="342"/>
      <c r="I49" s="453"/>
      <c r="J49" s="453"/>
      <c r="K49" s="453"/>
      <c r="L49" s="342"/>
      <c r="M49" s="453"/>
      <c r="N49" s="453"/>
      <c r="O49" s="453"/>
      <c r="P49" s="342"/>
      <c r="Q49" s="453"/>
      <c r="R49" s="342"/>
      <c r="S49" s="453"/>
      <c r="T49" s="453"/>
      <c r="U49" s="453"/>
      <c r="V49" s="342"/>
      <c r="X49" s="342"/>
      <c r="Z49" s="342"/>
      <c r="AA49" s="342"/>
      <c r="AB49" s="342"/>
      <c r="AC49" s="453"/>
      <c r="AD49" s="343"/>
      <c r="AF49" s="343"/>
      <c r="AH49" s="343"/>
      <c r="AI49" s="382"/>
      <c r="AJ49" s="382"/>
      <c r="AK49" s="382"/>
      <c r="AL49" s="382"/>
      <c r="AM49" s="382"/>
      <c r="AN49" s="382"/>
      <c r="AO49" s="382"/>
      <c r="AP49" s="382"/>
      <c r="AQ49" s="382"/>
      <c r="AR49" s="382"/>
      <c r="AS49" s="382"/>
      <c r="AT49" s="382"/>
      <c r="AU49" s="382"/>
      <c r="AV49" s="382"/>
      <c r="AW49" s="382"/>
      <c r="AX49" s="382"/>
      <c r="AY49" s="382"/>
      <c r="AZ49" s="382"/>
      <c r="BA49" s="382"/>
      <c r="BB49" s="382"/>
      <c r="BC49" s="382"/>
      <c r="BD49" s="382"/>
      <c r="BE49" s="382"/>
      <c r="BF49" s="382"/>
      <c r="BG49" s="382"/>
      <c r="BH49" s="382"/>
      <c r="BI49" s="382"/>
      <c r="BJ49" s="382"/>
      <c r="BK49" s="382"/>
    </row>
    <row r="50" spans="6:63" s="452" customFormat="1" ht="21.75" customHeight="1" x14ac:dyDescent="0.45">
      <c r="F50" s="342"/>
      <c r="G50" s="453"/>
      <c r="H50" s="342"/>
      <c r="I50" s="453"/>
      <c r="J50" s="453"/>
      <c r="K50" s="453"/>
      <c r="L50" s="342"/>
      <c r="M50" s="453"/>
      <c r="N50" s="453"/>
      <c r="O50" s="453"/>
      <c r="P50" s="342"/>
      <c r="Q50" s="453"/>
      <c r="R50" s="342"/>
      <c r="S50" s="453"/>
      <c r="T50" s="453"/>
      <c r="U50" s="453"/>
      <c r="V50" s="342"/>
      <c r="X50" s="342"/>
      <c r="Z50" s="342"/>
      <c r="AA50" s="342"/>
      <c r="AB50" s="342"/>
      <c r="AC50" s="453"/>
      <c r="AD50" s="343"/>
      <c r="AF50" s="343"/>
      <c r="AH50" s="343"/>
      <c r="AI50" s="382"/>
      <c r="AJ50" s="382"/>
      <c r="AK50" s="382"/>
      <c r="AL50" s="382"/>
      <c r="AM50" s="382"/>
      <c r="AN50" s="382"/>
      <c r="AO50" s="382"/>
      <c r="AP50" s="382"/>
      <c r="AQ50" s="382"/>
      <c r="AR50" s="382"/>
      <c r="AS50" s="382"/>
      <c r="AT50" s="382"/>
      <c r="AU50" s="382"/>
      <c r="AV50" s="382"/>
      <c r="AW50" s="382"/>
      <c r="AX50" s="382"/>
      <c r="AY50" s="382"/>
      <c r="AZ50" s="382"/>
      <c r="BA50" s="382"/>
      <c r="BB50" s="382"/>
      <c r="BC50" s="382"/>
      <c r="BD50" s="382"/>
      <c r="BE50" s="382"/>
      <c r="BF50" s="382"/>
      <c r="BG50" s="382"/>
      <c r="BH50" s="382"/>
      <c r="BI50" s="382"/>
      <c r="BJ50" s="382"/>
      <c r="BK50" s="382"/>
    </row>
    <row r="51" spans="6:63" ht="21.75" customHeight="1" x14ac:dyDescent="0.45">
      <c r="AI51" s="382"/>
      <c r="AJ51" s="382"/>
      <c r="AK51" s="382"/>
      <c r="AL51" s="382"/>
      <c r="AM51" s="382"/>
      <c r="AN51" s="382"/>
      <c r="AO51" s="382"/>
      <c r="AP51" s="382"/>
      <c r="AQ51" s="382"/>
      <c r="AR51" s="382"/>
      <c r="AS51" s="382"/>
      <c r="AT51" s="382"/>
      <c r="AU51" s="382"/>
      <c r="AV51" s="382"/>
      <c r="AW51" s="382"/>
      <c r="AX51" s="382"/>
      <c r="AY51" s="382"/>
      <c r="AZ51" s="382"/>
      <c r="BA51" s="382"/>
      <c r="BB51" s="382"/>
      <c r="BC51" s="382"/>
      <c r="BD51" s="382"/>
      <c r="BE51" s="382"/>
      <c r="BF51" s="382"/>
      <c r="BG51" s="382"/>
      <c r="BH51" s="382"/>
      <c r="BI51" s="382"/>
      <c r="BJ51" s="382"/>
      <c r="BK51" s="382"/>
    </row>
    <row r="52" spans="6:63" ht="21.75" customHeight="1" x14ac:dyDescent="0.45">
      <c r="AI52" s="382"/>
      <c r="AJ52" s="382"/>
      <c r="AK52" s="382"/>
      <c r="AL52" s="382"/>
      <c r="AM52" s="382"/>
      <c r="AN52" s="382"/>
      <c r="AO52" s="382"/>
      <c r="AP52" s="382"/>
      <c r="AQ52" s="382"/>
      <c r="AR52" s="382"/>
      <c r="AS52" s="382"/>
      <c r="AT52" s="382"/>
      <c r="AU52" s="382"/>
      <c r="AV52" s="382"/>
      <c r="AW52" s="382"/>
      <c r="AX52" s="382"/>
      <c r="AY52" s="382"/>
      <c r="AZ52" s="382"/>
      <c r="BA52" s="382"/>
      <c r="BB52" s="382"/>
      <c r="BC52" s="382"/>
      <c r="BD52" s="382"/>
      <c r="BE52" s="382"/>
      <c r="BF52" s="382"/>
      <c r="BG52" s="382"/>
      <c r="BH52" s="382"/>
      <c r="BI52" s="382"/>
      <c r="BJ52" s="382"/>
      <c r="BK52" s="382"/>
    </row>
    <row r="53" spans="6:63" ht="21.75" customHeight="1" x14ac:dyDescent="0.45">
      <c r="AI53" s="382"/>
      <c r="AJ53" s="382"/>
      <c r="AK53" s="382"/>
      <c r="AL53" s="382"/>
      <c r="AM53" s="382"/>
      <c r="AN53" s="382"/>
      <c r="AO53" s="382"/>
      <c r="AP53" s="382"/>
      <c r="AQ53" s="382"/>
      <c r="AR53" s="382"/>
      <c r="AS53" s="382"/>
      <c r="AT53" s="382"/>
      <c r="AU53" s="382"/>
      <c r="AV53" s="382"/>
      <c r="AW53" s="382"/>
      <c r="AX53" s="382"/>
      <c r="AY53" s="382"/>
      <c r="AZ53" s="382"/>
      <c r="BA53" s="382"/>
      <c r="BB53" s="382"/>
      <c r="BC53" s="382"/>
      <c r="BD53" s="382"/>
      <c r="BE53" s="382"/>
      <c r="BF53" s="382"/>
      <c r="BG53" s="382"/>
      <c r="BH53" s="382"/>
      <c r="BI53" s="382"/>
      <c r="BJ53" s="382"/>
      <c r="BK53" s="382"/>
    </row>
    <row r="54" spans="6:63" ht="21.75" customHeight="1" x14ac:dyDescent="0.45">
      <c r="AI54" s="382"/>
      <c r="AJ54" s="382"/>
      <c r="AK54" s="382"/>
      <c r="AL54" s="382"/>
      <c r="AM54" s="382"/>
      <c r="AN54" s="382"/>
      <c r="AO54" s="382"/>
      <c r="AP54" s="382"/>
      <c r="AQ54" s="382"/>
      <c r="AR54" s="382"/>
      <c r="AS54" s="382"/>
      <c r="AT54" s="382"/>
      <c r="AU54" s="382"/>
      <c r="AV54" s="382"/>
      <c r="AW54" s="382"/>
      <c r="AX54" s="382"/>
      <c r="AY54" s="382"/>
      <c r="AZ54" s="382"/>
      <c r="BA54" s="382"/>
      <c r="BB54" s="382"/>
      <c r="BC54" s="382"/>
      <c r="BD54" s="382"/>
      <c r="BE54" s="382"/>
      <c r="BF54" s="382"/>
      <c r="BG54" s="382"/>
      <c r="BH54" s="382"/>
      <c r="BI54" s="382"/>
      <c r="BJ54" s="382"/>
      <c r="BK54" s="382"/>
    </row>
    <row r="55" spans="6:63" ht="21.75" customHeight="1" x14ac:dyDescent="0.45">
      <c r="AI55" s="382"/>
      <c r="AJ55" s="382"/>
      <c r="AK55" s="382"/>
      <c r="AL55" s="382"/>
      <c r="AM55" s="382"/>
      <c r="AN55" s="382"/>
      <c r="AO55" s="382"/>
      <c r="AP55" s="382"/>
      <c r="AQ55" s="382"/>
      <c r="AR55" s="382"/>
      <c r="AS55" s="382"/>
      <c r="AT55" s="382"/>
      <c r="AU55" s="382"/>
      <c r="AV55" s="382"/>
      <c r="AW55" s="382"/>
      <c r="AX55" s="382"/>
      <c r="AY55" s="382"/>
      <c r="AZ55" s="382"/>
      <c r="BA55" s="382"/>
      <c r="BB55" s="382"/>
      <c r="BC55" s="382"/>
      <c r="BD55" s="382"/>
      <c r="BE55" s="382"/>
      <c r="BF55" s="382"/>
      <c r="BG55" s="382"/>
      <c r="BH55" s="382"/>
      <c r="BI55" s="382"/>
      <c r="BJ55" s="382"/>
      <c r="BK55" s="382"/>
    </row>
    <row r="56" spans="6:63" ht="21.75" customHeight="1" x14ac:dyDescent="0.45">
      <c r="AI56" s="382"/>
      <c r="AJ56" s="382"/>
      <c r="AK56" s="382"/>
      <c r="AL56" s="382"/>
      <c r="AM56" s="382"/>
      <c r="AN56" s="382"/>
      <c r="AO56" s="382"/>
      <c r="AP56" s="382"/>
      <c r="AQ56" s="382"/>
      <c r="AR56" s="382"/>
      <c r="AS56" s="382"/>
      <c r="AT56" s="382"/>
      <c r="AU56" s="382"/>
      <c r="AV56" s="382"/>
      <c r="AW56" s="382"/>
      <c r="AX56" s="382"/>
      <c r="AY56" s="382"/>
      <c r="AZ56" s="382"/>
      <c r="BA56" s="382"/>
      <c r="BB56" s="382"/>
      <c r="BC56" s="382"/>
      <c r="BD56" s="382"/>
      <c r="BE56" s="382"/>
      <c r="BF56" s="382"/>
      <c r="BG56" s="382"/>
      <c r="BH56" s="382"/>
      <c r="BI56" s="382"/>
      <c r="BJ56" s="382"/>
      <c r="BK56" s="382"/>
    </row>
    <row r="57" spans="6:63" ht="21.75" customHeight="1" x14ac:dyDescent="0.45">
      <c r="AI57" s="382"/>
      <c r="AJ57" s="382"/>
      <c r="AK57" s="382"/>
      <c r="AL57" s="382"/>
      <c r="AM57" s="382"/>
      <c r="AN57" s="382"/>
      <c r="AO57" s="382"/>
      <c r="AP57" s="382"/>
      <c r="AQ57" s="382"/>
      <c r="AR57" s="382"/>
      <c r="AS57" s="382"/>
      <c r="AT57" s="382"/>
      <c r="AU57" s="382"/>
      <c r="AV57" s="382"/>
      <c r="AW57" s="382"/>
      <c r="AX57" s="382"/>
      <c r="AY57" s="382"/>
      <c r="AZ57" s="382"/>
      <c r="BA57" s="382"/>
      <c r="BB57" s="382"/>
      <c r="BC57" s="382"/>
      <c r="BD57" s="382"/>
      <c r="BE57" s="382"/>
      <c r="BF57" s="382"/>
      <c r="BG57" s="382"/>
      <c r="BH57" s="382"/>
      <c r="BI57" s="382"/>
      <c r="BJ57" s="382"/>
      <c r="BK57" s="382"/>
    </row>
    <row r="58" spans="6:63" ht="21.75" customHeight="1" x14ac:dyDescent="0.45">
      <c r="AI58" s="382"/>
      <c r="AJ58" s="382"/>
      <c r="AK58" s="382"/>
      <c r="AL58" s="382"/>
      <c r="AM58" s="382"/>
      <c r="AN58" s="382"/>
      <c r="AO58" s="382"/>
      <c r="AP58" s="382"/>
      <c r="AQ58" s="382"/>
      <c r="AR58" s="382"/>
      <c r="AS58" s="382"/>
      <c r="AT58" s="382"/>
      <c r="AU58" s="382"/>
      <c r="AV58" s="382"/>
      <c r="AW58" s="382"/>
      <c r="AX58" s="382"/>
      <c r="AY58" s="382"/>
      <c r="AZ58" s="382"/>
      <c r="BA58" s="382"/>
      <c r="BB58" s="382"/>
      <c r="BC58" s="382"/>
      <c r="BD58" s="382"/>
      <c r="BE58" s="382"/>
      <c r="BF58" s="382"/>
      <c r="BG58" s="382"/>
      <c r="BH58" s="382"/>
      <c r="BI58" s="382"/>
      <c r="BJ58" s="382"/>
      <c r="BK58" s="382"/>
    </row>
  </sheetData>
  <mergeCells count="4">
    <mergeCell ref="F7:AD7"/>
    <mergeCell ref="R8:AD8"/>
    <mergeCell ref="L12:P12"/>
    <mergeCell ref="R9:X9"/>
  </mergeCells>
  <pageMargins left="0.35" right="0.35" top="0.5" bottom="0.6" header="0.49" footer="0.4"/>
  <pageSetup paperSize="9" scale="65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K59"/>
  <sheetViews>
    <sheetView topLeftCell="V1" zoomScaleNormal="100" zoomScaleSheetLayoutView="100" workbookViewId="0">
      <selection activeCell="AD23" sqref="AD23"/>
    </sheetView>
  </sheetViews>
  <sheetFormatPr defaultColWidth="9.33203125" defaultRowHeight="21.75" customHeight="1" x14ac:dyDescent="0.45"/>
  <cols>
    <col min="1" max="2" width="1.6640625" style="349" customWidth="1"/>
    <col min="3" max="3" width="44.5" style="349" customWidth="1"/>
    <col min="4" max="4" width="9.6640625" style="349" customWidth="1"/>
    <col min="5" max="5" width="0.5" style="349" customWidth="1"/>
    <col min="6" max="6" width="13" style="337" customWidth="1"/>
    <col min="7" max="7" width="0.5" style="348" customWidth="1"/>
    <col min="8" max="8" width="12" style="337" customWidth="1"/>
    <col min="9" max="9" width="0.5" style="348" customWidth="1"/>
    <col min="10" max="10" width="11.6640625" style="348" bestFit="1" customWidth="1"/>
    <col min="11" max="11" width="0.5" style="348" customWidth="1"/>
    <col min="12" max="12" width="12" style="337" bestFit="1" customWidth="1"/>
    <col min="13" max="13" width="0.5" style="348" customWidth="1"/>
    <col min="14" max="14" width="11.1640625" style="348" customWidth="1"/>
    <col min="15" max="15" width="0.5" style="348" customWidth="1"/>
    <col min="16" max="16" width="12.6640625" style="337" customWidth="1"/>
    <col min="17" max="17" width="0.5" style="349" customWidth="1"/>
    <col min="18" max="18" width="15.5" style="337" customWidth="1"/>
    <col min="19" max="19" width="0.5" style="348" customWidth="1"/>
    <col min="20" max="20" width="12" style="348" customWidth="1"/>
    <col min="21" max="21" width="0.5" style="348" customWidth="1"/>
    <col min="22" max="22" width="12.5" style="374" customWidth="1"/>
    <col min="23" max="23" width="0.5" style="348" customWidth="1"/>
    <col min="24" max="24" width="16.33203125" style="337" customWidth="1"/>
    <col min="25" max="25" width="0.5" style="348" customWidth="1"/>
    <col min="26" max="26" width="15.5" style="337" customWidth="1"/>
    <col min="27" max="27" width="0.5" style="337" customWidth="1"/>
    <col min="28" max="28" width="11.83203125" style="337" bestFit="1" customWidth="1"/>
    <col min="29" max="29" width="0.5" style="348" customWidth="1"/>
    <col min="30" max="30" width="14" style="359" customWidth="1"/>
    <col min="31" max="31" width="0.5" style="349" customWidth="1"/>
    <col min="32" max="32" width="12.33203125" style="359" bestFit="1" customWidth="1"/>
    <col min="33" max="33" width="0.5" style="349" customWidth="1"/>
    <col min="34" max="34" width="15.6640625" style="386" customWidth="1"/>
    <col min="35" max="16384" width="9.33203125" style="349"/>
  </cols>
  <sheetData>
    <row r="1" spans="1:34" ht="21.75" customHeight="1" x14ac:dyDescent="0.45">
      <c r="A1" s="347" t="s">
        <v>0</v>
      </c>
      <c r="B1" s="347"/>
      <c r="C1" s="347"/>
      <c r="D1" s="347"/>
      <c r="E1" s="347"/>
      <c r="Q1" s="337"/>
      <c r="AD1" s="337"/>
      <c r="AE1" s="337"/>
      <c r="AF1" s="337"/>
      <c r="AG1" s="337"/>
      <c r="AH1" s="371"/>
    </row>
    <row r="2" spans="1:34" ht="21.75" customHeight="1" x14ac:dyDescent="0.45">
      <c r="A2" s="347" t="s">
        <v>128</v>
      </c>
      <c r="B2" s="347"/>
      <c r="C2" s="347"/>
      <c r="D2" s="347"/>
      <c r="E2" s="347"/>
      <c r="Q2" s="337"/>
      <c r="AD2" s="337"/>
      <c r="AE2" s="337"/>
      <c r="AF2" s="337"/>
      <c r="AG2" s="337"/>
      <c r="AH2" s="371"/>
    </row>
    <row r="3" spans="1:34" ht="21.75" customHeight="1" x14ac:dyDescent="0.45">
      <c r="A3" s="375" t="str">
        <f>+'T17 Change US Conso'!A3</f>
        <v>สำหรับงวดหกเดือนสิ้นสุดวันที่ 30 มิถุนายน พ.ศ. 2566</v>
      </c>
      <c r="B3" s="375"/>
      <c r="C3" s="375"/>
      <c r="D3" s="375"/>
      <c r="E3" s="375"/>
      <c r="F3" s="355"/>
      <c r="G3" s="356"/>
      <c r="H3" s="355"/>
      <c r="I3" s="356"/>
      <c r="J3" s="356"/>
      <c r="K3" s="356"/>
      <c r="L3" s="355"/>
      <c r="M3" s="356"/>
      <c r="N3" s="356"/>
      <c r="O3" s="356"/>
      <c r="P3" s="355"/>
      <c r="Q3" s="355"/>
      <c r="R3" s="355"/>
      <c r="S3" s="356"/>
      <c r="T3" s="356"/>
      <c r="U3" s="356"/>
      <c r="V3" s="372"/>
      <c r="W3" s="356"/>
      <c r="X3" s="355"/>
      <c r="Y3" s="356"/>
      <c r="Z3" s="355"/>
      <c r="AA3" s="355"/>
      <c r="AB3" s="355"/>
      <c r="AC3" s="356"/>
      <c r="AD3" s="355"/>
      <c r="AE3" s="355"/>
      <c r="AF3" s="355"/>
      <c r="AG3" s="355"/>
      <c r="AH3" s="376"/>
    </row>
    <row r="4" spans="1:34" ht="9.9499999999999993" customHeight="1" x14ac:dyDescent="0.45">
      <c r="A4" s="347"/>
      <c r="B4" s="347"/>
      <c r="C4" s="347"/>
      <c r="D4" s="347"/>
      <c r="E4" s="347"/>
      <c r="Q4" s="337"/>
      <c r="AD4" s="337"/>
      <c r="AE4" s="337"/>
      <c r="AF4" s="337"/>
      <c r="AG4" s="337"/>
      <c r="AH4" s="371"/>
    </row>
    <row r="5" spans="1:34" ht="19.5" customHeight="1" x14ac:dyDescent="0.45">
      <c r="A5" s="347"/>
      <c r="B5" s="347"/>
      <c r="C5" s="347"/>
      <c r="D5" s="347"/>
      <c r="E5" s="347"/>
      <c r="Q5" s="337"/>
      <c r="AD5" s="337"/>
      <c r="AE5" s="337"/>
      <c r="AF5" s="337"/>
      <c r="AG5" s="337"/>
      <c r="AH5" s="377" t="s">
        <v>151</v>
      </c>
    </row>
    <row r="6" spans="1:34" ht="19.5" customHeight="1" x14ac:dyDescent="0.45">
      <c r="A6" s="347"/>
      <c r="B6" s="347"/>
      <c r="C6" s="347"/>
      <c r="D6" s="347"/>
      <c r="E6" s="347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8"/>
      <c r="R6" s="355"/>
      <c r="S6" s="355"/>
      <c r="T6" s="355"/>
      <c r="U6" s="355"/>
      <c r="V6" s="378"/>
      <c r="W6" s="355"/>
      <c r="X6" s="355"/>
      <c r="Y6" s="355"/>
      <c r="Z6" s="355"/>
      <c r="AA6" s="355"/>
      <c r="AB6" s="355"/>
      <c r="AC6" s="355"/>
      <c r="AD6" s="358"/>
      <c r="AE6" s="358"/>
      <c r="AF6" s="358"/>
      <c r="AG6" s="358"/>
      <c r="AH6" s="379" t="s">
        <v>4</v>
      </c>
    </row>
    <row r="7" spans="1:34" ht="19.5" customHeight="1" x14ac:dyDescent="0.45">
      <c r="A7" s="347"/>
      <c r="B7" s="347"/>
      <c r="C7" s="347"/>
      <c r="D7" s="347"/>
      <c r="E7" s="347"/>
      <c r="F7" s="523" t="s">
        <v>145</v>
      </c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3"/>
      <c r="Y7" s="523"/>
      <c r="Z7" s="523"/>
      <c r="AA7" s="523"/>
      <c r="AB7" s="523"/>
      <c r="AC7" s="523"/>
      <c r="AD7" s="523"/>
      <c r="AH7" s="377"/>
    </row>
    <row r="8" spans="1:34" ht="19.5" customHeight="1" x14ac:dyDescent="0.45">
      <c r="A8" s="347"/>
      <c r="B8" s="347"/>
      <c r="C8" s="347"/>
      <c r="D8" s="347"/>
      <c r="E8" s="347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524" t="s">
        <v>124</v>
      </c>
      <c r="S8" s="524"/>
      <c r="T8" s="524"/>
      <c r="U8" s="524"/>
      <c r="V8" s="524"/>
      <c r="W8" s="524"/>
      <c r="X8" s="524"/>
      <c r="Y8" s="524"/>
      <c r="Z8" s="524"/>
      <c r="AA8" s="524"/>
      <c r="AB8" s="524"/>
      <c r="AC8" s="524"/>
      <c r="AD8" s="524"/>
      <c r="AE8" s="354"/>
      <c r="AF8" s="354"/>
      <c r="AG8" s="354"/>
      <c r="AH8" s="377"/>
    </row>
    <row r="9" spans="1:34" ht="19.5" customHeight="1" x14ac:dyDescent="0.45">
      <c r="A9" s="347"/>
      <c r="B9" s="347"/>
      <c r="C9" s="347"/>
      <c r="D9" s="347"/>
      <c r="E9" s="347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4"/>
      <c r="R9" s="525" t="s">
        <v>131</v>
      </c>
      <c r="S9" s="525"/>
      <c r="T9" s="525"/>
      <c r="U9" s="525"/>
      <c r="V9" s="525"/>
      <c r="W9" s="525"/>
      <c r="X9" s="525"/>
      <c r="Y9" s="354"/>
      <c r="Z9" s="354"/>
      <c r="AA9" s="354"/>
      <c r="AB9" s="354"/>
      <c r="AC9" s="349"/>
      <c r="AD9" s="354"/>
      <c r="AE9" s="354"/>
      <c r="AF9" s="354"/>
      <c r="AG9" s="354"/>
      <c r="AH9" s="377"/>
    </row>
    <row r="10" spans="1:34" ht="19.5" customHeight="1" x14ac:dyDescent="0.45">
      <c r="A10" s="347"/>
      <c r="B10" s="347"/>
      <c r="C10" s="347"/>
      <c r="D10" s="347"/>
      <c r="E10" s="347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 t="s">
        <v>75</v>
      </c>
      <c r="W10" s="354"/>
      <c r="X10" s="354"/>
      <c r="Y10" s="354"/>
      <c r="Z10" s="354"/>
      <c r="AA10" s="354"/>
      <c r="AB10" s="354"/>
      <c r="AC10" s="349"/>
      <c r="AD10" s="354"/>
      <c r="AE10" s="354"/>
      <c r="AF10" s="354"/>
      <c r="AG10" s="354"/>
      <c r="AH10" s="377"/>
    </row>
    <row r="11" spans="1:34" ht="19.5" customHeight="1" x14ac:dyDescent="0.4">
      <c r="A11" s="347"/>
      <c r="B11" s="347"/>
      <c r="C11" s="347"/>
      <c r="D11" s="347"/>
      <c r="E11" s="347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 t="s">
        <v>71</v>
      </c>
      <c r="S11" s="354"/>
      <c r="T11" s="354"/>
      <c r="U11" s="354"/>
      <c r="V11" s="380" t="s">
        <v>82</v>
      </c>
      <c r="W11" s="354"/>
      <c r="X11" s="354" t="s">
        <v>121</v>
      </c>
      <c r="Y11" s="354"/>
      <c r="Z11" s="354" t="s">
        <v>71</v>
      </c>
      <c r="AA11" s="354"/>
      <c r="AB11" s="354"/>
      <c r="AC11" s="354"/>
      <c r="AD11" s="354" t="s">
        <v>72</v>
      </c>
      <c r="AE11" s="354"/>
      <c r="AF11" s="354" t="s">
        <v>73</v>
      </c>
      <c r="AG11" s="354"/>
      <c r="AH11" s="377"/>
    </row>
    <row r="12" spans="1:34" s="362" customFormat="1" ht="19.5" customHeight="1" x14ac:dyDescent="0.4">
      <c r="F12" s="354"/>
      <c r="G12" s="354"/>
      <c r="H12" s="354"/>
      <c r="I12" s="354"/>
      <c r="J12" s="354" t="s">
        <v>133</v>
      </c>
      <c r="K12" s="354"/>
      <c r="L12" s="525" t="s">
        <v>49</v>
      </c>
      <c r="M12" s="525"/>
      <c r="N12" s="525"/>
      <c r="O12" s="525"/>
      <c r="P12" s="525"/>
      <c r="Q12" s="359"/>
      <c r="R12" s="354" t="s">
        <v>74</v>
      </c>
      <c r="S12" s="354"/>
      <c r="T12" s="354" t="s">
        <v>75</v>
      </c>
      <c r="U12" s="354"/>
      <c r="V12" s="380" t="s">
        <v>184</v>
      </c>
      <c r="W12" s="354"/>
      <c r="X12" s="354" t="s">
        <v>120</v>
      </c>
      <c r="Y12" s="354"/>
      <c r="Z12" s="354" t="s">
        <v>81</v>
      </c>
      <c r="AA12" s="354"/>
      <c r="AB12" s="354"/>
      <c r="AC12" s="354"/>
      <c r="AD12" s="354" t="s">
        <v>76</v>
      </c>
      <c r="AE12" s="359"/>
      <c r="AF12" s="354" t="s">
        <v>77</v>
      </c>
      <c r="AG12" s="354"/>
      <c r="AH12" s="377"/>
    </row>
    <row r="13" spans="1:34" s="362" customFormat="1" ht="19.5" customHeight="1" x14ac:dyDescent="0.4">
      <c r="D13" s="399"/>
      <c r="F13" s="354" t="s">
        <v>78</v>
      </c>
      <c r="G13" s="354"/>
      <c r="H13" s="354" t="s">
        <v>79</v>
      </c>
      <c r="I13" s="354"/>
      <c r="J13" s="354" t="s">
        <v>134</v>
      </c>
      <c r="K13" s="354"/>
      <c r="L13" s="354" t="s">
        <v>80</v>
      </c>
      <c r="M13" s="354"/>
      <c r="N13" s="354"/>
      <c r="O13" s="354"/>
      <c r="P13" s="354" t="s">
        <v>94</v>
      </c>
      <c r="Q13" s="354"/>
      <c r="R13" s="354" t="s">
        <v>211</v>
      </c>
      <c r="S13" s="354"/>
      <c r="T13" s="354" t="s">
        <v>82</v>
      </c>
      <c r="U13" s="354"/>
      <c r="V13" s="380" t="s">
        <v>186</v>
      </c>
      <c r="W13" s="354"/>
      <c r="X13" s="354" t="s">
        <v>119</v>
      </c>
      <c r="Y13" s="354"/>
      <c r="Z13" s="354" t="s">
        <v>244</v>
      </c>
      <c r="AA13" s="354"/>
      <c r="AB13" s="354"/>
      <c r="AC13" s="354"/>
      <c r="AD13" s="354" t="s">
        <v>83</v>
      </c>
      <c r="AE13" s="354"/>
      <c r="AF13" s="354" t="s">
        <v>84</v>
      </c>
      <c r="AG13" s="354"/>
      <c r="AH13" s="377" t="s">
        <v>85</v>
      </c>
    </row>
    <row r="14" spans="1:34" s="362" customFormat="1" ht="19.5" customHeight="1" x14ac:dyDescent="0.4">
      <c r="D14" s="1" t="s">
        <v>8</v>
      </c>
      <c r="F14" s="512" t="s">
        <v>86</v>
      </c>
      <c r="G14" s="337"/>
      <c r="H14" s="512" t="s">
        <v>87</v>
      </c>
      <c r="I14" s="337"/>
      <c r="J14" s="512" t="s">
        <v>132</v>
      </c>
      <c r="K14" s="337"/>
      <c r="L14" s="512" t="s">
        <v>88</v>
      </c>
      <c r="M14" s="354"/>
      <c r="N14" s="512" t="s">
        <v>89</v>
      </c>
      <c r="O14" s="337"/>
      <c r="P14" s="512" t="s">
        <v>95</v>
      </c>
      <c r="Q14" s="337"/>
      <c r="R14" s="365" t="s">
        <v>212</v>
      </c>
      <c r="S14" s="337"/>
      <c r="T14" s="512" t="s">
        <v>91</v>
      </c>
      <c r="U14" s="337"/>
      <c r="V14" s="381" t="s">
        <v>185</v>
      </c>
      <c r="W14" s="337"/>
      <c r="X14" s="512" t="s">
        <v>98</v>
      </c>
      <c r="Y14" s="337"/>
      <c r="Z14" s="512" t="s">
        <v>90</v>
      </c>
      <c r="AA14" s="354"/>
      <c r="AB14" s="512" t="s">
        <v>89</v>
      </c>
      <c r="AC14" s="337"/>
      <c r="AD14" s="512" t="s">
        <v>123</v>
      </c>
      <c r="AE14" s="337"/>
      <c r="AF14" s="512" t="s">
        <v>92</v>
      </c>
      <c r="AG14" s="337"/>
      <c r="AH14" s="379" t="s">
        <v>123</v>
      </c>
    </row>
    <row r="15" spans="1:34" s="362" customFormat="1" ht="3.95" customHeight="1" x14ac:dyDescent="0.4">
      <c r="A15" s="382"/>
      <c r="B15" s="382"/>
      <c r="C15" s="382"/>
      <c r="D15" s="400"/>
      <c r="F15" s="366"/>
      <c r="G15" s="337"/>
      <c r="H15" s="366"/>
      <c r="I15" s="337"/>
      <c r="J15" s="366"/>
      <c r="K15" s="337"/>
      <c r="L15" s="366"/>
      <c r="M15" s="354"/>
      <c r="N15" s="366"/>
      <c r="O15" s="337"/>
      <c r="P15" s="366"/>
      <c r="Q15" s="337"/>
      <c r="R15" s="366"/>
      <c r="S15" s="337"/>
      <c r="T15" s="366"/>
      <c r="U15" s="337"/>
      <c r="V15" s="383"/>
      <c r="W15" s="337"/>
      <c r="X15" s="366"/>
      <c r="Y15" s="337"/>
      <c r="Z15" s="366"/>
      <c r="AA15" s="354"/>
      <c r="AB15" s="366"/>
      <c r="AC15" s="337"/>
      <c r="AD15" s="366"/>
      <c r="AE15" s="337"/>
      <c r="AF15" s="366"/>
      <c r="AG15" s="337"/>
      <c r="AH15" s="384"/>
    </row>
    <row r="16" spans="1:34" s="362" customFormat="1" ht="19.5" customHeight="1" x14ac:dyDescent="0.45">
      <c r="A16" s="385" t="s">
        <v>299</v>
      </c>
      <c r="B16" s="385"/>
      <c r="C16" s="382"/>
      <c r="D16" s="401"/>
      <c r="F16" s="336">
        <v>8454161</v>
      </c>
      <c r="G16" s="337"/>
      <c r="H16" s="336">
        <v>28890758</v>
      </c>
      <c r="I16" s="337"/>
      <c r="J16" s="336">
        <v>1555540</v>
      </c>
      <c r="K16" s="337"/>
      <c r="L16" s="336">
        <v>3487207</v>
      </c>
      <c r="M16" s="337"/>
      <c r="N16" s="336">
        <v>6190158</v>
      </c>
      <c r="O16" s="337"/>
      <c r="P16" s="336">
        <v>94501450</v>
      </c>
      <c r="Q16" s="337"/>
      <c r="R16" s="336">
        <v>826065</v>
      </c>
      <c r="S16" s="337"/>
      <c r="T16" s="336">
        <v>-1790756</v>
      </c>
      <c r="U16" s="337"/>
      <c r="V16" s="480">
        <v>1225190</v>
      </c>
      <c r="W16" s="337"/>
      <c r="X16" s="336">
        <v>-36899084</v>
      </c>
      <c r="Y16" s="337"/>
      <c r="Z16" s="336">
        <v>13290971</v>
      </c>
      <c r="AA16" s="337"/>
      <c r="AB16" s="336">
        <v>-1905839</v>
      </c>
      <c r="AC16" s="337"/>
      <c r="AD16" s="336">
        <f>SUM(Z16,X16,T16,R16,V16,AB16)</f>
        <v>-25253453</v>
      </c>
      <c r="AE16" s="337"/>
      <c r="AF16" s="336">
        <v>34548199</v>
      </c>
      <c r="AG16" s="337"/>
      <c r="AH16" s="336">
        <f>SUM(AD16,AF16,P16,N16,L16,J16,H16,F16)</f>
        <v>152374020</v>
      </c>
    </row>
    <row r="17" spans="1:34" s="362" customFormat="1" ht="19.5" customHeight="1" x14ac:dyDescent="0.45">
      <c r="A17" s="362" t="s">
        <v>256</v>
      </c>
      <c r="B17" s="382"/>
      <c r="C17" s="382"/>
      <c r="D17" s="368">
        <v>19</v>
      </c>
      <c r="F17" s="336">
        <v>0</v>
      </c>
      <c r="G17" s="337"/>
      <c r="H17" s="336">
        <v>0</v>
      </c>
      <c r="I17" s="337"/>
      <c r="J17" s="336">
        <v>0</v>
      </c>
      <c r="K17" s="337"/>
      <c r="L17" s="336">
        <v>0</v>
      </c>
      <c r="M17" s="337"/>
      <c r="N17" s="336">
        <v>0</v>
      </c>
      <c r="O17" s="337"/>
      <c r="P17" s="336">
        <v>-6336009</v>
      </c>
      <c r="Q17" s="337"/>
      <c r="R17" s="336">
        <v>0</v>
      </c>
      <c r="S17" s="337"/>
      <c r="T17" s="336">
        <v>0</v>
      </c>
      <c r="U17" s="337"/>
      <c r="V17" s="336">
        <v>0</v>
      </c>
      <c r="W17" s="337"/>
      <c r="X17" s="336">
        <v>0</v>
      </c>
      <c r="Y17" s="337"/>
      <c r="Z17" s="336">
        <v>0</v>
      </c>
      <c r="AA17" s="337"/>
      <c r="AB17" s="336">
        <v>0</v>
      </c>
      <c r="AC17" s="337"/>
      <c r="AD17" s="338">
        <v>0</v>
      </c>
      <c r="AE17" s="337"/>
      <c r="AF17" s="336">
        <v>0</v>
      </c>
      <c r="AG17" s="337"/>
      <c r="AH17" s="409">
        <f t="shared" ref="AH17:AH27" si="0">SUM(AD17,AF17,P17,N17,L17,J17,H17,F17)</f>
        <v>-6336009</v>
      </c>
    </row>
    <row r="18" spans="1:34" s="362" customFormat="1" ht="19.5" customHeight="1" x14ac:dyDescent="0.45">
      <c r="A18" s="362" t="s">
        <v>93</v>
      </c>
      <c r="D18" s="369"/>
      <c r="F18" s="336">
        <v>0</v>
      </c>
      <c r="G18" s="337"/>
      <c r="H18" s="336">
        <v>0</v>
      </c>
      <c r="I18" s="337"/>
      <c r="J18" s="336">
        <v>0</v>
      </c>
      <c r="K18" s="337"/>
      <c r="L18" s="336">
        <v>0</v>
      </c>
      <c r="M18" s="337"/>
      <c r="N18" s="336">
        <v>0</v>
      </c>
      <c r="O18" s="337"/>
      <c r="P18" s="336">
        <v>0</v>
      </c>
      <c r="Q18" s="337"/>
      <c r="R18" s="336">
        <v>0</v>
      </c>
      <c r="S18" s="337"/>
      <c r="T18" s="336">
        <v>0</v>
      </c>
      <c r="U18" s="337"/>
      <c r="V18" s="336">
        <v>0</v>
      </c>
      <c r="W18" s="337"/>
      <c r="X18" s="336">
        <v>0</v>
      </c>
      <c r="Y18" s="337"/>
      <c r="Z18" s="336">
        <v>0</v>
      </c>
      <c r="AA18" s="337"/>
      <c r="AB18" s="336">
        <v>0</v>
      </c>
      <c r="AC18" s="337"/>
      <c r="AD18" s="336">
        <f t="shared" ref="AD18:AD20" si="1">SUM(Z18,X18,T18,R18,V18,AB18)</f>
        <v>0</v>
      </c>
      <c r="AE18" s="337"/>
      <c r="AF18" s="336">
        <v>-5806803</v>
      </c>
      <c r="AG18" s="337"/>
      <c r="AH18" s="409">
        <f t="shared" si="0"/>
        <v>-5806803</v>
      </c>
    </row>
    <row r="19" spans="1:34" s="362" customFormat="1" ht="19.5" customHeight="1" x14ac:dyDescent="0.45">
      <c r="A19" s="362" t="s">
        <v>306</v>
      </c>
      <c r="D19" s="368">
        <v>22</v>
      </c>
      <c r="F19" s="336">
        <v>0</v>
      </c>
      <c r="G19" s="337"/>
      <c r="H19" s="336">
        <v>0</v>
      </c>
      <c r="I19" s="337"/>
      <c r="J19" s="336">
        <v>0</v>
      </c>
      <c r="K19" s="337"/>
      <c r="L19" s="336">
        <v>0</v>
      </c>
      <c r="M19" s="337"/>
      <c r="N19" s="336">
        <v>0</v>
      </c>
      <c r="O19" s="337"/>
      <c r="P19" s="336">
        <v>0</v>
      </c>
      <c r="Q19" s="337"/>
      <c r="R19" s="336">
        <v>0</v>
      </c>
      <c r="S19" s="337"/>
      <c r="T19" s="336">
        <v>0</v>
      </c>
      <c r="U19" s="337"/>
      <c r="V19" s="336">
        <v>0</v>
      </c>
      <c r="W19" s="337"/>
      <c r="X19" s="336">
        <v>0</v>
      </c>
      <c r="Y19" s="337"/>
      <c r="Z19" s="336">
        <v>0</v>
      </c>
      <c r="AA19" s="337"/>
      <c r="AB19" s="336">
        <v>0</v>
      </c>
      <c r="AC19" s="337"/>
      <c r="AD19" s="336">
        <f t="shared" si="1"/>
        <v>0</v>
      </c>
      <c r="AE19" s="337"/>
      <c r="AF19" s="336">
        <v>733761</v>
      </c>
      <c r="AG19" s="337"/>
      <c r="AH19" s="409">
        <f t="shared" si="0"/>
        <v>733761</v>
      </c>
    </row>
    <row r="20" spans="1:34" s="362" customFormat="1" ht="19.5" customHeight="1" x14ac:dyDescent="0.45">
      <c r="A20" s="382" t="s">
        <v>269</v>
      </c>
      <c r="B20" s="382"/>
      <c r="C20" s="382"/>
      <c r="D20" s="368"/>
      <c r="F20" s="336">
        <v>0</v>
      </c>
      <c r="G20" s="337"/>
      <c r="H20" s="336">
        <v>0</v>
      </c>
      <c r="I20" s="337"/>
      <c r="J20" s="336">
        <v>0</v>
      </c>
      <c r="K20" s="337"/>
      <c r="L20" s="336">
        <v>0</v>
      </c>
      <c r="M20" s="337"/>
      <c r="N20" s="336">
        <v>0</v>
      </c>
      <c r="O20" s="337"/>
      <c r="P20" s="336">
        <v>0</v>
      </c>
      <c r="Q20" s="337"/>
      <c r="R20" s="336">
        <v>0</v>
      </c>
      <c r="S20" s="337"/>
      <c r="T20" s="336">
        <v>0</v>
      </c>
      <c r="U20" s="337"/>
      <c r="V20" s="336">
        <v>0</v>
      </c>
      <c r="W20" s="337"/>
      <c r="X20" s="336">
        <v>0</v>
      </c>
      <c r="Y20" s="337"/>
      <c r="Z20" s="336">
        <v>0</v>
      </c>
      <c r="AA20" s="337"/>
      <c r="AB20" s="336">
        <v>0</v>
      </c>
      <c r="AC20" s="337"/>
      <c r="AD20" s="336">
        <f t="shared" si="1"/>
        <v>0</v>
      </c>
      <c r="AE20" s="337"/>
      <c r="AF20" s="69">
        <v>104077</v>
      </c>
      <c r="AG20" s="337"/>
      <c r="AH20" s="409">
        <f t="shared" si="0"/>
        <v>104077</v>
      </c>
    </row>
    <row r="21" spans="1:34" s="362" customFormat="1" ht="19.149999999999999" customHeight="1" x14ac:dyDescent="0.45">
      <c r="A21" s="362" t="s">
        <v>205</v>
      </c>
      <c r="D21" s="368"/>
      <c r="F21" s="336">
        <v>0</v>
      </c>
      <c r="G21" s="337"/>
      <c r="H21" s="336">
        <v>0</v>
      </c>
      <c r="I21" s="337"/>
      <c r="J21" s="336">
        <v>21545</v>
      </c>
      <c r="K21" s="337"/>
      <c r="L21" s="336">
        <v>0</v>
      </c>
      <c r="M21" s="337"/>
      <c r="N21" s="336">
        <v>0</v>
      </c>
      <c r="O21" s="337"/>
      <c r="P21" s="336">
        <v>0</v>
      </c>
      <c r="Q21" s="337"/>
      <c r="R21" s="336">
        <v>0</v>
      </c>
      <c r="S21" s="337"/>
      <c r="T21" s="336">
        <v>0</v>
      </c>
      <c r="U21" s="337"/>
      <c r="V21" s="336">
        <v>0</v>
      </c>
      <c r="W21" s="337"/>
      <c r="X21" s="336">
        <v>0</v>
      </c>
      <c r="Y21" s="337"/>
      <c r="Z21" s="336">
        <v>0</v>
      </c>
      <c r="AA21" s="337"/>
      <c r="AB21" s="336">
        <v>0</v>
      </c>
      <c r="AC21" s="337"/>
      <c r="AD21" s="338">
        <f t="shared" ref="AD21:AD26" si="2">SUM(Z21,X21,T21,R21,V21,AB21)</f>
        <v>0</v>
      </c>
      <c r="AE21" s="337"/>
      <c r="AF21" s="336">
        <v>0</v>
      </c>
      <c r="AG21" s="337"/>
      <c r="AH21" s="409">
        <f t="shared" si="0"/>
        <v>21545</v>
      </c>
    </row>
    <row r="22" spans="1:34" s="362" customFormat="1" ht="19.5" customHeight="1" x14ac:dyDescent="0.45">
      <c r="A22" s="382" t="s">
        <v>262</v>
      </c>
      <c r="D22" s="368"/>
      <c r="F22" s="336"/>
      <c r="G22" s="337"/>
      <c r="H22" s="336"/>
      <c r="I22" s="337"/>
      <c r="J22" s="336"/>
      <c r="K22" s="337"/>
      <c r="L22" s="336"/>
      <c r="M22" s="337"/>
      <c r="N22" s="336"/>
      <c r="O22" s="337"/>
      <c r="P22" s="336"/>
      <c r="Q22" s="337"/>
      <c r="R22" s="336"/>
      <c r="S22" s="337"/>
      <c r="T22" s="336"/>
      <c r="U22" s="337"/>
      <c r="V22" s="336"/>
      <c r="W22" s="337"/>
      <c r="X22" s="336"/>
      <c r="Y22" s="337"/>
      <c r="Z22" s="336"/>
      <c r="AA22" s="337"/>
      <c r="AB22" s="336"/>
      <c r="AC22" s="337"/>
      <c r="AD22" s="338"/>
      <c r="AE22" s="337"/>
      <c r="AF22" s="336"/>
      <c r="AG22" s="337"/>
      <c r="AH22" s="409"/>
    </row>
    <row r="23" spans="1:34" s="362" customFormat="1" ht="19.5" customHeight="1" x14ac:dyDescent="0.45">
      <c r="B23" s="382" t="s">
        <v>54</v>
      </c>
      <c r="C23" s="382"/>
      <c r="D23" s="368"/>
      <c r="F23" s="336">
        <v>0</v>
      </c>
      <c r="G23" s="337"/>
      <c r="H23" s="336">
        <v>0</v>
      </c>
      <c r="I23" s="337"/>
      <c r="J23" s="336">
        <v>0</v>
      </c>
      <c r="K23" s="337"/>
      <c r="L23" s="336">
        <v>0</v>
      </c>
      <c r="M23" s="337"/>
      <c r="N23" s="336">
        <v>0</v>
      </c>
      <c r="O23" s="337"/>
      <c r="P23" s="336">
        <v>0</v>
      </c>
      <c r="Q23" s="337"/>
      <c r="R23" s="336">
        <v>0</v>
      </c>
      <c r="S23" s="337"/>
      <c r="T23" s="336">
        <v>0</v>
      </c>
      <c r="U23" s="337"/>
      <c r="V23" s="336">
        <v>0</v>
      </c>
      <c r="W23" s="337"/>
      <c r="X23" s="336">
        <v>0</v>
      </c>
      <c r="Y23" s="337"/>
      <c r="Z23" s="336">
        <v>0</v>
      </c>
      <c r="AA23" s="337"/>
      <c r="AB23" s="336">
        <v>214464</v>
      </c>
      <c r="AC23" s="337"/>
      <c r="AD23" s="338">
        <f t="shared" si="2"/>
        <v>214464</v>
      </c>
      <c r="AE23" s="337"/>
      <c r="AF23" s="336">
        <v>0</v>
      </c>
      <c r="AG23" s="337"/>
      <c r="AH23" s="409">
        <f t="shared" si="0"/>
        <v>214464</v>
      </c>
    </row>
    <row r="24" spans="1:34" s="362" customFormat="1" ht="19.5" customHeight="1" x14ac:dyDescent="0.45">
      <c r="A24" s="382" t="s">
        <v>262</v>
      </c>
      <c r="B24" s="382"/>
      <c r="C24" s="382"/>
      <c r="D24" s="368"/>
      <c r="F24" s="336"/>
      <c r="G24" s="337"/>
      <c r="H24" s="336"/>
      <c r="I24" s="337"/>
      <c r="J24" s="336"/>
      <c r="K24" s="337"/>
      <c r="L24" s="336"/>
      <c r="M24" s="337"/>
      <c r="N24" s="336"/>
      <c r="O24" s="337"/>
      <c r="P24" s="336"/>
      <c r="Q24" s="337"/>
      <c r="R24" s="336"/>
      <c r="S24" s="337"/>
      <c r="T24" s="336"/>
      <c r="U24" s="337"/>
      <c r="V24" s="336"/>
      <c r="W24" s="337"/>
      <c r="X24" s="336"/>
      <c r="Y24" s="337"/>
      <c r="Z24" s="336"/>
      <c r="AA24" s="337"/>
      <c r="AB24" s="336"/>
      <c r="AC24" s="337"/>
      <c r="AD24" s="338"/>
      <c r="AE24" s="337"/>
      <c r="AF24" s="336"/>
      <c r="AG24" s="337"/>
      <c r="AH24" s="409"/>
    </row>
    <row r="25" spans="1:34" s="362" customFormat="1" ht="19.5" customHeight="1" x14ac:dyDescent="0.45">
      <c r="B25" s="382" t="s">
        <v>263</v>
      </c>
      <c r="C25" s="382"/>
      <c r="D25" s="368"/>
      <c r="F25" s="336">
        <v>0</v>
      </c>
      <c r="G25" s="337"/>
      <c r="H25" s="336">
        <v>0</v>
      </c>
      <c r="I25" s="337"/>
      <c r="J25" s="336">
        <v>0</v>
      </c>
      <c r="K25" s="337"/>
      <c r="L25" s="336">
        <v>0</v>
      </c>
      <c r="M25" s="337"/>
      <c r="N25" s="336">
        <v>0</v>
      </c>
      <c r="O25" s="337"/>
      <c r="P25" s="336">
        <v>0</v>
      </c>
      <c r="Q25" s="337"/>
      <c r="R25" s="336">
        <v>0</v>
      </c>
      <c r="S25" s="337"/>
      <c r="T25" s="336">
        <v>0</v>
      </c>
      <c r="U25" s="337"/>
      <c r="V25" s="336">
        <v>0</v>
      </c>
      <c r="W25" s="337"/>
      <c r="X25" s="336">
        <v>0</v>
      </c>
      <c r="Y25" s="337"/>
      <c r="Z25" s="336">
        <v>0</v>
      </c>
      <c r="AA25" s="337"/>
      <c r="AB25" s="336">
        <v>15852</v>
      </c>
      <c r="AC25" s="337"/>
      <c r="AD25" s="338">
        <f t="shared" ref="AD25" si="3">SUM(Z25,X25,T25,R25,V25,AB25)</f>
        <v>15852</v>
      </c>
      <c r="AE25" s="337"/>
      <c r="AF25" s="336">
        <v>0</v>
      </c>
      <c r="AG25" s="337"/>
      <c r="AH25" s="409">
        <f t="shared" ref="AH25" si="4">SUM(AD25,AF25,P25,N25,L25,J25,H25,F25)</f>
        <v>15852</v>
      </c>
    </row>
    <row r="26" spans="1:34" s="362" customFormat="1" ht="19.5" customHeight="1" x14ac:dyDescent="0.45">
      <c r="A26" s="382" t="s">
        <v>169</v>
      </c>
      <c r="B26" s="382"/>
      <c r="C26" s="382"/>
      <c r="D26" s="369"/>
      <c r="F26" s="336">
        <v>0</v>
      </c>
      <c r="G26" s="337"/>
      <c r="H26" s="336">
        <v>0</v>
      </c>
      <c r="I26" s="337"/>
      <c r="J26" s="336">
        <v>0</v>
      </c>
      <c r="K26" s="337"/>
      <c r="L26" s="336">
        <v>0</v>
      </c>
      <c r="M26" s="337"/>
      <c r="N26" s="336">
        <v>0</v>
      </c>
      <c r="O26" s="337"/>
      <c r="P26" s="336">
        <v>4542707</v>
      </c>
      <c r="Q26" s="337"/>
      <c r="R26" s="336">
        <v>0</v>
      </c>
      <c r="S26" s="337"/>
      <c r="T26" s="336">
        <v>0</v>
      </c>
      <c r="U26" s="337"/>
      <c r="V26" s="336">
        <v>0</v>
      </c>
      <c r="W26" s="337"/>
      <c r="X26" s="336">
        <v>0</v>
      </c>
      <c r="Y26" s="337"/>
      <c r="Z26" s="336">
        <v>0</v>
      </c>
      <c r="AA26" s="337"/>
      <c r="AB26" s="336">
        <v>0</v>
      </c>
      <c r="AC26" s="337"/>
      <c r="AD26" s="338">
        <f t="shared" si="2"/>
        <v>0</v>
      </c>
      <c r="AE26" s="337"/>
      <c r="AF26" s="69">
        <v>4439626</v>
      </c>
      <c r="AG26" s="337"/>
      <c r="AH26" s="409">
        <f t="shared" si="0"/>
        <v>8982333</v>
      </c>
    </row>
    <row r="27" spans="1:34" s="362" customFormat="1" ht="19.5" customHeight="1" x14ac:dyDescent="0.45">
      <c r="A27" s="382" t="s">
        <v>204</v>
      </c>
      <c r="B27" s="382"/>
      <c r="C27" s="382"/>
      <c r="D27" s="368"/>
      <c r="F27" s="339">
        <v>0</v>
      </c>
      <c r="G27" s="337"/>
      <c r="H27" s="339">
        <v>0</v>
      </c>
      <c r="I27" s="337"/>
      <c r="J27" s="339">
        <v>0</v>
      </c>
      <c r="K27" s="337"/>
      <c r="L27" s="339">
        <v>0</v>
      </c>
      <c r="M27" s="337"/>
      <c r="N27" s="339">
        <v>0</v>
      </c>
      <c r="O27" s="337"/>
      <c r="P27" s="340">
        <v>-35468</v>
      </c>
      <c r="Q27" s="337"/>
      <c r="R27" s="340">
        <v>-133180</v>
      </c>
      <c r="S27" s="337"/>
      <c r="T27" s="340">
        <v>3292070</v>
      </c>
      <c r="U27" s="337"/>
      <c r="V27" s="340">
        <v>815087</v>
      </c>
      <c r="W27" s="337"/>
      <c r="X27" s="340">
        <v>-655558</v>
      </c>
      <c r="Y27" s="337"/>
      <c r="Z27" s="339">
        <v>0</v>
      </c>
      <c r="AA27" s="337"/>
      <c r="AB27" s="339">
        <v>0</v>
      </c>
      <c r="AC27" s="337"/>
      <c r="AD27" s="339">
        <f t="shared" ref="AD27" si="5">SUM(Z27,X27,T27,R27,V27,AB27)</f>
        <v>3318419</v>
      </c>
      <c r="AE27" s="337"/>
      <c r="AF27" s="72">
        <v>302850</v>
      </c>
      <c r="AG27" s="337"/>
      <c r="AH27" s="387">
        <f t="shared" si="0"/>
        <v>3585801</v>
      </c>
    </row>
    <row r="28" spans="1:34" s="362" customFormat="1" ht="3.95" customHeight="1" x14ac:dyDescent="0.45">
      <c r="A28" s="382"/>
      <c r="B28" s="382"/>
      <c r="C28" s="382"/>
      <c r="D28" s="368"/>
      <c r="F28" s="336"/>
      <c r="G28" s="337"/>
      <c r="H28" s="336"/>
      <c r="I28" s="337"/>
      <c r="J28" s="336"/>
      <c r="K28" s="337"/>
      <c r="L28" s="336"/>
      <c r="M28" s="337"/>
      <c r="N28" s="336"/>
      <c r="O28" s="337"/>
      <c r="P28" s="336"/>
      <c r="Q28" s="337"/>
      <c r="R28" s="336"/>
      <c r="S28" s="337"/>
      <c r="T28" s="336"/>
      <c r="U28" s="337"/>
      <c r="V28" s="336"/>
      <c r="W28" s="337"/>
      <c r="X28" s="336"/>
      <c r="Y28" s="337"/>
      <c r="Z28" s="336"/>
      <c r="AA28" s="337"/>
      <c r="AB28" s="336"/>
      <c r="AC28" s="337"/>
      <c r="AD28" s="336"/>
      <c r="AE28" s="337"/>
      <c r="AF28" s="336"/>
      <c r="AG28" s="337"/>
      <c r="AH28" s="336"/>
    </row>
    <row r="29" spans="1:34" s="362" customFormat="1" ht="19.5" customHeight="1" thickBot="1" x14ac:dyDescent="0.5">
      <c r="A29" s="385" t="s">
        <v>300</v>
      </c>
      <c r="B29" s="385"/>
      <c r="C29" s="382"/>
      <c r="D29" s="370"/>
      <c r="F29" s="341">
        <f>SUM(F16:F27)</f>
        <v>8454161</v>
      </c>
      <c r="G29" s="337"/>
      <c r="H29" s="341">
        <f>SUM(H16:H27)</f>
        <v>28890758</v>
      </c>
      <c r="I29" s="337"/>
      <c r="J29" s="341">
        <f>SUM(J16:J27)</f>
        <v>1577085</v>
      </c>
      <c r="K29" s="337"/>
      <c r="L29" s="341">
        <f>SUM(L16:L27)</f>
        <v>3487207</v>
      </c>
      <c r="M29" s="337"/>
      <c r="N29" s="341">
        <f>SUM(N16:N27)</f>
        <v>6190158</v>
      </c>
      <c r="O29" s="337"/>
      <c r="P29" s="341">
        <f>SUM(P16:P27)</f>
        <v>92672680</v>
      </c>
      <c r="Q29" s="337"/>
      <c r="R29" s="341">
        <f>SUM(R16:R27)</f>
        <v>692885</v>
      </c>
      <c r="S29" s="337"/>
      <c r="T29" s="341">
        <f>SUM(T16:T27)</f>
        <v>1501314</v>
      </c>
      <c r="U29" s="337"/>
      <c r="V29" s="341">
        <f>SUM(V16:V27)</f>
        <v>2040277</v>
      </c>
      <c r="W29" s="337"/>
      <c r="X29" s="341">
        <f>SUM(X16:X27)</f>
        <v>-37554642</v>
      </c>
      <c r="Y29" s="337"/>
      <c r="Z29" s="341">
        <f>SUM(Z16:Z27)</f>
        <v>13290971</v>
      </c>
      <c r="AA29" s="337"/>
      <c r="AB29" s="341">
        <f>SUM(AB16:AB27)</f>
        <v>-1675523</v>
      </c>
      <c r="AC29" s="337"/>
      <c r="AD29" s="341">
        <f>SUM(AD16:AD27)</f>
        <v>-21704718</v>
      </c>
      <c r="AE29" s="337"/>
      <c r="AF29" s="341">
        <f>SUM(AF16:AF27)</f>
        <v>34321710</v>
      </c>
      <c r="AG29" s="337"/>
      <c r="AH29" s="341">
        <f>SUM(AH16:AH27)</f>
        <v>153889041</v>
      </c>
    </row>
    <row r="30" spans="1:34" s="382" customFormat="1" ht="12.75" customHeight="1" thickTop="1" x14ac:dyDescent="0.45">
      <c r="F30" s="342"/>
      <c r="G30" s="342"/>
      <c r="H30" s="342"/>
      <c r="I30" s="342"/>
      <c r="J30" s="342"/>
      <c r="K30" s="342"/>
      <c r="L30" s="342"/>
      <c r="M30" s="342"/>
      <c r="N30" s="342"/>
      <c r="O30" s="342"/>
      <c r="P30" s="342"/>
      <c r="Q30" s="342"/>
      <c r="R30" s="342"/>
      <c r="S30" s="342"/>
      <c r="T30" s="342"/>
      <c r="U30" s="342"/>
      <c r="V30" s="342"/>
      <c r="W30" s="342"/>
      <c r="X30" s="342"/>
      <c r="Y30" s="342"/>
      <c r="Z30" s="342"/>
      <c r="AA30" s="342"/>
      <c r="AB30" s="342"/>
      <c r="AC30" s="342"/>
      <c r="AD30" s="342"/>
      <c r="AE30" s="342"/>
      <c r="AF30" s="342"/>
      <c r="AG30" s="342"/>
      <c r="AH30" s="342"/>
    </row>
    <row r="31" spans="1:34" s="382" customFormat="1" ht="19.5" customHeight="1" x14ac:dyDescent="0.45">
      <c r="A31" s="385" t="s">
        <v>216</v>
      </c>
      <c r="B31" s="385"/>
      <c r="D31" s="481"/>
      <c r="F31" s="342">
        <v>6766108</v>
      </c>
      <c r="G31" s="342"/>
      <c r="H31" s="342">
        <v>22138547</v>
      </c>
      <c r="I31" s="342"/>
      <c r="J31" s="342">
        <v>677687</v>
      </c>
      <c r="K31" s="342"/>
      <c r="L31" s="342">
        <v>3318402</v>
      </c>
      <c r="M31" s="342"/>
      <c r="N31" s="342">
        <v>3906838</v>
      </c>
      <c r="O31" s="342"/>
      <c r="P31" s="342">
        <v>61096868</v>
      </c>
      <c r="Q31" s="342"/>
      <c r="R31" s="342">
        <v>558804</v>
      </c>
      <c r="S31" s="342"/>
      <c r="T31" s="342">
        <v>-3972220</v>
      </c>
      <c r="U31" s="342"/>
      <c r="V31" s="342">
        <v>372633</v>
      </c>
      <c r="W31" s="342"/>
      <c r="X31" s="342">
        <v>-26078747</v>
      </c>
      <c r="Y31" s="342"/>
      <c r="Z31" s="342">
        <v>11991329</v>
      </c>
      <c r="AA31" s="342"/>
      <c r="AB31" s="342">
        <v>-1498997</v>
      </c>
      <c r="AC31" s="342"/>
      <c r="AD31" s="342">
        <f>SUM(Z31,X31,T31,R31,V31,AB31)</f>
        <v>-18627198</v>
      </c>
      <c r="AE31" s="342"/>
      <c r="AF31" s="342">
        <v>24419881</v>
      </c>
      <c r="AG31" s="342"/>
      <c r="AH31" s="410">
        <f>SUM(AD31,AF31,P31,N31,L31,J31,H31,F31)</f>
        <v>103697133</v>
      </c>
    </row>
    <row r="32" spans="1:34" s="382" customFormat="1" ht="19.5" customHeight="1" x14ac:dyDescent="0.45">
      <c r="A32" s="382" t="s">
        <v>249</v>
      </c>
      <c r="D32" s="443"/>
      <c r="F32" s="342">
        <v>0</v>
      </c>
      <c r="G32" s="342"/>
      <c r="H32" s="342">
        <v>0</v>
      </c>
      <c r="I32" s="342"/>
      <c r="J32" s="342">
        <v>0</v>
      </c>
      <c r="K32" s="342"/>
      <c r="L32" s="342">
        <v>0</v>
      </c>
      <c r="M32" s="342"/>
      <c r="N32" s="342">
        <v>0</v>
      </c>
      <c r="O32" s="342"/>
      <c r="P32" s="342">
        <v>0</v>
      </c>
      <c r="Q32" s="342"/>
      <c r="R32" s="342">
        <v>0</v>
      </c>
      <c r="S32" s="342"/>
      <c r="T32" s="342">
        <v>0</v>
      </c>
      <c r="U32" s="342"/>
      <c r="V32" s="342">
        <v>0</v>
      </c>
      <c r="W32" s="342"/>
      <c r="X32" s="342">
        <v>0</v>
      </c>
      <c r="Y32" s="342"/>
      <c r="Z32" s="342">
        <v>1299757</v>
      </c>
      <c r="AA32" s="342"/>
      <c r="AB32" s="342">
        <v>0</v>
      </c>
      <c r="AC32" s="342"/>
      <c r="AD32" s="343">
        <f t="shared" ref="AD32" si="6">SUM(Z32,X32,T32,R32,V32,AB32)</f>
        <v>1299757</v>
      </c>
      <c r="AE32" s="342"/>
      <c r="AF32" s="342">
        <v>817723</v>
      </c>
      <c r="AG32" s="342"/>
      <c r="AH32" s="410">
        <f t="shared" ref="AH32:AH36" si="7">SUM(AD32,AF32,P32,N32,L32,J32,H32,F32)</f>
        <v>2117480</v>
      </c>
    </row>
    <row r="33" spans="1:63" s="382" customFormat="1" ht="19.5" customHeight="1" x14ac:dyDescent="0.45">
      <c r="A33" s="382" t="s">
        <v>256</v>
      </c>
      <c r="D33" s="443"/>
      <c r="F33" s="342">
        <v>0</v>
      </c>
      <c r="G33" s="342"/>
      <c r="H33" s="342">
        <v>0</v>
      </c>
      <c r="I33" s="342"/>
      <c r="J33" s="342">
        <v>0</v>
      </c>
      <c r="K33" s="342"/>
      <c r="L33" s="342">
        <v>0</v>
      </c>
      <c r="M33" s="342"/>
      <c r="N33" s="342">
        <v>0</v>
      </c>
      <c r="O33" s="342"/>
      <c r="P33" s="342">
        <v>-1691512</v>
      </c>
      <c r="Q33" s="342"/>
      <c r="R33" s="342">
        <v>0</v>
      </c>
      <c r="S33" s="342"/>
      <c r="T33" s="342">
        <v>0</v>
      </c>
      <c r="U33" s="342"/>
      <c r="V33" s="342">
        <v>0</v>
      </c>
      <c r="W33" s="342"/>
      <c r="X33" s="342">
        <v>0</v>
      </c>
      <c r="Y33" s="342"/>
      <c r="Z33" s="342">
        <v>0</v>
      </c>
      <c r="AA33" s="342"/>
      <c r="AB33" s="342">
        <v>0</v>
      </c>
      <c r="AC33" s="342"/>
      <c r="AD33" s="343">
        <v>0</v>
      </c>
      <c r="AE33" s="342"/>
      <c r="AF33" s="342">
        <v>0</v>
      </c>
      <c r="AG33" s="342"/>
      <c r="AH33" s="410">
        <f t="shared" si="7"/>
        <v>-1691512</v>
      </c>
    </row>
    <row r="34" spans="1:63" s="382" customFormat="1" ht="19.5" customHeight="1" x14ac:dyDescent="0.45">
      <c r="A34" s="382" t="s">
        <v>93</v>
      </c>
      <c r="D34" s="479"/>
      <c r="F34" s="342">
        <v>0</v>
      </c>
      <c r="G34" s="342"/>
      <c r="H34" s="342">
        <v>0</v>
      </c>
      <c r="I34" s="342"/>
      <c r="J34" s="342">
        <v>0</v>
      </c>
      <c r="K34" s="342"/>
      <c r="L34" s="342">
        <v>0</v>
      </c>
      <c r="M34" s="342"/>
      <c r="N34" s="342">
        <v>0</v>
      </c>
      <c r="O34" s="342"/>
      <c r="P34" s="342">
        <v>0</v>
      </c>
      <c r="Q34" s="342"/>
      <c r="R34" s="342">
        <v>0</v>
      </c>
      <c r="S34" s="342"/>
      <c r="T34" s="342">
        <v>0</v>
      </c>
      <c r="U34" s="342"/>
      <c r="V34" s="342">
        <v>0</v>
      </c>
      <c r="W34" s="342"/>
      <c r="X34" s="342">
        <v>0</v>
      </c>
      <c r="Y34" s="342"/>
      <c r="Z34" s="342">
        <v>0</v>
      </c>
      <c r="AA34" s="342"/>
      <c r="AB34" s="342">
        <v>0</v>
      </c>
      <c r="AC34" s="342"/>
      <c r="AD34" s="342">
        <f t="shared" ref="AD34:AD36" si="8">SUM(Z34,X34,T34,R34,V34,AB34)</f>
        <v>0</v>
      </c>
      <c r="AE34" s="342"/>
      <c r="AF34" s="342">
        <v>-2972830</v>
      </c>
      <c r="AG34" s="342"/>
      <c r="AH34" s="410">
        <f t="shared" si="7"/>
        <v>-2972830</v>
      </c>
    </row>
    <row r="35" spans="1:63" s="382" customFormat="1" ht="19.5" customHeight="1" x14ac:dyDescent="0.45">
      <c r="A35" s="382" t="s">
        <v>269</v>
      </c>
      <c r="D35" s="479"/>
      <c r="F35" s="342">
        <v>0</v>
      </c>
      <c r="G35" s="342"/>
      <c r="H35" s="342">
        <v>0</v>
      </c>
      <c r="I35" s="342"/>
      <c r="J35" s="342">
        <v>0</v>
      </c>
      <c r="K35" s="342"/>
      <c r="L35" s="342">
        <v>0</v>
      </c>
      <c r="M35" s="342"/>
      <c r="N35" s="342">
        <v>0</v>
      </c>
      <c r="O35" s="342"/>
      <c r="P35" s="342">
        <v>0</v>
      </c>
      <c r="Q35" s="342"/>
      <c r="R35" s="342">
        <v>0</v>
      </c>
      <c r="S35" s="342"/>
      <c r="T35" s="342">
        <v>0</v>
      </c>
      <c r="U35" s="342"/>
      <c r="V35" s="342">
        <v>0</v>
      </c>
      <c r="W35" s="342"/>
      <c r="X35" s="342">
        <v>0</v>
      </c>
      <c r="Y35" s="342"/>
      <c r="Z35" s="342">
        <v>0</v>
      </c>
      <c r="AA35" s="342"/>
      <c r="AB35" s="342">
        <v>0</v>
      </c>
      <c r="AC35" s="342"/>
      <c r="AD35" s="342">
        <f t="shared" si="8"/>
        <v>0</v>
      </c>
      <c r="AE35" s="342"/>
      <c r="AF35" s="342">
        <v>27518</v>
      </c>
      <c r="AG35" s="342"/>
      <c r="AH35" s="410">
        <f t="shared" si="7"/>
        <v>27518</v>
      </c>
    </row>
    <row r="36" spans="1:63" s="382" customFormat="1" ht="19.149999999999999" customHeight="1" x14ac:dyDescent="0.45">
      <c r="A36" s="382" t="s">
        <v>205</v>
      </c>
      <c r="D36" s="443"/>
      <c r="F36" s="342">
        <v>0</v>
      </c>
      <c r="G36" s="342"/>
      <c r="H36" s="342">
        <v>0</v>
      </c>
      <c r="I36" s="342"/>
      <c r="J36" s="342">
        <v>448398</v>
      </c>
      <c r="K36" s="342"/>
      <c r="L36" s="342">
        <v>0</v>
      </c>
      <c r="M36" s="342"/>
      <c r="N36" s="342">
        <v>0</v>
      </c>
      <c r="O36" s="342"/>
      <c r="P36" s="342">
        <v>0</v>
      </c>
      <c r="Q36" s="342"/>
      <c r="R36" s="342">
        <v>0</v>
      </c>
      <c r="S36" s="342"/>
      <c r="T36" s="342">
        <v>0</v>
      </c>
      <c r="U36" s="342"/>
      <c r="V36" s="342">
        <v>0</v>
      </c>
      <c r="W36" s="342"/>
      <c r="X36" s="342">
        <v>0</v>
      </c>
      <c r="Y36" s="342"/>
      <c r="Z36" s="342">
        <v>0</v>
      </c>
      <c r="AA36" s="342"/>
      <c r="AB36" s="342">
        <v>0</v>
      </c>
      <c r="AC36" s="342"/>
      <c r="AD36" s="343">
        <f t="shared" si="8"/>
        <v>0</v>
      </c>
      <c r="AE36" s="342"/>
      <c r="AF36" s="342">
        <v>0</v>
      </c>
      <c r="AG36" s="342"/>
      <c r="AH36" s="410">
        <f t="shared" si="7"/>
        <v>448398</v>
      </c>
    </row>
    <row r="37" spans="1:63" s="382" customFormat="1" ht="19.5" customHeight="1" x14ac:dyDescent="0.45">
      <c r="A37" s="382" t="s">
        <v>262</v>
      </c>
      <c r="D37" s="443"/>
      <c r="F37" s="342"/>
      <c r="G37" s="342"/>
      <c r="H37" s="342"/>
      <c r="I37" s="342"/>
      <c r="J37" s="342"/>
      <c r="K37" s="342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342"/>
      <c r="Z37" s="342"/>
      <c r="AA37" s="342"/>
      <c r="AB37" s="342"/>
      <c r="AC37" s="342"/>
      <c r="AD37" s="343"/>
      <c r="AE37" s="342"/>
      <c r="AF37" s="342"/>
      <c r="AG37" s="342"/>
      <c r="AH37" s="410"/>
    </row>
    <row r="38" spans="1:63" s="382" customFormat="1" ht="19.5" customHeight="1" x14ac:dyDescent="0.45">
      <c r="B38" s="382" t="s">
        <v>54</v>
      </c>
      <c r="D38" s="443"/>
      <c r="F38" s="342">
        <v>0</v>
      </c>
      <c r="G38" s="342"/>
      <c r="H38" s="342">
        <v>0</v>
      </c>
      <c r="I38" s="342"/>
      <c r="J38" s="342">
        <v>0</v>
      </c>
      <c r="K38" s="342"/>
      <c r="L38" s="342">
        <v>0</v>
      </c>
      <c r="M38" s="342"/>
      <c r="N38" s="342">
        <v>0</v>
      </c>
      <c r="O38" s="342"/>
      <c r="P38" s="342">
        <v>0</v>
      </c>
      <c r="Q38" s="342"/>
      <c r="R38" s="342">
        <v>0</v>
      </c>
      <c r="S38" s="342"/>
      <c r="T38" s="342">
        <v>0</v>
      </c>
      <c r="U38" s="342"/>
      <c r="V38" s="342">
        <v>0</v>
      </c>
      <c r="W38" s="342"/>
      <c r="X38" s="342">
        <v>0</v>
      </c>
      <c r="Y38" s="342"/>
      <c r="Z38" s="342">
        <v>0</v>
      </c>
      <c r="AA38" s="342"/>
      <c r="AB38" s="342">
        <v>-668261</v>
      </c>
      <c r="AC38" s="342"/>
      <c r="AD38" s="343">
        <f t="shared" ref="AD38" si="9">SUM(Z38,X38,T38,R38,V38,AB38)</f>
        <v>-668261</v>
      </c>
      <c r="AE38" s="342"/>
      <c r="AF38" s="342">
        <v>0</v>
      </c>
      <c r="AG38" s="342"/>
      <c r="AH38" s="410">
        <f t="shared" ref="AH38" si="10">SUM(AD38,AF38,P38,N38,L38,J38,H38,F38)</f>
        <v>-668261</v>
      </c>
    </row>
    <row r="39" spans="1:63" s="382" customFormat="1" ht="19.5" customHeight="1" x14ac:dyDescent="0.45">
      <c r="A39" s="382" t="s">
        <v>262</v>
      </c>
      <c r="D39" s="443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3"/>
      <c r="AE39" s="342"/>
      <c r="AF39" s="342"/>
      <c r="AG39" s="342"/>
      <c r="AH39" s="410"/>
    </row>
    <row r="40" spans="1:63" s="382" customFormat="1" ht="19.5" customHeight="1" x14ac:dyDescent="0.45">
      <c r="B40" s="382" t="s">
        <v>263</v>
      </c>
      <c r="D40" s="443"/>
      <c r="F40" s="342">
        <v>0</v>
      </c>
      <c r="G40" s="342"/>
      <c r="H40" s="342">
        <v>0</v>
      </c>
      <c r="I40" s="342"/>
      <c r="J40" s="342">
        <v>0</v>
      </c>
      <c r="K40" s="342"/>
      <c r="L40" s="342">
        <v>0</v>
      </c>
      <c r="M40" s="342"/>
      <c r="N40" s="342">
        <v>0</v>
      </c>
      <c r="O40" s="342"/>
      <c r="P40" s="342">
        <v>0</v>
      </c>
      <c r="Q40" s="342"/>
      <c r="R40" s="342">
        <v>0</v>
      </c>
      <c r="S40" s="342"/>
      <c r="T40" s="342">
        <v>0</v>
      </c>
      <c r="U40" s="342"/>
      <c r="V40" s="342">
        <v>0</v>
      </c>
      <c r="W40" s="342"/>
      <c r="X40" s="342">
        <v>0</v>
      </c>
      <c r="Y40" s="342"/>
      <c r="Z40" s="342">
        <v>0</v>
      </c>
      <c r="AA40" s="342"/>
      <c r="AB40" s="342">
        <v>-50696</v>
      </c>
      <c r="AC40" s="342"/>
      <c r="AD40" s="343">
        <f t="shared" ref="AD40:AD42" si="11">SUM(Z40,X40,T40,R40,V40,AB40)</f>
        <v>-50696</v>
      </c>
      <c r="AE40" s="342"/>
      <c r="AF40" s="342">
        <v>0</v>
      </c>
      <c r="AG40" s="342"/>
      <c r="AH40" s="410">
        <f t="shared" ref="AH40:AH42" si="12">SUM(AD40,AF40,P40,N40,L40,J40,H40,F40)</f>
        <v>-50696</v>
      </c>
    </row>
    <row r="41" spans="1:63" s="382" customFormat="1" ht="19.5" customHeight="1" x14ac:dyDescent="0.45">
      <c r="A41" s="382" t="s">
        <v>169</v>
      </c>
      <c r="D41" s="479"/>
      <c r="F41" s="342">
        <v>0</v>
      </c>
      <c r="G41" s="342"/>
      <c r="H41" s="342">
        <v>0</v>
      </c>
      <c r="I41" s="342"/>
      <c r="J41" s="342">
        <v>0</v>
      </c>
      <c r="K41" s="342"/>
      <c r="L41" s="342">
        <v>0</v>
      </c>
      <c r="M41" s="342"/>
      <c r="N41" s="342">
        <v>0</v>
      </c>
      <c r="O41" s="342"/>
      <c r="P41" s="342">
        <v>23053249</v>
      </c>
      <c r="Q41" s="342"/>
      <c r="R41" s="342">
        <v>0</v>
      </c>
      <c r="S41" s="342"/>
      <c r="T41" s="342">
        <v>0</v>
      </c>
      <c r="U41" s="342"/>
      <c r="V41" s="342">
        <v>0</v>
      </c>
      <c r="W41" s="342"/>
      <c r="X41" s="342">
        <v>0</v>
      </c>
      <c r="Y41" s="342"/>
      <c r="Z41" s="342">
        <v>0</v>
      </c>
      <c r="AA41" s="342"/>
      <c r="AB41" s="342">
        <v>0</v>
      </c>
      <c r="AC41" s="342"/>
      <c r="AD41" s="343">
        <f t="shared" si="11"/>
        <v>0</v>
      </c>
      <c r="AE41" s="342"/>
      <c r="AF41" s="342">
        <v>6129236</v>
      </c>
      <c r="AG41" s="342"/>
      <c r="AH41" s="410">
        <f t="shared" si="12"/>
        <v>29182485</v>
      </c>
    </row>
    <row r="42" spans="1:63" s="382" customFormat="1" ht="19.5" customHeight="1" x14ac:dyDescent="0.45">
      <c r="A42" s="382" t="s">
        <v>204</v>
      </c>
      <c r="D42" s="443"/>
      <c r="F42" s="344">
        <v>0</v>
      </c>
      <c r="G42" s="342"/>
      <c r="H42" s="344">
        <v>0</v>
      </c>
      <c r="I42" s="342"/>
      <c r="J42" s="344">
        <v>0</v>
      </c>
      <c r="K42" s="342"/>
      <c r="L42" s="344">
        <v>0</v>
      </c>
      <c r="M42" s="342"/>
      <c r="N42" s="344">
        <v>0</v>
      </c>
      <c r="O42" s="342"/>
      <c r="P42" s="345">
        <v>19352</v>
      </c>
      <c r="Q42" s="342"/>
      <c r="R42" s="345">
        <v>207837</v>
      </c>
      <c r="S42" s="342"/>
      <c r="T42" s="345">
        <v>-4235137</v>
      </c>
      <c r="U42" s="342"/>
      <c r="V42" s="345">
        <v>1446835</v>
      </c>
      <c r="W42" s="342"/>
      <c r="X42" s="345">
        <v>-4491487</v>
      </c>
      <c r="Y42" s="342"/>
      <c r="Z42" s="344">
        <v>0</v>
      </c>
      <c r="AA42" s="342"/>
      <c r="AB42" s="344">
        <v>0</v>
      </c>
      <c r="AC42" s="342"/>
      <c r="AD42" s="344">
        <f t="shared" si="11"/>
        <v>-7071952</v>
      </c>
      <c r="AE42" s="342"/>
      <c r="AF42" s="345">
        <v>535901</v>
      </c>
      <c r="AG42" s="342"/>
      <c r="AH42" s="411">
        <f t="shared" si="12"/>
        <v>-6516699</v>
      </c>
    </row>
    <row r="43" spans="1:63" s="382" customFormat="1" ht="3.95" customHeight="1" x14ac:dyDescent="0.45">
      <c r="D43" s="443"/>
      <c r="F43" s="342"/>
      <c r="G43" s="342"/>
      <c r="H43" s="342"/>
      <c r="I43" s="342"/>
      <c r="J43" s="342"/>
      <c r="K43" s="342"/>
      <c r="L43" s="342"/>
      <c r="M43" s="342"/>
      <c r="N43" s="342"/>
      <c r="O43" s="342"/>
      <c r="P43" s="342"/>
      <c r="Q43" s="342"/>
      <c r="R43" s="342"/>
      <c r="S43" s="342"/>
      <c r="T43" s="342"/>
      <c r="U43" s="342"/>
      <c r="V43" s="342"/>
      <c r="W43" s="342"/>
      <c r="X43" s="342"/>
      <c r="Y43" s="342"/>
      <c r="Z43" s="342"/>
      <c r="AA43" s="342"/>
      <c r="AB43" s="342"/>
      <c r="AC43" s="342"/>
      <c r="AD43" s="342"/>
      <c r="AE43" s="342"/>
      <c r="AF43" s="342"/>
      <c r="AG43" s="342"/>
      <c r="AH43" s="342"/>
    </row>
    <row r="44" spans="1:63" s="382" customFormat="1" ht="19.5" customHeight="1" thickBot="1" x14ac:dyDescent="0.5">
      <c r="A44" s="385" t="s">
        <v>254</v>
      </c>
      <c r="B44" s="385"/>
      <c r="D44" s="444"/>
      <c r="F44" s="346">
        <f>SUM(F31:F42)</f>
        <v>6766108</v>
      </c>
      <c r="G44" s="342"/>
      <c r="H44" s="346">
        <f>SUM(H31:H42)</f>
        <v>22138547</v>
      </c>
      <c r="I44" s="342"/>
      <c r="J44" s="346">
        <f>SUM(J31:J42)</f>
        <v>1126085</v>
      </c>
      <c r="K44" s="342"/>
      <c r="L44" s="346">
        <f>SUM(L31:L42)</f>
        <v>3318402</v>
      </c>
      <c r="M44" s="342"/>
      <c r="N44" s="346">
        <f>SUM(N31:N42)</f>
        <v>3906838</v>
      </c>
      <c r="O44" s="342"/>
      <c r="P44" s="346">
        <f>SUM(P31:P42)</f>
        <v>82477957</v>
      </c>
      <c r="Q44" s="342"/>
      <c r="R44" s="346">
        <f>SUM(R31:R42)</f>
        <v>766641</v>
      </c>
      <c r="S44" s="342"/>
      <c r="T44" s="346">
        <f>SUM(T31:T42)</f>
        <v>-8207357</v>
      </c>
      <c r="U44" s="342"/>
      <c r="V44" s="346">
        <f>SUM(V31:V42)</f>
        <v>1819468</v>
      </c>
      <c r="W44" s="342"/>
      <c r="X44" s="346">
        <f>SUM(X31:X42)</f>
        <v>-30570234</v>
      </c>
      <c r="Y44" s="342"/>
      <c r="Z44" s="346">
        <f>SUM(Z31:Z42)</f>
        <v>13291086</v>
      </c>
      <c r="AA44" s="342"/>
      <c r="AB44" s="346">
        <f>SUM(AB31:AB42)</f>
        <v>-2217954</v>
      </c>
      <c r="AC44" s="342"/>
      <c r="AD44" s="346">
        <f>SUM(AD31:AD42)</f>
        <v>-25118350</v>
      </c>
      <c r="AE44" s="342"/>
      <c r="AF44" s="346">
        <f>SUM(AF31:AF42)</f>
        <v>28957429</v>
      </c>
      <c r="AG44" s="342"/>
      <c r="AH44" s="346">
        <f>SUM(AH31:AH42)</f>
        <v>123573016</v>
      </c>
    </row>
    <row r="45" spans="1:63" s="382" customFormat="1" ht="12" customHeight="1" thickTop="1" x14ac:dyDescent="0.45">
      <c r="A45" s="385"/>
      <c r="B45" s="385"/>
      <c r="D45" s="444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  <c r="S45" s="342"/>
      <c r="T45" s="342"/>
      <c r="U45" s="342"/>
      <c r="V45" s="342"/>
      <c r="W45" s="342"/>
      <c r="X45" s="342"/>
      <c r="Y45" s="342"/>
      <c r="Z45" s="342"/>
      <c r="AA45" s="342"/>
      <c r="AB45" s="342"/>
      <c r="AC45" s="342"/>
      <c r="AD45" s="342"/>
      <c r="AE45" s="342"/>
      <c r="AF45" s="342"/>
      <c r="AG45" s="342"/>
      <c r="AH45" s="445"/>
    </row>
    <row r="46" spans="1:63" s="452" customFormat="1" ht="21.95" customHeight="1" x14ac:dyDescent="0.45">
      <c r="A46" s="446" t="str">
        <f>'T17 Change US Conso'!A46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447"/>
      <c r="C46" s="447"/>
      <c r="D46" s="447"/>
      <c r="E46" s="447"/>
      <c r="F46" s="344"/>
      <c r="G46" s="448"/>
      <c r="H46" s="344"/>
      <c r="I46" s="448"/>
      <c r="J46" s="448"/>
      <c r="K46" s="448"/>
      <c r="L46" s="344"/>
      <c r="M46" s="448"/>
      <c r="N46" s="448"/>
      <c r="O46" s="448"/>
      <c r="P46" s="344"/>
      <c r="Q46" s="446"/>
      <c r="R46" s="344"/>
      <c r="S46" s="448"/>
      <c r="T46" s="448"/>
      <c r="U46" s="448"/>
      <c r="V46" s="449"/>
      <c r="W46" s="448"/>
      <c r="X46" s="344"/>
      <c r="Y46" s="448"/>
      <c r="Z46" s="344"/>
      <c r="AA46" s="344"/>
      <c r="AB46" s="344"/>
      <c r="AC46" s="448"/>
      <c r="AD46" s="450"/>
      <c r="AE46" s="446"/>
      <c r="AF46" s="450"/>
      <c r="AG46" s="446"/>
      <c r="AH46" s="451"/>
      <c r="AI46" s="343"/>
      <c r="AJ46" s="343"/>
      <c r="AK46" s="343"/>
      <c r="AL46" s="343"/>
      <c r="AM46" s="343"/>
      <c r="AN46" s="343"/>
      <c r="AO46" s="343"/>
      <c r="AP46" s="343"/>
      <c r="AQ46" s="343"/>
      <c r="AR46" s="343"/>
      <c r="AS46" s="343"/>
      <c r="AT46" s="343"/>
      <c r="AU46" s="343"/>
      <c r="AV46" s="343"/>
      <c r="AW46" s="343"/>
      <c r="AX46" s="343"/>
      <c r="AY46" s="343"/>
      <c r="AZ46" s="343"/>
      <c r="BA46" s="343"/>
      <c r="BB46" s="343"/>
      <c r="BC46" s="343"/>
      <c r="BD46" s="343"/>
      <c r="BE46" s="343"/>
      <c r="BF46" s="343"/>
      <c r="BG46" s="343"/>
      <c r="BH46" s="343"/>
      <c r="BI46" s="343"/>
      <c r="BJ46" s="343"/>
      <c r="BK46" s="343"/>
    </row>
    <row r="47" spans="1:63" s="452" customFormat="1" ht="21.75" customHeight="1" x14ac:dyDescent="0.45">
      <c r="F47" s="342"/>
      <c r="G47" s="453"/>
      <c r="H47" s="342"/>
      <c r="I47" s="453"/>
      <c r="J47" s="453"/>
      <c r="K47" s="453"/>
      <c r="L47" s="342"/>
      <c r="M47" s="453"/>
      <c r="N47" s="453"/>
      <c r="O47" s="453"/>
      <c r="P47" s="342"/>
      <c r="R47" s="342"/>
      <c r="S47" s="453"/>
      <c r="T47" s="453"/>
      <c r="U47" s="453"/>
      <c r="V47" s="454"/>
      <c r="W47" s="453"/>
      <c r="X47" s="342"/>
      <c r="Y47" s="453"/>
      <c r="Z47" s="342"/>
      <c r="AA47" s="342"/>
      <c r="AB47" s="342"/>
      <c r="AC47" s="453"/>
      <c r="AD47" s="343"/>
      <c r="AF47" s="343"/>
      <c r="AH47" s="455"/>
      <c r="AI47" s="343"/>
      <c r="AJ47" s="343"/>
      <c r="AK47" s="343"/>
      <c r="AL47" s="343"/>
      <c r="AM47" s="343"/>
      <c r="AN47" s="343"/>
      <c r="AO47" s="343"/>
      <c r="AP47" s="343"/>
      <c r="AQ47" s="343"/>
      <c r="AR47" s="343"/>
      <c r="AS47" s="343"/>
      <c r="AT47" s="343"/>
      <c r="AU47" s="343"/>
      <c r="AV47" s="343"/>
      <c r="AW47" s="343"/>
      <c r="AX47" s="343"/>
      <c r="AY47" s="343"/>
      <c r="AZ47" s="343"/>
      <c r="BA47" s="343"/>
      <c r="BB47" s="343"/>
      <c r="BC47" s="343"/>
      <c r="BD47" s="343"/>
      <c r="BE47" s="343"/>
      <c r="BF47" s="343"/>
      <c r="BG47" s="343"/>
      <c r="BH47" s="343"/>
      <c r="BI47" s="343"/>
      <c r="BJ47" s="343"/>
      <c r="BK47" s="343"/>
    </row>
    <row r="48" spans="1:63" s="452" customFormat="1" ht="21.75" customHeight="1" x14ac:dyDescent="0.45">
      <c r="F48" s="342"/>
      <c r="G48" s="453"/>
      <c r="H48" s="342"/>
      <c r="I48" s="453"/>
      <c r="J48" s="453"/>
      <c r="K48" s="453"/>
      <c r="L48" s="342"/>
      <c r="M48" s="453"/>
      <c r="N48" s="453"/>
      <c r="O48" s="453"/>
      <c r="P48" s="342"/>
      <c r="R48" s="342"/>
      <c r="S48" s="453"/>
      <c r="T48" s="453"/>
      <c r="U48" s="453"/>
      <c r="V48" s="454"/>
      <c r="W48" s="453"/>
      <c r="X48" s="342"/>
      <c r="Y48" s="453"/>
      <c r="Z48" s="342"/>
      <c r="AA48" s="342"/>
      <c r="AB48" s="342"/>
      <c r="AC48" s="453"/>
      <c r="AD48" s="343"/>
      <c r="AF48" s="343"/>
      <c r="AH48" s="455"/>
      <c r="AI48" s="343"/>
      <c r="AJ48" s="343"/>
      <c r="AK48" s="343"/>
      <c r="AL48" s="343"/>
      <c r="AM48" s="343"/>
      <c r="AN48" s="343"/>
      <c r="AO48" s="343"/>
      <c r="AP48" s="343"/>
      <c r="AQ48" s="343"/>
      <c r="AR48" s="343"/>
      <c r="AS48" s="343"/>
      <c r="AT48" s="343"/>
      <c r="AU48" s="343"/>
      <c r="AV48" s="343"/>
      <c r="AW48" s="343"/>
      <c r="AX48" s="343"/>
      <c r="AY48" s="343"/>
      <c r="AZ48" s="343"/>
      <c r="BA48" s="343"/>
      <c r="BB48" s="343"/>
      <c r="BC48" s="343"/>
      <c r="BD48" s="343"/>
      <c r="BE48" s="343"/>
      <c r="BF48" s="343"/>
      <c r="BG48" s="343"/>
      <c r="BH48" s="343"/>
      <c r="BI48" s="343"/>
      <c r="BJ48" s="343"/>
      <c r="BK48" s="343"/>
    </row>
    <row r="49" spans="6:63" s="452" customFormat="1" ht="21.75" customHeight="1" x14ac:dyDescent="0.45">
      <c r="F49" s="342"/>
      <c r="G49" s="453"/>
      <c r="H49" s="342"/>
      <c r="I49" s="453"/>
      <c r="J49" s="453"/>
      <c r="K49" s="453"/>
      <c r="L49" s="342"/>
      <c r="M49" s="453"/>
      <c r="N49" s="453"/>
      <c r="O49" s="453"/>
      <c r="P49" s="342"/>
      <c r="R49" s="342"/>
      <c r="S49" s="453"/>
      <c r="T49" s="453"/>
      <c r="U49" s="453"/>
      <c r="V49" s="454"/>
      <c r="W49" s="453"/>
      <c r="X49" s="342"/>
      <c r="Y49" s="453"/>
      <c r="Z49" s="342"/>
      <c r="AA49" s="342"/>
      <c r="AB49" s="342"/>
      <c r="AC49" s="453"/>
      <c r="AD49" s="343"/>
      <c r="AF49" s="343"/>
      <c r="AH49" s="455"/>
      <c r="AI49" s="343"/>
      <c r="AJ49" s="343"/>
      <c r="AK49" s="343"/>
      <c r="AL49" s="343"/>
      <c r="AM49" s="343"/>
      <c r="AN49" s="343"/>
      <c r="AO49" s="343"/>
      <c r="AP49" s="343"/>
      <c r="AQ49" s="343"/>
      <c r="AR49" s="343"/>
      <c r="AS49" s="343"/>
      <c r="AT49" s="343"/>
      <c r="AU49" s="343"/>
      <c r="AV49" s="343"/>
      <c r="AW49" s="343"/>
      <c r="AX49" s="343"/>
      <c r="AY49" s="343"/>
      <c r="AZ49" s="343"/>
      <c r="BA49" s="343"/>
      <c r="BB49" s="343"/>
      <c r="BC49" s="343"/>
      <c r="BD49" s="343"/>
      <c r="BE49" s="343"/>
      <c r="BF49" s="343"/>
      <c r="BG49" s="343"/>
      <c r="BH49" s="343"/>
      <c r="BI49" s="343"/>
      <c r="BJ49" s="343"/>
      <c r="BK49" s="343"/>
    </row>
    <row r="50" spans="6:63" s="452" customFormat="1" ht="21.75" customHeight="1" x14ac:dyDescent="0.45">
      <c r="F50" s="342"/>
      <c r="G50" s="453"/>
      <c r="H50" s="342"/>
      <c r="I50" s="453"/>
      <c r="J50" s="453"/>
      <c r="K50" s="453"/>
      <c r="L50" s="342"/>
      <c r="M50" s="453"/>
      <c r="N50" s="453"/>
      <c r="O50" s="453"/>
      <c r="P50" s="342"/>
      <c r="R50" s="342"/>
      <c r="S50" s="453"/>
      <c r="T50" s="453"/>
      <c r="U50" s="453"/>
      <c r="V50" s="454"/>
      <c r="W50" s="453"/>
      <c r="X50" s="342"/>
      <c r="Y50" s="453"/>
      <c r="Z50" s="342"/>
      <c r="AA50" s="342"/>
      <c r="AB50" s="342"/>
      <c r="AC50" s="453"/>
      <c r="AD50" s="343"/>
      <c r="AF50" s="343"/>
      <c r="AH50" s="455"/>
      <c r="AI50" s="343"/>
      <c r="AJ50" s="343"/>
      <c r="AK50" s="343"/>
      <c r="AL50" s="343"/>
      <c r="AM50" s="343"/>
      <c r="AN50" s="343"/>
      <c r="AO50" s="343"/>
      <c r="AP50" s="343"/>
      <c r="AQ50" s="343"/>
      <c r="AR50" s="343"/>
      <c r="AS50" s="343"/>
      <c r="AT50" s="343"/>
      <c r="AU50" s="343"/>
      <c r="AV50" s="343"/>
      <c r="AW50" s="343"/>
      <c r="AX50" s="343"/>
      <c r="AY50" s="343"/>
      <c r="AZ50" s="343"/>
      <c r="BA50" s="343"/>
      <c r="BB50" s="343"/>
      <c r="BC50" s="343"/>
      <c r="BD50" s="343"/>
      <c r="BE50" s="343"/>
      <c r="BF50" s="343"/>
      <c r="BG50" s="343"/>
      <c r="BH50" s="343"/>
      <c r="BI50" s="343"/>
      <c r="BJ50" s="343"/>
      <c r="BK50" s="343"/>
    </row>
    <row r="51" spans="6:63" s="452" customFormat="1" ht="21.75" customHeight="1" x14ac:dyDescent="0.45">
      <c r="F51" s="342"/>
      <c r="G51" s="453"/>
      <c r="H51" s="342"/>
      <c r="I51" s="453"/>
      <c r="J51" s="453"/>
      <c r="K51" s="453"/>
      <c r="L51" s="342"/>
      <c r="M51" s="453"/>
      <c r="N51" s="453"/>
      <c r="O51" s="453"/>
      <c r="P51" s="342"/>
      <c r="R51" s="342"/>
      <c r="S51" s="453"/>
      <c r="T51" s="453"/>
      <c r="U51" s="453"/>
      <c r="V51" s="454"/>
      <c r="W51" s="453"/>
      <c r="X51" s="342"/>
      <c r="Y51" s="453"/>
      <c r="Z51" s="342"/>
      <c r="AA51" s="342"/>
      <c r="AB51" s="342"/>
      <c r="AC51" s="453"/>
      <c r="AD51" s="343"/>
      <c r="AF51" s="343"/>
      <c r="AH51" s="455"/>
      <c r="AI51" s="343"/>
      <c r="AJ51" s="343"/>
      <c r="AK51" s="343"/>
      <c r="AL51" s="343"/>
      <c r="AM51" s="343"/>
      <c r="AN51" s="343"/>
      <c r="AO51" s="343"/>
      <c r="AP51" s="343"/>
      <c r="AQ51" s="343"/>
      <c r="AR51" s="343"/>
      <c r="AS51" s="343"/>
      <c r="AT51" s="343"/>
      <c r="AU51" s="343"/>
      <c r="AV51" s="343"/>
      <c r="AW51" s="343"/>
      <c r="AX51" s="343"/>
      <c r="AY51" s="343"/>
      <c r="AZ51" s="343"/>
      <c r="BA51" s="343"/>
      <c r="BB51" s="343"/>
      <c r="BC51" s="343"/>
      <c r="BD51" s="343"/>
      <c r="BE51" s="343"/>
      <c r="BF51" s="343"/>
      <c r="BG51" s="343"/>
      <c r="BH51" s="343"/>
      <c r="BI51" s="343"/>
      <c r="BJ51" s="343"/>
      <c r="BK51" s="343"/>
    </row>
    <row r="52" spans="6:63" s="452" customFormat="1" ht="21.75" customHeight="1" x14ac:dyDescent="0.45">
      <c r="F52" s="342"/>
      <c r="G52" s="453"/>
      <c r="H52" s="342"/>
      <c r="I52" s="453"/>
      <c r="J52" s="453"/>
      <c r="K52" s="453"/>
      <c r="L52" s="342"/>
      <c r="M52" s="453"/>
      <c r="N52" s="453"/>
      <c r="O52" s="453"/>
      <c r="P52" s="342"/>
      <c r="R52" s="342"/>
      <c r="S52" s="453"/>
      <c r="T52" s="453"/>
      <c r="U52" s="453"/>
      <c r="V52" s="454"/>
      <c r="W52" s="453"/>
      <c r="X52" s="342"/>
      <c r="Y52" s="453"/>
      <c r="Z52" s="342"/>
      <c r="AA52" s="342"/>
      <c r="AB52" s="342"/>
      <c r="AC52" s="453"/>
      <c r="AD52" s="343"/>
      <c r="AF52" s="343"/>
      <c r="AH52" s="455"/>
      <c r="AI52" s="343"/>
      <c r="AJ52" s="343"/>
      <c r="AK52" s="343"/>
      <c r="AL52" s="343"/>
      <c r="AM52" s="343"/>
      <c r="AN52" s="343"/>
      <c r="AO52" s="343"/>
      <c r="AP52" s="343"/>
      <c r="AQ52" s="343"/>
      <c r="AR52" s="343"/>
      <c r="AS52" s="343"/>
      <c r="AT52" s="343"/>
      <c r="AU52" s="343"/>
      <c r="AV52" s="343"/>
      <c r="AW52" s="343"/>
      <c r="AX52" s="343"/>
      <c r="AY52" s="343"/>
      <c r="AZ52" s="343"/>
      <c r="BA52" s="343"/>
      <c r="BB52" s="343"/>
      <c r="BC52" s="343"/>
      <c r="BD52" s="343"/>
      <c r="BE52" s="343"/>
      <c r="BF52" s="343"/>
      <c r="BG52" s="343"/>
      <c r="BH52" s="343"/>
      <c r="BI52" s="343"/>
      <c r="BJ52" s="343"/>
      <c r="BK52" s="343"/>
    </row>
    <row r="53" spans="6:63" s="452" customFormat="1" ht="21.75" customHeight="1" x14ac:dyDescent="0.45">
      <c r="F53" s="342"/>
      <c r="G53" s="453"/>
      <c r="H53" s="342"/>
      <c r="I53" s="453"/>
      <c r="J53" s="453"/>
      <c r="K53" s="453"/>
      <c r="L53" s="342"/>
      <c r="M53" s="453"/>
      <c r="N53" s="453"/>
      <c r="O53" s="453"/>
      <c r="P53" s="342"/>
      <c r="R53" s="342"/>
      <c r="S53" s="453"/>
      <c r="T53" s="453"/>
      <c r="U53" s="453"/>
      <c r="V53" s="454"/>
      <c r="W53" s="453"/>
      <c r="X53" s="342"/>
      <c r="Y53" s="453"/>
      <c r="Z53" s="342"/>
      <c r="AA53" s="342"/>
      <c r="AB53" s="342"/>
      <c r="AC53" s="453"/>
      <c r="AD53" s="343"/>
      <c r="AF53" s="343"/>
      <c r="AH53" s="455"/>
      <c r="AI53" s="343"/>
      <c r="AJ53" s="343"/>
      <c r="AK53" s="343"/>
      <c r="AL53" s="343"/>
      <c r="AM53" s="343"/>
      <c r="AN53" s="343"/>
      <c r="AO53" s="343"/>
      <c r="AP53" s="343"/>
      <c r="AQ53" s="343"/>
      <c r="AR53" s="343"/>
      <c r="AS53" s="343"/>
      <c r="AT53" s="343"/>
      <c r="AU53" s="343"/>
      <c r="AV53" s="343"/>
      <c r="AW53" s="343"/>
      <c r="AX53" s="343"/>
      <c r="AY53" s="343"/>
      <c r="AZ53" s="343"/>
      <c r="BA53" s="343"/>
      <c r="BB53" s="343"/>
      <c r="BC53" s="343"/>
      <c r="BD53" s="343"/>
      <c r="BE53" s="343"/>
      <c r="BF53" s="343"/>
      <c r="BG53" s="343"/>
      <c r="BH53" s="343"/>
      <c r="BI53" s="343"/>
      <c r="BJ53" s="343"/>
      <c r="BK53" s="343"/>
    </row>
    <row r="54" spans="6:63" ht="21.75" customHeight="1" x14ac:dyDescent="0.45">
      <c r="AI54" s="343"/>
      <c r="AJ54" s="343"/>
      <c r="AK54" s="343"/>
      <c r="AL54" s="343"/>
      <c r="AM54" s="343"/>
      <c r="AN54" s="343"/>
      <c r="AO54" s="343"/>
      <c r="AP54" s="343"/>
      <c r="AQ54" s="343"/>
      <c r="AR54" s="343"/>
      <c r="AS54" s="343"/>
      <c r="AT54" s="343"/>
      <c r="AU54" s="343"/>
      <c r="AV54" s="343"/>
      <c r="AW54" s="343"/>
      <c r="AX54" s="343"/>
      <c r="AY54" s="343"/>
      <c r="AZ54" s="343"/>
      <c r="BA54" s="343"/>
      <c r="BB54" s="343"/>
      <c r="BC54" s="343"/>
      <c r="BD54" s="343"/>
      <c r="BE54" s="343"/>
      <c r="BF54" s="343"/>
      <c r="BG54" s="343"/>
      <c r="BH54" s="343"/>
      <c r="BI54" s="343"/>
      <c r="BJ54" s="343"/>
      <c r="BK54" s="343"/>
    </row>
    <row r="55" spans="6:63" ht="21.75" customHeight="1" x14ac:dyDescent="0.45">
      <c r="AI55" s="343"/>
      <c r="AJ55" s="343"/>
      <c r="AK55" s="343"/>
      <c r="AL55" s="343"/>
      <c r="AM55" s="343"/>
      <c r="AN55" s="343"/>
      <c r="AO55" s="343"/>
      <c r="AP55" s="343"/>
      <c r="AQ55" s="343"/>
      <c r="AR55" s="343"/>
      <c r="AS55" s="343"/>
      <c r="AT55" s="343"/>
      <c r="AU55" s="343"/>
      <c r="AV55" s="343"/>
      <c r="AW55" s="343"/>
      <c r="AX55" s="343"/>
      <c r="AY55" s="343"/>
      <c r="AZ55" s="343"/>
      <c r="BA55" s="343"/>
      <c r="BB55" s="343"/>
      <c r="BC55" s="343"/>
      <c r="BD55" s="343"/>
      <c r="BE55" s="343"/>
      <c r="BF55" s="343"/>
      <c r="BG55" s="343"/>
      <c r="BH55" s="343"/>
      <c r="BI55" s="343"/>
      <c r="BJ55" s="343"/>
      <c r="BK55" s="343"/>
    </row>
    <row r="56" spans="6:63" ht="21.75" customHeight="1" x14ac:dyDescent="0.45">
      <c r="AI56" s="343"/>
      <c r="AJ56" s="343"/>
      <c r="AK56" s="343"/>
      <c r="AL56" s="343"/>
      <c r="AM56" s="343"/>
      <c r="AN56" s="343"/>
      <c r="AO56" s="343"/>
      <c r="AP56" s="343"/>
      <c r="AQ56" s="343"/>
      <c r="AR56" s="343"/>
      <c r="AS56" s="343"/>
      <c r="AT56" s="343"/>
      <c r="AU56" s="343"/>
      <c r="AV56" s="343"/>
      <c r="AW56" s="343"/>
      <c r="AX56" s="343"/>
      <c r="AY56" s="343"/>
      <c r="AZ56" s="343"/>
      <c r="BA56" s="343"/>
      <c r="BB56" s="343"/>
      <c r="BC56" s="343"/>
      <c r="BD56" s="343"/>
      <c r="BE56" s="343"/>
      <c r="BF56" s="343"/>
      <c r="BG56" s="343"/>
      <c r="BH56" s="343"/>
      <c r="BI56" s="343"/>
      <c r="BJ56" s="343"/>
      <c r="BK56" s="343"/>
    </row>
    <row r="57" spans="6:63" ht="21.75" customHeight="1" x14ac:dyDescent="0.45">
      <c r="AI57" s="343"/>
      <c r="AJ57" s="343"/>
      <c r="AK57" s="343"/>
      <c r="AL57" s="343"/>
      <c r="AM57" s="343"/>
      <c r="AN57" s="343"/>
      <c r="AO57" s="343"/>
      <c r="AP57" s="343"/>
      <c r="AQ57" s="343"/>
      <c r="AR57" s="343"/>
      <c r="AS57" s="343"/>
      <c r="AT57" s="343"/>
      <c r="AU57" s="343"/>
      <c r="AV57" s="343"/>
      <c r="AW57" s="343"/>
      <c r="AX57" s="343"/>
      <c r="AY57" s="343"/>
      <c r="AZ57" s="343"/>
      <c r="BA57" s="343"/>
      <c r="BB57" s="343"/>
      <c r="BC57" s="343"/>
      <c r="BD57" s="343"/>
      <c r="BE57" s="343"/>
      <c r="BF57" s="343"/>
      <c r="BG57" s="343"/>
      <c r="BH57" s="343"/>
      <c r="BI57" s="343"/>
      <c r="BJ57" s="343"/>
      <c r="BK57" s="343"/>
    </row>
    <row r="58" spans="6:63" ht="21.75" customHeight="1" x14ac:dyDescent="0.45">
      <c r="AI58" s="343"/>
      <c r="AJ58" s="343"/>
      <c r="AK58" s="343"/>
      <c r="AL58" s="343"/>
      <c r="AM58" s="343"/>
      <c r="AN58" s="343"/>
      <c r="AO58" s="343"/>
      <c r="AP58" s="343"/>
      <c r="AQ58" s="343"/>
      <c r="AR58" s="343"/>
      <c r="AS58" s="343"/>
      <c r="AT58" s="343"/>
      <c r="AU58" s="343"/>
      <c r="AV58" s="343"/>
      <c r="AW58" s="343"/>
      <c r="AX58" s="343"/>
      <c r="AY58" s="343"/>
      <c r="AZ58" s="343"/>
      <c r="BA58" s="343"/>
      <c r="BB58" s="343"/>
      <c r="BC58" s="343"/>
      <c r="BD58" s="343"/>
      <c r="BE58" s="343"/>
      <c r="BF58" s="343"/>
      <c r="BG58" s="343"/>
      <c r="BH58" s="343"/>
      <c r="BI58" s="343"/>
      <c r="BJ58" s="343"/>
      <c r="BK58" s="343"/>
    </row>
    <row r="59" spans="6:63" ht="21.75" customHeight="1" x14ac:dyDescent="0.45">
      <c r="AI59" s="343"/>
      <c r="AJ59" s="343"/>
      <c r="AK59" s="343"/>
      <c r="AL59" s="343"/>
      <c r="AM59" s="343"/>
      <c r="AN59" s="343"/>
      <c r="AO59" s="343"/>
      <c r="AP59" s="343"/>
      <c r="AQ59" s="343"/>
      <c r="AR59" s="343"/>
      <c r="AS59" s="343"/>
      <c r="AT59" s="343"/>
      <c r="AU59" s="343"/>
      <c r="AV59" s="343"/>
      <c r="AW59" s="343"/>
      <c r="AX59" s="343"/>
      <c r="AY59" s="343"/>
      <c r="AZ59" s="343"/>
      <c r="BA59" s="343"/>
      <c r="BB59" s="343"/>
      <c r="BC59" s="343"/>
      <c r="BD59" s="343"/>
      <c r="BE59" s="343"/>
      <c r="BF59" s="343"/>
      <c r="BG59" s="343"/>
      <c r="BH59" s="343"/>
      <c r="BI59" s="343"/>
      <c r="BJ59" s="343"/>
      <c r="BK59" s="343"/>
    </row>
  </sheetData>
  <mergeCells count="4">
    <mergeCell ref="F7:AD7"/>
    <mergeCell ref="R8:AD8"/>
    <mergeCell ref="L12:P12"/>
    <mergeCell ref="R9:X9"/>
  </mergeCells>
  <pageMargins left="0.35" right="0.35" top="0.5" bottom="0.6" header="0.49" footer="0.4"/>
  <pageSetup paperSize="9" scale="65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A0FAD1"/>
  </sheetPr>
  <dimension ref="A1:AI35"/>
  <sheetViews>
    <sheetView topLeftCell="A3" zoomScaleNormal="100" zoomScaleSheetLayoutView="100" workbookViewId="0">
      <selection activeCell="H27" sqref="H27"/>
    </sheetView>
  </sheetViews>
  <sheetFormatPr defaultColWidth="9.33203125" defaultRowHeight="19.5" x14ac:dyDescent="0.45"/>
  <cols>
    <col min="1" max="2" width="2.5" style="46" customWidth="1"/>
    <col min="3" max="3" width="42.83203125" style="46" customWidth="1"/>
    <col min="4" max="4" width="10" style="26" customWidth="1"/>
    <col min="5" max="5" width="1" style="9" customWidth="1"/>
    <col min="6" max="6" width="12.5" style="26" customWidth="1"/>
    <col min="7" max="7" width="1" style="9" customWidth="1"/>
    <col min="8" max="8" width="11.5" style="26" customWidth="1"/>
    <col min="9" max="9" width="1" style="9" customWidth="1"/>
    <col min="10" max="10" width="10.6640625" style="26" customWidth="1"/>
    <col min="11" max="11" width="1" style="9" customWidth="1"/>
    <col min="12" max="12" width="13.5" style="26" customWidth="1"/>
    <col min="13" max="13" width="1" style="46" customWidth="1"/>
    <col min="14" max="14" width="17.33203125" style="26" customWidth="1"/>
    <col min="15" max="15" width="1" style="9" customWidth="1"/>
    <col min="16" max="16" width="13" style="9" customWidth="1"/>
    <col min="17" max="17" width="1" style="9" customWidth="1"/>
    <col min="18" max="18" width="16" style="38" customWidth="1"/>
    <col min="19" max="19" width="1" style="46" customWidth="1"/>
    <col min="20" max="20" width="12.1640625" style="38" customWidth="1"/>
    <col min="21" max="16384" width="9.33203125" style="46"/>
  </cols>
  <sheetData>
    <row r="1" spans="1:20" ht="21.4" customHeight="1" x14ac:dyDescent="0.45">
      <c r="A1" s="23" t="s">
        <v>0</v>
      </c>
      <c r="B1" s="23"/>
      <c r="C1" s="23"/>
      <c r="M1" s="26"/>
      <c r="R1" s="26"/>
      <c r="S1" s="26"/>
      <c r="T1" s="26"/>
    </row>
    <row r="2" spans="1:20" ht="21.4" customHeight="1" x14ac:dyDescent="0.45">
      <c r="A2" s="23" t="s">
        <v>128</v>
      </c>
      <c r="B2" s="23"/>
      <c r="C2" s="23"/>
      <c r="M2" s="26"/>
      <c r="R2" s="26"/>
      <c r="S2" s="26"/>
      <c r="T2" s="26"/>
    </row>
    <row r="3" spans="1:20" ht="21.4" customHeight="1" x14ac:dyDescent="0.45">
      <c r="A3" s="31" t="str">
        <f>+'T18 Change THB Conso'!A3</f>
        <v>สำหรับงวดหกเดือนสิ้นสุดวันที่ 30 มิถุนายน พ.ศ. 2566</v>
      </c>
      <c r="B3" s="10"/>
      <c r="C3" s="10"/>
      <c r="D3" s="11"/>
      <c r="E3" s="12"/>
      <c r="F3" s="11"/>
      <c r="G3" s="12"/>
      <c r="H3" s="11"/>
      <c r="I3" s="12"/>
      <c r="J3" s="11"/>
      <c r="K3" s="12"/>
      <c r="L3" s="11"/>
      <c r="M3" s="11"/>
      <c r="N3" s="11"/>
      <c r="O3" s="12"/>
      <c r="P3" s="12"/>
      <c r="Q3" s="12"/>
      <c r="R3" s="11"/>
      <c r="S3" s="11"/>
      <c r="T3" s="11"/>
    </row>
    <row r="4" spans="1:20" ht="21.4" customHeight="1" x14ac:dyDescent="0.45">
      <c r="A4" s="23"/>
      <c r="B4" s="23"/>
      <c r="C4" s="23"/>
      <c r="M4" s="26"/>
      <c r="R4" s="26"/>
      <c r="S4" s="26"/>
      <c r="T4" s="26"/>
    </row>
    <row r="5" spans="1:20" x14ac:dyDescent="0.45">
      <c r="A5" s="23"/>
      <c r="B5" s="23"/>
      <c r="C5" s="23"/>
      <c r="T5" s="15" t="s">
        <v>152</v>
      </c>
    </row>
    <row r="6" spans="1:20" x14ac:dyDescent="0.45">
      <c r="A6" s="23"/>
      <c r="B6" s="23"/>
      <c r="C6" s="23"/>
      <c r="F6" s="11"/>
      <c r="G6" s="12"/>
      <c r="H6" s="11"/>
      <c r="I6" s="12"/>
      <c r="J6" s="11"/>
      <c r="K6" s="12"/>
      <c r="L6" s="11"/>
      <c r="M6" s="8"/>
      <c r="N6" s="11"/>
      <c r="O6" s="12"/>
      <c r="P6" s="12"/>
      <c r="Q6" s="12"/>
      <c r="R6" s="13"/>
      <c r="S6" s="8"/>
      <c r="T6" s="439" t="s">
        <v>3</v>
      </c>
    </row>
    <row r="7" spans="1:20" x14ac:dyDescent="0.45">
      <c r="A7" s="23"/>
      <c r="B7" s="23"/>
      <c r="C7" s="23"/>
      <c r="D7" s="14"/>
      <c r="E7" s="14"/>
      <c r="F7" s="14"/>
      <c r="G7" s="14"/>
      <c r="H7" s="14"/>
      <c r="I7" s="14"/>
      <c r="J7" s="14"/>
      <c r="K7" s="14"/>
      <c r="L7" s="14"/>
      <c r="M7" s="14"/>
      <c r="N7" s="526" t="s">
        <v>124</v>
      </c>
      <c r="O7" s="526"/>
      <c r="P7" s="526"/>
      <c r="Q7" s="526"/>
      <c r="R7" s="526"/>
      <c r="S7" s="14"/>
      <c r="T7" s="14"/>
    </row>
    <row r="8" spans="1:20" x14ac:dyDescent="0.45">
      <c r="A8" s="23"/>
      <c r="B8" s="23"/>
      <c r="C8" s="23"/>
      <c r="D8" s="14"/>
      <c r="E8" s="14"/>
      <c r="F8" s="14"/>
      <c r="G8" s="14"/>
      <c r="H8" s="14"/>
      <c r="I8" s="14"/>
      <c r="J8" s="14"/>
      <c r="K8" s="14"/>
      <c r="L8" s="14"/>
      <c r="M8" s="14"/>
      <c r="N8" s="527" t="s">
        <v>131</v>
      </c>
      <c r="O8" s="527"/>
      <c r="P8" s="527"/>
      <c r="Q8" s="15"/>
      <c r="S8" s="14"/>
      <c r="T8" s="14"/>
    </row>
    <row r="9" spans="1:20" x14ac:dyDescent="0.45">
      <c r="A9" s="23"/>
      <c r="B9" s="23"/>
      <c r="C9" s="23"/>
      <c r="D9" s="14"/>
      <c r="E9" s="14"/>
      <c r="F9" s="14"/>
      <c r="G9" s="14"/>
      <c r="H9" s="14"/>
      <c r="I9" s="14"/>
      <c r="J9" s="14"/>
      <c r="K9" s="14"/>
      <c r="L9" s="14"/>
      <c r="M9" s="14"/>
      <c r="N9" s="354" t="s">
        <v>71</v>
      </c>
      <c r="O9" s="402"/>
      <c r="P9" s="402"/>
      <c r="Q9" s="15"/>
      <c r="R9" s="354" t="s">
        <v>72</v>
      </c>
      <c r="S9" s="14"/>
      <c r="T9" s="14"/>
    </row>
    <row r="10" spans="1:20" s="48" customFormat="1" x14ac:dyDescent="0.45">
      <c r="D10" s="15"/>
      <c r="E10" s="19"/>
      <c r="F10" s="15"/>
      <c r="G10" s="19"/>
      <c r="H10" s="15"/>
      <c r="I10" s="19"/>
      <c r="J10" s="528" t="s">
        <v>49</v>
      </c>
      <c r="K10" s="528"/>
      <c r="L10" s="528"/>
      <c r="N10" s="354" t="s">
        <v>74</v>
      </c>
      <c r="O10" s="19"/>
      <c r="P10" s="19" t="s">
        <v>75</v>
      </c>
      <c r="Q10" s="19"/>
      <c r="R10" s="354" t="s">
        <v>76</v>
      </c>
      <c r="S10" s="19"/>
      <c r="T10" s="15"/>
    </row>
    <row r="11" spans="1:20" s="48" customFormat="1" x14ac:dyDescent="0.45">
      <c r="D11" s="402"/>
      <c r="E11" s="19"/>
      <c r="F11" s="15" t="s">
        <v>96</v>
      </c>
      <c r="G11" s="19"/>
      <c r="H11" s="15" t="s">
        <v>79</v>
      </c>
      <c r="I11" s="19"/>
      <c r="J11" s="15" t="s">
        <v>80</v>
      </c>
      <c r="K11" s="19"/>
      <c r="L11" s="15"/>
      <c r="M11" s="19"/>
      <c r="N11" s="354" t="s">
        <v>211</v>
      </c>
      <c r="O11" s="19"/>
      <c r="P11" s="19" t="s">
        <v>82</v>
      </c>
      <c r="Q11" s="19"/>
      <c r="R11" s="354" t="s">
        <v>83</v>
      </c>
      <c r="S11" s="19"/>
      <c r="T11" s="15" t="s">
        <v>85</v>
      </c>
    </row>
    <row r="12" spans="1:20" s="48" customFormat="1" x14ac:dyDescent="0.45">
      <c r="D12" s="1" t="s">
        <v>8</v>
      </c>
      <c r="E12" s="19"/>
      <c r="F12" s="439" t="s">
        <v>97</v>
      </c>
      <c r="G12" s="19"/>
      <c r="H12" s="439" t="s">
        <v>87</v>
      </c>
      <c r="I12" s="19"/>
      <c r="J12" s="439" t="s">
        <v>88</v>
      </c>
      <c r="K12" s="19"/>
      <c r="L12" s="439" t="s">
        <v>53</v>
      </c>
      <c r="M12" s="19"/>
      <c r="N12" s="365" t="s">
        <v>212</v>
      </c>
      <c r="O12" s="19"/>
      <c r="P12" s="16" t="s">
        <v>91</v>
      </c>
      <c r="Q12" s="19"/>
      <c r="R12" s="438" t="s">
        <v>123</v>
      </c>
      <c r="S12" s="19"/>
      <c r="T12" s="439" t="s">
        <v>123</v>
      </c>
    </row>
    <row r="13" spans="1:20" s="48" customFormat="1" ht="8.1" customHeight="1" x14ac:dyDescent="0.45">
      <c r="D13" s="26"/>
      <c r="E13" s="49"/>
      <c r="F13" s="42"/>
      <c r="G13" s="49"/>
      <c r="H13" s="42"/>
      <c r="I13" s="49"/>
      <c r="J13" s="42"/>
      <c r="K13" s="49"/>
      <c r="L13" s="42"/>
      <c r="M13" s="49"/>
      <c r="N13" s="42"/>
      <c r="O13" s="49"/>
      <c r="P13" s="37"/>
      <c r="Q13" s="49"/>
      <c r="R13" s="42"/>
      <c r="S13" s="49"/>
      <c r="T13" s="42"/>
    </row>
    <row r="14" spans="1:20" s="32" customFormat="1" x14ac:dyDescent="0.45">
      <c r="A14" s="419" t="s">
        <v>299</v>
      </c>
      <c r="B14" s="419"/>
      <c r="D14" s="420"/>
      <c r="E14" s="420"/>
      <c r="F14" s="42">
        <v>243199</v>
      </c>
      <c r="G14" s="26"/>
      <c r="H14" s="42">
        <v>826726</v>
      </c>
      <c r="I14" s="26"/>
      <c r="J14" s="42">
        <v>24320</v>
      </c>
      <c r="K14" s="26"/>
      <c r="L14" s="42">
        <v>696416</v>
      </c>
      <c r="M14" s="26"/>
      <c r="N14" s="42">
        <v>2229</v>
      </c>
      <c r="O14" s="26"/>
      <c r="P14" s="42">
        <v>36905</v>
      </c>
      <c r="Q14" s="26"/>
      <c r="R14" s="42">
        <f>SUM(P14,N14)</f>
        <v>39134</v>
      </c>
      <c r="S14" s="26"/>
      <c r="T14" s="42">
        <f>SUM(R14:S14,L14,J14,H14,F14)</f>
        <v>1829795</v>
      </c>
    </row>
    <row r="15" spans="1:20" s="32" customFormat="1" x14ac:dyDescent="0.45">
      <c r="A15" s="32" t="s">
        <v>256</v>
      </c>
      <c r="B15" s="419"/>
      <c r="D15" s="403">
        <v>19</v>
      </c>
      <c r="E15" s="420"/>
      <c r="F15" s="69">
        <v>0</v>
      </c>
      <c r="G15" s="420"/>
      <c r="H15" s="69">
        <v>0</v>
      </c>
      <c r="I15" s="420"/>
      <c r="J15" s="69">
        <v>0</v>
      </c>
      <c r="K15" s="420"/>
      <c r="L15" s="69">
        <v>-183646</v>
      </c>
      <c r="M15" s="420"/>
      <c r="N15" s="69">
        <v>0</v>
      </c>
      <c r="O15" s="420"/>
      <c r="P15" s="69">
        <v>0</v>
      </c>
      <c r="Q15" s="420"/>
      <c r="R15" s="69">
        <v>0</v>
      </c>
      <c r="S15" s="420"/>
      <c r="T15" s="421">
        <f>SUM(R15:S15,L15,J15,H15,F15)</f>
        <v>-183646</v>
      </c>
    </row>
    <row r="16" spans="1:20" s="32" customFormat="1" x14ac:dyDescent="0.45">
      <c r="A16" s="32" t="s">
        <v>169</v>
      </c>
      <c r="B16" s="419"/>
      <c r="D16" s="422"/>
      <c r="E16" s="420"/>
      <c r="F16" s="69">
        <v>0</v>
      </c>
      <c r="G16" s="420"/>
      <c r="H16" s="69">
        <v>0</v>
      </c>
      <c r="I16" s="420"/>
      <c r="J16" s="69">
        <v>0</v>
      </c>
      <c r="K16" s="420"/>
      <c r="L16" s="69">
        <v>277035</v>
      </c>
      <c r="M16" s="420"/>
      <c r="N16" s="69">
        <v>0</v>
      </c>
      <c r="O16" s="420"/>
      <c r="P16" s="69">
        <v>0</v>
      </c>
      <c r="Q16" s="420"/>
      <c r="R16" s="69">
        <f>SUM(P16,N16)</f>
        <v>0</v>
      </c>
      <c r="S16" s="420"/>
      <c r="T16" s="421">
        <f t="shared" ref="T16:T17" si="0">SUM(R16:S16,L16,J16,H16,F16)</f>
        <v>277035</v>
      </c>
    </row>
    <row r="17" spans="1:35" s="32" customFormat="1" x14ac:dyDescent="0.45">
      <c r="A17" s="32" t="s">
        <v>204</v>
      </c>
      <c r="D17" s="420"/>
      <c r="E17" s="420"/>
      <c r="F17" s="74">
        <v>0</v>
      </c>
      <c r="G17" s="420"/>
      <c r="H17" s="72">
        <v>0</v>
      </c>
      <c r="I17" s="420"/>
      <c r="J17" s="72">
        <v>0</v>
      </c>
      <c r="K17" s="420"/>
      <c r="L17" s="72">
        <v>0</v>
      </c>
      <c r="M17" s="420"/>
      <c r="N17" s="72">
        <v>233</v>
      </c>
      <c r="O17" s="420"/>
      <c r="P17" s="72">
        <v>-9790</v>
      </c>
      <c r="Q17" s="420"/>
      <c r="R17" s="396">
        <f>SUM(P17,N17)</f>
        <v>-9557</v>
      </c>
      <c r="S17" s="420"/>
      <c r="T17" s="396">
        <f t="shared" si="0"/>
        <v>-9557</v>
      </c>
    </row>
    <row r="18" spans="1:35" s="32" customFormat="1" ht="8.1" customHeight="1" x14ac:dyDescent="0.45">
      <c r="D18" s="420"/>
      <c r="E18" s="420"/>
      <c r="F18" s="69"/>
      <c r="G18" s="420"/>
      <c r="H18" s="69"/>
      <c r="I18" s="420"/>
      <c r="J18" s="69"/>
      <c r="K18" s="420"/>
      <c r="L18" s="69"/>
      <c r="M18" s="420"/>
      <c r="N18" s="69"/>
      <c r="O18" s="420"/>
      <c r="P18" s="69"/>
      <c r="Q18" s="420"/>
      <c r="R18" s="69"/>
      <c r="S18" s="420"/>
      <c r="T18" s="69"/>
    </row>
    <row r="19" spans="1:35" s="32" customFormat="1" ht="20.25" thickBot="1" x14ac:dyDescent="0.5">
      <c r="A19" s="419" t="s">
        <v>300</v>
      </c>
      <c r="B19" s="419"/>
      <c r="D19" s="420"/>
      <c r="E19" s="420"/>
      <c r="F19" s="75">
        <f>SUM(F14:F18)</f>
        <v>243199</v>
      </c>
      <c r="G19" s="420"/>
      <c r="H19" s="75">
        <f>SUM(H14:H18)</f>
        <v>826726</v>
      </c>
      <c r="I19" s="420"/>
      <c r="J19" s="75">
        <f>SUM(J14:J18)</f>
        <v>24320</v>
      </c>
      <c r="K19" s="420"/>
      <c r="L19" s="75">
        <f>SUM(L14:L18)</f>
        <v>789805</v>
      </c>
      <c r="M19" s="420"/>
      <c r="N19" s="75">
        <f>SUM(N14:N18)</f>
        <v>2462</v>
      </c>
      <c r="O19" s="420"/>
      <c r="P19" s="75">
        <f>SUM(P14:P18)</f>
        <v>27115</v>
      </c>
      <c r="Q19" s="420"/>
      <c r="R19" s="75">
        <f>SUM(R14:R18)</f>
        <v>29577</v>
      </c>
      <c r="S19" s="420"/>
      <c r="T19" s="75">
        <f>SUM(T14:T18)</f>
        <v>1913627</v>
      </c>
    </row>
    <row r="20" spans="1:35" s="456" customFormat="1" ht="21.4" customHeight="1" thickTop="1" x14ac:dyDescent="0.45"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1"/>
    </row>
    <row r="21" spans="1:35" s="456" customFormat="1" x14ac:dyDescent="0.45">
      <c r="A21" s="457" t="s">
        <v>216</v>
      </c>
      <c r="B21" s="457"/>
      <c r="D21" s="321"/>
      <c r="E21" s="321"/>
      <c r="F21" s="321">
        <v>198500</v>
      </c>
      <c r="G21" s="321"/>
      <c r="H21" s="321">
        <v>647929</v>
      </c>
      <c r="I21" s="321"/>
      <c r="J21" s="321">
        <v>19850</v>
      </c>
      <c r="K21" s="321"/>
      <c r="L21" s="321">
        <v>494670</v>
      </c>
      <c r="M21" s="321"/>
      <c r="N21" s="321">
        <v>505</v>
      </c>
      <c r="O21" s="321"/>
      <c r="P21" s="321">
        <v>13509</v>
      </c>
      <c r="Q21" s="321"/>
      <c r="R21" s="321">
        <f>SUM(P21,N21)</f>
        <v>14014</v>
      </c>
      <c r="S21" s="321"/>
      <c r="T21" s="423">
        <f>SUM(R21:S21,L21,J21,H21,F21)</f>
        <v>1374963</v>
      </c>
    </row>
    <row r="22" spans="1:35" s="456" customFormat="1" x14ac:dyDescent="0.45">
      <c r="A22" s="456" t="s">
        <v>256</v>
      </c>
      <c r="B22" s="457"/>
      <c r="D22" s="482"/>
      <c r="E22" s="321"/>
      <c r="F22" s="321">
        <v>0</v>
      </c>
      <c r="G22" s="321"/>
      <c r="H22" s="321">
        <v>0</v>
      </c>
      <c r="I22" s="321"/>
      <c r="J22" s="321">
        <v>0</v>
      </c>
      <c r="K22" s="321"/>
      <c r="L22" s="321">
        <v>-50881</v>
      </c>
      <c r="M22" s="321"/>
      <c r="N22" s="321">
        <v>0</v>
      </c>
      <c r="O22" s="321"/>
      <c r="P22" s="321">
        <v>0</v>
      </c>
      <c r="Q22" s="321"/>
      <c r="R22" s="321">
        <v>0</v>
      </c>
      <c r="S22" s="321"/>
      <c r="T22" s="423">
        <f>SUM(R22:S22,L22,J22,H22,F22)</f>
        <v>-50881</v>
      </c>
    </row>
    <row r="23" spans="1:35" s="456" customFormat="1" x14ac:dyDescent="0.45">
      <c r="A23" s="456" t="s">
        <v>169</v>
      </c>
      <c r="B23" s="457"/>
      <c r="D23" s="462"/>
      <c r="E23" s="321"/>
      <c r="F23" s="321">
        <v>0</v>
      </c>
      <c r="G23" s="321"/>
      <c r="H23" s="321">
        <v>0</v>
      </c>
      <c r="I23" s="321"/>
      <c r="J23" s="321">
        <v>0</v>
      </c>
      <c r="K23" s="321"/>
      <c r="L23" s="321">
        <v>195000</v>
      </c>
      <c r="M23" s="321"/>
      <c r="N23" s="321">
        <v>0</v>
      </c>
      <c r="O23" s="321"/>
      <c r="P23" s="321">
        <v>0</v>
      </c>
      <c r="Q23" s="321"/>
      <c r="R23" s="321">
        <f>SUM(P23,N23)</f>
        <v>0</v>
      </c>
      <c r="S23" s="321"/>
      <c r="T23" s="423">
        <f t="shared" ref="T23:T24" si="1">SUM(R23:S23,L23,J23,H23,F23)</f>
        <v>195000</v>
      </c>
    </row>
    <row r="24" spans="1:35" s="456" customFormat="1" x14ac:dyDescent="0.45">
      <c r="A24" s="456" t="s">
        <v>204</v>
      </c>
      <c r="D24" s="321"/>
      <c r="E24" s="321"/>
      <c r="F24" s="326">
        <v>0</v>
      </c>
      <c r="G24" s="321"/>
      <c r="H24" s="315">
        <v>0</v>
      </c>
      <c r="I24" s="321"/>
      <c r="J24" s="315">
        <v>0</v>
      </c>
      <c r="K24" s="321"/>
      <c r="L24" s="315">
        <v>-7</v>
      </c>
      <c r="M24" s="321"/>
      <c r="N24" s="315">
        <v>942</v>
      </c>
      <c r="O24" s="321"/>
      <c r="P24" s="315">
        <v>15001</v>
      </c>
      <c r="Q24" s="321"/>
      <c r="R24" s="397">
        <f>SUM(P24,N24)</f>
        <v>15943</v>
      </c>
      <c r="S24" s="321"/>
      <c r="T24" s="397">
        <f t="shared" si="1"/>
        <v>15936</v>
      </c>
    </row>
    <row r="25" spans="1:35" s="456" customFormat="1" ht="8.1" customHeight="1" x14ac:dyDescent="0.45"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</row>
    <row r="26" spans="1:35" s="456" customFormat="1" ht="20.25" thickBot="1" x14ac:dyDescent="0.5">
      <c r="A26" s="457" t="s">
        <v>254</v>
      </c>
      <c r="B26" s="457"/>
      <c r="D26" s="321"/>
      <c r="E26" s="321"/>
      <c r="F26" s="327">
        <f>SUM(F21:F25)</f>
        <v>198500</v>
      </c>
      <c r="G26" s="321"/>
      <c r="H26" s="327">
        <f>SUM(H21:H25)</f>
        <v>647929</v>
      </c>
      <c r="I26" s="321"/>
      <c r="J26" s="327">
        <f>SUM(J21:J25)</f>
        <v>19850</v>
      </c>
      <c r="K26" s="321"/>
      <c r="L26" s="327">
        <f>SUM(L21:L25)</f>
        <v>638782</v>
      </c>
      <c r="M26" s="321"/>
      <c r="N26" s="327">
        <f>SUM(N21:N25)</f>
        <v>1447</v>
      </c>
      <c r="O26" s="321"/>
      <c r="P26" s="327">
        <f>SUM(P21:P25)</f>
        <v>28510</v>
      </c>
      <c r="Q26" s="321"/>
      <c r="R26" s="327">
        <f>SUM(R21:R25)</f>
        <v>29957</v>
      </c>
      <c r="S26" s="321"/>
      <c r="T26" s="327">
        <f>SUM(T21:T25)</f>
        <v>1535018</v>
      </c>
    </row>
    <row r="27" spans="1:35" s="458" customFormat="1" ht="21.4" customHeight="1" thickTop="1" x14ac:dyDescent="0.45"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</row>
    <row r="28" spans="1:35" s="458" customFormat="1" ht="14.25" customHeight="1" x14ac:dyDescent="0.45"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</row>
    <row r="29" spans="1:35" s="427" customFormat="1" ht="21.95" customHeight="1" x14ac:dyDescent="0.45">
      <c r="A29" s="428" t="str">
        <f>'T18 Change THB Conso'!A46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459"/>
      <c r="C29" s="459"/>
      <c r="D29" s="270"/>
      <c r="E29" s="460"/>
      <c r="F29" s="270"/>
      <c r="G29" s="460"/>
      <c r="H29" s="270"/>
      <c r="I29" s="460"/>
      <c r="J29" s="270"/>
      <c r="K29" s="460"/>
      <c r="L29" s="270"/>
      <c r="M29" s="428"/>
      <c r="N29" s="270"/>
      <c r="O29" s="460"/>
      <c r="P29" s="460"/>
      <c r="Q29" s="460"/>
      <c r="R29" s="292"/>
      <c r="S29" s="428"/>
      <c r="T29" s="292"/>
      <c r="U29" s="458"/>
      <c r="V29" s="458"/>
      <c r="W29" s="458"/>
      <c r="X29" s="458"/>
      <c r="Y29" s="458"/>
      <c r="Z29" s="458"/>
      <c r="AA29" s="458"/>
      <c r="AB29" s="458"/>
      <c r="AC29" s="458"/>
      <c r="AD29" s="458"/>
      <c r="AE29" s="458"/>
      <c r="AF29" s="458"/>
      <c r="AG29" s="458"/>
      <c r="AH29" s="458"/>
      <c r="AI29" s="458"/>
    </row>
    <row r="30" spans="1:35" s="427" customFormat="1" x14ac:dyDescent="0.45">
      <c r="D30" s="82"/>
      <c r="E30" s="461"/>
      <c r="F30" s="82"/>
      <c r="G30" s="461"/>
      <c r="H30" s="82"/>
      <c r="I30" s="461"/>
      <c r="J30" s="82"/>
      <c r="K30" s="461"/>
      <c r="L30" s="82"/>
      <c r="N30" s="82"/>
      <c r="O30" s="461"/>
      <c r="P30" s="461"/>
      <c r="Q30" s="461"/>
      <c r="R30" s="271"/>
      <c r="T30" s="271"/>
      <c r="U30" s="458"/>
      <c r="V30" s="458"/>
      <c r="W30" s="458"/>
      <c r="X30" s="458"/>
      <c r="Y30" s="458"/>
      <c r="Z30" s="458"/>
      <c r="AA30" s="458"/>
      <c r="AB30" s="458"/>
      <c r="AC30" s="458"/>
      <c r="AD30" s="458"/>
      <c r="AE30" s="458"/>
      <c r="AF30" s="458"/>
      <c r="AG30" s="458"/>
      <c r="AH30" s="458"/>
      <c r="AI30" s="458"/>
    </row>
    <row r="31" spans="1:35" s="427" customFormat="1" x14ac:dyDescent="0.45">
      <c r="D31" s="82"/>
      <c r="E31" s="461"/>
      <c r="F31" s="82"/>
      <c r="G31" s="461"/>
      <c r="H31" s="82"/>
      <c r="I31" s="461"/>
      <c r="J31" s="82"/>
      <c r="K31" s="461"/>
      <c r="L31" s="82"/>
      <c r="N31" s="82"/>
      <c r="O31" s="461"/>
      <c r="P31" s="461"/>
      <c r="Q31" s="461"/>
      <c r="R31" s="271"/>
      <c r="T31" s="271"/>
      <c r="U31" s="458"/>
      <c r="V31" s="458"/>
      <c r="W31" s="458"/>
      <c r="X31" s="458"/>
      <c r="Y31" s="458"/>
      <c r="Z31" s="458"/>
      <c r="AA31" s="458"/>
      <c r="AB31" s="458"/>
      <c r="AC31" s="458"/>
      <c r="AD31" s="458"/>
      <c r="AE31" s="458"/>
      <c r="AF31" s="458"/>
      <c r="AG31" s="458"/>
      <c r="AH31" s="458"/>
      <c r="AI31" s="458"/>
    </row>
    <row r="32" spans="1:35" s="427" customFormat="1" x14ac:dyDescent="0.45">
      <c r="D32" s="82"/>
      <c r="E32" s="461"/>
      <c r="F32" s="82"/>
      <c r="G32" s="461"/>
      <c r="H32" s="82"/>
      <c r="I32" s="461"/>
      <c r="J32" s="82"/>
      <c r="K32" s="461"/>
      <c r="L32" s="82"/>
      <c r="N32" s="82"/>
      <c r="O32" s="461"/>
      <c r="P32" s="461"/>
      <c r="Q32" s="461"/>
      <c r="R32" s="271"/>
      <c r="T32" s="271"/>
      <c r="U32" s="458"/>
      <c r="V32" s="458"/>
      <c r="W32" s="458"/>
      <c r="X32" s="458"/>
      <c r="Y32" s="458"/>
      <c r="Z32" s="458"/>
      <c r="AA32" s="458"/>
      <c r="AB32" s="458"/>
      <c r="AC32" s="458"/>
      <c r="AD32" s="458"/>
      <c r="AE32" s="458"/>
      <c r="AF32" s="458"/>
      <c r="AG32" s="458"/>
      <c r="AH32" s="458"/>
      <c r="AI32" s="458"/>
    </row>
    <row r="33" spans="4:20" s="427" customFormat="1" x14ac:dyDescent="0.45">
      <c r="D33" s="82"/>
      <c r="E33" s="461"/>
      <c r="F33" s="82"/>
      <c r="G33" s="461"/>
      <c r="H33" s="82"/>
      <c r="I33" s="461"/>
      <c r="J33" s="82"/>
      <c r="K33" s="461"/>
      <c r="L33" s="82"/>
      <c r="N33" s="82"/>
      <c r="O33" s="461"/>
      <c r="P33" s="461"/>
      <c r="Q33" s="461"/>
      <c r="R33" s="271"/>
      <c r="T33" s="271"/>
    </row>
    <row r="34" spans="4:20" s="427" customFormat="1" x14ac:dyDescent="0.45">
      <c r="D34" s="82"/>
      <c r="E34" s="461"/>
      <c r="F34" s="82"/>
      <c r="G34" s="461"/>
      <c r="H34" s="82"/>
      <c r="I34" s="461"/>
      <c r="J34" s="82"/>
      <c r="K34" s="461"/>
      <c r="L34" s="82"/>
      <c r="N34" s="82"/>
      <c r="O34" s="461"/>
      <c r="P34" s="461"/>
      <c r="Q34" s="461"/>
      <c r="R34" s="271"/>
      <c r="T34" s="271"/>
    </row>
    <row r="35" spans="4:20" s="427" customFormat="1" x14ac:dyDescent="0.45">
      <c r="D35" s="82"/>
      <c r="E35" s="461"/>
      <c r="F35" s="82"/>
      <c r="G35" s="461"/>
      <c r="H35" s="82"/>
      <c r="I35" s="461"/>
      <c r="J35" s="82"/>
      <c r="K35" s="461"/>
      <c r="L35" s="82"/>
      <c r="N35" s="82"/>
      <c r="O35" s="461"/>
      <c r="P35" s="461"/>
      <c r="Q35" s="461"/>
      <c r="R35" s="271"/>
      <c r="T35" s="271"/>
    </row>
  </sheetData>
  <mergeCells count="3">
    <mergeCell ref="N7:R7"/>
    <mergeCell ref="N8:P8"/>
    <mergeCell ref="J10:L10"/>
  </mergeCells>
  <pageMargins left="0.3" right="0.3" top="0.5" bottom="0.6" header="0.49" footer="0.4"/>
  <pageSetup paperSize="9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A0FAD1"/>
  </sheetPr>
  <dimension ref="A1:AM33"/>
  <sheetViews>
    <sheetView topLeftCell="A3" zoomScaleNormal="100" zoomScaleSheetLayoutView="100" workbookViewId="0">
      <selection activeCell="Z10" sqref="Z10"/>
    </sheetView>
  </sheetViews>
  <sheetFormatPr defaultColWidth="9.33203125" defaultRowHeight="19.5" x14ac:dyDescent="0.45"/>
  <cols>
    <col min="1" max="2" width="2.5" style="46" customWidth="1"/>
    <col min="3" max="3" width="41" style="46" customWidth="1"/>
    <col min="4" max="4" width="9.33203125" style="26" customWidth="1"/>
    <col min="5" max="5" width="0.6640625" style="9" customWidth="1"/>
    <col min="6" max="6" width="12.33203125" style="26" customWidth="1"/>
    <col min="7" max="7" width="0.6640625" style="9" customWidth="1"/>
    <col min="8" max="8" width="11.5" style="26" bestFit="1" customWidth="1"/>
    <col min="9" max="9" width="0.6640625" style="9" customWidth="1"/>
    <col min="10" max="10" width="10.5" style="26" customWidth="1"/>
    <col min="11" max="11" width="0.6640625" style="9" customWidth="1"/>
    <col min="12" max="12" width="14.33203125" style="26" customWidth="1"/>
    <col min="13" max="13" width="0.6640625" style="9" customWidth="1"/>
    <col min="14" max="14" width="15.6640625" style="26" customWidth="1"/>
    <col min="15" max="15" width="0.6640625" style="9" customWidth="1"/>
    <col min="16" max="16" width="12.5" style="9" customWidth="1"/>
    <col min="17" max="17" width="0.6640625" style="9" customWidth="1"/>
    <col min="18" max="18" width="16.5" style="26" customWidth="1"/>
    <col min="19" max="19" width="0.6640625" style="9" customWidth="1"/>
    <col min="20" max="20" width="14.6640625" style="38" customWidth="1"/>
    <col min="21" max="21" width="0.6640625" style="46" customWidth="1"/>
    <col min="22" max="22" width="12.33203125" style="38" customWidth="1"/>
    <col min="23" max="16384" width="9.33203125" style="46"/>
  </cols>
  <sheetData>
    <row r="1" spans="1:22" ht="21.4" customHeight="1" x14ac:dyDescent="0.45">
      <c r="A1" s="23" t="s">
        <v>0</v>
      </c>
      <c r="B1" s="23"/>
      <c r="C1" s="23"/>
      <c r="T1" s="26"/>
      <c r="U1" s="26"/>
      <c r="V1" s="26"/>
    </row>
    <row r="2" spans="1:22" ht="21.4" customHeight="1" x14ac:dyDescent="0.45">
      <c r="A2" s="23" t="s">
        <v>128</v>
      </c>
      <c r="B2" s="23"/>
      <c r="C2" s="23"/>
      <c r="T2" s="26"/>
      <c r="U2" s="26"/>
      <c r="V2" s="26"/>
    </row>
    <row r="3" spans="1:22" ht="21.4" customHeight="1" x14ac:dyDescent="0.45">
      <c r="A3" s="10" t="str">
        <f>'T19 Change US Co'!A3</f>
        <v>สำหรับงวดหกเดือนสิ้นสุดวันที่ 30 มิถุนายน พ.ศ. 2566</v>
      </c>
      <c r="B3" s="10"/>
      <c r="C3" s="10"/>
      <c r="D3" s="11"/>
      <c r="E3" s="12"/>
      <c r="F3" s="11"/>
      <c r="G3" s="12"/>
      <c r="H3" s="11"/>
      <c r="I3" s="12"/>
      <c r="J3" s="11"/>
      <c r="K3" s="12"/>
      <c r="L3" s="11"/>
      <c r="M3" s="12"/>
      <c r="N3" s="11"/>
      <c r="O3" s="12"/>
      <c r="P3" s="12"/>
      <c r="Q3" s="12"/>
      <c r="R3" s="11"/>
      <c r="S3" s="12"/>
      <c r="T3" s="11"/>
      <c r="U3" s="11"/>
      <c r="V3" s="11"/>
    </row>
    <row r="4" spans="1:22" ht="21.4" customHeight="1" x14ac:dyDescent="0.45">
      <c r="A4" s="23"/>
      <c r="B4" s="23"/>
      <c r="C4" s="23"/>
      <c r="T4" s="26"/>
      <c r="U4" s="26"/>
      <c r="V4" s="26"/>
    </row>
    <row r="5" spans="1:22" ht="21.4" customHeight="1" x14ac:dyDescent="0.45">
      <c r="A5" s="23"/>
      <c r="B5" s="23"/>
      <c r="C5" s="23"/>
      <c r="V5" s="15" t="s">
        <v>152</v>
      </c>
    </row>
    <row r="6" spans="1:22" ht="21.4" customHeight="1" x14ac:dyDescent="0.45">
      <c r="A6" s="23"/>
      <c r="B6" s="23"/>
      <c r="C6" s="23"/>
      <c r="F6" s="11"/>
      <c r="G6" s="12"/>
      <c r="H6" s="11"/>
      <c r="I6" s="12"/>
      <c r="J6" s="11"/>
      <c r="K6" s="12"/>
      <c r="L6" s="11"/>
      <c r="M6" s="17"/>
      <c r="N6" s="11"/>
      <c r="O6" s="12"/>
      <c r="P6" s="12"/>
      <c r="Q6" s="12"/>
      <c r="R6" s="11"/>
      <c r="S6" s="12"/>
      <c r="T6" s="13"/>
      <c r="U6" s="8"/>
      <c r="V6" s="439" t="s">
        <v>4</v>
      </c>
    </row>
    <row r="7" spans="1:22" ht="21.4" customHeight="1" x14ac:dyDescent="0.45">
      <c r="A7" s="23"/>
      <c r="B7" s="23"/>
      <c r="C7" s="23"/>
      <c r="D7" s="14"/>
      <c r="E7" s="14"/>
      <c r="F7" s="14"/>
      <c r="G7" s="14"/>
      <c r="H7" s="14"/>
      <c r="I7" s="14"/>
      <c r="J7" s="14"/>
      <c r="K7" s="14"/>
      <c r="L7" s="14"/>
      <c r="M7" s="18"/>
      <c r="N7" s="527" t="s">
        <v>124</v>
      </c>
      <c r="O7" s="527"/>
      <c r="P7" s="527"/>
      <c r="Q7" s="527"/>
      <c r="R7" s="527"/>
      <c r="S7" s="527"/>
      <c r="T7" s="527"/>
      <c r="U7" s="14"/>
      <c r="V7" s="14"/>
    </row>
    <row r="8" spans="1:22" ht="21.4" customHeight="1" x14ac:dyDescent="0.45">
      <c r="A8" s="23"/>
      <c r="B8" s="23"/>
      <c r="C8" s="23"/>
      <c r="D8" s="14"/>
      <c r="E8" s="14"/>
      <c r="F8" s="14"/>
      <c r="G8" s="14"/>
      <c r="H8" s="14"/>
      <c r="I8" s="14"/>
      <c r="J8" s="14"/>
      <c r="K8" s="14"/>
      <c r="L8" s="14"/>
      <c r="M8" s="18"/>
      <c r="N8" s="528" t="s">
        <v>131</v>
      </c>
      <c r="O8" s="528"/>
      <c r="P8" s="528"/>
      <c r="Q8" s="528"/>
      <c r="R8" s="528"/>
      <c r="S8" s="18"/>
      <c r="U8" s="14"/>
      <c r="V8" s="14"/>
    </row>
    <row r="9" spans="1:22" ht="21.4" customHeight="1" x14ac:dyDescent="0.45">
      <c r="A9" s="23"/>
      <c r="B9" s="23"/>
      <c r="C9" s="23"/>
      <c r="D9" s="15"/>
      <c r="E9" s="19"/>
      <c r="F9" s="14"/>
      <c r="G9" s="14"/>
      <c r="H9" s="14"/>
      <c r="I9" s="14"/>
      <c r="J9" s="14"/>
      <c r="K9" s="14"/>
      <c r="L9" s="14"/>
      <c r="M9" s="18"/>
      <c r="N9" s="15" t="s">
        <v>71</v>
      </c>
      <c r="O9" s="15"/>
      <c r="P9" s="15"/>
      <c r="Q9" s="15"/>
      <c r="R9" s="15" t="s">
        <v>121</v>
      </c>
      <c r="S9" s="18"/>
      <c r="T9" s="15" t="s">
        <v>72</v>
      </c>
      <c r="U9" s="14"/>
      <c r="V9" s="14"/>
    </row>
    <row r="10" spans="1:22" s="48" customFormat="1" ht="21.4" customHeight="1" x14ac:dyDescent="0.45">
      <c r="D10" s="15"/>
      <c r="E10" s="19"/>
      <c r="F10" s="15"/>
      <c r="G10" s="19"/>
      <c r="H10" s="15"/>
      <c r="I10" s="19"/>
      <c r="J10" s="528" t="s">
        <v>49</v>
      </c>
      <c r="K10" s="528"/>
      <c r="L10" s="528"/>
      <c r="M10" s="19"/>
      <c r="N10" s="15" t="s">
        <v>74</v>
      </c>
      <c r="O10" s="19"/>
      <c r="P10" s="15" t="s">
        <v>75</v>
      </c>
      <c r="Q10" s="19"/>
      <c r="R10" s="15" t="s">
        <v>120</v>
      </c>
      <c r="S10" s="19"/>
      <c r="T10" s="15" t="s">
        <v>76</v>
      </c>
      <c r="V10" s="15"/>
    </row>
    <row r="11" spans="1:22" s="48" customFormat="1" ht="21.4" customHeight="1" x14ac:dyDescent="0.45">
      <c r="D11" s="402"/>
      <c r="E11" s="19"/>
      <c r="F11" s="15" t="s">
        <v>96</v>
      </c>
      <c r="G11" s="19"/>
      <c r="H11" s="15" t="s">
        <v>79</v>
      </c>
      <c r="I11" s="19"/>
      <c r="J11" s="15" t="s">
        <v>80</v>
      </c>
      <c r="K11" s="19"/>
      <c r="L11" s="15"/>
      <c r="M11" s="19"/>
      <c r="N11" s="15" t="s">
        <v>211</v>
      </c>
      <c r="O11" s="19"/>
      <c r="P11" s="15" t="s">
        <v>82</v>
      </c>
      <c r="Q11" s="19"/>
      <c r="R11" s="15" t="s">
        <v>119</v>
      </c>
      <c r="S11" s="19"/>
      <c r="T11" s="15" t="s">
        <v>83</v>
      </c>
      <c r="U11" s="19"/>
      <c r="V11" s="15" t="s">
        <v>85</v>
      </c>
    </row>
    <row r="12" spans="1:22" s="48" customFormat="1" ht="21.4" customHeight="1" x14ac:dyDescent="0.45">
      <c r="D12" s="1" t="s">
        <v>8</v>
      </c>
      <c r="E12" s="49"/>
      <c r="F12" s="439" t="s">
        <v>97</v>
      </c>
      <c r="G12" s="19"/>
      <c r="H12" s="439" t="s">
        <v>87</v>
      </c>
      <c r="I12" s="19"/>
      <c r="J12" s="439" t="s">
        <v>88</v>
      </c>
      <c r="K12" s="19"/>
      <c r="L12" s="439" t="s">
        <v>53</v>
      </c>
      <c r="M12" s="19"/>
      <c r="N12" s="439" t="s">
        <v>212</v>
      </c>
      <c r="O12" s="19"/>
      <c r="P12" s="416" t="s">
        <v>91</v>
      </c>
      <c r="Q12" s="19"/>
      <c r="R12" s="439" t="s">
        <v>98</v>
      </c>
      <c r="S12" s="19"/>
      <c r="T12" s="439" t="s">
        <v>123</v>
      </c>
      <c r="U12" s="19"/>
      <c r="V12" s="439" t="s">
        <v>123</v>
      </c>
    </row>
    <row r="13" spans="1:22" s="48" customFormat="1" ht="8.1" customHeight="1" x14ac:dyDescent="0.45">
      <c r="D13" s="403"/>
      <c r="E13" s="26"/>
      <c r="F13" s="42"/>
      <c r="G13" s="49"/>
      <c r="H13" s="42"/>
      <c r="I13" s="49"/>
      <c r="J13" s="42"/>
      <c r="K13" s="49"/>
      <c r="L13" s="42"/>
      <c r="M13" s="49"/>
      <c r="N13" s="42"/>
      <c r="O13" s="49"/>
      <c r="P13" s="37"/>
      <c r="Q13" s="49"/>
      <c r="R13" s="42"/>
      <c r="S13" s="49"/>
      <c r="T13" s="42"/>
      <c r="U13" s="49"/>
      <c r="V13" s="42"/>
    </row>
    <row r="14" spans="1:22" s="32" customFormat="1" ht="21.4" customHeight="1" x14ac:dyDescent="0.45">
      <c r="A14" s="419" t="s">
        <v>299</v>
      </c>
      <c r="B14" s="419"/>
      <c r="D14" s="424"/>
      <c r="E14" s="420"/>
      <c r="F14" s="42">
        <v>8454161</v>
      </c>
      <c r="G14" s="26"/>
      <c r="H14" s="42">
        <v>28890758</v>
      </c>
      <c r="I14" s="26"/>
      <c r="J14" s="42">
        <v>845416</v>
      </c>
      <c r="K14" s="26"/>
      <c r="L14" s="42">
        <v>22769187</v>
      </c>
      <c r="M14" s="26"/>
      <c r="N14" s="42">
        <v>77227</v>
      </c>
      <c r="O14" s="26"/>
      <c r="P14" s="42">
        <v>1259426</v>
      </c>
      <c r="Q14" s="26"/>
      <c r="R14" s="42">
        <v>945954</v>
      </c>
      <c r="S14" s="26"/>
      <c r="T14" s="42">
        <f t="shared" ref="T14" si="0">SUM(R14,P14,N14)</f>
        <v>2282607</v>
      </c>
      <c r="U14" s="26"/>
      <c r="V14" s="42">
        <f>SUM(T14,L14,J14,H14,F14)</f>
        <v>63242129</v>
      </c>
    </row>
    <row r="15" spans="1:22" s="32" customFormat="1" ht="21.4" customHeight="1" x14ac:dyDescent="0.45">
      <c r="A15" s="32" t="s">
        <v>256</v>
      </c>
      <c r="B15" s="419"/>
      <c r="D15" s="403">
        <v>19</v>
      </c>
      <c r="E15" s="420"/>
      <c r="F15" s="69">
        <v>0</v>
      </c>
      <c r="G15" s="420"/>
      <c r="H15" s="69">
        <v>0</v>
      </c>
      <c r="I15" s="420"/>
      <c r="J15" s="69">
        <v>0</v>
      </c>
      <c r="K15" s="420"/>
      <c r="L15" s="69">
        <v>-6336009</v>
      </c>
      <c r="M15" s="420"/>
      <c r="N15" s="69">
        <v>0</v>
      </c>
      <c r="O15" s="420"/>
      <c r="P15" s="69">
        <v>0</v>
      </c>
      <c r="Q15" s="420"/>
      <c r="R15" s="69">
        <v>0</v>
      </c>
      <c r="S15" s="420"/>
      <c r="T15" s="69">
        <v>0</v>
      </c>
      <c r="U15" s="420"/>
      <c r="V15" s="421">
        <f>SUM(T15,L15,J15,H15,F15)</f>
        <v>-6336009</v>
      </c>
    </row>
    <row r="16" spans="1:22" s="32" customFormat="1" ht="21.4" customHeight="1" x14ac:dyDescent="0.45">
      <c r="A16" s="32" t="s">
        <v>169</v>
      </c>
      <c r="B16" s="419"/>
      <c r="D16" s="422"/>
      <c r="E16" s="420"/>
      <c r="F16" s="69">
        <v>0</v>
      </c>
      <c r="G16" s="420"/>
      <c r="H16" s="69">
        <v>0</v>
      </c>
      <c r="I16" s="420"/>
      <c r="J16" s="69">
        <v>0</v>
      </c>
      <c r="K16" s="420"/>
      <c r="L16" s="69">
        <v>9568615</v>
      </c>
      <c r="M16" s="420"/>
      <c r="N16" s="69">
        <v>0</v>
      </c>
      <c r="O16" s="420"/>
      <c r="P16" s="69">
        <v>0</v>
      </c>
      <c r="Q16" s="420"/>
      <c r="R16" s="69">
        <v>0</v>
      </c>
      <c r="S16" s="420"/>
      <c r="T16" s="69">
        <f>SUM(R16,P16,N16)</f>
        <v>0</v>
      </c>
      <c r="U16" s="420"/>
      <c r="V16" s="421">
        <f t="shared" ref="V16:V17" si="1">SUM(T16,L16,J16,H16,F16)</f>
        <v>9568615</v>
      </c>
    </row>
    <row r="17" spans="1:39" s="32" customFormat="1" ht="21.4" customHeight="1" x14ac:dyDescent="0.45">
      <c r="A17" s="32" t="s">
        <v>204</v>
      </c>
      <c r="D17" s="420"/>
      <c r="E17" s="420"/>
      <c r="F17" s="74">
        <v>0</v>
      </c>
      <c r="G17" s="420"/>
      <c r="H17" s="74">
        <v>0</v>
      </c>
      <c r="I17" s="420"/>
      <c r="J17" s="74">
        <v>0</v>
      </c>
      <c r="K17" s="420"/>
      <c r="L17" s="425">
        <v>0</v>
      </c>
      <c r="M17" s="420"/>
      <c r="N17" s="74">
        <v>7642</v>
      </c>
      <c r="O17" s="420"/>
      <c r="P17" s="74">
        <v>-336431</v>
      </c>
      <c r="Q17" s="420"/>
      <c r="R17" s="74">
        <v>1958692</v>
      </c>
      <c r="S17" s="420"/>
      <c r="T17" s="74">
        <f>SUM(R17,P17,N17,L17)</f>
        <v>1629903</v>
      </c>
      <c r="U17" s="420"/>
      <c r="V17" s="396">
        <f t="shared" si="1"/>
        <v>1629903</v>
      </c>
    </row>
    <row r="18" spans="1:39" s="32" customFormat="1" ht="8.1" customHeight="1" x14ac:dyDescent="0.45">
      <c r="D18" s="420"/>
      <c r="E18" s="420"/>
      <c r="F18" s="69"/>
      <c r="G18" s="420"/>
      <c r="H18" s="69"/>
      <c r="I18" s="420"/>
      <c r="J18" s="69"/>
      <c r="K18" s="420"/>
      <c r="L18" s="69"/>
      <c r="M18" s="420"/>
      <c r="N18" s="69"/>
      <c r="O18" s="420"/>
      <c r="P18" s="69"/>
      <c r="Q18" s="420"/>
      <c r="R18" s="69"/>
      <c r="S18" s="420"/>
      <c r="T18" s="69"/>
      <c r="U18" s="420"/>
      <c r="V18" s="69"/>
    </row>
    <row r="19" spans="1:39" s="32" customFormat="1" ht="21.4" customHeight="1" thickBot="1" x14ac:dyDescent="0.5">
      <c r="A19" s="419" t="s">
        <v>300</v>
      </c>
      <c r="B19" s="419"/>
      <c r="D19" s="420"/>
      <c r="E19" s="420"/>
      <c r="F19" s="75">
        <f>SUM(F14:F18)</f>
        <v>8454161</v>
      </c>
      <c r="G19" s="420"/>
      <c r="H19" s="75">
        <f>SUM(H14:H18)</f>
        <v>28890758</v>
      </c>
      <c r="I19" s="420"/>
      <c r="J19" s="75">
        <f>SUM(J14:J18)</f>
        <v>845416</v>
      </c>
      <c r="K19" s="420"/>
      <c r="L19" s="75">
        <f>SUM(L14:L18)</f>
        <v>26001793</v>
      </c>
      <c r="M19" s="420"/>
      <c r="N19" s="75">
        <f>SUM(N14:N18)</f>
        <v>84869</v>
      </c>
      <c r="O19" s="420"/>
      <c r="P19" s="75">
        <f>SUM(P14:P18)</f>
        <v>922995</v>
      </c>
      <c r="Q19" s="420"/>
      <c r="R19" s="75">
        <f>SUM(R14:R18)</f>
        <v>2904646</v>
      </c>
      <c r="S19" s="420"/>
      <c r="T19" s="75">
        <f>SUM(T14:T18)</f>
        <v>3912510</v>
      </c>
      <c r="U19" s="420"/>
      <c r="V19" s="75">
        <f>SUM(V14:V18)</f>
        <v>68104638</v>
      </c>
    </row>
    <row r="20" spans="1:39" s="456" customFormat="1" ht="21.4" customHeight="1" thickTop="1" x14ac:dyDescent="0.45">
      <c r="B20" s="457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2"/>
      <c r="U20" s="322"/>
      <c r="V20" s="322"/>
    </row>
    <row r="21" spans="1:39" s="456" customFormat="1" ht="21.4" customHeight="1" x14ac:dyDescent="0.45">
      <c r="A21" s="457" t="s">
        <v>216</v>
      </c>
      <c r="B21" s="457"/>
      <c r="D21" s="483"/>
      <c r="E21" s="321"/>
      <c r="F21" s="321">
        <v>6766108</v>
      </c>
      <c r="G21" s="321"/>
      <c r="H21" s="321">
        <v>22138547</v>
      </c>
      <c r="I21" s="321"/>
      <c r="J21" s="321">
        <v>676611</v>
      </c>
      <c r="K21" s="321"/>
      <c r="L21" s="321">
        <v>15706969</v>
      </c>
      <c r="M21" s="321"/>
      <c r="N21" s="321">
        <v>16905</v>
      </c>
      <c r="O21" s="321"/>
      <c r="P21" s="321">
        <v>451453</v>
      </c>
      <c r="Q21" s="321"/>
      <c r="R21" s="321">
        <v>194508</v>
      </c>
      <c r="S21" s="321"/>
      <c r="T21" s="321">
        <f>SUM(R21,P21,N21)</f>
        <v>662866</v>
      </c>
      <c r="U21" s="321"/>
      <c r="V21" s="423">
        <f>SUM(T21,L21,J21,H21,F21)</f>
        <v>45951101</v>
      </c>
    </row>
    <row r="22" spans="1:39" s="456" customFormat="1" ht="21.4" customHeight="1" x14ac:dyDescent="0.45">
      <c r="A22" s="456" t="s">
        <v>256</v>
      </c>
      <c r="B22" s="457"/>
      <c r="D22" s="482"/>
      <c r="E22" s="321"/>
      <c r="F22" s="321">
        <v>0</v>
      </c>
      <c r="G22" s="321"/>
      <c r="H22" s="321">
        <v>0</v>
      </c>
      <c r="I22" s="321"/>
      <c r="J22" s="321">
        <v>0</v>
      </c>
      <c r="K22" s="321"/>
      <c r="L22" s="321">
        <v>-1691512</v>
      </c>
      <c r="M22" s="321"/>
      <c r="N22" s="321">
        <v>0</v>
      </c>
      <c r="O22" s="321"/>
      <c r="P22" s="321">
        <v>0</v>
      </c>
      <c r="Q22" s="321"/>
      <c r="R22" s="321">
        <v>0</v>
      </c>
      <c r="S22" s="321"/>
      <c r="T22" s="321">
        <v>0</v>
      </c>
      <c r="U22" s="321"/>
      <c r="V22" s="423">
        <f>SUM(T22,L22,J22,H22,F22)</f>
        <v>-1691512</v>
      </c>
    </row>
    <row r="23" spans="1:39" s="456" customFormat="1" ht="21.4" customHeight="1" x14ac:dyDescent="0.45">
      <c r="A23" s="456" t="s">
        <v>169</v>
      </c>
      <c r="B23" s="457"/>
      <c r="D23" s="462"/>
      <c r="E23" s="321"/>
      <c r="F23" s="321">
        <v>0</v>
      </c>
      <c r="G23" s="321"/>
      <c r="H23" s="321">
        <v>0</v>
      </c>
      <c r="I23" s="321"/>
      <c r="J23" s="321">
        <v>0</v>
      </c>
      <c r="K23" s="321"/>
      <c r="L23" s="321">
        <v>6656175</v>
      </c>
      <c r="M23" s="321"/>
      <c r="N23" s="321">
        <v>0</v>
      </c>
      <c r="O23" s="321"/>
      <c r="P23" s="321">
        <v>0</v>
      </c>
      <c r="Q23" s="321"/>
      <c r="R23" s="321">
        <v>0</v>
      </c>
      <c r="S23" s="321"/>
      <c r="T23" s="321">
        <f>SUM(R23,P23,N23)</f>
        <v>0</v>
      </c>
      <c r="U23" s="321"/>
      <c r="V23" s="423">
        <f t="shared" ref="V23:V24" si="2">SUM(T23,L23,J23,H23,F23)</f>
        <v>6656175</v>
      </c>
    </row>
    <row r="24" spans="1:39" s="456" customFormat="1" ht="21.4" customHeight="1" x14ac:dyDescent="0.45">
      <c r="A24" s="456" t="s">
        <v>203</v>
      </c>
      <c r="D24" s="321"/>
      <c r="E24" s="321"/>
      <c r="F24" s="326">
        <v>0</v>
      </c>
      <c r="G24" s="321"/>
      <c r="H24" s="326">
        <v>0</v>
      </c>
      <c r="I24" s="321"/>
      <c r="J24" s="326">
        <v>0</v>
      </c>
      <c r="K24" s="321"/>
      <c r="L24" s="484">
        <v>0</v>
      </c>
      <c r="M24" s="321"/>
      <c r="N24" s="326">
        <v>31842</v>
      </c>
      <c r="O24" s="321"/>
      <c r="P24" s="326">
        <v>502255</v>
      </c>
      <c r="Q24" s="321"/>
      <c r="R24" s="326">
        <v>2731703</v>
      </c>
      <c r="S24" s="321"/>
      <c r="T24" s="326">
        <f>SUM(R24,P24,N24,L24)</f>
        <v>3265800</v>
      </c>
      <c r="U24" s="321"/>
      <c r="V24" s="397">
        <f t="shared" si="2"/>
        <v>3265800</v>
      </c>
    </row>
    <row r="25" spans="1:39" s="456" customFormat="1" ht="8.1" customHeight="1" x14ac:dyDescent="0.45"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  <c r="U25" s="321"/>
      <c r="V25" s="321"/>
    </row>
    <row r="26" spans="1:39" s="456" customFormat="1" ht="21.4" customHeight="1" thickBot="1" x14ac:dyDescent="0.5">
      <c r="A26" s="457" t="s">
        <v>254</v>
      </c>
      <c r="B26" s="457"/>
      <c r="D26" s="321"/>
      <c r="E26" s="321"/>
      <c r="F26" s="327">
        <f>SUM(F21:F25)</f>
        <v>6766108</v>
      </c>
      <c r="G26" s="321"/>
      <c r="H26" s="327">
        <f>SUM(H21:H25)</f>
        <v>22138547</v>
      </c>
      <c r="I26" s="321"/>
      <c r="J26" s="327">
        <f>SUM(J21:J25)</f>
        <v>676611</v>
      </c>
      <c r="K26" s="321"/>
      <c r="L26" s="327">
        <f>SUM(L21:L25)</f>
        <v>20671632</v>
      </c>
      <c r="M26" s="321"/>
      <c r="N26" s="327">
        <f>SUM(N21:N25)</f>
        <v>48747</v>
      </c>
      <c r="O26" s="321"/>
      <c r="P26" s="327">
        <f>SUM(P21:P25)</f>
        <v>953708</v>
      </c>
      <c r="Q26" s="321"/>
      <c r="R26" s="327">
        <f>SUM(R21:R25)</f>
        <v>2926211</v>
      </c>
      <c r="S26" s="321"/>
      <c r="T26" s="327">
        <f>SUM(T21:T25)</f>
        <v>3928666</v>
      </c>
      <c r="U26" s="321"/>
      <c r="V26" s="327">
        <f>SUM(V21:V25)</f>
        <v>54181564</v>
      </c>
    </row>
    <row r="27" spans="1:39" s="456" customFormat="1" ht="21.4" customHeight="1" thickTop="1" x14ac:dyDescent="0.45">
      <c r="B27" s="457"/>
      <c r="D27" s="321"/>
      <c r="E27" s="463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  <c r="S27" s="321"/>
      <c r="T27" s="322"/>
      <c r="U27" s="322"/>
      <c r="V27" s="322"/>
    </row>
    <row r="28" spans="1:39" s="458" customFormat="1" ht="9.75" customHeight="1" x14ac:dyDescent="0.45">
      <c r="B28" s="464"/>
      <c r="D28" s="82"/>
      <c r="E28" s="465"/>
      <c r="F28" s="441"/>
      <c r="G28" s="441"/>
      <c r="H28" s="441"/>
      <c r="I28" s="441"/>
      <c r="J28" s="441"/>
      <c r="K28" s="441"/>
      <c r="L28" s="441"/>
      <c r="M28" s="441"/>
      <c r="N28" s="441"/>
      <c r="O28" s="441"/>
      <c r="P28" s="441"/>
      <c r="Q28" s="441"/>
      <c r="R28" s="441"/>
      <c r="S28" s="441"/>
      <c r="T28" s="442"/>
      <c r="U28" s="442"/>
      <c r="V28" s="442"/>
      <c r="W28" s="456"/>
      <c r="X28" s="456"/>
      <c r="Y28" s="456"/>
      <c r="Z28" s="456"/>
      <c r="AA28" s="456"/>
      <c r="AB28" s="456"/>
      <c r="AC28" s="456"/>
      <c r="AD28" s="456"/>
      <c r="AE28" s="456"/>
      <c r="AF28" s="456"/>
      <c r="AG28" s="456"/>
      <c r="AH28" s="456"/>
      <c r="AI28" s="456"/>
      <c r="AJ28" s="456"/>
      <c r="AK28" s="456"/>
      <c r="AL28" s="456"/>
      <c r="AM28" s="456"/>
    </row>
    <row r="29" spans="1:39" s="427" customFormat="1" ht="21.95" customHeight="1" x14ac:dyDescent="0.45">
      <c r="A29" s="428" t="str">
        <f>'T19 Change US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459"/>
      <c r="C29" s="459"/>
      <c r="D29" s="291"/>
      <c r="E29" s="466"/>
      <c r="F29" s="291"/>
      <c r="G29" s="460"/>
      <c r="H29" s="270"/>
      <c r="I29" s="460"/>
      <c r="J29" s="270"/>
      <c r="K29" s="460"/>
      <c r="L29" s="270"/>
      <c r="M29" s="460"/>
      <c r="N29" s="270"/>
      <c r="O29" s="460"/>
      <c r="P29" s="460"/>
      <c r="Q29" s="460"/>
      <c r="R29" s="270"/>
      <c r="S29" s="460"/>
      <c r="T29" s="292"/>
      <c r="U29" s="428"/>
      <c r="V29" s="292"/>
      <c r="W29" s="456"/>
      <c r="X29" s="456"/>
      <c r="Y29" s="456"/>
      <c r="Z29" s="456"/>
      <c r="AA29" s="456"/>
      <c r="AB29" s="456"/>
      <c r="AC29" s="456"/>
      <c r="AD29" s="456"/>
      <c r="AE29" s="456"/>
      <c r="AF29" s="456"/>
      <c r="AG29" s="456"/>
      <c r="AH29" s="456"/>
      <c r="AI29" s="456"/>
      <c r="AJ29" s="456"/>
      <c r="AK29" s="456"/>
      <c r="AL29" s="456"/>
      <c r="AM29" s="456"/>
    </row>
    <row r="30" spans="1:39" s="427" customFormat="1" x14ac:dyDescent="0.45">
      <c r="D30" s="82"/>
      <c r="E30" s="461"/>
      <c r="F30" s="82"/>
      <c r="G30" s="461"/>
      <c r="H30" s="82"/>
      <c r="I30" s="461"/>
      <c r="J30" s="82"/>
      <c r="K30" s="461"/>
      <c r="L30" s="82"/>
      <c r="M30" s="461"/>
      <c r="N30" s="82"/>
      <c r="O30" s="461"/>
      <c r="P30" s="461"/>
      <c r="Q30" s="461"/>
      <c r="R30" s="82"/>
      <c r="S30" s="461"/>
      <c r="T30" s="271"/>
      <c r="V30" s="271"/>
      <c r="W30" s="456"/>
      <c r="X30" s="456"/>
      <c r="Y30" s="456"/>
      <c r="Z30" s="456"/>
      <c r="AA30" s="456"/>
      <c r="AB30" s="456"/>
      <c r="AC30" s="456"/>
      <c r="AD30" s="456"/>
      <c r="AE30" s="456"/>
      <c r="AF30" s="456"/>
      <c r="AG30" s="456"/>
      <c r="AH30" s="456"/>
      <c r="AI30" s="456"/>
      <c r="AJ30" s="456"/>
      <c r="AK30" s="456"/>
      <c r="AL30" s="456"/>
      <c r="AM30" s="456"/>
    </row>
    <row r="31" spans="1:39" x14ac:dyDescent="0.45">
      <c r="W31" s="456"/>
      <c r="X31" s="456"/>
      <c r="Y31" s="456"/>
      <c r="Z31" s="456"/>
      <c r="AA31" s="456"/>
      <c r="AB31" s="456"/>
      <c r="AC31" s="456"/>
      <c r="AD31" s="456"/>
      <c r="AE31" s="456"/>
      <c r="AF31" s="456"/>
      <c r="AG31" s="456"/>
      <c r="AH31" s="456"/>
      <c r="AI31" s="456"/>
      <c r="AJ31" s="456"/>
      <c r="AK31" s="456"/>
      <c r="AL31" s="456"/>
      <c r="AM31" s="456"/>
    </row>
    <row r="32" spans="1:39" x14ac:dyDescent="0.45">
      <c r="W32" s="456"/>
      <c r="X32" s="456"/>
      <c r="Y32" s="456"/>
      <c r="Z32" s="456"/>
      <c r="AA32" s="456"/>
      <c r="AB32" s="456"/>
      <c r="AC32" s="456"/>
      <c r="AD32" s="456"/>
      <c r="AE32" s="456"/>
      <c r="AF32" s="456"/>
      <c r="AG32" s="456"/>
      <c r="AH32" s="456"/>
      <c r="AI32" s="456"/>
      <c r="AJ32" s="456"/>
      <c r="AK32" s="456"/>
      <c r="AL32" s="456"/>
      <c r="AM32" s="456"/>
    </row>
    <row r="33" spans="23:39" x14ac:dyDescent="0.45">
      <c r="W33" s="456"/>
      <c r="X33" s="456"/>
      <c r="Y33" s="456"/>
      <c r="Z33" s="456"/>
      <c r="AA33" s="456"/>
      <c r="AB33" s="456"/>
      <c r="AC33" s="456"/>
      <c r="AD33" s="456"/>
      <c r="AE33" s="456"/>
      <c r="AF33" s="456"/>
      <c r="AG33" s="456"/>
      <c r="AH33" s="456"/>
      <c r="AI33" s="456"/>
      <c r="AJ33" s="456"/>
      <c r="AK33" s="456"/>
      <c r="AL33" s="456"/>
      <c r="AM33" s="456"/>
    </row>
  </sheetData>
  <mergeCells count="3">
    <mergeCell ref="N7:T7"/>
    <mergeCell ref="N8:R8"/>
    <mergeCell ref="J10:L10"/>
  </mergeCells>
  <pageMargins left="0.3" right="0.3" top="0.5" bottom="0.6" header="0.49" footer="0.4"/>
  <pageSetup paperSize="9" scale="95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155"/>
  <sheetViews>
    <sheetView tabSelected="1" topLeftCell="A113" zoomScaleNormal="100" zoomScaleSheetLayoutView="100" workbookViewId="0">
      <selection activeCell="O134" sqref="O134"/>
    </sheetView>
  </sheetViews>
  <sheetFormatPr defaultColWidth="9.33203125" defaultRowHeight="19.5" x14ac:dyDescent="0.45"/>
  <cols>
    <col min="1" max="2" width="1.6640625" style="55" customWidth="1"/>
    <col min="3" max="3" width="62.33203125" style="55" customWidth="1"/>
    <col min="4" max="4" width="8.6640625" style="54" customWidth="1"/>
    <col min="5" max="5" width="1" style="54" customWidth="1"/>
    <col min="6" max="6" width="11.6640625" style="299" customWidth="1"/>
    <col min="7" max="7" width="1" style="310" customWidth="1"/>
    <col min="8" max="8" width="12.6640625" style="299" customWidth="1"/>
    <col min="9" max="9" width="1" style="310" customWidth="1"/>
    <col min="10" max="10" width="13.83203125" style="494" bestFit="1" customWidth="1"/>
    <col min="11" max="11" width="1" style="310" customWidth="1"/>
    <col min="12" max="12" width="14" style="299" customWidth="1"/>
    <col min="13" max="13" width="10.6640625" style="55" bestFit="1" customWidth="1"/>
    <col min="14" max="16384" width="9.33203125" style="55"/>
  </cols>
  <sheetData>
    <row r="1" spans="1:17" ht="20.100000000000001" customHeight="1" x14ac:dyDescent="0.45">
      <c r="A1" s="60" t="s">
        <v>55</v>
      </c>
      <c r="B1" s="60"/>
      <c r="C1" s="60"/>
      <c r="G1" s="300"/>
      <c r="I1" s="300"/>
      <c r="K1" s="300"/>
    </row>
    <row r="2" spans="1:17" ht="20.100000000000001" customHeight="1" x14ac:dyDescent="0.45">
      <c r="A2" s="60" t="s">
        <v>99</v>
      </c>
      <c r="B2" s="60"/>
      <c r="C2" s="60"/>
      <c r="G2" s="300"/>
      <c r="I2" s="300"/>
      <c r="K2" s="300"/>
    </row>
    <row r="3" spans="1:17" ht="20.100000000000001" customHeight="1" x14ac:dyDescent="0.45">
      <c r="A3" s="61" t="str">
        <f>'T18 Change THB Conso'!A3</f>
        <v>สำหรับงวดหกเดือนสิ้นสุดวันที่ 30 มิถุนายน พ.ศ. 2566</v>
      </c>
      <c r="B3" s="61"/>
      <c r="C3" s="61"/>
      <c r="D3" s="62"/>
      <c r="E3" s="62"/>
      <c r="F3" s="301"/>
      <c r="G3" s="302"/>
      <c r="H3" s="301"/>
      <c r="I3" s="302"/>
      <c r="J3" s="495"/>
      <c r="K3" s="302"/>
      <c r="L3" s="301"/>
    </row>
    <row r="4" spans="1:17" ht="18.600000000000001" customHeight="1" x14ac:dyDescent="0.45">
      <c r="A4" s="63"/>
      <c r="B4" s="63"/>
      <c r="C4" s="63"/>
      <c r="D4" s="64"/>
      <c r="E4" s="64"/>
      <c r="F4" s="303"/>
      <c r="G4" s="304"/>
      <c r="H4" s="303"/>
      <c r="I4" s="304"/>
      <c r="J4" s="496"/>
      <c r="K4" s="304"/>
      <c r="L4" s="303"/>
    </row>
    <row r="5" spans="1:17" ht="18.600000000000001" customHeight="1" x14ac:dyDescent="0.45">
      <c r="A5" s="60"/>
      <c r="B5" s="60"/>
      <c r="C5" s="60"/>
      <c r="F5" s="301"/>
      <c r="G5" s="302"/>
      <c r="H5" s="301"/>
      <c r="I5" s="302"/>
      <c r="J5" s="508"/>
      <c r="K5" s="302"/>
      <c r="L5" s="305" t="s">
        <v>151</v>
      </c>
    </row>
    <row r="6" spans="1:17" ht="18.600000000000001" customHeight="1" x14ac:dyDescent="0.45">
      <c r="A6" s="60"/>
      <c r="B6" s="60"/>
      <c r="C6" s="60"/>
      <c r="F6" s="306"/>
      <c r="G6" s="306"/>
      <c r="H6" s="306" t="s">
        <v>3</v>
      </c>
      <c r="I6" s="300"/>
      <c r="J6" s="497"/>
      <c r="K6" s="307"/>
      <c r="L6" s="306" t="s">
        <v>4</v>
      </c>
    </row>
    <row r="7" spans="1:17" ht="18.600000000000001" customHeight="1" x14ac:dyDescent="0.45">
      <c r="A7" s="60"/>
      <c r="B7" s="60"/>
      <c r="C7" s="60"/>
      <c r="D7" s="51" t="s">
        <v>8</v>
      </c>
      <c r="F7" s="308" t="s">
        <v>286</v>
      </c>
      <c r="G7" s="309"/>
      <c r="H7" s="308" t="s">
        <v>215</v>
      </c>
      <c r="I7" s="309"/>
      <c r="J7" s="498" t="s">
        <v>286</v>
      </c>
      <c r="K7" s="309"/>
      <c r="L7" s="308" t="s">
        <v>215</v>
      </c>
    </row>
    <row r="8" spans="1:17" ht="18.600000000000001" customHeight="1" x14ac:dyDescent="0.45">
      <c r="A8" s="55" t="s">
        <v>100</v>
      </c>
      <c r="D8" s="52"/>
      <c r="F8" s="53"/>
      <c r="G8" s="309"/>
      <c r="H8" s="309"/>
      <c r="I8" s="309"/>
      <c r="J8" s="499"/>
      <c r="K8" s="309"/>
      <c r="L8" s="309"/>
    </row>
    <row r="9" spans="1:17" ht="18.600000000000001" customHeight="1" x14ac:dyDescent="0.45">
      <c r="B9" s="55" t="s">
        <v>101</v>
      </c>
      <c r="F9" s="57">
        <v>387679</v>
      </c>
      <c r="H9" s="299">
        <v>1104203</v>
      </c>
      <c r="J9" s="57">
        <v>13223045</v>
      </c>
      <c r="K9" s="299"/>
      <c r="L9" s="299">
        <v>37355576</v>
      </c>
      <c r="P9" s="418"/>
      <c r="Q9" s="418"/>
    </row>
    <row r="10" spans="1:17" ht="18.600000000000001" customHeight="1" x14ac:dyDescent="0.45">
      <c r="B10" s="55" t="s">
        <v>135</v>
      </c>
      <c r="F10" s="57"/>
      <c r="J10" s="57"/>
    </row>
    <row r="11" spans="1:17" ht="18" customHeight="1" x14ac:dyDescent="0.45">
      <c r="B11" s="54" t="s">
        <v>17</v>
      </c>
      <c r="C11" s="55" t="s">
        <v>147</v>
      </c>
      <c r="F11" s="57">
        <v>310488</v>
      </c>
      <c r="H11" s="299">
        <v>302777</v>
      </c>
      <c r="J11" s="57">
        <v>10611993</v>
      </c>
      <c r="K11" s="299"/>
      <c r="L11" s="299">
        <v>10211154</v>
      </c>
      <c r="P11" s="418"/>
      <c r="Q11" s="418"/>
    </row>
    <row r="12" spans="1:17" ht="18.600000000000001" customHeight="1" x14ac:dyDescent="0.45">
      <c r="B12" s="54" t="s">
        <v>17</v>
      </c>
      <c r="C12" s="55" t="s">
        <v>307</v>
      </c>
      <c r="F12" s="57">
        <v>11272</v>
      </c>
      <c r="H12" s="299">
        <v>1411</v>
      </c>
      <c r="J12" s="57">
        <v>388531</v>
      </c>
      <c r="K12" s="299"/>
      <c r="L12" s="299">
        <v>47581</v>
      </c>
      <c r="P12" s="418"/>
      <c r="Q12" s="418"/>
    </row>
    <row r="13" spans="1:17" ht="18.600000000000001" customHeight="1" x14ac:dyDescent="0.45">
      <c r="B13" s="54" t="s">
        <v>17</v>
      </c>
      <c r="C13" s="55" t="s">
        <v>189</v>
      </c>
      <c r="F13" s="57">
        <v>615</v>
      </c>
      <c r="H13" s="299">
        <v>1080</v>
      </c>
      <c r="J13" s="57">
        <v>21204</v>
      </c>
      <c r="K13" s="299"/>
      <c r="L13" s="299">
        <v>37343</v>
      </c>
      <c r="P13" s="418"/>
      <c r="Q13" s="418"/>
    </row>
    <row r="14" spans="1:17" ht="18.600000000000001" customHeight="1" x14ac:dyDescent="0.45">
      <c r="B14" s="435" t="s">
        <v>17</v>
      </c>
      <c r="C14" s="389" t="s">
        <v>308</v>
      </c>
      <c r="D14" s="389"/>
      <c r="E14" s="389"/>
      <c r="F14" s="57">
        <v>6855</v>
      </c>
      <c r="H14" s="299">
        <v>-240</v>
      </c>
      <c r="J14" s="57">
        <v>236305</v>
      </c>
      <c r="K14" s="299"/>
      <c r="L14" s="299">
        <v>-8094</v>
      </c>
      <c r="P14" s="418"/>
      <c r="Q14" s="418"/>
    </row>
    <row r="15" spans="1:17" ht="18.600000000000001" customHeight="1" x14ac:dyDescent="0.45">
      <c r="B15" s="54" t="s">
        <v>17</v>
      </c>
      <c r="C15" s="390" t="s">
        <v>251</v>
      </c>
      <c r="F15" s="57">
        <v>0</v>
      </c>
      <c r="H15" s="299">
        <v>-1953</v>
      </c>
      <c r="J15" s="57">
        <v>0</v>
      </c>
      <c r="K15" s="299"/>
      <c r="L15" s="299">
        <v>-65865</v>
      </c>
      <c r="P15" s="418"/>
      <c r="Q15" s="418"/>
    </row>
    <row r="16" spans="1:17" ht="18.600000000000001" customHeight="1" x14ac:dyDescent="0.45">
      <c r="B16" s="54" t="s">
        <v>17</v>
      </c>
      <c r="C16" s="390" t="s">
        <v>276</v>
      </c>
      <c r="F16" s="57">
        <v>286</v>
      </c>
      <c r="H16" s="299">
        <v>22</v>
      </c>
      <c r="J16" s="57">
        <v>9789</v>
      </c>
      <c r="K16" s="299"/>
      <c r="L16" s="299">
        <v>742</v>
      </c>
      <c r="P16" s="418"/>
      <c r="Q16" s="418"/>
    </row>
    <row r="17" spans="1:17" ht="18.600000000000001" customHeight="1" x14ac:dyDescent="0.45">
      <c r="B17" s="54" t="s">
        <v>17</v>
      </c>
      <c r="C17" s="55" t="s">
        <v>213</v>
      </c>
      <c r="F17" s="57">
        <v>-3993</v>
      </c>
      <c r="H17" s="299">
        <v>-2853</v>
      </c>
      <c r="J17" s="57">
        <v>-136712</v>
      </c>
      <c r="K17" s="299"/>
      <c r="L17" s="299">
        <v>-96756</v>
      </c>
      <c r="P17" s="418"/>
      <c r="Q17" s="418"/>
    </row>
    <row r="18" spans="1:17" ht="18.600000000000001" customHeight="1" x14ac:dyDescent="0.45">
      <c r="B18" s="54" t="s">
        <v>17</v>
      </c>
      <c r="C18" s="55" t="s">
        <v>63</v>
      </c>
      <c r="F18" s="57">
        <v>-23939</v>
      </c>
      <c r="H18" s="299">
        <v>-4537</v>
      </c>
      <c r="J18" s="57">
        <v>-818263</v>
      </c>
      <c r="L18" s="299">
        <v>-153515</v>
      </c>
      <c r="P18" s="418"/>
      <c r="Q18" s="418"/>
    </row>
    <row r="19" spans="1:17" ht="18.600000000000001" customHeight="1" x14ac:dyDescent="0.45">
      <c r="B19" s="54" t="s">
        <v>17</v>
      </c>
      <c r="C19" s="55" t="s">
        <v>64</v>
      </c>
      <c r="F19" s="57">
        <v>171899</v>
      </c>
      <c r="H19" s="299">
        <v>103797</v>
      </c>
      <c r="J19" s="57">
        <v>5878135</v>
      </c>
      <c r="K19" s="299"/>
      <c r="L19" s="299">
        <v>3503519</v>
      </c>
      <c r="P19" s="418"/>
      <c r="Q19" s="418"/>
    </row>
    <row r="20" spans="1:17" ht="18.600000000000001" customHeight="1" x14ac:dyDescent="0.45">
      <c r="B20" s="54" t="s">
        <v>17</v>
      </c>
      <c r="C20" s="55" t="s">
        <v>65</v>
      </c>
      <c r="F20" s="57">
        <v>4995</v>
      </c>
      <c r="H20" s="299">
        <v>3619</v>
      </c>
      <c r="J20" s="57">
        <v>170852</v>
      </c>
      <c r="K20" s="299"/>
      <c r="L20" s="299">
        <v>122067</v>
      </c>
      <c r="P20" s="418"/>
      <c r="Q20" s="418"/>
    </row>
    <row r="21" spans="1:17" ht="18.600000000000001" customHeight="1" x14ac:dyDescent="0.45">
      <c r="B21" s="54" t="s">
        <v>17</v>
      </c>
      <c r="C21" s="55" t="s">
        <v>228</v>
      </c>
      <c r="D21" s="54">
        <v>9</v>
      </c>
      <c r="F21" s="57">
        <v>-166235</v>
      </c>
      <c r="H21" s="299">
        <v>-143696</v>
      </c>
      <c r="J21" s="57">
        <v>-5684089</v>
      </c>
      <c r="K21" s="299"/>
      <c r="L21" s="299">
        <v>-4858970</v>
      </c>
      <c r="P21" s="418"/>
      <c r="Q21" s="418"/>
    </row>
    <row r="22" spans="1:17" ht="18.600000000000001" customHeight="1" x14ac:dyDescent="0.45">
      <c r="B22" s="54" t="s">
        <v>17</v>
      </c>
      <c r="C22" s="390" t="s">
        <v>239</v>
      </c>
      <c r="F22" s="57">
        <v>0</v>
      </c>
      <c r="H22" s="299">
        <v>-179216</v>
      </c>
      <c r="J22" s="57">
        <v>0</v>
      </c>
      <c r="K22" s="299"/>
      <c r="L22" s="299">
        <v>-5923599</v>
      </c>
      <c r="P22" s="418"/>
      <c r="Q22" s="418"/>
    </row>
    <row r="23" spans="1:17" ht="18.600000000000001" customHeight="1" x14ac:dyDescent="0.45">
      <c r="B23" s="436" t="s">
        <v>17</v>
      </c>
      <c r="C23" s="437" t="s">
        <v>264</v>
      </c>
      <c r="D23" s="417">
        <v>22</v>
      </c>
      <c r="F23" s="57">
        <v>-87531</v>
      </c>
      <c r="H23" s="299">
        <v>-163653</v>
      </c>
      <c r="J23" s="57">
        <v>-2973401</v>
      </c>
      <c r="K23" s="299"/>
      <c r="L23" s="299">
        <v>-5629163</v>
      </c>
      <c r="O23" s="485"/>
      <c r="P23" s="418"/>
      <c r="Q23" s="418"/>
    </row>
    <row r="24" spans="1:17" ht="18.600000000000001" customHeight="1" x14ac:dyDescent="0.45">
      <c r="B24" s="486" t="s">
        <v>17</v>
      </c>
      <c r="C24" s="487" t="s">
        <v>325</v>
      </c>
      <c r="D24" s="417"/>
      <c r="F24" s="57"/>
      <c r="J24" s="57"/>
      <c r="K24" s="299"/>
      <c r="P24" s="418"/>
      <c r="Q24" s="418"/>
    </row>
    <row r="25" spans="1:17" ht="18.600000000000001" customHeight="1" x14ac:dyDescent="0.45">
      <c r="B25" s="486"/>
      <c r="C25" s="80" t="s">
        <v>309</v>
      </c>
      <c r="F25" s="57">
        <v>64</v>
      </c>
      <c r="H25" s="299">
        <v>-937</v>
      </c>
      <c r="J25" s="57">
        <v>2329</v>
      </c>
      <c r="K25" s="299"/>
      <c r="L25" s="299">
        <v>-31600</v>
      </c>
      <c r="P25" s="418"/>
      <c r="Q25" s="418"/>
    </row>
    <row r="26" spans="1:17" ht="18.600000000000001" customHeight="1" x14ac:dyDescent="0.45">
      <c r="B26" s="54" t="s">
        <v>17</v>
      </c>
      <c r="C26" s="390" t="s">
        <v>241</v>
      </c>
      <c r="F26" s="57">
        <v>575</v>
      </c>
      <c r="H26" s="299">
        <v>13466</v>
      </c>
      <c r="J26" s="57">
        <v>21545</v>
      </c>
      <c r="K26" s="299"/>
      <c r="L26" s="299">
        <v>448398</v>
      </c>
      <c r="P26" s="418"/>
      <c r="Q26" s="418"/>
    </row>
    <row r="27" spans="1:17" ht="18.600000000000001" customHeight="1" x14ac:dyDescent="0.45">
      <c r="B27" s="54" t="s">
        <v>17</v>
      </c>
      <c r="C27" s="55" t="s">
        <v>226</v>
      </c>
      <c r="F27" s="57">
        <v>85996</v>
      </c>
      <c r="H27" s="299">
        <v>431987</v>
      </c>
      <c r="J27" s="57">
        <v>2937012</v>
      </c>
      <c r="K27" s="299"/>
      <c r="L27" s="299">
        <v>14568762</v>
      </c>
      <c r="P27" s="418"/>
      <c r="Q27" s="418"/>
    </row>
    <row r="28" spans="1:17" ht="18.600000000000001" customHeight="1" x14ac:dyDescent="0.45">
      <c r="B28" s="54" t="s">
        <v>17</v>
      </c>
      <c r="C28" s="55" t="s">
        <v>207</v>
      </c>
      <c r="F28" s="396">
        <v>-49981</v>
      </c>
      <c r="H28" s="395">
        <v>-389521</v>
      </c>
      <c r="J28" s="396">
        <v>-1638376</v>
      </c>
      <c r="K28" s="299"/>
      <c r="L28" s="395">
        <v>-13692668</v>
      </c>
      <c r="P28" s="418"/>
      <c r="Q28" s="418"/>
    </row>
    <row r="29" spans="1:17" ht="6" customHeight="1" x14ac:dyDescent="0.45">
      <c r="B29" s="54"/>
      <c r="F29" s="57"/>
      <c r="J29" s="57"/>
    </row>
    <row r="30" spans="1:17" ht="18.600000000000001" customHeight="1" x14ac:dyDescent="0.45">
      <c r="A30" s="55" t="s">
        <v>102</v>
      </c>
      <c r="F30" s="57">
        <f>SUM(F9:F28)</f>
        <v>649045</v>
      </c>
      <c r="H30" s="299">
        <f>SUM(H9:H28)</f>
        <v>1075756</v>
      </c>
      <c r="J30" s="57">
        <f>SUM(J9:J28)</f>
        <v>22249899</v>
      </c>
      <c r="L30" s="299">
        <f>SUM(L9:L28)</f>
        <v>35834912</v>
      </c>
    </row>
    <row r="31" spans="1:17" ht="18.600000000000001" customHeight="1" x14ac:dyDescent="0.45">
      <c r="B31" s="55" t="s">
        <v>139</v>
      </c>
      <c r="F31" s="57"/>
      <c r="J31" s="57"/>
      <c r="K31" s="299"/>
    </row>
    <row r="32" spans="1:17" ht="18.600000000000001" customHeight="1" x14ac:dyDescent="0.45">
      <c r="B32" s="431" t="s">
        <v>17</v>
      </c>
      <c r="C32" s="432" t="s">
        <v>310</v>
      </c>
      <c r="F32" s="57">
        <v>221706</v>
      </c>
      <c r="H32" s="299">
        <v>-171374</v>
      </c>
      <c r="J32" s="57">
        <v>7510247</v>
      </c>
      <c r="K32" s="299"/>
      <c r="L32" s="299">
        <v>-5779588</v>
      </c>
      <c r="P32" s="418"/>
      <c r="Q32" s="418"/>
    </row>
    <row r="33" spans="1:17" ht="18.600000000000001" customHeight="1" x14ac:dyDescent="0.45">
      <c r="B33" s="54" t="s">
        <v>17</v>
      </c>
      <c r="C33" s="55" t="s">
        <v>288</v>
      </c>
      <c r="F33" s="57">
        <v>-51</v>
      </c>
      <c r="H33" s="299">
        <v>-7</v>
      </c>
      <c r="J33" s="57">
        <v>-1743</v>
      </c>
      <c r="K33" s="299"/>
      <c r="L33" s="299">
        <v>-270</v>
      </c>
      <c r="P33" s="418"/>
      <c r="Q33" s="418"/>
    </row>
    <row r="34" spans="1:17" ht="18.600000000000001" customHeight="1" x14ac:dyDescent="0.45">
      <c r="B34" s="54" t="s">
        <v>17</v>
      </c>
      <c r="C34" s="55" t="s">
        <v>104</v>
      </c>
      <c r="F34" s="57">
        <v>8203</v>
      </c>
      <c r="H34" s="299">
        <v>-46527</v>
      </c>
      <c r="J34" s="57">
        <v>285564</v>
      </c>
      <c r="K34" s="299"/>
      <c r="L34" s="299">
        <v>-1569123</v>
      </c>
      <c r="P34" s="418"/>
      <c r="Q34" s="418"/>
    </row>
    <row r="35" spans="1:17" ht="18.600000000000001" customHeight="1" x14ac:dyDescent="0.45">
      <c r="B35" s="54" t="s">
        <v>17</v>
      </c>
      <c r="C35" s="55" t="s">
        <v>105</v>
      </c>
      <c r="F35" s="57">
        <v>-6065</v>
      </c>
      <c r="H35" s="299">
        <v>415</v>
      </c>
      <c r="J35" s="57">
        <v>-206196</v>
      </c>
      <c r="K35" s="299"/>
      <c r="L35" s="299">
        <v>13996</v>
      </c>
      <c r="P35" s="418"/>
      <c r="Q35" s="418"/>
    </row>
    <row r="36" spans="1:17" ht="18.600000000000001" customHeight="1" x14ac:dyDescent="0.45">
      <c r="B36" s="54" t="s">
        <v>17</v>
      </c>
      <c r="C36" s="55" t="s">
        <v>18</v>
      </c>
      <c r="F36" s="69">
        <v>20790</v>
      </c>
      <c r="H36" s="299">
        <v>5164</v>
      </c>
      <c r="J36" s="69">
        <v>745910</v>
      </c>
      <c r="K36" s="299"/>
      <c r="L36" s="299">
        <v>174156</v>
      </c>
      <c r="P36" s="418"/>
      <c r="Q36" s="418"/>
    </row>
    <row r="37" spans="1:17" ht="18.600000000000001" customHeight="1" x14ac:dyDescent="0.45">
      <c r="B37" s="54" t="s">
        <v>17</v>
      </c>
      <c r="C37" s="55" t="s">
        <v>214</v>
      </c>
      <c r="F37" s="57">
        <v>7906</v>
      </c>
      <c r="H37" s="299">
        <v>-7694</v>
      </c>
      <c r="J37" s="57">
        <v>273336</v>
      </c>
      <c r="K37" s="299"/>
      <c r="L37" s="299">
        <v>-259480</v>
      </c>
      <c r="P37" s="418"/>
      <c r="Q37" s="418"/>
    </row>
    <row r="38" spans="1:17" ht="18.600000000000001" customHeight="1" x14ac:dyDescent="0.45">
      <c r="B38" s="54" t="s">
        <v>17</v>
      </c>
      <c r="C38" s="55" t="s">
        <v>25</v>
      </c>
      <c r="F38" s="57">
        <v>-8255</v>
      </c>
      <c r="H38" s="299">
        <v>-26921</v>
      </c>
      <c r="J38" s="57">
        <v>-298042</v>
      </c>
      <c r="K38" s="299"/>
      <c r="L38" s="299">
        <v>-907911</v>
      </c>
      <c r="P38" s="418"/>
      <c r="Q38" s="418"/>
    </row>
    <row r="39" spans="1:17" ht="18.600000000000001" customHeight="1" x14ac:dyDescent="0.45">
      <c r="B39" s="54" t="s">
        <v>17</v>
      </c>
      <c r="C39" s="55" t="s">
        <v>30</v>
      </c>
      <c r="F39" s="57">
        <v>18095</v>
      </c>
      <c r="H39" s="299">
        <v>15999</v>
      </c>
      <c r="J39" s="57">
        <v>626642</v>
      </c>
      <c r="K39" s="299"/>
      <c r="L39" s="299">
        <v>539566</v>
      </c>
      <c r="P39" s="418"/>
      <c r="Q39" s="418"/>
    </row>
    <row r="40" spans="1:17" ht="18.600000000000001" customHeight="1" x14ac:dyDescent="0.45">
      <c r="B40" s="54" t="s">
        <v>17</v>
      </c>
      <c r="C40" s="55" t="s">
        <v>296</v>
      </c>
      <c r="F40" s="57">
        <v>3</v>
      </c>
      <c r="H40" s="299">
        <v>0</v>
      </c>
      <c r="J40" s="57">
        <v>105</v>
      </c>
      <c r="K40" s="299"/>
      <c r="L40" s="299">
        <v>0</v>
      </c>
      <c r="P40" s="418"/>
      <c r="Q40" s="418"/>
    </row>
    <row r="41" spans="1:17" ht="18.600000000000001" customHeight="1" x14ac:dyDescent="0.45">
      <c r="B41" s="54" t="s">
        <v>17</v>
      </c>
      <c r="C41" s="55" t="s">
        <v>35</v>
      </c>
      <c r="F41" s="57">
        <v>-637</v>
      </c>
      <c r="H41" s="299">
        <v>2000</v>
      </c>
      <c r="J41" s="57">
        <v>-20589</v>
      </c>
      <c r="K41" s="299"/>
      <c r="L41" s="299">
        <v>67450</v>
      </c>
      <c r="P41" s="418"/>
      <c r="Q41" s="418"/>
    </row>
    <row r="42" spans="1:17" ht="18.600000000000001" customHeight="1" x14ac:dyDescent="0.45">
      <c r="B42" s="54" t="s">
        <v>17</v>
      </c>
      <c r="C42" s="55" t="s">
        <v>33</v>
      </c>
      <c r="F42" s="57">
        <v>-8462</v>
      </c>
      <c r="H42" s="299">
        <v>9402</v>
      </c>
      <c r="J42" s="57">
        <v>-276569</v>
      </c>
      <c r="K42" s="299"/>
      <c r="L42" s="299">
        <v>317082</v>
      </c>
      <c r="P42" s="418"/>
      <c r="Q42" s="418"/>
    </row>
    <row r="43" spans="1:17" ht="18.600000000000001" customHeight="1" x14ac:dyDescent="0.45">
      <c r="B43" s="54" t="s">
        <v>17</v>
      </c>
      <c r="C43" s="55" t="s">
        <v>42</v>
      </c>
      <c r="F43" s="57">
        <v>-51</v>
      </c>
      <c r="H43" s="299">
        <v>-13331</v>
      </c>
      <c r="J43" s="57">
        <v>-2478</v>
      </c>
      <c r="K43" s="299"/>
      <c r="L43" s="299">
        <v>-449588</v>
      </c>
      <c r="P43" s="418"/>
      <c r="Q43" s="418"/>
    </row>
    <row r="44" spans="1:17" ht="18.600000000000001" customHeight="1" x14ac:dyDescent="0.45">
      <c r="B44" s="54" t="s">
        <v>17</v>
      </c>
      <c r="C44" s="55" t="s">
        <v>38</v>
      </c>
      <c r="F44" s="57">
        <v>-301070</v>
      </c>
      <c r="H44" s="299">
        <v>-52579</v>
      </c>
      <c r="J44" s="57">
        <v>-10309775</v>
      </c>
      <c r="K44" s="299"/>
      <c r="L44" s="299">
        <v>-1773227</v>
      </c>
      <c r="O44" s="418"/>
      <c r="P44" s="418"/>
      <c r="Q44" s="418"/>
    </row>
    <row r="45" spans="1:17" ht="18.600000000000001" customHeight="1" x14ac:dyDescent="0.45">
      <c r="B45" s="54" t="s">
        <v>17</v>
      </c>
      <c r="C45" s="55" t="s">
        <v>200</v>
      </c>
      <c r="F45" s="58">
        <v>-45037</v>
      </c>
      <c r="H45" s="301">
        <v>-58824</v>
      </c>
      <c r="J45" s="58">
        <v>-1539849</v>
      </c>
      <c r="K45" s="299"/>
      <c r="L45" s="301">
        <v>-1983839</v>
      </c>
      <c r="O45" s="418"/>
      <c r="P45" s="418"/>
      <c r="Q45" s="418"/>
    </row>
    <row r="46" spans="1:17" ht="6" customHeight="1" x14ac:dyDescent="0.45">
      <c r="B46" s="54"/>
      <c r="F46" s="57"/>
      <c r="J46" s="57"/>
    </row>
    <row r="47" spans="1:17" ht="18.600000000000001" customHeight="1" x14ac:dyDescent="0.45">
      <c r="A47" s="59" t="s">
        <v>231</v>
      </c>
      <c r="F47" s="57">
        <f>SUM(F30:F45)</f>
        <v>556120</v>
      </c>
      <c r="H47" s="299">
        <f>SUM(H30:H45)</f>
        <v>731479</v>
      </c>
      <c r="J47" s="57">
        <f>SUM(J30:J45)</f>
        <v>19036462</v>
      </c>
      <c r="L47" s="299">
        <f>SUM(L30:L45)</f>
        <v>24224136</v>
      </c>
    </row>
    <row r="48" spans="1:17" ht="18.600000000000001" customHeight="1" x14ac:dyDescent="0.45">
      <c r="B48" s="54" t="s">
        <v>17</v>
      </c>
      <c r="C48" s="390" t="s">
        <v>159</v>
      </c>
      <c r="F48" s="57">
        <v>-165713</v>
      </c>
      <c r="H48" s="299">
        <v>-108522</v>
      </c>
      <c r="J48" s="57">
        <v>-5671049</v>
      </c>
      <c r="K48" s="299"/>
      <c r="L48" s="299">
        <v>-3659904</v>
      </c>
      <c r="P48" s="418"/>
      <c r="Q48" s="418"/>
    </row>
    <row r="49" spans="1:17" ht="18.600000000000001" customHeight="1" x14ac:dyDescent="0.45">
      <c r="B49" s="54" t="s">
        <v>17</v>
      </c>
      <c r="C49" s="55" t="s">
        <v>106</v>
      </c>
      <c r="F49" s="57">
        <v>-348630</v>
      </c>
      <c r="H49" s="299">
        <v>-166749</v>
      </c>
      <c r="J49" s="57">
        <v>-11997860</v>
      </c>
      <c r="K49" s="299"/>
      <c r="L49" s="299">
        <v>-5623610</v>
      </c>
      <c r="P49" s="418"/>
      <c r="Q49" s="418"/>
    </row>
    <row r="50" spans="1:17" ht="18.600000000000001" customHeight="1" x14ac:dyDescent="0.45">
      <c r="B50" s="54" t="s">
        <v>17</v>
      </c>
      <c r="C50" s="55" t="s">
        <v>182</v>
      </c>
      <c r="F50" s="56">
        <v>6455</v>
      </c>
      <c r="H50" s="311">
        <v>25557</v>
      </c>
      <c r="J50" s="56">
        <v>222557</v>
      </c>
      <c r="K50" s="299"/>
      <c r="L50" s="311">
        <v>861910</v>
      </c>
      <c r="P50" s="418"/>
      <c r="Q50" s="418"/>
    </row>
    <row r="51" spans="1:17" ht="6" customHeight="1" x14ac:dyDescent="0.45">
      <c r="F51" s="57"/>
      <c r="J51" s="57"/>
    </row>
    <row r="52" spans="1:17" ht="18.600000000000001" customHeight="1" x14ac:dyDescent="0.45">
      <c r="A52" s="55" t="s">
        <v>178</v>
      </c>
      <c r="F52" s="56">
        <f>SUM(F47:F50)</f>
        <v>48232</v>
      </c>
      <c r="G52" s="299"/>
      <c r="H52" s="311">
        <f>SUM(H47:H50)</f>
        <v>481765</v>
      </c>
      <c r="I52" s="299"/>
      <c r="J52" s="56">
        <f>SUM(J47:J50)</f>
        <v>1590110</v>
      </c>
      <c r="K52" s="299"/>
      <c r="L52" s="311">
        <f>SUM(L47:L50)</f>
        <v>15802532</v>
      </c>
    </row>
    <row r="53" spans="1:17" ht="16.5" customHeight="1" x14ac:dyDescent="0.45">
      <c r="F53" s="510"/>
      <c r="G53" s="299"/>
      <c r="H53" s="510"/>
      <c r="I53" s="299"/>
      <c r="J53" s="510"/>
      <c r="K53" s="299"/>
      <c r="L53" s="510"/>
    </row>
    <row r="54" spans="1:17" ht="21.95" customHeight="1" x14ac:dyDescent="0.45">
      <c r="A54" s="529" t="str">
        <f>'T19 Change US Co'!A29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529"/>
      <c r="C54" s="529"/>
      <c r="D54" s="529"/>
      <c r="E54" s="529"/>
      <c r="F54" s="529"/>
      <c r="G54" s="529"/>
      <c r="H54" s="529"/>
      <c r="I54" s="529"/>
      <c r="J54" s="529"/>
      <c r="K54" s="529"/>
      <c r="L54" s="529"/>
    </row>
    <row r="55" spans="1:17" ht="20.100000000000001" customHeight="1" x14ac:dyDescent="0.45">
      <c r="A55" s="60" t="s">
        <v>55</v>
      </c>
      <c r="B55" s="60"/>
      <c r="C55" s="60"/>
      <c r="G55" s="300"/>
      <c r="I55" s="300"/>
      <c r="K55" s="300"/>
    </row>
    <row r="56" spans="1:17" ht="20.100000000000001" customHeight="1" x14ac:dyDescent="0.45">
      <c r="A56" s="60" t="s">
        <v>227</v>
      </c>
      <c r="B56" s="60"/>
      <c r="C56" s="60"/>
      <c r="G56" s="300"/>
      <c r="I56" s="300"/>
      <c r="K56" s="300"/>
    </row>
    <row r="57" spans="1:17" ht="20.100000000000001" customHeight="1" x14ac:dyDescent="0.45">
      <c r="A57" s="61" t="str">
        <f>A3</f>
        <v>สำหรับงวดหกเดือนสิ้นสุดวันที่ 30 มิถุนายน พ.ศ. 2566</v>
      </c>
      <c r="B57" s="61"/>
      <c r="C57" s="61"/>
      <c r="D57" s="62"/>
      <c r="E57" s="62"/>
      <c r="F57" s="301"/>
      <c r="G57" s="302"/>
      <c r="H57" s="301"/>
      <c r="I57" s="302"/>
      <c r="J57" s="495"/>
      <c r="K57" s="302"/>
      <c r="L57" s="301"/>
    </row>
    <row r="58" spans="1:17" s="80" customFormat="1" ht="20.100000000000001" customHeight="1" x14ac:dyDescent="0.45">
      <c r="A58" s="77"/>
      <c r="B58" s="77"/>
      <c r="C58" s="77"/>
      <c r="D58" s="78"/>
      <c r="E58" s="78"/>
      <c r="F58" s="313"/>
      <c r="G58" s="314"/>
      <c r="H58" s="313"/>
      <c r="I58" s="314"/>
      <c r="J58" s="501"/>
      <c r="K58" s="314"/>
      <c r="L58" s="313"/>
    </row>
    <row r="59" spans="1:17" s="80" customFormat="1" ht="20.100000000000001" customHeight="1" x14ac:dyDescent="0.45">
      <c r="A59" s="79"/>
      <c r="B59" s="79"/>
      <c r="C59" s="79"/>
      <c r="D59" s="73"/>
      <c r="E59" s="73"/>
      <c r="F59" s="315"/>
      <c r="G59" s="316"/>
      <c r="H59" s="315"/>
      <c r="I59" s="316"/>
      <c r="J59" s="509"/>
      <c r="K59" s="316"/>
      <c r="L59" s="317" t="s">
        <v>151</v>
      </c>
    </row>
    <row r="60" spans="1:17" s="80" customFormat="1" ht="20.100000000000001" customHeight="1" x14ac:dyDescent="0.45">
      <c r="A60" s="79"/>
      <c r="B60" s="79"/>
      <c r="C60" s="79"/>
      <c r="D60" s="73"/>
      <c r="E60" s="73"/>
      <c r="F60" s="318"/>
      <c r="G60" s="318"/>
      <c r="H60" s="318" t="s">
        <v>3</v>
      </c>
      <c r="I60" s="319"/>
      <c r="J60" s="502"/>
      <c r="K60" s="320"/>
      <c r="L60" s="318" t="s">
        <v>4</v>
      </c>
    </row>
    <row r="61" spans="1:17" s="80" customFormat="1" ht="20.100000000000001" customHeight="1" x14ac:dyDescent="0.45">
      <c r="A61" s="79"/>
      <c r="B61" s="79"/>
      <c r="C61" s="79"/>
      <c r="D61" s="50" t="s">
        <v>8</v>
      </c>
      <c r="E61" s="73"/>
      <c r="F61" s="308" t="s">
        <v>286</v>
      </c>
      <c r="G61" s="309"/>
      <c r="H61" s="308" t="s">
        <v>215</v>
      </c>
      <c r="I61" s="309"/>
      <c r="J61" s="498" t="s">
        <v>286</v>
      </c>
      <c r="K61" s="309"/>
      <c r="L61" s="308" t="s">
        <v>215</v>
      </c>
    </row>
    <row r="62" spans="1:17" s="32" customFormat="1" ht="20.100000000000001" customHeight="1" x14ac:dyDescent="0.45">
      <c r="A62" s="80" t="s">
        <v>107</v>
      </c>
      <c r="B62" s="80"/>
      <c r="C62" s="80"/>
      <c r="D62" s="73"/>
      <c r="E62" s="73"/>
      <c r="F62" s="69"/>
      <c r="G62" s="322"/>
      <c r="H62" s="321"/>
      <c r="I62" s="322"/>
      <c r="J62" s="503"/>
      <c r="K62" s="322"/>
      <c r="L62" s="321"/>
    </row>
    <row r="63" spans="1:17" s="80" customFormat="1" ht="20.100000000000001" customHeight="1" x14ac:dyDescent="0.45">
      <c r="B63" s="391" t="s">
        <v>234</v>
      </c>
      <c r="C63" s="391"/>
      <c r="D63" s="70"/>
      <c r="E63" s="73"/>
      <c r="F63" s="69"/>
      <c r="G63" s="321"/>
      <c r="H63" s="321"/>
      <c r="I63" s="321"/>
      <c r="J63" s="503"/>
      <c r="K63" s="321"/>
      <c r="L63" s="321"/>
    </row>
    <row r="64" spans="1:17" s="80" customFormat="1" ht="20.100000000000001" customHeight="1" x14ac:dyDescent="0.45">
      <c r="B64" s="391"/>
      <c r="C64" s="391" t="s">
        <v>191</v>
      </c>
      <c r="D64" s="70"/>
      <c r="E64" s="73"/>
      <c r="F64" s="69">
        <v>8797</v>
      </c>
      <c r="G64" s="321"/>
      <c r="H64" s="321">
        <v>41375</v>
      </c>
      <c r="I64" s="321"/>
      <c r="J64" s="69">
        <v>301069</v>
      </c>
      <c r="K64" s="321"/>
      <c r="L64" s="321">
        <v>1395372</v>
      </c>
      <c r="P64" s="418"/>
      <c r="Q64" s="418"/>
    </row>
    <row r="65" spans="2:17" s="80" customFormat="1" ht="20.100000000000001" customHeight="1" x14ac:dyDescent="0.45">
      <c r="B65" s="391" t="s">
        <v>233</v>
      </c>
      <c r="C65" s="391"/>
      <c r="D65" s="70"/>
      <c r="E65" s="73"/>
      <c r="F65" s="69"/>
      <c r="G65" s="321"/>
      <c r="H65" s="321"/>
      <c r="I65" s="321"/>
      <c r="J65" s="69"/>
      <c r="K65" s="321"/>
      <c r="L65" s="321"/>
      <c r="P65" s="418"/>
      <c r="Q65" s="418"/>
    </row>
    <row r="66" spans="2:17" s="80" customFormat="1" ht="20.100000000000001" customHeight="1" x14ac:dyDescent="0.45">
      <c r="B66" s="391"/>
      <c r="C66" s="391" t="s">
        <v>191</v>
      </c>
      <c r="D66" s="70"/>
      <c r="E66" s="73"/>
      <c r="F66" s="69">
        <v>-49270</v>
      </c>
      <c r="G66" s="321"/>
      <c r="H66" s="321">
        <v>-185765</v>
      </c>
      <c r="I66" s="321"/>
      <c r="J66" s="69">
        <v>-1676684</v>
      </c>
      <c r="K66" s="321"/>
      <c r="L66" s="321">
        <v>-6264925</v>
      </c>
      <c r="P66" s="418"/>
      <c r="Q66" s="418"/>
    </row>
    <row r="67" spans="2:17" s="80" customFormat="1" ht="20.100000000000001" customHeight="1" x14ac:dyDescent="0.45">
      <c r="B67" s="391" t="s">
        <v>234</v>
      </c>
      <c r="C67" s="391"/>
      <c r="D67" s="70"/>
      <c r="E67" s="73"/>
      <c r="F67" s="69"/>
      <c r="G67" s="321"/>
      <c r="H67" s="321"/>
      <c r="I67" s="321"/>
      <c r="J67" s="69"/>
      <c r="K67" s="321"/>
      <c r="L67" s="321"/>
      <c r="P67" s="418"/>
      <c r="Q67" s="418"/>
    </row>
    <row r="68" spans="2:17" s="80" customFormat="1" ht="20.100000000000001" customHeight="1" x14ac:dyDescent="0.45">
      <c r="B68" s="391"/>
      <c r="C68" s="391" t="s">
        <v>217</v>
      </c>
      <c r="D68" s="70"/>
      <c r="E68" s="73"/>
      <c r="F68" s="69">
        <v>664</v>
      </c>
      <c r="G68" s="321"/>
      <c r="H68" s="321">
        <v>1277</v>
      </c>
      <c r="I68" s="321"/>
      <c r="J68" s="69">
        <v>22681</v>
      </c>
      <c r="K68" s="321"/>
      <c r="L68" s="321">
        <v>43067</v>
      </c>
      <c r="M68" s="398"/>
      <c r="P68" s="418"/>
      <c r="Q68" s="418"/>
    </row>
    <row r="69" spans="2:17" s="80" customFormat="1" ht="20.100000000000001" customHeight="1" x14ac:dyDescent="0.45">
      <c r="B69" s="391" t="s">
        <v>233</v>
      </c>
      <c r="C69" s="391"/>
      <c r="D69" s="70"/>
      <c r="E69" s="73"/>
      <c r="F69" s="69"/>
      <c r="G69" s="321"/>
      <c r="H69" s="321"/>
      <c r="J69" s="69"/>
      <c r="L69" s="321"/>
      <c r="P69" s="418"/>
      <c r="Q69" s="418"/>
    </row>
    <row r="70" spans="2:17" s="80" customFormat="1" ht="20.100000000000001" customHeight="1" x14ac:dyDescent="0.45">
      <c r="B70" s="391"/>
      <c r="C70" s="391" t="s">
        <v>217</v>
      </c>
      <c r="D70" s="70"/>
      <c r="E70" s="73"/>
      <c r="F70" s="69">
        <v>-1794</v>
      </c>
      <c r="G70" s="321"/>
      <c r="H70" s="321">
        <v>-13588</v>
      </c>
      <c r="I70" s="321"/>
      <c r="J70" s="69">
        <v>-61435</v>
      </c>
      <c r="K70" s="321"/>
      <c r="L70" s="321">
        <v>-458255</v>
      </c>
      <c r="M70" s="398"/>
      <c r="P70" s="418"/>
      <c r="Q70" s="418"/>
    </row>
    <row r="71" spans="2:17" s="80" customFormat="1" ht="20.100000000000001" customHeight="1" x14ac:dyDescent="0.45">
      <c r="B71" s="391" t="s">
        <v>311</v>
      </c>
      <c r="C71" s="391"/>
      <c r="D71" s="70"/>
      <c r="E71" s="73"/>
      <c r="F71" s="69">
        <v>-60000</v>
      </c>
      <c r="G71" s="321"/>
      <c r="H71" s="321">
        <v>0</v>
      </c>
      <c r="I71" s="321"/>
      <c r="J71" s="69">
        <v>-2035128</v>
      </c>
      <c r="K71" s="321"/>
      <c r="L71" s="321">
        <v>0</v>
      </c>
      <c r="M71" s="398"/>
      <c r="P71" s="418"/>
      <c r="Q71" s="418"/>
    </row>
    <row r="72" spans="2:17" s="80" customFormat="1" ht="20.100000000000001" customHeight="1" x14ac:dyDescent="0.45">
      <c r="B72" s="389" t="s">
        <v>116</v>
      </c>
      <c r="C72" s="415"/>
      <c r="D72" s="70">
        <v>20</v>
      </c>
      <c r="E72" s="73"/>
      <c r="F72" s="69">
        <v>67</v>
      </c>
      <c r="G72" s="321"/>
      <c r="H72" s="321">
        <v>1700</v>
      </c>
      <c r="I72" s="321"/>
      <c r="J72" s="69">
        <v>2262</v>
      </c>
      <c r="K72" s="321"/>
      <c r="L72" s="321">
        <v>57333</v>
      </c>
      <c r="M72" s="398"/>
      <c r="N72" s="488"/>
      <c r="P72" s="418"/>
      <c r="Q72" s="418"/>
    </row>
    <row r="73" spans="2:17" s="80" customFormat="1" ht="20.100000000000001" customHeight="1" x14ac:dyDescent="0.45">
      <c r="B73" s="391" t="s">
        <v>108</v>
      </c>
      <c r="C73" s="391"/>
      <c r="D73" s="70">
        <v>20</v>
      </c>
      <c r="E73" s="73"/>
      <c r="F73" s="69">
        <v>-5549</v>
      </c>
      <c r="G73" s="321"/>
      <c r="H73" s="321">
        <v>0</v>
      </c>
      <c r="I73" s="321"/>
      <c r="J73" s="69">
        <v>-190000</v>
      </c>
      <c r="K73" s="321"/>
      <c r="L73" s="321">
        <v>0</v>
      </c>
      <c r="M73" s="398"/>
      <c r="P73" s="418"/>
      <c r="Q73" s="418"/>
    </row>
    <row r="74" spans="2:17" s="80" customFormat="1" ht="20.100000000000001" customHeight="1" x14ac:dyDescent="0.45">
      <c r="B74" s="391" t="s">
        <v>109</v>
      </c>
      <c r="C74" s="391"/>
      <c r="D74" s="70">
        <v>20</v>
      </c>
      <c r="E74" s="73"/>
      <c r="F74" s="69">
        <v>-6833</v>
      </c>
      <c r="G74" s="321"/>
      <c r="H74" s="321">
        <v>0</v>
      </c>
      <c r="I74" s="321"/>
      <c r="J74" s="69">
        <v>-232278</v>
      </c>
      <c r="K74" s="321"/>
      <c r="L74" s="321">
        <v>0</v>
      </c>
      <c r="M74" s="398"/>
      <c r="P74" s="418"/>
      <c r="Q74" s="418"/>
    </row>
    <row r="75" spans="2:17" s="80" customFormat="1" ht="20.100000000000001" customHeight="1" x14ac:dyDescent="0.45">
      <c r="B75" s="389" t="s">
        <v>329</v>
      </c>
      <c r="C75" s="391"/>
      <c r="D75" s="70">
        <v>22</v>
      </c>
      <c r="E75" s="73"/>
      <c r="F75" s="69">
        <v>13762</v>
      </c>
      <c r="G75" s="321"/>
      <c r="H75" s="321">
        <v>0</v>
      </c>
      <c r="I75" s="321"/>
      <c r="J75" s="69">
        <v>466700</v>
      </c>
      <c r="K75" s="321"/>
      <c r="L75" s="321"/>
      <c r="M75" s="398"/>
      <c r="P75" s="418"/>
      <c r="Q75" s="418"/>
    </row>
    <row r="76" spans="2:17" s="80" customFormat="1" ht="20.100000000000001" customHeight="1" x14ac:dyDescent="0.45">
      <c r="B76" s="389" t="s">
        <v>330</v>
      </c>
      <c r="C76" s="415"/>
      <c r="D76" s="70">
        <v>22</v>
      </c>
      <c r="E76" s="73"/>
      <c r="F76" s="69">
        <v>-10112</v>
      </c>
      <c r="G76" s="321"/>
      <c r="H76" s="321">
        <v>-647724</v>
      </c>
      <c r="I76" s="321"/>
      <c r="J76" s="69">
        <v>-348645</v>
      </c>
      <c r="K76" s="321"/>
      <c r="L76" s="321">
        <v>-21844492</v>
      </c>
      <c r="M76" s="398"/>
      <c r="P76" s="418"/>
      <c r="Q76" s="418"/>
    </row>
    <row r="77" spans="2:17" s="80" customFormat="1" ht="20.100000000000001" customHeight="1" x14ac:dyDescent="0.45">
      <c r="B77" s="389" t="s">
        <v>242</v>
      </c>
      <c r="C77" s="415"/>
      <c r="D77" s="70"/>
      <c r="E77" s="73"/>
      <c r="F77" s="69">
        <v>0</v>
      </c>
      <c r="G77" s="321"/>
      <c r="H77" s="321">
        <v>347548</v>
      </c>
      <c r="I77" s="321"/>
      <c r="J77" s="69">
        <v>0</v>
      </c>
      <c r="K77" s="321"/>
      <c r="L77" s="321">
        <v>11487462</v>
      </c>
      <c r="M77" s="398"/>
      <c r="P77" s="418"/>
      <c r="Q77" s="418"/>
    </row>
    <row r="78" spans="2:17" s="80" customFormat="1" ht="20.100000000000001" customHeight="1" x14ac:dyDescent="0.45">
      <c r="B78" s="389" t="s">
        <v>257</v>
      </c>
      <c r="C78" s="415"/>
      <c r="D78" s="70">
        <v>9</v>
      </c>
      <c r="E78" s="73"/>
      <c r="F78" s="69">
        <v>-9764</v>
      </c>
      <c r="G78" s="321"/>
      <c r="H78" s="321">
        <v>0</v>
      </c>
      <c r="I78" s="321"/>
      <c r="J78" s="69">
        <v>-336537</v>
      </c>
      <c r="K78" s="321"/>
      <c r="L78" s="321">
        <v>0</v>
      </c>
      <c r="M78" s="398"/>
      <c r="P78" s="418"/>
      <c r="Q78" s="418"/>
    </row>
    <row r="79" spans="2:17" s="80" customFormat="1" ht="20.100000000000001" customHeight="1" x14ac:dyDescent="0.45">
      <c r="B79" s="80" t="s">
        <v>312</v>
      </c>
      <c r="C79" s="389"/>
      <c r="D79" s="70"/>
      <c r="E79" s="73"/>
      <c r="F79" s="69">
        <v>2446</v>
      </c>
      <c r="G79" s="321"/>
      <c r="H79" s="321">
        <v>1856</v>
      </c>
      <c r="I79" s="321"/>
      <c r="J79" s="69">
        <v>84186</v>
      </c>
      <c r="K79" s="321"/>
      <c r="L79" s="321">
        <v>62586</v>
      </c>
      <c r="P79" s="418"/>
      <c r="Q79" s="418"/>
    </row>
    <row r="80" spans="2:17" s="80" customFormat="1" ht="20.100000000000001" customHeight="1" x14ac:dyDescent="0.45">
      <c r="B80" s="80" t="s">
        <v>313</v>
      </c>
      <c r="D80" s="70"/>
      <c r="E80" s="73"/>
      <c r="F80" s="69">
        <v>-214454</v>
      </c>
      <c r="G80" s="321"/>
      <c r="H80" s="321">
        <v>-118690</v>
      </c>
      <c r="I80" s="321"/>
      <c r="J80" s="69">
        <v>-7318370</v>
      </c>
      <c r="K80" s="321"/>
      <c r="L80" s="321">
        <v>-4002820</v>
      </c>
      <c r="P80" s="418"/>
      <c r="Q80" s="418"/>
    </row>
    <row r="81" spans="1:17" s="80" customFormat="1" ht="20.100000000000001" customHeight="1" x14ac:dyDescent="0.45">
      <c r="B81" s="80" t="s">
        <v>153</v>
      </c>
      <c r="D81" s="73"/>
      <c r="E81" s="73"/>
      <c r="F81" s="69">
        <v>-68573</v>
      </c>
      <c r="G81" s="321"/>
      <c r="H81" s="321">
        <v>-106483</v>
      </c>
      <c r="I81" s="321"/>
      <c r="J81" s="69">
        <v>-2347163</v>
      </c>
      <c r="K81" s="321"/>
      <c r="L81" s="321">
        <v>-3591139</v>
      </c>
      <c r="P81" s="418"/>
      <c r="Q81" s="418"/>
    </row>
    <row r="82" spans="1:17" s="80" customFormat="1" ht="20.100000000000001" customHeight="1" x14ac:dyDescent="0.45">
      <c r="B82" s="80" t="s">
        <v>63</v>
      </c>
      <c r="D82" s="73"/>
      <c r="E82" s="73"/>
      <c r="F82" s="69">
        <v>22627</v>
      </c>
      <c r="G82" s="321"/>
      <c r="H82" s="321">
        <v>4218</v>
      </c>
      <c r="I82" s="321"/>
      <c r="J82" s="69">
        <v>773198</v>
      </c>
      <c r="K82" s="321"/>
      <c r="L82" s="321">
        <v>142252</v>
      </c>
      <c r="P82" s="418"/>
      <c r="Q82" s="418"/>
    </row>
    <row r="83" spans="1:17" s="80" customFormat="1" ht="20.100000000000001" customHeight="1" x14ac:dyDescent="0.45">
      <c r="B83" s="80" t="s">
        <v>111</v>
      </c>
      <c r="D83" s="73"/>
      <c r="E83" s="73"/>
      <c r="F83" s="69">
        <v>45508</v>
      </c>
      <c r="G83" s="321"/>
      <c r="H83" s="321">
        <v>44989</v>
      </c>
      <c r="I83" s="321"/>
      <c r="J83" s="69">
        <v>1558336</v>
      </c>
      <c r="K83" s="321"/>
      <c r="L83" s="321">
        <v>1517254</v>
      </c>
      <c r="P83" s="418"/>
      <c r="Q83" s="418"/>
    </row>
    <row r="84" spans="1:17" s="80" customFormat="1" ht="20.100000000000001" customHeight="1" x14ac:dyDescent="0.45">
      <c r="B84" s="80" t="s">
        <v>180</v>
      </c>
      <c r="D84" s="73"/>
      <c r="E84" s="73"/>
      <c r="F84" s="69">
        <v>3993</v>
      </c>
      <c r="G84" s="321"/>
      <c r="H84" s="321">
        <v>2853</v>
      </c>
      <c r="I84" s="321"/>
      <c r="J84" s="69">
        <v>136712</v>
      </c>
      <c r="K84" s="321"/>
      <c r="L84" s="321">
        <v>96217</v>
      </c>
      <c r="P84" s="418"/>
      <c r="Q84" s="418"/>
    </row>
    <row r="85" spans="1:17" s="80" customFormat="1" ht="20.100000000000001" customHeight="1" x14ac:dyDescent="0.45">
      <c r="B85" s="80" t="s">
        <v>331</v>
      </c>
      <c r="D85" s="73"/>
      <c r="E85" s="73"/>
      <c r="F85" s="71">
        <v>117807</v>
      </c>
      <c r="G85" s="321"/>
      <c r="H85" s="323">
        <v>-60880</v>
      </c>
      <c r="I85" s="321"/>
      <c r="J85" s="71">
        <v>4011312</v>
      </c>
      <c r="K85" s="321"/>
      <c r="L85" s="323">
        <v>-2053178</v>
      </c>
      <c r="P85" s="418"/>
      <c r="Q85" s="418"/>
    </row>
    <row r="86" spans="1:17" s="80" customFormat="1" ht="6" customHeight="1" x14ac:dyDescent="0.45">
      <c r="D86" s="73"/>
      <c r="E86" s="73"/>
      <c r="F86" s="69"/>
      <c r="G86" s="321"/>
      <c r="H86" s="321"/>
      <c r="I86" s="321"/>
      <c r="J86" s="69"/>
      <c r="K86" s="321"/>
      <c r="L86" s="321"/>
    </row>
    <row r="87" spans="1:17" s="80" customFormat="1" ht="20.100000000000001" customHeight="1" x14ac:dyDescent="0.45">
      <c r="A87" s="80" t="s">
        <v>277</v>
      </c>
      <c r="D87" s="73"/>
      <c r="E87" s="73"/>
      <c r="F87" s="72">
        <f>SUM(F62:F85)</f>
        <v>-210678</v>
      </c>
      <c r="G87" s="321"/>
      <c r="H87" s="315">
        <f>SUM(H62:H85)</f>
        <v>-687314</v>
      </c>
      <c r="I87" s="321"/>
      <c r="J87" s="72">
        <f>SUM(J62:J85)</f>
        <v>-7189784</v>
      </c>
      <c r="K87" s="321"/>
      <c r="L87" s="315">
        <f>SUM(L62:L85)</f>
        <v>-23413266</v>
      </c>
    </row>
    <row r="88" spans="1:17" s="80" customFormat="1" ht="20.100000000000001" customHeight="1" x14ac:dyDescent="0.45">
      <c r="D88" s="73"/>
      <c r="E88" s="73"/>
      <c r="F88" s="69"/>
      <c r="G88" s="321"/>
      <c r="H88" s="321"/>
      <c r="I88" s="321"/>
      <c r="J88" s="69"/>
      <c r="K88" s="321"/>
      <c r="L88" s="321"/>
    </row>
    <row r="89" spans="1:17" s="80" customFormat="1" ht="20.100000000000001" customHeight="1" x14ac:dyDescent="0.45">
      <c r="A89" s="80" t="s">
        <v>112</v>
      </c>
      <c r="D89" s="73"/>
      <c r="E89" s="73"/>
      <c r="F89" s="69"/>
      <c r="G89" s="321"/>
      <c r="H89" s="321"/>
      <c r="I89" s="321"/>
      <c r="J89" s="69"/>
      <c r="K89" s="321"/>
      <c r="L89" s="321"/>
    </row>
    <row r="90" spans="1:17" s="80" customFormat="1" ht="20.100000000000001" customHeight="1" x14ac:dyDescent="0.45">
      <c r="B90" s="80" t="s">
        <v>113</v>
      </c>
      <c r="C90" s="389"/>
      <c r="D90" s="73">
        <v>13</v>
      </c>
      <c r="E90" s="73"/>
      <c r="F90" s="69">
        <v>1015477</v>
      </c>
      <c r="G90" s="321"/>
      <c r="H90" s="321">
        <v>688572</v>
      </c>
      <c r="I90" s="321"/>
      <c r="J90" s="69">
        <v>34666169</v>
      </c>
      <c r="K90" s="321"/>
      <c r="L90" s="321">
        <v>23222080</v>
      </c>
      <c r="P90" s="418"/>
      <c r="Q90" s="418"/>
    </row>
    <row r="91" spans="1:17" s="80" customFormat="1" ht="20.100000000000001" customHeight="1" x14ac:dyDescent="0.45">
      <c r="B91" s="80" t="s">
        <v>114</v>
      </c>
      <c r="C91" s="389"/>
      <c r="D91" s="73">
        <v>13</v>
      </c>
      <c r="E91" s="73"/>
      <c r="F91" s="69">
        <v>-964157</v>
      </c>
      <c r="G91" s="321"/>
      <c r="H91" s="321">
        <v>-991321</v>
      </c>
      <c r="I91" s="321"/>
      <c r="J91" s="69">
        <v>-32978578</v>
      </c>
      <c r="K91" s="321"/>
      <c r="L91" s="321">
        <v>-33432293</v>
      </c>
      <c r="P91" s="418"/>
      <c r="Q91" s="418"/>
    </row>
    <row r="92" spans="1:17" s="80" customFormat="1" ht="20.100000000000001" customHeight="1" x14ac:dyDescent="0.45">
      <c r="B92" s="80" t="s">
        <v>140</v>
      </c>
      <c r="C92" s="389"/>
      <c r="D92" s="73">
        <v>14</v>
      </c>
      <c r="E92" s="73"/>
      <c r="F92" s="69">
        <v>59747</v>
      </c>
      <c r="G92" s="321"/>
      <c r="H92" s="321">
        <v>674053</v>
      </c>
      <c r="I92" s="321"/>
      <c r="J92" s="69">
        <v>2057895</v>
      </c>
      <c r="K92" s="321"/>
      <c r="L92" s="321">
        <v>22732436</v>
      </c>
      <c r="P92" s="418"/>
      <c r="Q92" s="418"/>
    </row>
    <row r="93" spans="1:17" s="80" customFormat="1" ht="20.100000000000001" customHeight="1" x14ac:dyDescent="0.45">
      <c r="B93" s="80" t="s">
        <v>141</v>
      </c>
      <c r="C93" s="389"/>
      <c r="D93" s="73">
        <v>14</v>
      </c>
      <c r="E93" s="73"/>
      <c r="F93" s="69">
        <v>-271572</v>
      </c>
      <c r="G93" s="321"/>
      <c r="H93" s="321">
        <v>-157251</v>
      </c>
      <c r="I93" s="321"/>
      <c r="J93" s="69">
        <v>-9344540</v>
      </c>
      <c r="K93" s="321"/>
      <c r="L93" s="321">
        <v>-5303301</v>
      </c>
      <c r="P93" s="418"/>
      <c r="Q93" s="418"/>
    </row>
    <row r="94" spans="1:17" s="80" customFormat="1" ht="20.100000000000001" customHeight="1" x14ac:dyDescent="0.45">
      <c r="B94" s="391" t="s">
        <v>209</v>
      </c>
      <c r="D94" s="73">
        <v>15</v>
      </c>
      <c r="E94" s="73"/>
      <c r="F94" s="69">
        <v>241135</v>
      </c>
      <c r="G94" s="321"/>
      <c r="H94" s="321">
        <v>520614</v>
      </c>
      <c r="I94" s="321"/>
      <c r="J94" s="69">
        <v>8200000</v>
      </c>
      <c r="K94" s="321"/>
      <c r="L94" s="321">
        <v>17557705</v>
      </c>
      <c r="P94" s="418"/>
      <c r="Q94" s="418"/>
    </row>
    <row r="95" spans="1:17" s="80" customFormat="1" ht="20.100000000000001" customHeight="1" x14ac:dyDescent="0.45">
      <c r="B95" s="391" t="s">
        <v>258</v>
      </c>
      <c r="D95" s="73">
        <v>15</v>
      </c>
      <c r="E95" s="73"/>
      <c r="F95" s="69">
        <v>-251446</v>
      </c>
      <c r="G95" s="321"/>
      <c r="H95" s="321">
        <v>-88724</v>
      </c>
      <c r="I95" s="321"/>
      <c r="J95" s="69">
        <v>-8669423</v>
      </c>
      <c r="K95" s="321"/>
      <c r="L95" s="321">
        <v>-2992228</v>
      </c>
      <c r="P95" s="418"/>
      <c r="Q95" s="418"/>
    </row>
    <row r="96" spans="1:17" s="80" customFormat="1" ht="20.100000000000001" customHeight="1" x14ac:dyDescent="0.45">
      <c r="B96" s="391" t="s">
        <v>259</v>
      </c>
      <c r="D96" s="73">
        <v>19</v>
      </c>
      <c r="E96" s="73"/>
      <c r="F96" s="69">
        <v>-183646</v>
      </c>
      <c r="G96" s="321"/>
      <c r="H96" s="321">
        <v>-50881</v>
      </c>
      <c r="I96" s="321"/>
      <c r="J96" s="69">
        <v>-6336009</v>
      </c>
      <c r="K96" s="321"/>
      <c r="L96" s="321">
        <v>-1691512</v>
      </c>
      <c r="P96" s="418"/>
      <c r="Q96" s="418"/>
    </row>
    <row r="97" spans="1:17" s="80" customFormat="1" ht="20.100000000000001" customHeight="1" x14ac:dyDescent="0.45">
      <c r="B97" s="391" t="s">
        <v>260</v>
      </c>
      <c r="D97" s="73"/>
      <c r="E97" s="73"/>
      <c r="F97" s="69">
        <v>-171135</v>
      </c>
      <c r="G97" s="321"/>
      <c r="H97" s="321">
        <v>-89668</v>
      </c>
      <c r="I97" s="321"/>
      <c r="J97" s="69">
        <v>-5806803</v>
      </c>
      <c r="K97" s="321"/>
      <c r="L97" s="321">
        <v>-2972830</v>
      </c>
      <c r="P97" s="418"/>
      <c r="Q97" s="418"/>
    </row>
    <row r="98" spans="1:17" s="80" customFormat="1" ht="20.100000000000001" customHeight="1" x14ac:dyDescent="0.45">
      <c r="B98" s="80" t="s">
        <v>229</v>
      </c>
      <c r="C98" s="389"/>
      <c r="E98" s="73"/>
      <c r="F98" s="69">
        <v>-18537</v>
      </c>
      <c r="G98" s="321"/>
      <c r="H98" s="321">
        <v>-14995</v>
      </c>
      <c r="I98" s="321"/>
      <c r="J98" s="69">
        <v>-635262</v>
      </c>
      <c r="K98" s="321"/>
      <c r="L98" s="321">
        <v>-505700</v>
      </c>
      <c r="P98" s="418"/>
      <c r="Q98" s="418"/>
    </row>
    <row r="99" spans="1:17" s="80" customFormat="1" ht="20.100000000000001" customHeight="1" x14ac:dyDescent="0.45">
      <c r="B99" s="80" t="s">
        <v>250</v>
      </c>
      <c r="C99" s="389"/>
      <c r="E99" s="73"/>
      <c r="F99" s="69">
        <v>0</v>
      </c>
      <c r="G99" s="321"/>
      <c r="H99" s="321">
        <v>63475</v>
      </c>
      <c r="I99" s="321"/>
      <c r="J99" s="69">
        <v>0</v>
      </c>
      <c r="K99" s="321"/>
      <c r="L99" s="321">
        <v>2117480</v>
      </c>
      <c r="P99" s="418"/>
      <c r="Q99" s="418"/>
    </row>
    <row r="100" spans="1:17" s="80" customFormat="1" ht="20.100000000000001" customHeight="1" x14ac:dyDescent="0.45">
      <c r="B100" s="389" t="s">
        <v>283</v>
      </c>
      <c r="C100" s="389"/>
      <c r="E100" s="73"/>
      <c r="F100" s="396">
        <v>0</v>
      </c>
      <c r="G100" s="397"/>
      <c r="H100" s="397">
        <v>800</v>
      </c>
      <c r="I100" s="397"/>
      <c r="J100" s="396">
        <v>0</v>
      </c>
      <c r="K100" s="397"/>
      <c r="L100" s="397">
        <v>27518</v>
      </c>
      <c r="P100" s="418"/>
      <c r="Q100" s="418"/>
    </row>
    <row r="101" spans="1:17" s="80" customFormat="1" ht="6" customHeight="1" x14ac:dyDescent="0.45">
      <c r="D101" s="73"/>
      <c r="E101" s="73"/>
      <c r="F101" s="69"/>
      <c r="G101" s="321"/>
      <c r="H101" s="321"/>
      <c r="I101" s="321"/>
      <c r="J101" s="69"/>
      <c r="K101" s="321"/>
      <c r="L101" s="321"/>
    </row>
    <row r="102" spans="1:17" s="80" customFormat="1" ht="20.100000000000001" customHeight="1" x14ac:dyDescent="0.45">
      <c r="A102" s="80" t="s">
        <v>267</v>
      </c>
      <c r="D102" s="73"/>
      <c r="E102" s="73"/>
      <c r="F102" s="72">
        <f>SUM(F90:F100)</f>
        <v>-544134</v>
      </c>
      <c r="G102" s="321"/>
      <c r="H102" s="315">
        <f>SUM(H90:H100)</f>
        <v>554674</v>
      </c>
      <c r="I102" s="321"/>
      <c r="J102" s="72">
        <f>SUM(J90:J100)</f>
        <v>-18846551</v>
      </c>
      <c r="K102" s="321"/>
      <c r="L102" s="315">
        <f>SUM(L90:L100)</f>
        <v>18759355</v>
      </c>
    </row>
    <row r="103" spans="1:17" s="80" customFormat="1" ht="10.5" customHeight="1" x14ac:dyDescent="0.45">
      <c r="D103" s="73"/>
      <c r="E103" s="73"/>
      <c r="F103" s="321"/>
      <c r="G103" s="321"/>
      <c r="H103" s="321"/>
      <c r="I103" s="321"/>
      <c r="J103" s="504"/>
      <c r="K103" s="321"/>
      <c r="L103" s="321"/>
    </row>
    <row r="104" spans="1:17" s="68" customFormat="1" ht="21.95" customHeight="1" x14ac:dyDescent="0.45">
      <c r="A104" s="65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66"/>
      <c r="C104" s="66"/>
      <c r="D104" s="67"/>
      <c r="E104" s="67"/>
      <c r="F104" s="311"/>
      <c r="G104" s="311"/>
      <c r="H104" s="311"/>
      <c r="I104" s="311"/>
      <c r="J104" s="505"/>
      <c r="K104" s="311"/>
      <c r="L104" s="311"/>
    </row>
    <row r="105" spans="1:17" ht="20.100000000000001" customHeight="1" x14ac:dyDescent="0.45">
      <c r="A105" s="60" t="s">
        <v>55</v>
      </c>
      <c r="B105" s="60"/>
      <c r="C105" s="60"/>
      <c r="G105" s="312"/>
      <c r="I105" s="312"/>
      <c r="K105" s="312"/>
    </row>
    <row r="106" spans="1:17" ht="20.100000000000001" customHeight="1" x14ac:dyDescent="0.45">
      <c r="A106" s="60" t="s">
        <v>227</v>
      </c>
      <c r="B106" s="60"/>
      <c r="C106" s="60"/>
      <c r="G106" s="312"/>
      <c r="I106" s="312"/>
      <c r="K106" s="312"/>
    </row>
    <row r="107" spans="1:17" ht="20.100000000000001" customHeight="1" x14ac:dyDescent="0.45">
      <c r="A107" s="61" t="str">
        <f>+A3</f>
        <v>สำหรับงวดหกเดือนสิ้นสุดวันที่ 30 มิถุนายน พ.ศ. 2566</v>
      </c>
      <c r="B107" s="61"/>
      <c r="C107" s="61"/>
      <c r="D107" s="62"/>
      <c r="E107" s="62"/>
      <c r="F107" s="301"/>
      <c r="G107" s="324"/>
      <c r="H107" s="301"/>
      <c r="I107" s="324"/>
      <c r="J107" s="495"/>
      <c r="K107" s="324"/>
      <c r="L107" s="301"/>
    </row>
    <row r="108" spans="1:17" ht="20.100000000000001" customHeight="1" x14ac:dyDescent="0.45">
      <c r="A108" s="63"/>
      <c r="B108" s="63"/>
      <c r="C108" s="63"/>
      <c r="D108" s="64"/>
      <c r="E108" s="64"/>
      <c r="F108" s="303"/>
      <c r="G108" s="325"/>
      <c r="H108" s="303"/>
      <c r="I108" s="325"/>
      <c r="J108" s="496"/>
      <c r="K108" s="325"/>
      <c r="L108" s="303"/>
    </row>
    <row r="109" spans="1:17" ht="20.100000000000001" customHeight="1" x14ac:dyDescent="0.45">
      <c r="A109" s="60"/>
      <c r="B109" s="60"/>
      <c r="C109" s="60"/>
      <c r="F109" s="301"/>
      <c r="G109" s="324"/>
      <c r="H109" s="301"/>
      <c r="I109" s="324"/>
      <c r="J109" s="508"/>
      <c r="K109" s="324"/>
      <c r="L109" s="305" t="s">
        <v>151</v>
      </c>
    </row>
    <row r="110" spans="1:17" ht="20.100000000000001" customHeight="1" x14ac:dyDescent="0.45">
      <c r="A110" s="60"/>
      <c r="B110" s="60"/>
      <c r="C110" s="60"/>
      <c r="F110" s="306"/>
      <c r="G110" s="306"/>
      <c r="H110" s="306" t="s">
        <v>3</v>
      </c>
      <c r="I110" s="312"/>
      <c r="J110" s="497"/>
      <c r="K110" s="307"/>
      <c r="L110" s="306" t="s">
        <v>4</v>
      </c>
    </row>
    <row r="111" spans="1:17" ht="20.100000000000001" customHeight="1" x14ac:dyDescent="0.45">
      <c r="A111" s="60"/>
      <c r="B111" s="60"/>
      <c r="C111" s="60"/>
      <c r="D111" s="50" t="s">
        <v>8</v>
      </c>
      <c r="E111" s="73"/>
      <c r="F111" s="308" t="s">
        <v>286</v>
      </c>
      <c r="G111" s="309"/>
      <c r="H111" s="308" t="s">
        <v>215</v>
      </c>
      <c r="I111" s="309"/>
      <c r="J111" s="498" t="s">
        <v>286</v>
      </c>
      <c r="K111" s="309"/>
      <c r="L111" s="308" t="s">
        <v>215</v>
      </c>
    </row>
    <row r="112" spans="1:17" ht="8.1" customHeight="1" x14ac:dyDescent="0.45">
      <c r="F112" s="57"/>
      <c r="G112" s="299"/>
      <c r="I112" s="299"/>
      <c r="J112" s="500"/>
      <c r="K112" s="299"/>
    </row>
    <row r="113" spans="1:17" s="80" customFormat="1" ht="20.100000000000001" customHeight="1" x14ac:dyDescent="0.45">
      <c r="A113" s="80" t="s">
        <v>332</v>
      </c>
      <c r="D113" s="73"/>
      <c r="E113" s="73"/>
      <c r="F113" s="69">
        <f>F102+F87+F52</f>
        <v>-706580</v>
      </c>
      <c r="G113" s="321"/>
      <c r="H113" s="321">
        <f>H102+H87+H52</f>
        <v>349125</v>
      </c>
      <c r="I113" s="321"/>
      <c r="J113" s="69">
        <f>J102+J87+J52</f>
        <v>-24446225</v>
      </c>
      <c r="K113" s="321"/>
      <c r="L113" s="321">
        <f>L102+L87+L52</f>
        <v>11148621</v>
      </c>
      <c r="P113" s="418"/>
      <c r="Q113" s="418"/>
    </row>
    <row r="114" spans="1:17" s="80" customFormat="1" ht="20.100000000000001" customHeight="1" x14ac:dyDescent="0.45">
      <c r="A114" s="80" t="s">
        <v>150</v>
      </c>
      <c r="D114" s="73"/>
      <c r="E114" s="73"/>
      <c r="F114" s="69">
        <v>-1707</v>
      </c>
      <c r="G114" s="322"/>
      <c r="H114" s="321">
        <v>-40982</v>
      </c>
      <c r="I114" s="322"/>
      <c r="J114" s="69">
        <v>1450743.4708999996</v>
      </c>
      <c r="K114" s="321"/>
      <c r="L114" s="321">
        <v>1951050</v>
      </c>
      <c r="P114" s="418"/>
      <c r="Q114" s="418"/>
    </row>
    <row r="115" spans="1:17" s="80" customFormat="1" ht="20.100000000000001" customHeight="1" x14ac:dyDescent="0.45">
      <c r="A115" s="80" t="s">
        <v>115</v>
      </c>
      <c r="D115" s="73"/>
      <c r="E115" s="73"/>
      <c r="F115" s="74">
        <v>2154023</v>
      </c>
      <c r="G115" s="322"/>
      <c r="H115" s="326">
        <v>1184361</v>
      </c>
      <c r="I115" s="322"/>
      <c r="J115" s="72">
        <v>74448221</v>
      </c>
      <c r="K115" s="321"/>
      <c r="L115" s="326">
        <v>39581234</v>
      </c>
      <c r="P115" s="418"/>
      <c r="Q115" s="418"/>
    </row>
    <row r="116" spans="1:17" s="80" customFormat="1" ht="6" customHeight="1" x14ac:dyDescent="0.45">
      <c r="D116" s="73"/>
      <c r="E116" s="73"/>
      <c r="F116" s="69"/>
      <c r="G116" s="322"/>
      <c r="H116" s="321"/>
      <c r="I116" s="322"/>
      <c r="J116" s="69"/>
      <c r="K116" s="321"/>
      <c r="L116" s="321"/>
    </row>
    <row r="117" spans="1:17" s="80" customFormat="1" ht="20.100000000000001" customHeight="1" thickBot="1" x14ac:dyDescent="0.5">
      <c r="A117" s="80" t="s">
        <v>245</v>
      </c>
      <c r="D117" s="73"/>
      <c r="E117" s="73"/>
      <c r="F117" s="75">
        <f>SUM(F113:F115)</f>
        <v>1445736</v>
      </c>
      <c r="G117" s="321"/>
      <c r="H117" s="327">
        <f>SUM(H113:H115)</f>
        <v>1492504</v>
      </c>
      <c r="I117" s="321"/>
      <c r="J117" s="75">
        <f>SUM(J113:J115)</f>
        <v>51452739.470899999</v>
      </c>
      <c r="K117" s="321"/>
      <c r="L117" s="327">
        <f>SUM(L113:L115)</f>
        <v>52680905</v>
      </c>
    </row>
    <row r="118" spans="1:17" s="80" customFormat="1" ht="20.100000000000001" customHeight="1" thickTop="1" x14ac:dyDescent="0.45">
      <c r="D118" s="73"/>
      <c r="E118" s="73"/>
      <c r="F118" s="421"/>
      <c r="G118" s="321"/>
      <c r="H118" s="423"/>
      <c r="I118" s="321"/>
      <c r="J118" s="506"/>
      <c r="K118" s="321"/>
      <c r="L118" s="423"/>
    </row>
    <row r="119" spans="1:17" s="80" customFormat="1" ht="20.100000000000001" customHeight="1" x14ac:dyDescent="0.45">
      <c r="A119" s="76" t="s">
        <v>181</v>
      </c>
      <c r="D119" s="73"/>
      <c r="E119" s="73"/>
      <c r="F119" s="69"/>
      <c r="G119" s="321"/>
      <c r="H119" s="321"/>
      <c r="I119" s="321"/>
      <c r="J119" s="503"/>
      <c r="K119" s="321"/>
      <c r="L119" s="321"/>
    </row>
    <row r="120" spans="1:17" s="80" customFormat="1" ht="8.1" customHeight="1" x14ac:dyDescent="0.45">
      <c r="A120" s="76"/>
      <c r="D120" s="73"/>
      <c r="E120" s="73"/>
      <c r="F120" s="69"/>
      <c r="G120" s="321"/>
      <c r="H120" s="321"/>
      <c r="I120" s="321"/>
      <c r="J120" s="503"/>
      <c r="K120" s="321"/>
      <c r="L120" s="321"/>
    </row>
    <row r="121" spans="1:17" s="80" customFormat="1" ht="20.100000000000001" customHeight="1" x14ac:dyDescent="0.45">
      <c r="A121" s="391" t="s">
        <v>230</v>
      </c>
      <c r="D121" s="73"/>
      <c r="E121" s="73"/>
      <c r="F121" s="69"/>
      <c r="G121" s="321"/>
      <c r="H121" s="321"/>
      <c r="I121" s="321"/>
      <c r="J121" s="503"/>
      <c r="K121" s="321"/>
      <c r="L121" s="321"/>
    </row>
    <row r="122" spans="1:17" s="32" customFormat="1" ht="8.1" customHeight="1" x14ac:dyDescent="0.45">
      <c r="D122" s="25"/>
      <c r="E122" s="25"/>
      <c r="F122" s="41"/>
      <c r="G122" s="296"/>
      <c r="H122" s="296"/>
      <c r="I122" s="296"/>
      <c r="J122" s="507"/>
      <c r="K122" s="296"/>
      <c r="L122" s="296"/>
    </row>
    <row r="123" spans="1:17" s="80" customFormat="1" ht="20.100000000000001" customHeight="1" x14ac:dyDescent="0.45">
      <c r="A123" s="80" t="s">
        <v>246</v>
      </c>
      <c r="D123" s="73"/>
      <c r="E123" s="73"/>
      <c r="F123" s="69">
        <v>40001</v>
      </c>
      <c r="G123" s="322"/>
      <c r="H123" s="321">
        <v>22966.95414111323</v>
      </c>
      <c r="I123" s="322"/>
      <c r="J123" s="69">
        <v>1423617</v>
      </c>
      <c r="K123" s="321"/>
      <c r="L123" s="321">
        <v>810665</v>
      </c>
      <c r="P123" s="418"/>
      <c r="Q123" s="418"/>
    </row>
    <row r="124" spans="1:17" s="80" customFormat="1" ht="20.100000000000001" customHeight="1" x14ac:dyDescent="0.45">
      <c r="A124" s="489" t="s">
        <v>314</v>
      </c>
      <c r="D124" s="73">
        <v>7</v>
      </c>
      <c r="E124" s="73"/>
      <c r="F124" s="69">
        <v>-13462</v>
      </c>
      <c r="G124" s="322"/>
      <c r="H124" s="321">
        <v>31915.117999999999</v>
      </c>
      <c r="I124" s="322"/>
      <c r="J124" s="69">
        <v>-455661</v>
      </c>
      <c r="K124" s="321"/>
      <c r="L124" s="321">
        <v>1076333.3545499996</v>
      </c>
      <c r="P124" s="418"/>
      <c r="Q124" s="418"/>
    </row>
    <row r="125" spans="1:17" s="80" customFormat="1" ht="20.100000000000001" customHeight="1" x14ac:dyDescent="0.45">
      <c r="A125" s="80" t="s">
        <v>247</v>
      </c>
      <c r="D125" s="73"/>
      <c r="E125" s="73"/>
      <c r="F125" s="69"/>
      <c r="G125" s="322"/>
      <c r="H125" s="321"/>
      <c r="I125" s="322"/>
      <c r="J125" s="69"/>
      <c r="K125" s="321"/>
      <c r="L125" s="321"/>
      <c r="P125" s="418"/>
      <c r="Q125" s="418"/>
    </row>
    <row r="126" spans="1:17" s="80" customFormat="1" ht="20.100000000000001" customHeight="1" x14ac:dyDescent="0.45">
      <c r="B126" s="80" t="s">
        <v>248</v>
      </c>
      <c r="D126" s="73">
        <v>7</v>
      </c>
      <c r="E126" s="73"/>
      <c r="F126" s="69">
        <v>-6325</v>
      </c>
      <c r="G126" s="322"/>
      <c r="H126" s="321">
        <v>19815</v>
      </c>
      <c r="I126" s="322"/>
      <c r="J126" s="69">
        <v>-214464</v>
      </c>
      <c r="K126" s="321"/>
      <c r="L126" s="321">
        <v>668261</v>
      </c>
      <c r="P126" s="418"/>
      <c r="Q126" s="418"/>
    </row>
    <row r="127" spans="1:17" s="80" customFormat="1" ht="20.100000000000001" customHeight="1" x14ac:dyDescent="0.45">
      <c r="A127" s="80" t="s">
        <v>210</v>
      </c>
      <c r="D127" s="73"/>
      <c r="E127" s="73"/>
      <c r="F127" s="69">
        <v>3111</v>
      </c>
      <c r="G127" s="322"/>
      <c r="H127" s="321">
        <v>54577.600577060548</v>
      </c>
      <c r="I127" s="322"/>
      <c r="J127" s="69">
        <v>106980</v>
      </c>
      <c r="K127" s="321"/>
      <c r="L127" s="321">
        <v>1926426</v>
      </c>
      <c r="P127" s="418"/>
      <c r="Q127" s="418"/>
    </row>
    <row r="128" spans="1:17" s="32" customFormat="1" ht="20.100000000000001" customHeight="1" x14ac:dyDescent="0.45">
      <c r="A128" s="490" t="s">
        <v>315</v>
      </c>
      <c r="B128" s="80"/>
      <c r="C128" s="80"/>
      <c r="D128" s="73">
        <v>22</v>
      </c>
      <c r="E128" s="73"/>
      <c r="F128" s="69">
        <v>17391</v>
      </c>
      <c r="G128" s="322"/>
      <c r="H128" s="321">
        <v>0</v>
      </c>
      <c r="I128" s="322"/>
      <c r="J128" s="69">
        <v>589767.07019999996</v>
      </c>
      <c r="K128" s="321"/>
      <c r="L128" s="321">
        <v>0</v>
      </c>
    </row>
    <row r="129" spans="1:12" s="32" customFormat="1" ht="20.100000000000001" customHeight="1" x14ac:dyDescent="0.45">
      <c r="A129" s="490" t="s">
        <v>316</v>
      </c>
      <c r="B129" s="80"/>
      <c r="C129" s="80"/>
      <c r="D129" s="73">
        <v>22</v>
      </c>
      <c r="E129" s="73"/>
      <c r="F129" s="69">
        <v>15842</v>
      </c>
      <c r="G129" s="322"/>
      <c r="H129" s="321">
        <v>0</v>
      </c>
      <c r="I129" s="322"/>
      <c r="J129" s="69">
        <v>537237</v>
      </c>
      <c r="K129" s="321"/>
      <c r="L129" s="321">
        <v>0</v>
      </c>
    </row>
    <row r="130" spans="1:12" s="32" customFormat="1" ht="20.100000000000001" customHeight="1" x14ac:dyDescent="0.45">
      <c r="A130" s="80"/>
      <c r="B130" s="80"/>
      <c r="C130" s="80"/>
      <c r="D130" s="73"/>
      <c r="E130" s="73"/>
      <c r="F130" s="321"/>
      <c r="G130" s="321"/>
      <c r="H130" s="321"/>
      <c r="I130" s="321"/>
      <c r="J130" s="504"/>
      <c r="K130" s="321"/>
      <c r="L130" s="321"/>
    </row>
    <row r="131" spans="1:12" s="32" customFormat="1" ht="20.100000000000001" customHeight="1" x14ac:dyDescent="0.45">
      <c r="A131" s="80"/>
      <c r="B131" s="80"/>
      <c r="C131" s="80"/>
      <c r="D131" s="73"/>
      <c r="E131" s="73"/>
      <c r="F131" s="321"/>
      <c r="G131" s="321"/>
      <c r="H131" s="321"/>
      <c r="I131" s="321"/>
      <c r="J131" s="504"/>
      <c r="K131" s="321"/>
      <c r="L131" s="321"/>
    </row>
    <row r="132" spans="1:12" s="32" customFormat="1" ht="20.100000000000001" customHeight="1" x14ac:dyDescent="0.45">
      <c r="A132" s="80"/>
      <c r="B132" s="80"/>
      <c r="C132" s="80"/>
      <c r="D132" s="73"/>
      <c r="E132" s="73"/>
      <c r="F132" s="321"/>
      <c r="G132" s="321"/>
      <c r="H132" s="321"/>
      <c r="I132" s="321"/>
      <c r="J132" s="504"/>
      <c r="K132" s="321"/>
      <c r="L132" s="321"/>
    </row>
    <row r="133" spans="1:12" s="32" customFormat="1" ht="20.100000000000001" customHeight="1" x14ac:dyDescent="0.45">
      <c r="A133" s="80"/>
      <c r="B133" s="80"/>
      <c r="C133" s="80"/>
      <c r="D133" s="73"/>
      <c r="E133" s="73"/>
      <c r="F133" s="321"/>
      <c r="G133" s="321"/>
      <c r="H133" s="321"/>
      <c r="I133" s="321"/>
      <c r="J133" s="504"/>
      <c r="K133" s="321"/>
      <c r="L133" s="321"/>
    </row>
    <row r="134" spans="1:12" s="32" customFormat="1" ht="20.100000000000001" customHeight="1" x14ac:dyDescent="0.45">
      <c r="A134" s="80"/>
      <c r="B134" s="80"/>
      <c r="C134" s="80"/>
      <c r="D134" s="73"/>
      <c r="E134" s="73"/>
      <c r="F134" s="321"/>
      <c r="G134" s="321"/>
      <c r="H134" s="321"/>
      <c r="I134" s="321"/>
      <c r="J134" s="504"/>
      <c r="K134" s="321"/>
      <c r="L134" s="321"/>
    </row>
    <row r="135" spans="1:12" s="32" customFormat="1" ht="20.100000000000001" customHeight="1" x14ac:dyDescent="0.45">
      <c r="A135" s="80"/>
      <c r="B135" s="80"/>
      <c r="C135" s="80"/>
      <c r="D135" s="73"/>
      <c r="E135" s="73"/>
      <c r="F135" s="321"/>
      <c r="G135" s="321"/>
      <c r="H135" s="321"/>
      <c r="I135" s="321"/>
      <c r="J135" s="504"/>
      <c r="K135" s="321"/>
      <c r="L135" s="321"/>
    </row>
    <row r="136" spans="1:12" s="32" customFormat="1" ht="20.100000000000001" customHeight="1" x14ac:dyDescent="0.45">
      <c r="A136" s="80"/>
      <c r="B136" s="80"/>
      <c r="C136" s="80"/>
      <c r="D136" s="73"/>
      <c r="E136" s="73"/>
      <c r="F136" s="321"/>
      <c r="G136" s="321"/>
      <c r="H136" s="321"/>
      <c r="I136" s="321"/>
      <c r="J136" s="504"/>
      <c r="K136" s="321"/>
      <c r="L136" s="321"/>
    </row>
    <row r="137" spans="1:12" s="32" customFormat="1" ht="20.100000000000001" customHeight="1" x14ac:dyDescent="0.45">
      <c r="A137" s="80"/>
      <c r="B137" s="80"/>
      <c r="C137" s="80"/>
      <c r="D137" s="73"/>
      <c r="E137" s="73"/>
      <c r="F137" s="321"/>
      <c r="G137" s="321"/>
      <c r="H137" s="321"/>
      <c r="I137" s="321"/>
      <c r="J137" s="504"/>
      <c r="K137" s="321"/>
      <c r="L137" s="321"/>
    </row>
    <row r="138" spans="1:12" s="32" customFormat="1" ht="20.100000000000001" customHeight="1" x14ac:dyDescent="0.45">
      <c r="A138" s="80"/>
      <c r="B138" s="80"/>
      <c r="C138" s="80"/>
      <c r="D138" s="73"/>
      <c r="E138" s="73"/>
      <c r="F138" s="321"/>
      <c r="G138" s="321"/>
      <c r="H138" s="321"/>
      <c r="I138" s="321"/>
      <c r="J138" s="504"/>
      <c r="K138" s="321"/>
      <c r="L138" s="321"/>
    </row>
    <row r="139" spans="1:12" s="32" customFormat="1" ht="20.100000000000001" customHeight="1" x14ac:dyDescent="0.45">
      <c r="A139" s="80"/>
      <c r="B139" s="80"/>
      <c r="C139" s="80"/>
      <c r="D139" s="73"/>
      <c r="E139" s="73"/>
      <c r="F139" s="321"/>
      <c r="G139" s="321"/>
      <c r="H139" s="321"/>
      <c r="I139" s="321"/>
      <c r="J139" s="504"/>
      <c r="K139" s="321"/>
      <c r="L139" s="321"/>
    </row>
    <row r="140" spans="1:12" s="32" customFormat="1" ht="20.100000000000001" customHeight="1" x14ac:dyDescent="0.45">
      <c r="A140" s="80"/>
      <c r="B140" s="80"/>
      <c r="C140" s="80"/>
      <c r="D140" s="73"/>
      <c r="E140" s="73"/>
      <c r="F140" s="321"/>
      <c r="G140" s="321"/>
      <c r="H140" s="321"/>
      <c r="I140" s="321"/>
      <c r="J140" s="504"/>
      <c r="K140" s="321"/>
      <c r="L140" s="321"/>
    </row>
    <row r="141" spans="1:12" s="32" customFormat="1" ht="20.100000000000001" customHeight="1" x14ac:dyDescent="0.45">
      <c r="A141" s="80"/>
      <c r="B141" s="80"/>
      <c r="C141" s="80"/>
      <c r="D141" s="73"/>
      <c r="E141" s="73"/>
      <c r="F141" s="321"/>
      <c r="G141" s="321"/>
      <c r="H141" s="321"/>
      <c r="I141" s="321"/>
      <c r="J141" s="504"/>
      <c r="K141" s="321"/>
      <c r="L141" s="321"/>
    </row>
    <row r="142" spans="1:12" s="32" customFormat="1" ht="20.100000000000001" customHeight="1" x14ac:dyDescent="0.45">
      <c r="A142" s="80"/>
      <c r="B142" s="80"/>
      <c r="C142" s="80"/>
      <c r="D142" s="73"/>
      <c r="E142" s="73"/>
      <c r="F142" s="321"/>
      <c r="G142" s="321"/>
      <c r="H142" s="321"/>
      <c r="I142" s="321"/>
      <c r="J142" s="504"/>
      <c r="K142" s="321"/>
      <c r="L142" s="321"/>
    </row>
    <row r="143" spans="1:12" s="32" customFormat="1" ht="20.100000000000001" customHeight="1" x14ac:dyDescent="0.45">
      <c r="A143" s="80"/>
      <c r="B143" s="80"/>
      <c r="C143" s="80"/>
      <c r="D143" s="73"/>
      <c r="E143" s="73"/>
      <c r="F143" s="321"/>
      <c r="G143" s="321"/>
      <c r="H143" s="321"/>
      <c r="I143" s="321"/>
      <c r="J143" s="504"/>
      <c r="K143" s="321"/>
      <c r="L143" s="321"/>
    </row>
    <row r="144" spans="1:12" s="32" customFormat="1" ht="20.100000000000001" customHeight="1" x14ac:dyDescent="0.45">
      <c r="A144" s="80"/>
      <c r="B144" s="80"/>
      <c r="C144" s="80"/>
      <c r="D144" s="73"/>
      <c r="E144" s="73"/>
      <c r="F144" s="321"/>
      <c r="G144" s="321"/>
      <c r="H144" s="321"/>
      <c r="I144" s="321"/>
      <c r="J144" s="504"/>
      <c r="K144" s="321"/>
      <c r="L144" s="321"/>
    </row>
    <row r="145" spans="1:12" s="32" customFormat="1" ht="20.100000000000001" customHeight="1" x14ac:dyDescent="0.45">
      <c r="A145" s="80"/>
      <c r="B145" s="80"/>
      <c r="C145" s="80"/>
      <c r="D145" s="73"/>
      <c r="E145" s="73"/>
      <c r="F145" s="321"/>
      <c r="G145" s="321"/>
      <c r="H145" s="321"/>
      <c r="I145" s="321"/>
      <c r="J145" s="504"/>
      <c r="K145" s="321"/>
      <c r="L145" s="321"/>
    </row>
    <row r="146" spans="1:12" s="32" customFormat="1" ht="20.100000000000001" customHeight="1" x14ac:dyDescent="0.45">
      <c r="A146" s="80"/>
      <c r="B146" s="80"/>
      <c r="C146" s="80"/>
      <c r="D146" s="73"/>
      <c r="E146" s="73"/>
      <c r="F146" s="321"/>
      <c r="G146" s="321"/>
      <c r="H146" s="321"/>
      <c r="I146" s="321"/>
      <c r="J146" s="504"/>
      <c r="K146" s="321"/>
      <c r="L146" s="321"/>
    </row>
    <row r="147" spans="1:12" s="32" customFormat="1" ht="20.100000000000001" customHeight="1" x14ac:dyDescent="0.45">
      <c r="A147" s="80"/>
      <c r="B147" s="80"/>
      <c r="C147" s="80"/>
      <c r="D147" s="73"/>
      <c r="E147" s="73"/>
      <c r="F147" s="321"/>
      <c r="G147" s="321"/>
      <c r="H147" s="321"/>
      <c r="I147" s="321"/>
      <c r="J147" s="504"/>
      <c r="K147" s="321"/>
      <c r="L147" s="321"/>
    </row>
    <row r="148" spans="1:12" s="32" customFormat="1" ht="20.100000000000001" customHeight="1" x14ac:dyDescent="0.45">
      <c r="A148" s="80"/>
      <c r="B148" s="80"/>
      <c r="C148" s="80"/>
      <c r="D148" s="73"/>
      <c r="E148" s="73"/>
      <c r="F148" s="321"/>
      <c r="G148" s="321"/>
      <c r="H148" s="321"/>
      <c r="I148" s="321"/>
      <c r="J148" s="504"/>
      <c r="K148" s="321"/>
      <c r="L148" s="321"/>
    </row>
    <row r="149" spans="1:12" s="32" customFormat="1" ht="20.100000000000001" customHeight="1" x14ac:dyDescent="0.45">
      <c r="A149" s="80"/>
      <c r="B149" s="80"/>
      <c r="C149" s="80"/>
      <c r="D149" s="73"/>
      <c r="E149" s="73"/>
      <c r="F149" s="321"/>
      <c r="G149" s="321"/>
      <c r="H149" s="321"/>
      <c r="I149" s="321"/>
      <c r="J149" s="504"/>
      <c r="K149" s="321"/>
      <c r="L149" s="321"/>
    </row>
    <row r="150" spans="1:12" s="32" customFormat="1" ht="20.100000000000001" customHeight="1" x14ac:dyDescent="0.45">
      <c r="A150" s="80"/>
      <c r="B150" s="80"/>
      <c r="C150" s="80"/>
      <c r="D150" s="73"/>
      <c r="E150" s="73"/>
      <c r="F150" s="321"/>
      <c r="G150" s="321"/>
      <c r="H150" s="321"/>
      <c r="I150" s="321"/>
      <c r="J150" s="504"/>
      <c r="K150" s="321"/>
      <c r="L150" s="321"/>
    </row>
    <row r="151" spans="1:12" s="32" customFormat="1" ht="20.100000000000001" customHeight="1" x14ac:dyDescent="0.45">
      <c r="A151" s="80"/>
      <c r="B151" s="80"/>
      <c r="C151" s="80"/>
      <c r="D151" s="73"/>
      <c r="E151" s="73"/>
      <c r="F151" s="321"/>
      <c r="G151" s="321"/>
      <c r="H151" s="321"/>
      <c r="I151" s="321"/>
      <c r="J151" s="504"/>
      <c r="K151" s="321"/>
      <c r="L151" s="321"/>
    </row>
    <row r="152" spans="1:12" s="32" customFormat="1" ht="20.100000000000001" customHeight="1" x14ac:dyDescent="0.45">
      <c r="A152" s="80"/>
      <c r="B152" s="80"/>
      <c r="C152" s="80"/>
      <c r="D152" s="73"/>
      <c r="E152" s="73"/>
      <c r="F152" s="321"/>
      <c r="G152" s="321"/>
      <c r="H152" s="321"/>
      <c r="I152" s="321"/>
      <c r="J152" s="504"/>
      <c r="K152" s="321"/>
      <c r="L152" s="321"/>
    </row>
    <row r="153" spans="1:12" s="32" customFormat="1" ht="20.100000000000001" customHeight="1" x14ac:dyDescent="0.45">
      <c r="A153" s="80"/>
      <c r="B153" s="80"/>
      <c r="C153" s="80"/>
      <c r="D153" s="73"/>
      <c r="E153" s="73"/>
      <c r="F153" s="321"/>
      <c r="G153" s="321"/>
      <c r="H153" s="321"/>
      <c r="I153" s="321"/>
      <c r="J153" s="504"/>
      <c r="K153" s="321"/>
      <c r="L153" s="321"/>
    </row>
    <row r="154" spans="1:12" s="32" customFormat="1" ht="12.75" customHeight="1" x14ac:dyDescent="0.45">
      <c r="A154" s="80"/>
      <c r="B154" s="80"/>
      <c r="C154" s="80"/>
      <c r="D154" s="73"/>
      <c r="E154" s="73"/>
      <c r="F154" s="321"/>
      <c r="G154" s="321"/>
      <c r="H154" s="321"/>
      <c r="I154" s="321"/>
      <c r="J154" s="504"/>
      <c r="K154" s="321"/>
      <c r="L154" s="321"/>
    </row>
    <row r="155" spans="1:12" ht="21.95" customHeight="1" x14ac:dyDescent="0.45">
      <c r="A155" s="529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5" s="529"/>
      <c r="C155" s="529"/>
      <c r="D155" s="529"/>
      <c r="E155" s="529"/>
      <c r="F155" s="529"/>
      <c r="G155" s="529"/>
      <c r="H155" s="529"/>
      <c r="I155" s="529"/>
      <c r="J155" s="529"/>
      <c r="K155" s="529"/>
      <c r="L155" s="529"/>
    </row>
  </sheetData>
  <mergeCells count="2">
    <mergeCell ref="A54:L54"/>
    <mergeCell ref="A155:L155"/>
  </mergeCells>
  <pageMargins left="0.8" right="0.5" top="0.5" bottom="0.6" header="0.49" footer="0.4"/>
  <pageSetup paperSize="9" scale="82" firstPageNumber="21" orientation="portrait" useFirstPageNumber="1" horizontalDpi="1200" verticalDpi="1200" r:id="rId1"/>
  <headerFooter>
    <oddFooter>&amp;R&amp;"Cordia New,Regular"&amp;13&amp;P</oddFooter>
  </headerFooter>
  <rowBreaks count="2" manualBreakCount="2">
    <brk id="54" max="11" man="1"/>
    <brk id="10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A0FAD1"/>
  </sheetPr>
  <dimension ref="A1:Q108"/>
  <sheetViews>
    <sheetView view="pageBreakPreview" topLeftCell="A64" zoomScaleNormal="100" zoomScaleSheetLayoutView="100" workbookViewId="0">
      <selection activeCell="C76" sqref="C76:D76"/>
    </sheetView>
  </sheetViews>
  <sheetFormatPr defaultColWidth="9.33203125" defaultRowHeight="19.5" x14ac:dyDescent="0.45"/>
  <cols>
    <col min="1" max="2" width="1.6640625" style="80" customWidth="1"/>
    <col min="3" max="3" width="56.83203125" style="80" customWidth="1"/>
    <col min="4" max="4" width="9" style="73" customWidth="1"/>
    <col min="5" max="5" width="1" style="73" customWidth="1"/>
    <col min="6" max="6" width="12.6640625" style="321" customWidth="1"/>
    <col min="7" max="7" width="1" style="322" customWidth="1"/>
    <col min="8" max="8" width="12.6640625" style="321" customWidth="1"/>
    <col min="9" max="9" width="1" style="322" customWidth="1"/>
    <col min="10" max="10" width="13.5" style="321" customWidth="1"/>
    <col min="11" max="11" width="1" style="322" customWidth="1"/>
    <col min="12" max="12" width="14" style="321" customWidth="1"/>
    <col min="13" max="14" width="9.33203125" style="80"/>
    <col min="15" max="15" width="9.33203125" style="80" customWidth="1"/>
    <col min="16" max="16384" width="9.33203125" style="80"/>
  </cols>
  <sheetData>
    <row r="1" spans="1:17" ht="20.100000000000001" customHeight="1" x14ac:dyDescent="0.45">
      <c r="A1" s="79" t="s">
        <v>55</v>
      </c>
      <c r="B1" s="79"/>
      <c r="C1" s="79"/>
      <c r="G1" s="328"/>
      <c r="I1" s="328"/>
      <c r="K1" s="328"/>
    </row>
    <row r="2" spans="1:17" ht="20.100000000000001" customHeight="1" x14ac:dyDescent="0.45">
      <c r="A2" s="79" t="s">
        <v>99</v>
      </c>
      <c r="B2" s="79"/>
      <c r="C2" s="79"/>
      <c r="G2" s="328"/>
      <c r="I2" s="328"/>
      <c r="K2" s="328"/>
    </row>
    <row r="3" spans="1:17" ht="20.100000000000001" customHeight="1" x14ac:dyDescent="0.45">
      <c r="A3" s="21" t="str">
        <f>'T19 Change US Co'!A3</f>
        <v>สำหรับงวดหกเดือนสิ้นสุดวันที่ 30 มิถุนายน พ.ศ. 2566</v>
      </c>
      <c r="B3" s="21"/>
      <c r="C3" s="21"/>
      <c r="D3" s="22"/>
      <c r="E3" s="22"/>
      <c r="F3" s="315"/>
      <c r="G3" s="329"/>
      <c r="H3" s="315"/>
      <c r="I3" s="329"/>
      <c r="J3" s="315"/>
      <c r="K3" s="329"/>
      <c r="L3" s="315"/>
    </row>
    <row r="4" spans="1:17" ht="19.899999999999999" customHeight="1" x14ac:dyDescent="0.45">
      <c r="A4" s="77"/>
      <c r="B4" s="77"/>
      <c r="C4" s="77"/>
      <c r="D4" s="78"/>
      <c r="E4" s="78"/>
      <c r="F4" s="313"/>
      <c r="G4" s="330"/>
      <c r="H4" s="313"/>
      <c r="I4" s="330"/>
      <c r="K4" s="328"/>
    </row>
    <row r="5" spans="1:17" ht="19.899999999999999" customHeight="1" x14ac:dyDescent="0.4">
      <c r="A5" s="79"/>
      <c r="B5" s="79"/>
      <c r="C5" s="79"/>
      <c r="F5" s="315"/>
      <c r="G5" s="329"/>
      <c r="H5" s="315"/>
      <c r="I5" s="329"/>
      <c r="J5" s="293"/>
      <c r="K5" s="329"/>
      <c r="L5" s="293" t="s">
        <v>152</v>
      </c>
    </row>
    <row r="6" spans="1:17" s="46" customFormat="1" ht="19.899999999999999" customHeight="1" x14ac:dyDescent="0.45">
      <c r="A6" s="23"/>
      <c r="B6" s="23"/>
      <c r="C6" s="23"/>
      <c r="D6" s="24"/>
      <c r="E6" s="24"/>
      <c r="F6" s="331"/>
      <c r="G6" s="331"/>
      <c r="H6" s="331" t="s">
        <v>3</v>
      </c>
      <c r="I6" s="284"/>
      <c r="J6" s="331"/>
      <c r="K6" s="332"/>
      <c r="L6" s="331" t="s">
        <v>4</v>
      </c>
    </row>
    <row r="7" spans="1:17" s="32" customFormat="1" ht="19.899999999999999" customHeight="1" x14ac:dyDescent="0.45">
      <c r="D7" s="47" t="s">
        <v>8</v>
      </c>
      <c r="F7" s="308" t="s">
        <v>286</v>
      </c>
      <c r="G7" s="309"/>
      <c r="H7" s="308" t="s">
        <v>215</v>
      </c>
      <c r="I7" s="309"/>
      <c r="J7" s="308" t="s">
        <v>286</v>
      </c>
      <c r="K7" s="309"/>
      <c r="L7" s="308" t="s">
        <v>215</v>
      </c>
    </row>
    <row r="8" spans="1:17" s="32" customFormat="1" ht="8.1" customHeight="1" x14ac:dyDescent="0.45">
      <c r="D8" s="25"/>
      <c r="F8" s="41"/>
      <c r="G8" s="296"/>
      <c r="H8" s="296"/>
      <c r="I8" s="296"/>
      <c r="J8" s="41"/>
      <c r="K8" s="296"/>
      <c r="L8" s="296"/>
    </row>
    <row r="9" spans="1:17" ht="19.899999999999999" customHeight="1" x14ac:dyDescent="0.45">
      <c r="A9" s="80" t="s">
        <v>100</v>
      </c>
      <c r="F9" s="69"/>
      <c r="J9" s="69"/>
    </row>
    <row r="10" spans="1:17" ht="19.899999999999999" customHeight="1" x14ac:dyDescent="0.45">
      <c r="B10" s="80" t="s">
        <v>101</v>
      </c>
      <c r="F10" s="69">
        <v>303373</v>
      </c>
      <c r="H10" s="321">
        <v>237729</v>
      </c>
      <c r="J10" s="69">
        <v>10481645</v>
      </c>
      <c r="K10" s="321"/>
      <c r="L10" s="321">
        <v>8115055</v>
      </c>
      <c r="P10" s="398"/>
      <c r="Q10" s="398"/>
    </row>
    <row r="11" spans="1:17" ht="19.899999999999999" customHeight="1" x14ac:dyDescent="0.45">
      <c r="B11" s="80" t="s">
        <v>188</v>
      </c>
      <c r="F11" s="69"/>
      <c r="J11" s="69"/>
    </row>
    <row r="12" spans="1:17" ht="19.899999999999999" customHeight="1" x14ac:dyDescent="0.45">
      <c r="C12" s="80" t="s">
        <v>179</v>
      </c>
      <c r="F12" s="69"/>
      <c r="J12" s="69"/>
    </row>
    <row r="13" spans="1:17" ht="19.899999999999999" customHeight="1" x14ac:dyDescent="0.45">
      <c r="B13" s="73" t="s">
        <v>17</v>
      </c>
      <c r="C13" s="80" t="s">
        <v>147</v>
      </c>
      <c r="F13" s="69">
        <v>1097</v>
      </c>
      <c r="H13" s="321">
        <v>995</v>
      </c>
      <c r="J13" s="69">
        <v>37498</v>
      </c>
      <c r="K13" s="321"/>
      <c r="L13" s="321">
        <v>33549</v>
      </c>
      <c r="P13" s="398"/>
      <c r="Q13" s="398"/>
    </row>
    <row r="14" spans="1:17" ht="19.899999999999999" customHeight="1" x14ac:dyDescent="0.45">
      <c r="B14" s="73" t="s">
        <v>17</v>
      </c>
      <c r="C14" s="80" t="s">
        <v>307</v>
      </c>
      <c r="F14" s="69">
        <v>0</v>
      </c>
      <c r="H14" s="321">
        <v>43</v>
      </c>
      <c r="J14" s="69">
        <v>6</v>
      </c>
      <c r="K14" s="321"/>
      <c r="L14" s="321">
        <v>1445</v>
      </c>
      <c r="P14" s="398"/>
      <c r="Q14" s="398"/>
    </row>
    <row r="15" spans="1:17" ht="19.899999999999999" customHeight="1" x14ac:dyDescent="0.45">
      <c r="B15" s="73" t="s">
        <v>17</v>
      </c>
      <c r="C15" s="80" t="s">
        <v>255</v>
      </c>
      <c r="D15" s="73">
        <v>20</v>
      </c>
      <c r="F15" s="69">
        <v>-300844</v>
      </c>
      <c r="H15" s="321">
        <v>-119638</v>
      </c>
      <c r="J15" s="69">
        <v>-10372607</v>
      </c>
      <c r="K15" s="321"/>
      <c r="L15" s="321">
        <v>-4115178</v>
      </c>
      <c r="P15" s="398"/>
      <c r="Q15" s="398"/>
    </row>
    <row r="16" spans="1:17" ht="19.899999999999999" customHeight="1" x14ac:dyDescent="0.45">
      <c r="B16" s="73" t="s">
        <v>17</v>
      </c>
      <c r="C16" s="80" t="s">
        <v>213</v>
      </c>
      <c r="F16" s="69">
        <v>-122</v>
      </c>
      <c r="H16" s="321">
        <v>-194</v>
      </c>
      <c r="J16" s="69">
        <v>-4197</v>
      </c>
      <c r="K16" s="321"/>
      <c r="L16" s="321">
        <v>-6673</v>
      </c>
      <c r="P16" s="398"/>
      <c r="Q16" s="398"/>
    </row>
    <row r="17" spans="1:17" ht="19.899999999999999" customHeight="1" x14ac:dyDescent="0.45">
      <c r="B17" s="73" t="s">
        <v>17</v>
      </c>
      <c r="C17" s="80" t="s">
        <v>63</v>
      </c>
      <c r="F17" s="69">
        <v>-67159</v>
      </c>
      <c r="H17" s="321">
        <v>-64502</v>
      </c>
      <c r="J17" s="69">
        <v>-2296780</v>
      </c>
      <c r="K17" s="321"/>
      <c r="L17" s="321">
        <v>-2173856</v>
      </c>
      <c r="P17" s="398"/>
      <c r="Q17" s="398"/>
    </row>
    <row r="18" spans="1:17" ht="19.899999999999999" customHeight="1" x14ac:dyDescent="0.45">
      <c r="B18" s="73" t="s">
        <v>17</v>
      </c>
      <c r="C18" s="80" t="s">
        <v>64</v>
      </c>
      <c r="F18" s="69">
        <v>107758</v>
      </c>
      <c r="H18" s="321">
        <v>77762</v>
      </c>
      <c r="J18" s="69">
        <v>3684930</v>
      </c>
      <c r="K18" s="321"/>
      <c r="L18" s="321">
        <v>2624403</v>
      </c>
      <c r="P18" s="398"/>
      <c r="Q18" s="398"/>
    </row>
    <row r="19" spans="1:17" ht="19.899999999999999" customHeight="1" x14ac:dyDescent="0.45">
      <c r="B19" s="73" t="s">
        <v>17</v>
      </c>
      <c r="C19" s="80" t="s">
        <v>65</v>
      </c>
      <c r="F19" s="69">
        <v>1712</v>
      </c>
      <c r="H19" s="321">
        <v>1944</v>
      </c>
      <c r="J19" s="69">
        <v>58532</v>
      </c>
      <c r="K19" s="321"/>
      <c r="L19" s="321">
        <v>65570</v>
      </c>
      <c r="P19" s="398"/>
      <c r="Q19" s="398"/>
    </row>
    <row r="20" spans="1:17" ht="19.899999999999999" customHeight="1" x14ac:dyDescent="0.45">
      <c r="B20" s="73" t="s">
        <v>17</v>
      </c>
      <c r="C20" s="389" t="s">
        <v>170</v>
      </c>
      <c r="F20" s="69">
        <v>0</v>
      </c>
      <c r="H20" s="321">
        <v>-37140</v>
      </c>
      <c r="J20" s="69">
        <v>0</v>
      </c>
      <c r="K20" s="321"/>
      <c r="L20" s="321">
        <v>-1226264</v>
      </c>
      <c r="P20" s="398"/>
      <c r="Q20" s="398"/>
    </row>
    <row r="21" spans="1:17" ht="19.899999999999999" customHeight="1" x14ac:dyDescent="0.45">
      <c r="B21" s="73" t="s">
        <v>17</v>
      </c>
      <c r="C21" s="80" t="s">
        <v>190</v>
      </c>
      <c r="F21" s="69"/>
      <c r="J21" s="69"/>
      <c r="K21" s="321"/>
      <c r="P21" s="398"/>
      <c r="Q21" s="398"/>
    </row>
    <row r="22" spans="1:17" ht="19.899999999999999" customHeight="1" x14ac:dyDescent="0.45">
      <c r="B22" s="73"/>
      <c r="C22" s="80" t="s">
        <v>309</v>
      </c>
      <c r="F22" s="69">
        <v>-6</v>
      </c>
      <c r="H22" s="321">
        <v>-9</v>
      </c>
      <c r="J22" s="69">
        <v>-202</v>
      </c>
      <c r="K22" s="321"/>
      <c r="L22" s="321">
        <v>-298</v>
      </c>
      <c r="P22" s="398"/>
      <c r="Q22" s="398"/>
    </row>
    <row r="23" spans="1:17" ht="19.899999999999999" customHeight="1" x14ac:dyDescent="0.45">
      <c r="B23" s="73" t="s">
        <v>17</v>
      </c>
      <c r="C23" s="80" t="s">
        <v>266</v>
      </c>
      <c r="F23" s="69">
        <v>-20134</v>
      </c>
      <c r="H23" s="321">
        <v>-1275</v>
      </c>
      <c r="J23" s="69">
        <v>-695663</v>
      </c>
      <c r="K23" s="321"/>
      <c r="L23" s="321">
        <v>-42991</v>
      </c>
      <c r="P23" s="398"/>
      <c r="Q23" s="398"/>
    </row>
    <row r="24" spans="1:17" ht="19.899999999999999" customHeight="1" x14ac:dyDescent="0.45">
      <c r="B24" s="73" t="s">
        <v>17</v>
      </c>
      <c r="C24" s="80" t="s">
        <v>207</v>
      </c>
      <c r="F24" s="396">
        <v>-44405</v>
      </c>
      <c r="H24" s="397">
        <v>-81101</v>
      </c>
      <c r="J24" s="396">
        <v>-1542432</v>
      </c>
      <c r="K24" s="321"/>
      <c r="L24" s="397">
        <v>-2870356</v>
      </c>
      <c r="P24" s="398"/>
      <c r="Q24" s="398"/>
    </row>
    <row r="25" spans="1:17" ht="6" customHeight="1" x14ac:dyDescent="0.45">
      <c r="B25" s="73"/>
      <c r="F25" s="69"/>
      <c r="J25" s="69"/>
    </row>
    <row r="26" spans="1:17" ht="19.899999999999999" customHeight="1" x14ac:dyDescent="0.45">
      <c r="A26" s="80" t="s">
        <v>102</v>
      </c>
      <c r="F26" s="69">
        <f>SUM(F10:F24)</f>
        <v>-18730</v>
      </c>
      <c r="H26" s="321">
        <f>SUM(H10:H24)</f>
        <v>14614</v>
      </c>
      <c r="J26" s="69">
        <f>SUM(J10:J24)</f>
        <v>-649270</v>
      </c>
      <c r="K26" s="321"/>
      <c r="L26" s="321">
        <f>SUM(L10:L24)</f>
        <v>404406</v>
      </c>
    </row>
    <row r="27" spans="1:17" ht="19.899999999999999" customHeight="1" x14ac:dyDescent="0.45">
      <c r="B27" s="80" t="s">
        <v>103</v>
      </c>
      <c r="F27" s="69"/>
      <c r="J27" s="69"/>
      <c r="K27" s="321"/>
    </row>
    <row r="28" spans="1:17" ht="19.899999999999999" customHeight="1" x14ac:dyDescent="0.45">
      <c r="B28" s="73" t="s">
        <v>17</v>
      </c>
      <c r="C28" s="80" t="s">
        <v>136</v>
      </c>
      <c r="F28" s="69">
        <v>-2429</v>
      </c>
      <c r="H28" s="321">
        <v>-2550</v>
      </c>
      <c r="J28" s="69">
        <v>-80307</v>
      </c>
      <c r="K28" s="321"/>
      <c r="L28" s="321">
        <v>-86012</v>
      </c>
      <c r="P28" s="398"/>
      <c r="Q28" s="398"/>
    </row>
    <row r="29" spans="1:17" ht="19.899999999999999" customHeight="1" x14ac:dyDescent="0.45">
      <c r="B29" s="73" t="s">
        <v>17</v>
      </c>
      <c r="C29" s="80" t="s">
        <v>288</v>
      </c>
      <c r="F29" s="69">
        <v>7134</v>
      </c>
      <c r="H29" s="321">
        <v>-875</v>
      </c>
      <c r="J29" s="69">
        <v>243423</v>
      </c>
      <c r="K29" s="321"/>
      <c r="L29" s="321">
        <v>-29515</v>
      </c>
      <c r="N29" s="398"/>
      <c r="O29" s="398"/>
      <c r="P29" s="398"/>
      <c r="Q29" s="398"/>
    </row>
    <row r="30" spans="1:17" ht="19.899999999999999" customHeight="1" x14ac:dyDescent="0.45">
      <c r="B30" s="73" t="s">
        <v>17</v>
      </c>
      <c r="C30" s="80" t="s">
        <v>104</v>
      </c>
      <c r="F30" s="69">
        <v>289</v>
      </c>
      <c r="H30" s="321">
        <v>-10450</v>
      </c>
      <c r="J30" s="69">
        <v>11235</v>
      </c>
      <c r="K30" s="321"/>
      <c r="L30" s="321">
        <v>-352447</v>
      </c>
      <c r="P30" s="398"/>
      <c r="Q30" s="398"/>
    </row>
    <row r="31" spans="1:17" ht="19.899999999999999" customHeight="1" x14ac:dyDescent="0.45">
      <c r="B31" s="73" t="s">
        <v>17</v>
      </c>
      <c r="C31" s="80" t="s">
        <v>18</v>
      </c>
      <c r="F31" s="69">
        <v>-4675</v>
      </c>
      <c r="H31" s="321">
        <v>-3348</v>
      </c>
      <c r="J31" s="69">
        <v>-159670</v>
      </c>
      <c r="K31" s="321"/>
      <c r="L31" s="321">
        <v>-112926</v>
      </c>
      <c r="P31" s="398"/>
      <c r="Q31" s="398"/>
    </row>
    <row r="32" spans="1:17" ht="19.899999999999999" customHeight="1" x14ac:dyDescent="0.45">
      <c r="B32" s="73" t="s">
        <v>17</v>
      </c>
      <c r="C32" s="80" t="s">
        <v>25</v>
      </c>
      <c r="F32" s="69">
        <v>197</v>
      </c>
      <c r="H32" s="321">
        <v>399</v>
      </c>
      <c r="J32" s="69">
        <v>6786</v>
      </c>
      <c r="K32" s="321"/>
      <c r="L32" s="321">
        <v>13472</v>
      </c>
      <c r="P32" s="398"/>
      <c r="Q32" s="398"/>
    </row>
    <row r="33" spans="1:17" ht="19.899999999999999" customHeight="1" x14ac:dyDescent="0.45">
      <c r="B33" s="73" t="s">
        <v>17</v>
      </c>
      <c r="C33" s="80" t="s">
        <v>319</v>
      </c>
      <c r="F33" s="69">
        <v>7156</v>
      </c>
      <c r="H33" s="321">
        <v>5200</v>
      </c>
      <c r="J33" s="69">
        <v>242316</v>
      </c>
      <c r="K33" s="321"/>
      <c r="L33" s="321">
        <v>175385</v>
      </c>
      <c r="P33" s="398"/>
      <c r="Q33" s="398"/>
    </row>
    <row r="34" spans="1:17" ht="19.899999999999999" customHeight="1" x14ac:dyDescent="0.45">
      <c r="B34" s="73" t="s">
        <v>17</v>
      </c>
      <c r="C34" s="80" t="s">
        <v>296</v>
      </c>
      <c r="F34" s="69">
        <v>-542</v>
      </c>
      <c r="H34" s="321">
        <v>-784</v>
      </c>
      <c r="J34" s="69">
        <v>-18373</v>
      </c>
      <c r="K34" s="321"/>
      <c r="L34" s="321">
        <v>-26441</v>
      </c>
      <c r="P34" s="398"/>
      <c r="Q34" s="398"/>
    </row>
    <row r="35" spans="1:17" ht="19.899999999999999" customHeight="1" x14ac:dyDescent="0.45">
      <c r="B35" s="73" t="s">
        <v>17</v>
      </c>
      <c r="C35" s="80" t="s">
        <v>42</v>
      </c>
      <c r="F35" s="69">
        <v>17</v>
      </c>
      <c r="H35" s="321">
        <v>-499</v>
      </c>
      <c r="J35" s="69">
        <v>786</v>
      </c>
      <c r="K35" s="321"/>
      <c r="L35" s="321">
        <v>-16832</v>
      </c>
      <c r="P35" s="398"/>
      <c r="Q35" s="398"/>
    </row>
    <row r="36" spans="1:17" ht="19.899999999999999" customHeight="1" x14ac:dyDescent="0.45">
      <c r="B36" s="73" t="s">
        <v>17</v>
      </c>
      <c r="C36" s="80" t="s">
        <v>38</v>
      </c>
      <c r="F36" s="69">
        <v>-18244</v>
      </c>
      <c r="H36" s="321">
        <v>-7999</v>
      </c>
      <c r="J36" s="69">
        <v>-619220</v>
      </c>
      <c r="K36" s="321"/>
      <c r="L36" s="321">
        <v>-269763</v>
      </c>
      <c r="P36" s="398"/>
      <c r="Q36" s="398"/>
    </row>
    <row r="37" spans="1:17" ht="19.899999999999999" customHeight="1" x14ac:dyDescent="0.45">
      <c r="B37" s="73" t="s">
        <v>17</v>
      </c>
      <c r="C37" s="55" t="s">
        <v>200</v>
      </c>
      <c r="F37" s="72">
        <v>0</v>
      </c>
      <c r="H37" s="315">
        <v>-918</v>
      </c>
      <c r="J37" s="72">
        <v>-3</v>
      </c>
      <c r="K37" s="321"/>
      <c r="L37" s="315">
        <v>-30974</v>
      </c>
      <c r="P37" s="398"/>
      <c r="Q37" s="398"/>
    </row>
    <row r="38" spans="1:17" ht="6" customHeight="1" x14ac:dyDescent="0.45">
      <c r="B38" s="73"/>
      <c r="F38" s="69"/>
      <c r="J38" s="69"/>
    </row>
    <row r="39" spans="1:17" ht="19.899999999999999" customHeight="1" x14ac:dyDescent="0.45">
      <c r="A39" s="59" t="s">
        <v>232</v>
      </c>
      <c r="F39" s="69">
        <f>SUM(F26:F37)</f>
        <v>-29827</v>
      </c>
      <c r="H39" s="321">
        <f>SUM(H26:H37)</f>
        <v>-7210</v>
      </c>
      <c r="J39" s="69">
        <f>SUM(J26:J37)</f>
        <v>-1022297</v>
      </c>
      <c r="L39" s="321">
        <f>SUM(L26:L37)</f>
        <v>-331647</v>
      </c>
    </row>
    <row r="40" spans="1:17" ht="19.899999999999999" customHeight="1" x14ac:dyDescent="0.45">
      <c r="B40" s="73" t="s">
        <v>17</v>
      </c>
      <c r="C40" s="389" t="s">
        <v>159</v>
      </c>
      <c r="F40" s="396">
        <v>-105868</v>
      </c>
      <c r="G40" s="493"/>
      <c r="H40" s="397">
        <v>-71151</v>
      </c>
      <c r="I40" s="493"/>
      <c r="J40" s="396">
        <v>-3618077</v>
      </c>
      <c r="K40" s="423"/>
      <c r="L40" s="397">
        <v>-2399567</v>
      </c>
    </row>
    <row r="41" spans="1:17" ht="6" customHeight="1" x14ac:dyDescent="0.45">
      <c r="F41" s="69"/>
      <c r="J41" s="69"/>
    </row>
    <row r="42" spans="1:17" ht="19.899999999999999" customHeight="1" x14ac:dyDescent="0.45">
      <c r="A42" s="80" t="s">
        <v>172</v>
      </c>
      <c r="F42" s="72">
        <f>SUM(F39:F40)</f>
        <v>-135695</v>
      </c>
      <c r="G42" s="321"/>
      <c r="H42" s="315">
        <f>SUM(H39:H40)</f>
        <v>-78361</v>
      </c>
      <c r="I42" s="321"/>
      <c r="J42" s="72">
        <f>SUM(J39:J40)</f>
        <v>-4640374</v>
      </c>
      <c r="K42" s="321"/>
      <c r="L42" s="315">
        <f>SUM(L39:L40)</f>
        <v>-2731214</v>
      </c>
    </row>
    <row r="43" spans="1:17" x14ac:dyDescent="0.45">
      <c r="G43" s="321"/>
      <c r="I43" s="321"/>
      <c r="K43" s="321"/>
    </row>
    <row r="44" spans="1:17" x14ac:dyDescent="0.45">
      <c r="G44" s="321"/>
      <c r="I44" s="321"/>
      <c r="K44" s="321"/>
    </row>
    <row r="45" spans="1:17" x14ac:dyDescent="0.45">
      <c r="G45" s="321"/>
      <c r="I45" s="321"/>
      <c r="K45" s="321"/>
    </row>
    <row r="46" spans="1:17" x14ac:dyDescent="0.45">
      <c r="G46" s="321"/>
      <c r="I46" s="321"/>
      <c r="K46" s="321"/>
    </row>
    <row r="47" spans="1:17" x14ac:dyDescent="0.45">
      <c r="G47" s="321"/>
      <c r="I47" s="321"/>
      <c r="K47" s="321"/>
    </row>
    <row r="48" spans="1:17" x14ac:dyDescent="0.45">
      <c r="G48" s="321"/>
      <c r="I48" s="321"/>
      <c r="K48" s="321"/>
    </row>
    <row r="49" spans="1:17" ht="11.25" customHeight="1" x14ac:dyDescent="0.45">
      <c r="G49" s="321"/>
      <c r="I49" s="321"/>
      <c r="K49" s="321"/>
    </row>
    <row r="50" spans="1:17" ht="21.95" customHeight="1" x14ac:dyDescent="0.45">
      <c r="A50" s="530" t="str">
        <f>'T21-23Conso'!A104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530"/>
      <c r="C50" s="530"/>
      <c r="D50" s="530"/>
      <c r="E50" s="530"/>
      <c r="F50" s="530"/>
      <c r="G50" s="530"/>
      <c r="H50" s="530"/>
      <c r="I50" s="530"/>
      <c r="J50" s="530"/>
      <c r="K50" s="530"/>
      <c r="L50" s="530"/>
    </row>
    <row r="51" spans="1:17" ht="19.149999999999999" customHeight="1" x14ac:dyDescent="0.45">
      <c r="A51" s="79" t="s">
        <v>55</v>
      </c>
      <c r="B51" s="79"/>
      <c r="C51" s="79"/>
      <c r="G51" s="328"/>
      <c r="I51" s="328"/>
      <c r="K51" s="328"/>
    </row>
    <row r="52" spans="1:17" ht="19.149999999999999" customHeight="1" x14ac:dyDescent="0.45">
      <c r="A52" s="79" t="s">
        <v>227</v>
      </c>
      <c r="B52" s="79"/>
      <c r="C52" s="79"/>
      <c r="G52" s="328"/>
      <c r="I52" s="328"/>
      <c r="K52" s="328"/>
    </row>
    <row r="53" spans="1:17" ht="19.149999999999999" customHeight="1" x14ac:dyDescent="0.45">
      <c r="A53" s="21" t="str">
        <f>A3</f>
        <v>สำหรับงวดหกเดือนสิ้นสุดวันที่ 30 มิถุนายน พ.ศ. 2566</v>
      </c>
      <c r="B53" s="21"/>
      <c r="C53" s="21"/>
      <c r="D53" s="22"/>
      <c r="E53" s="22"/>
      <c r="F53" s="315"/>
      <c r="G53" s="329"/>
      <c r="H53" s="315"/>
      <c r="I53" s="329"/>
      <c r="J53" s="315"/>
      <c r="K53" s="329"/>
      <c r="L53" s="315"/>
    </row>
    <row r="54" spans="1:17" ht="18.600000000000001" customHeight="1" x14ac:dyDescent="0.45">
      <c r="A54" s="77"/>
      <c r="B54" s="77"/>
      <c r="C54" s="77"/>
      <c r="D54" s="78"/>
      <c r="E54" s="78"/>
      <c r="F54" s="313"/>
      <c r="G54" s="330"/>
      <c r="H54" s="313"/>
      <c r="I54" s="330"/>
      <c r="J54" s="313"/>
      <c r="K54" s="330"/>
      <c r="L54" s="313"/>
    </row>
    <row r="55" spans="1:17" ht="18.600000000000001" customHeight="1" x14ac:dyDescent="0.45">
      <c r="A55" s="79"/>
      <c r="B55" s="79"/>
      <c r="C55" s="79"/>
      <c r="F55" s="315"/>
      <c r="G55" s="329"/>
      <c r="H55" s="315"/>
      <c r="I55" s="329"/>
      <c r="J55" s="293"/>
      <c r="K55" s="329"/>
      <c r="L55" s="293" t="s">
        <v>152</v>
      </c>
      <c r="N55" s="46"/>
      <c r="O55" s="46"/>
    </row>
    <row r="56" spans="1:17" s="46" customFormat="1" ht="18.600000000000001" customHeight="1" x14ac:dyDescent="0.45">
      <c r="A56" s="23"/>
      <c r="B56" s="23"/>
      <c r="C56" s="23"/>
      <c r="D56" s="24"/>
      <c r="E56" s="24"/>
      <c r="F56" s="331"/>
      <c r="G56" s="331"/>
      <c r="H56" s="331" t="s">
        <v>3</v>
      </c>
      <c r="I56" s="284"/>
      <c r="J56" s="331"/>
      <c r="K56" s="332"/>
      <c r="L56" s="331" t="s">
        <v>4</v>
      </c>
      <c r="N56" s="32"/>
      <c r="O56" s="32"/>
    </row>
    <row r="57" spans="1:17" s="32" customFormat="1" ht="18.600000000000001" customHeight="1" x14ac:dyDescent="0.45">
      <c r="D57" s="50" t="s">
        <v>8</v>
      </c>
      <c r="F57" s="308" t="s">
        <v>286</v>
      </c>
      <c r="G57" s="309"/>
      <c r="H57" s="308" t="s">
        <v>215</v>
      </c>
      <c r="I57" s="309"/>
      <c r="J57" s="308" t="s">
        <v>286</v>
      </c>
      <c r="K57" s="309"/>
      <c r="L57" s="308" t="s">
        <v>215</v>
      </c>
    </row>
    <row r="58" spans="1:17" s="32" customFormat="1" ht="18.600000000000001" customHeight="1" x14ac:dyDescent="0.45">
      <c r="A58" s="80" t="s">
        <v>107</v>
      </c>
      <c r="B58" s="80"/>
      <c r="C58" s="80"/>
      <c r="D58" s="73"/>
      <c r="E58" s="73"/>
      <c r="F58" s="69"/>
      <c r="G58" s="322"/>
      <c r="H58" s="321"/>
      <c r="I58" s="322"/>
      <c r="J58" s="69"/>
      <c r="K58" s="322"/>
      <c r="L58" s="321"/>
    </row>
    <row r="59" spans="1:17" s="32" customFormat="1" ht="18.600000000000001" customHeight="1" x14ac:dyDescent="0.45">
      <c r="A59" s="80"/>
      <c r="B59" s="80" t="s">
        <v>116</v>
      </c>
      <c r="C59" s="80"/>
      <c r="D59" s="70">
        <v>20</v>
      </c>
      <c r="E59" s="73"/>
      <c r="F59" s="69">
        <v>50741</v>
      </c>
      <c r="G59" s="322"/>
      <c r="H59" s="321">
        <v>50432</v>
      </c>
      <c r="I59" s="322"/>
      <c r="J59" s="69">
        <v>1740419</v>
      </c>
      <c r="K59" s="322"/>
      <c r="L59" s="321">
        <v>1700826</v>
      </c>
      <c r="P59" s="398"/>
      <c r="Q59" s="398"/>
    </row>
    <row r="60" spans="1:17" s="32" customFormat="1" ht="18.600000000000001" customHeight="1" x14ac:dyDescent="0.45">
      <c r="A60" s="80"/>
      <c r="B60" s="80" t="s">
        <v>108</v>
      </c>
      <c r="C60" s="80"/>
      <c r="D60" s="70">
        <v>20</v>
      </c>
      <c r="E60" s="73"/>
      <c r="F60" s="69">
        <v>-16000</v>
      </c>
      <c r="G60" s="322"/>
      <c r="H60" s="321">
        <v>-101720</v>
      </c>
      <c r="I60" s="322"/>
      <c r="J60" s="69">
        <v>-542595</v>
      </c>
      <c r="K60" s="322"/>
      <c r="L60" s="321">
        <v>-3430496</v>
      </c>
      <c r="P60" s="398"/>
      <c r="Q60" s="398"/>
    </row>
    <row r="61" spans="1:17" s="32" customFormat="1" ht="18.600000000000001" customHeight="1" x14ac:dyDescent="0.45">
      <c r="A61" s="80"/>
      <c r="B61" s="80" t="s">
        <v>149</v>
      </c>
      <c r="C61" s="80"/>
      <c r="D61" s="70">
        <v>20</v>
      </c>
      <c r="E61" s="73"/>
      <c r="F61" s="69">
        <v>84698</v>
      </c>
      <c r="G61" s="322"/>
      <c r="H61" s="321">
        <v>459870</v>
      </c>
      <c r="I61" s="321"/>
      <c r="J61" s="69">
        <v>2907960</v>
      </c>
      <c r="K61" s="321"/>
      <c r="L61" s="321">
        <v>15509132</v>
      </c>
      <c r="N61" s="80"/>
      <c r="O61" s="80"/>
      <c r="P61" s="398"/>
      <c r="Q61" s="398"/>
    </row>
    <row r="62" spans="1:17" ht="18.600000000000001" customHeight="1" x14ac:dyDescent="0.45">
      <c r="B62" s="80" t="s">
        <v>109</v>
      </c>
      <c r="D62" s="70">
        <v>20</v>
      </c>
      <c r="F62" s="69">
        <v>-96632</v>
      </c>
      <c r="G62" s="321"/>
      <c r="H62" s="321">
        <v>-186088</v>
      </c>
      <c r="J62" s="69">
        <v>-3294259</v>
      </c>
      <c r="L62" s="321">
        <v>-6275822</v>
      </c>
      <c r="P62" s="398"/>
      <c r="Q62" s="398"/>
    </row>
    <row r="63" spans="1:17" ht="18.600000000000001" customHeight="1" x14ac:dyDescent="0.45">
      <c r="B63" s="80" t="s">
        <v>117</v>
      </c>
      <c r="D63" s="73">
        <v>9</v>
      </c>
      <c r="F63" s="69">
        <v>-7744</v>
      </c>
      <c r="G63" s="321"/>
      <c r="H63" s="321">
        <v>-301613</v>
      </c>
      <c r="I63" s="321"/>
      <c r="J63" s="69">
        <v>-264326</v>
      </c>
      <c r="K63" s="321"/>
      <c r="L63" s="321">
        <v>-10171896</v>
      </c>
      <c r="P63" s="398"/>
      <c r="Q63" s="398"/>
    </row>
    <row r="64" spans="1:17" ht="18.600000000000001" customHeight="1" x14ac:dyDescent="0.45">
      <c r="B64" s="80" t="s">
        <v>110</v>
      </c>
      <c r="F64" s="69">
        <v>152</v>
      </c>
      <c r="G64" s="321"/>
      <c r="H64" s="321">
        <v>465</v>
      </c>
      <c r="I64" s="321"/>
      <c r="J64" s="69">
        <v>5171</v>
      </c>
      <c r="K64" s="321"/>
      <c r="L64" s="321">
        <v>15684</v>
      </c>
      <c r="P64" s="398"/>
      <c r="Q64" s="398"/>
    </row>
    <row r="65" spans="1:17" ht="18.600000000000001" customHeight="1" x14ac:dyDescent="0.45">
      <c r="B65" s="80" t="s">
        <v>313</v>
      </c>
      <c r="F65" s="33">
        <v>-1247</v>
      </c>
      <c r="G65" s="321"/>
      <c r="H65" s="322">
        <v>-83</v>
      </c>
      <c r="I65" s="321"/>
      <c r="J65" s="33">
        <v>-42730</v>
      </c>
      <c r="K65" s="321"/>
      <c r="L65" s="322">
        <v>-2777</v>
      </c>
      <c r="P65" s="398"/>
      <c r="Q65" s="398"/>
    </row>
    <row r="66" spans="1:17" ht="18.600000000000001" customHeight="1" x14ac:dyDescent="0.45">
      <c r="B66" s="80" t="s">
        <v>63</v>
      </c>
      <c r="F66" s="33">
        <v>19829</v>
      </c>
      <c r="G66" s="321"/>
      <c r="H66" s="322">
        <v>18729</v>
      </c>
      <c r="I66" s="321"/>
      <c r="J66" s="421">
        <v>677635</v>
      </c>
      <c r="K66" s="321"/>
      <c r="L66" s="423">
        <v>631621</v>
      </c>
      <c r="P66" s="398"/>
      <c r="Q66" s="398"/>
    </row>
    <row r="67" spans="1:17" ht="18.600000000000001" customHeight="1" x14ac:dyDescent="0.45">
      <c r="B67" s="80" t="s">
        <v>261</v>
      </c>
      <c r="F67" s="421">
        <v>300844</v>
      </c>
      <c r="G67" s="321"/>
      <c r="H67" s="423">
        <v>119638</v>
      </c>
      <c r="I67" s="321"/>
      <c r="J67" s="421">
        <v>10372607</v>
      </c>
      <c r="K67" s="321"/>
      <c r="L67" s="423">
        <v>4115178</v>
      </c>
      <c r="P67" s="398"/>
      <c r="Q67" s="398"/>
    </row>
    <row r="68" spans="1:17" ht="18.600000000000001" customHeight="1" x14ac:dyDescent="0.45">
      <c r="B68" s="80" t="s">
        <v>180</v>
      </c>
      <c r="F68" s="396">
        <v>122</v>
      </c>
      <c r="G68" s="321"/>
      <c r="H68" s="397">
        <v>194</v>
      </c>
      <c r="I68" s="321"/>
      <c r="J68" s="396">
        <v>4197</v>
      </c>
      <c r="K68" s="321"/>
      <c r="L68" s="397">
        <v>6673</v>
      </c>
      <c r="P68" s="398"/>
      <c r="Q68" s="398"/>
    </row>
    <row r="69" spans="1:17" ht="6" customHeight="1" x14ac:dyDescent="0.45">
      <c r="F69" s="69"/>
      <c r="G69" s="321"/>
      <c r="I69" s="321"/>
      <c r="J69" s="69"/>
      <c r="K69" s="321"/>
    </row>
    <row r="70" spans="1:17" ht="18.600000000000001" customHeight="1" x14ac:dyDescent="0.45">
      <c r="A70" s="80" t="s">
        <v>327</v>
      </c>
      <c r="F70" s="72">
        <f>SUM(F59:F69)</f>
        <v>334763</v>
      </c>
      <c r="G70" s="321"/>
      <c r="H70" s="315">
        <f>SUM(H59:H69)</f>
        <v>59824</v>
      </c>
      <c r="I70" s="321"/>
      <c r="J70" s="72">
        <f>SUM(J59:J69)</f>
        <v>11564079</v>
      </c>
      <c r="K70" s="321"/>
      <c r="L70" s="315">
        <f>SUM(L59:L69)</f>
        <v>2098123</v>
      </c>
    </row>
    <row r="71" spans="1:17" ht="12" customHeight="1" x14ac:dyDescent="0.45">
      <c r="F71" s="69"/>
      <c r="G71" s="321"/>
      <c r="I71" s="321"/>
      <c r="J71" s="69"/>
      <c r="K71" s="321"/>
    </row>
    <row r="72" spans="1:17" ht="18.600000000000001" customHeight="1" x14ac:dyDescent="0.45">
      <c r="A72" s="80" t="s">
        <v>112</v>
      </c>
      <c r="F72" s="69"/>
      <c r="G72" s="321"/>
      <c r="I72" s="321"/>
      <c r="J72" s="69"/>
      <c r="K72" s="321"/>
    </row>
    <row r="73" spans="1:17" ht="18.600000000000001" customHeight="1" x14ac:dyDescent="0.45">
      <c r="B73" s="80" t="s">
        <v>113</v>
      </c>
      <c r="D73" s="73">
        <v>13</v>
      </c>
      <c r="F73" s="69">
        <v>740390</v>
      </c>
      <c r="G73" s="321"/>
      <c r="H73" s="321">
        <v>472589</v>
      </c>
      <c r="I73" s="321"/>
      <c r="J73" s="69">
        <v>25255565</v>
      </c>
      <c r="K73" s="321"/>
      <c r="L73" s="321">
        <v>15938050</v>
      </c>
      <c r="P73" s="398"/>
      <c r="Q73" s="398"/>
    </row>
    <row r="74" spans="1:17" ht="18.600000000000001" customHeight="1" x14ac:dyDescent="0.45">
      <c r="B74" s="80" t="s">
        <v>114</v>
      </c>
      <c r="D74" s="73">
        <v>13</v>
      </c>
      <c r="F74" s="69">
        <v>-732380</v>
      </c>
      <c r="G74" s="321"/>
      <c r="H74" s="321">
        <v>-695500</v>
      </c>
      <c r="I74" s="321"/>
      <c r="J74" s="69">
        <v>-25047670</v>
      </c>
      <c r="K74" s="321"/>
      <c r="L74" s="321">
        <v>-23455730</v>
      </c>
      <c r="P74" s="398"/>
      <c r="Q74" s="398"/>
    </row>
    <row r="75" spans="1:17" ht="18.600000000000001" customHeight="1" x14ac:dyDescent="0.45">
      <c r="B75" s="80" t="s">
        <v>140</v>
      </c>
      <c r="D75" s="73">
        <v>14</v>
      </c>
      <c r="F75" s="69">
        <v>0</v>
      </c>
      <c r="G75" s="321"/>
      <c r="H75" s="321">
        <v>50000</v>
      </c>
      <c r="I75" s="321"/>
      <c r="J75" s="69">
        <v>0</v>
      </c>
      <c r="K75" s="321"/>
      <c r="L75" s="321">
        <v>1686250</v>
      </c>
      <c r="P75" s="398"/>
      <c r="Q75" s="398"/>
    </row>
    <row r="76" spans="1:17" ht="18.600000000000001" customHeight="1" x14ac:dyDescent="0.45">
      <c r="B76" s="80" t="s">
        <v>141</v>
      </c>
      <c r="D76" s="73">
        <v>14</v>
      </c>
      <c r="F76" s="69">
        <v>-123160</v>
      </c>
      <c r="G76" s="321"/>
      <c r="H76" s="321">
        <v>-80000</v>
      </c>
      <c r="I76" s="321"/>
      <c r="J76" s="69">
        <v>-4234176</v>
      </c>
      <c r="K76" s="321"/>
      <c r="L76" s="321">
        <v>-2698000</v>
      </c>
      <c r="P76" s="398"/>
      <c r="Q76" s="398"/>
    </row>
    <row r="77" spans="1:17" ht="18.600000000000001" customHeight="1" x14ac:dyDescent="0.45">
      <c r="B77" s="80" t="s">
        <v>209</v>
      </c>
      <c r="D77" s="73">
        <v>15</v>
      </c>
      <c r="F77" s="69">
        <v>241135</v>
      </c>
      <c r="G77" s="321"/>
      <c r="H77" s="321">
        <v>357530</v>
      </c>
      <c r="I77" s="321"/>
      <c r="J77" s="69">
        <v>8200000</v>
      </c>
      <c r="K77" s="321"/>
      <c r="L77" s="321">
        <v>12057705</v>
      </c>
      <c r="P77" s="398"/>
      <c r="Q77" s="398"/>
    </row>
    <row r="78" spans="1:17" ht="18.600000000000001" customHeight="1" x14ac:dyDescent="0.45">
      <c r="B78" s="80" t="s">
        <v>258</v>
      </c>
      <c r="D78" s="73">
        <v>15</v>
      </c>
      <c r="F78" s="69">
        <v>-251446</v>
      </c>
      <c r="G78" s="321"/>
      <c r="H78" s="321">
        <v>-88724</v>
      </c>
      <c r="I78" s="321"/>
      <c r="J78" s="69">
        <v>-8669423</v>
      </c>
      <c r="K78" s="321"/>
      <c r="L78" s="321">
        <v>-2992228</v>
      </c>
      <c r="P78" s="398"/>
      <c r="Q78" s="398"/>
    </row>
    <row r="79" spans="1:17" ht="18.600000000000001" customHeight="1" x14ac:dyDescent="0.45">
      <c r="B79" s="80" t="s">
        <v>259</v>
      </c>
      <c r="D79" s="73">
        <v>19</v>
      </c>
      <c r="F79" s="69">
        <v>-183646</v>
      </c>
      <c r="G79" s="321"/>
      <c r="H79" s="321">
        <v>-50881</v>
      </c>
      <c r="I79" s="321"/>
      <c r="J79" s="69">
        <v>-6336009</v>
      </c>
      <c r="K79" s="321"/>
      <c r="L79" s="321">
        <v>-1691512</v>
      </c>
      <c r="P79" s="398"/>
      <c r="Q79" s="398"/>
    </row>
    <row r="80" spans="1:17" ht="18.600000000000001" customHeight="1" x14ac:dyDescent="0.45">
      <c r="B80" s="80" t="s">
        <v>229</v>
      </c>
      <c r="F80" s="396">
        <v>-487</v>
      </c>
      <c r="G80" s="321"/>
      <c r="H80" s="397">
        <v>-508</v>
      </c>
      <c r="I80" s="321"/>
      <c r="J80" s="396">
        <v>-16641</v>
      </c>
      <c r="K80" s="321"/>
      <c r="L80" s="397">
        <v>-17139</v>
      </c>
      <c r="P80" s="398"/>
      <c r="Q80" s="398"/>
    </row>
    <row r="81" spans="1:17" ht="6" customHeight="1" x14ac:dyDescent="0.45">
      <c r="F81" s="69"/>
      <c r="G81" s="321"/>
      <c r="I81" s="321"/>
      <c r="J81" s="69"/>
      <c r="K81" s="321"/>
    </row>
    <row r="82" spans="1:17" ht="18.600000000000001" customHeight="1" x14ac:dyDescent="0.45">
      <c r="A82" s="80" t="s">
        <v>328</v>
      </c>
      <c r="F82" s="72">
        <f>SUM(F73:F80)</f>
        <v>-309594</v>
      </c>
      <c r="G82" s="321"/>
      <c r="H82" s="315">
        <f>SUM(H73:H80)</f>
        <v>-35494</v>
      </c>
      <c r="I82" s="321"/>
      <c r="J82" s="72">
        <f>SUM(J73:J80)</f>
        <v>-10848354</v>
      </c>
      <c r="K82" s="321"/>
      <c r="L82" s="315">
        <f>SUM(L73:L80)</f>
        <v>-1172604</v>
      </c>
    </row>
    <row r="83" spans="1:17" ht="12" customHeight="1" x14ac:dyDescent="0.45">
      <c r="F83" s="69"/>
      <c r="G83" s="321"/>
      <c r="I83" s="321"/>
      <c r="J83" s="69"/>
      <c r="K83" s="321"/>
    </row>
    <row r="84" spans="1:17" ht="18.600000000000001" customHeight="1" x14ac:dyDescent="0.45">
      <c r="A84" s="80" t="s">
        <v>268</v>
      </c>
      <c r="F84" s="69">
        <f>F42+F70+F82</f>
        <v>-110526</v>
      </c>
      <c r="G84" s="321"/>
      <c r="H84" s="321">
        <f>H42+H70+H82</f>
        <v>-54031</v>
      </c>
      <c r="I84" s="321"/>
      <c r="J84" s="69">
        <f>J42+J70+J82</f>
        <v>-3924649</v>
      </c>
      <c r="K84" s="321"/>
      <c r="L84" s="321">
        <f>L42+L70+L82</f>
        <v>-1805695</v>
      </c>
      <c r="P84" s="398"/>
      <c r="Q84" s="398"/>
    </row>
    <row r="85" spans="1:17" ht="18.600000000000001" customHeight="1" x14ac:dyDescent="0.45">
      <c r="A85" s="80" t="s">
        <v>150</v>
      </c>
      <c r="F85" s="69">
        <v>1220</v>
      </c>
      <c r="G85" s="321"/>
      <c r="H85" s="321">
        <v>-2449</v>
      </c>
      <c r="I85" s="321"/>
      <c r="J85" s="69">
        <v>203625</v>
      </c>
      <c r="K85" s="321"/>
      <c r="L85" s="321">
        <v>26220</v>
      </c>
      <c r="P85" s="398"/>
      <c r="Q85" s="398"/>
    </row>
    <row r="86" spans="1:17" ht="18.600000000000001" customHeight="1" x14ac:dyDescent="0.45">
      <c r="A86" s="80" t="s">
        <v>115</v>
      </c>
      <c r="F86" s="72">
        <v>164663</v>
      </c>
      <c r="G86" s="321"/>
      <c r="H86" s="315">
        <v>114057</v>
      </c>
      <c r="I86" s="321"/>
      <c r="J86" s="72">
        <v>5691149</v>
      </c>
      <c r="K86" s="321"/>
      <c r="L86" s="315">
        <v>3811758</v>
      </c>
      <c r="P86" s="398"/>
      <c r="Q86" s="398"/>
    </row>
    <row r="87" spans="1:17" ht="6" customHeight="1" x14ac:dyDescent="0.45">
      <c r="F87" s="69"/>
      <c r="J87" s="69"/>
      <c r="K87" s="321"/>
    </row>
    <row r="88" spans="1:17" ht="18.600000000000001" customHeight="1" thickBot="1" x14ac:dyDescent="0.5">
      <c r="A88" s="80" t="s">
        <v>245</v>
      </c>
      <c r="F88" s="75">
        <f>SUM(F84:F86)</f>
        <v>55357</v>
      </c>
      <c r="G88" s="321"/>
      <c r="H88" s="327">
        <f>SUM(H84:H86)</f>
        <v>57577</v>
      </c>
      <c r="I88" s="321"/>
      <c r="J88" s="75">
        <f>SUM(J84:J86)</f>
        <v>1970125</v>
      </c>
      <c r="K88" s="321"/>
      <c r="L88" s="327">
        <f>SUM(L84:L86)</f>
        <v>2032283</v>
      </c>
    </row>
    <row r="89" spans="1:17" ht="12" customHeight="1" thickTop="1" x14ac:dyDescent="0.45">
      <c r="F89" s="39"/>
      <c r="G89" s="334"/>
      <c r="H89" s="333"/>
      <c r="I89" s="334"/>
      <c r="J89" s="39"/>
      <c r="K89" s="334"/>
      <c r="L89" s="333"/>
    </row>
    <row r="90" spans="1:17" ht="18.600000000000001" customHeight="1" x14ac:dyDescent="0.45">
      <c r="A90" s="20" t="s">
        <v>181</v>
      </c>
      <c r="B90" s="46"/>
      <c r="C90" s="46"/>
      <c r="D90" s="24"/>
      <c r="E90" s="24"/>
      <c r="F90" s="42"/>
      <c r="G90" s="82"/>
      <c r="H90" s="82"/>
      <c r="I90" s="82"/>
      <c r="J90" s="42"/>
      <c r="K90" s="82"/>
      <c r="L90" s="82"/>
    </row>
    <row r="91" spans="1:17" ht="6" customHeight="1" x14ac:dyDescent="0.45">
      <c r="A91" s="20"/>
      <c r="B91" s="46"/>
      <c r="C91" s="46"/>
      <c r="D91" s="24"/>
      <c r="E91" s="24"/>
      <c r="F91" s="42"/>
      <c r="G91" s="82"/>
      <c r="H91" s="82"/>
      <c r="I91" s="82"/>
      <c r="J91" s="42"/>
      <c r="K91" s="82"/>
      <c r="L91" s="82"/>
    </row>
    <row r="92" spans="1:17" ht="18.600000000000001" customHeight="1" x14ac:dyDescent="0.45">
      <c r="A92" s="391" t="s">
        <v>230</v>
      </c>
      <c r="B92" s="46"/>
      <c r="C92" s="46"/>
      <c r="D92" s="24"/>
      <c r="E92" s="24"/>
      <c r="F92" s="42"/>
      <c r="G92" s="82"/>
      <c r="H92" s="82"/>
      <c r="I92" s="82"/>
      <c r="J92" s="42"/>
      <c r="K92" s="82"/>
      <c r="L92" s="82"/>
    </row>
    <row r="93" spans="1:17" ht="6" customHeight="1" x14ac:dyDescent="0.45">
      <c r="A93" s="48"/>
      <c r="B93" s="48"/>
      <c r="C93" s="48"/>
      <c r="D93" s="29"/>
      <c r="E93" s="29"/>
      <c r="F93" s="40"/>
      <c r="G93" s="335"/>
      <c r="H93" s="335"/>
      <c r="I93" s="335"/>
      <c r="J93" s="40"/>
      <c r="K93" s="335"/>
      <c r="L93" s="335"/>
    </row>
    <row r="94" spans="1:17" ht="18.600000000000001" customHeight="1" x14ac:dyDescent="0.45">
      <c r="A94" s="80" t="s">
        <v>246</v>
      </c>
      <c r="F94" s="69">
        <v>82</v>
      </c>
      <c r="H94" s="321">
        <v>111</v>
      </c>
      <c r="J94" s="69">
        <v>2933</v>
      </c>
      <c r="K94" s="321"/>
      <c r="L94" s="321">
        <v>3912</v>
      </c>
      <c r="P94" s="398"/>
      <c r="Q94" s="398"/>
    </row>
    <row r="95" spans="1:17" ht="18.600000000000001" customHeight="1" x14ac:dyDescent="0.45">
      <c r="A95" s="80" t="s">
        <v>282</v>
      </c>
      <c r="F95" s="69"/>
      <c r="J95" s="69"/>
      <c r="K95" s="321"/>
      <c r="P95" s="398"/>
      <c r="Q95" s="398"/>
    </row>
    <row r="96" spans="1:17" x14ac:dyDescent="0.45">
      <c r="B96" s="80" t="s">
        <v>281</v>
      </c>
      <c r="F96" s="69">
        <v>0</v>
      </c>
      <c r="H96" s="321">
        <v>106</v>
      </c>
      <c r="J96" s="69">
        <v>0</v>
      </c>
      <c r="K96" s="321"/>
      <c r="L96" s="321">
        <v>3729</v>
      </c>
      <c r="P96" s="398"/>
      <c r="Q96" s="398"/>
    </row>
    <row r="97" spans="1:17" x14ac:dyDescent="0.45">
      <c r="A97" s="80" t="s">
        <v>240</v>
      </c>
      <c r="F97" s="69">
        <v>0</v>
      </c>
      <c r="H97" s="321">
        <v>1298472</v>
      </c>
      <c r="J97" s="69">
        <v>0</v>
      </c>
      <c r="K97" s="321"/>
      <c r="L97" s="321">
        <v>43790979</v>
      </c>
      <c r="P97" s="398"/>
      <c r="Q97" s="398"/>
    </row>
    <row r="98" spans="1:17" x14ac:dyDescent="0.45">
      <c r="A98" s="80" t="s">
        <v>243</v>
      </c>
      <c r="F98" s="69">
        <v>0</v>
      </c>
      <c r="H98" s="321">
        <v>1320345</v>
      </c>
      <c r="J98" s="69">
        <v>0</v>
      </c>
      <c r="K98" s="321"/>
      <c r="L98" s="321">
        <v>44528637</v>
      </c>
      <c r="P98" s="398"/>
      <c r="Q98" s="398"/>
    </row>
    <row r="99" spans="1:17" x14ac:dyDescent="0.45">
      <c r="A99" s="80" t="s">
        <v>278</v>
      </c>
      <c r="F99" s="69">
        <v>0</v>
      </c>
      <c r="H99" s="321">
        <v>910000</v>
      </c>
      <c r="J99" s="69">
        <v>0</v>
      </c>
      <c r="K99" s="321"/>
      <c r="L99" s="321">
        <v>30689750</v>
      </c>
      <c r="N99" s="389"/>
      <c r="O99" s="389"/>
      <c r="P99" s="398"/>
      <c r="Q99" s="398"/>
    </row>
    <row r="100" spans="1:17" s="389" customFormat="1" ht="7.5" customHeight="1" x14ac:dyDescent="0.45">
      <c r="D100" s="417"/>
      <c r="E100" s="417"/>
      <c r="F100" s="321"/>
      <c r="G100" s="322"/>
      <c r="H100" s="321"/>
      <c r="I100" s="322"/>
      <c r="J100" s="321"/>
      <c r="K100" s="321"/>
      <c r="L100" s="321"/>
    </row>
    <row r="101" spans="1:17" s="389" customFormat="1" ht="18" customHeight="1" x14ac:dyDescent="0.45">
      <c r="D101" s="417"/>
      <c r="E101" s="417"/>
      <c r="F101" s="321"/>
      <c r="G101" s="322"/>
      <c r="H101" s="321"/>
      <c r="I101" s="322"/>
      <c r="J101" s="321"/>
      <c r="K101" s="321"/>
      <c r="L101" s="321"/>
    </row>
    <row r="102" spans="1:17" s="389" customFormat="1" ht="18" customHeight="1" x14ac:dyDescent="0.45">
      <c r="D102" s="417"/>
      <c r="E102" s="417"/>
      <c r="F102" s="321"/>
      <c r="G102" s="322"/>
      <c r="H102" s="321"/>
      <c r="I102" s="322"/>
      <c r="J102" s="321"/>
      <c r="K102" s="321"/>
      <c r="L102" s="321"/>
    </row>
    <row r="103" spans="1:17" s="389" customFormat="1" ht="18" customHeight="1" x14ac:dyDescent="0.45">
      <c r="D103" s="417"/>
      <c r="E103" s="417"/>
      <c r="F103" s="321"/>
      <c r="G103" s="322"/>
      <c r="H103" s="321"/>
      <c r="I103" s="322"/>
      <c r="J103" s="321"/>
      <c r="K103" s="321"/>
      <c r="L103" s="321"/>
    </row>
    <row r="104" spans="1:17" s="389" customFormat="1" ht="18" customHeight="1" x14ac:dyDescent="0.45">
      <c r="D104" s="417"/>
      <c r="E104" s="417"/>
      <c r="F104" s="321"/>
      <c r="G104" s="322"/>
      <c r="H104" s="321"/>
      <c r="I104" s="322"/>
      <c r="J104" s="321"/>
      <c r="K104" s="321"/>
      <c r="L104" s="321"/>
    </row>
    <row r="105" spans="1:17" s="389" customFormat="1" ht="21.95" customHeight="1" x14ac:dyDescent="0.45">
      <c r="A105" s="531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5" s="531"/>
      <c r="C105" s="531"/>
      <c r="D105" s="531"/>
      <c r="E105" s="531"/>
      <c r="F105" s="531"/>
      <c r="G105" s="531"/>
      <c r="H105" s="531"/>
      <c r="I105" s="531"/>
      <c r="J105" s="531"/>
      <c r="K105" s="531"/>
      <c r="L105" s="531"/>
    </row>
    <row r="106" spans="1:17" s="389" customFormat="1" x14ac:dyDescent="0.45">
      <c r="D106" s="417"/>
      <c r="E106" s="417"/>
      <c r="F106" s="321"/>
      <c r="G106" s="322"/>
      <c r="H106" s="321"/>
      <c r="I106" s="322"/>
      <c r="J106" s="321"/>
      <c r="K106" s="322"/>
      <c r="L106" s="321"/>
    </row>
    <row r="107" spans="1:17" s="389" customFormat="1" x14ac:dyDescent="0.45">
      <c r="D107" s="417"/>
      <c r="E107" s="417"/>
      <c r="F107" s="321"/>
      <c r="G107" s="322"/>
      <c r="H107" s="321"/>
      <c r="I107" s="322"/>
      <c r="J107" s="321"/>
      <c r="K107" s="322"/>
      <c r="L107" s="321"/>
    </row>
    <row r="108" spans="1:17" s="389" customFormat="1" x14ac:dyDescent="0.45">
      <c r="D108" s="417"/>
      <c r="E108" s="417"/>
      <c r="F108" s="321"/>
      <c r="G108" s="322"/>
      <c r="H108" s="321"/>
      <c r="I108" s="322"/>
      <c r="J108" s="321"/>
      <c r="K108" s="322"/>
      <c r="L108" s="321"/>
      <c r="N108" s="80"/>
      <c r="O108" s="80"/>
    </row>
  </sheetData>
  <mergeCells count="2">
    <mergeCell ref="A50:L50"/>
    <mergeCell ref="A105:L105"/>
  </mergeCells>
  <pageMargins left="0.8" right="0.5" top="0.5" bottom="0.6" header="0.49" footer="0.4"/>
  <pageSetup paperSize="9" scale="86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T2-5 BS Conso</vt:lpstr>
      <vt:lpstr>T6-8 BS Co </vt:lpstr>
      <vt:lpstr>T9-10 PL Conso (3m)</vt:lpstr>
      <vt:lpstr>T11-12PL Conso (6m)</vt:lpstr>
      <vt:lpstr>T13-14PL Co (3m)</vt:lpstr>
      <vt:lpstr>T15-16PL Co (6m)</vt:lpstr>
      <vt:lpstr>T17 Change US Conso</vt:lpstr>
      <vt:lpstr>T18 Change THB Conso</vt:lpstr>
      <vt:lpstr>T19 Change US Co</vt:lpstr>
      <vt:lpstr>T20 Change THB Co</vt:lpstr>
      <vt:lpstr>T21-23Conso</vt:lpstr>
      <vt:lpstr>T24-25 Co</vt:lpstr>
      <vt:lpstr>'T2-5 BS Conso'!Print_Area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Pimjai Srigritsanapol</cp:lastModifiedBy>
  <cp:lastPrinted>2023-08-10T03:04:20Z</cp:lastPrinted>
  <dcterms:created xsi:type="dcterms:W3CDTF">1999-02-05T04:35:13Z</dcterms:created>
  <dcterms:modified xsi:type="dcterms:W3CDTF">2023-08-10T13:58:27Z</dcterms:modified>
</cp:coreProperties>
</file>