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June2023 Q2'23\"/>
    </mc:Choice>
  </mc:AlternateContent>
  <xr:revisionPtr revIDLastSave="0" documentId="13_ncr:1_{9FF43FE0-DADB-4A2D-B761-3262824C3DD8}" xr6:coauthVersionLast="47" xr6:coauthVersionMax="47" xr10:uidLastSave="{00000000-0000-0000-0000-000000000000}"/>
  <bookViews>
    <workbookView xWindow="-120" yWindow="-120" windowWidth="29040" windowHeight="15840" tabRatio="939" activeTab="10" xr2:uid="{D11A3E53-6ACD-4402-A699-046AFD33FFF6}"/>
  </bookViews>
  <sheets>
    <sheet name="E2-4 BS Conso" sheetId="13" r:id="rId1"/>
    <sheet name="E5-6 BS Com " sheetId="14" r:id="rId2"/>
    <sheet name="E7-8 PL Conso(3m)" sheetId="3" r:id="rId3"/>
    <sheet name="E9-10 PL Conso(6m)" sheetId="4" r:id="rId4"/>
    <sheet name="E11 PL Com (3m) " sheetId="5" r:id="rId5"/>
    <sheet name="E12 PL Com (6m)" sheetId="6" r:id="rId6"/>
    <sheet name="E13 Change US Conso" sheetId="7" r:id="rId7"/>
    <sheet name="E14 Change THB Conso" sheetId="8" r:id="rId8"/>
    <sheet name="E15 Change US Com" sheetId="9" r:id="rId9"/>
    <sheet name="E16 Change THB Com " sheetId="10" r:id="rId10"/>
    <sheet name="E17-19 Conso" sheetId="11" r:id="rId11"/>
    <sheet name="E20-21 Com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123Graph_B" hidden="1">[1]GroupCF!$B$26:$B$28</definedName>
    <definedName name="__123Graph_C" hidden="1">[1]GroupCF!$C$26:$C$28</definedName>
    <definedName name="__123Graph_D" hidden="1">[1]GroupCF!$D$26:$D$28</definedName>
    <definedName name="__123Graph_E" hidden="1">[1]GroupCF!$E$26:$E$28</definedName>
    <definedName name="__123Graph_F" hidden="1">[1]GroupCF!$F$26:$F$28</definedName>
    <definedName name="__123Graph_X" hidden="1">[2]Sale89!#REF!</definedName>
    <definedName name="__FDS_HYPERLINK_TOGGLE_STATE__" hidden="1">"ON"</definedName>
    <definedName name="__IntlFixup" hidden="1">TRUE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dm.04E336EBC3C344EB89DEFF28F82B1451.edm" hidden="1">#REF!</definedName>
    <definedName name="_bdm.0b7a318d22a447a0aec4df5ed1380633.edm" hidden="1">#REF!</definedName>
    <definedName name="_bdm.13340fd25d70487581773a26af0bda60.edm" hidden="1">#REF!</definedName>
    <definedName name="_bdm.18579960d6274a4f90a3c942b4faa93a.edm" hidden="1">#REF!</definedName>
    <definedName name="_bdm.1ca8882b330c4a54a8aac9bf5b852788.edm" hidden="1">#REF!</definedName>
    <definedName name="_bdm.218c2b5ef42f497caeefe09a69a01685.edm" hidden="1" xml:space="preserve">             '[4] Capex'!$1:$1048576</definedName>
    <definedName name="_bdm.3202C8268A64487D9AE4035F30D271B6.edm" hidden="1">#REF!</definedName>
    <definedName name="_bdm.3a4eba34fe744291a53b11d944a639da.edm" hidden="1" xml:space="preserve">             [5]Sales!$1:$1048576</definedName>
    <definedName name="_bdm.40f9c9d27d3b411f85a1ab8d0f0f88fc.edm" hidden="1">#REF!</definedName>
    <definedName name="_bdm.45eef9ca9a24460a80efc4b4886206e5.edm" hidden="1">#REF!</definedName>
    <definedName name="_bdm.47d1081958bf4f6594c9598d2db56360.edm" hidden="1">#REF!</definedName>
    <definedName name="_bdm.4e51deeb27b04549a13b59ab1d50134c.edm" hidden="1" xml:space="preserve">             [5]Sales!$1:$1048576</definedName>
    <definedName name="_bdm.5b68df827c1a4061ae9fb21beaa0dfda.edm" hidden="1">#REF!</definedName>
    <definedName name="_bdm.60a3ccc8f4cd439da7ef8027a2e8ea1a.edm" hidden="1">#REF!</definedName>
    <definedName name="_bdm.748568e91d864f02b6828270351697f9.edm" hidden="1" xml:space="preserve">             '[4]Fin Sum Output'!$1:$1048576</definedName>
    <definedName name="_bdm.78cd1e270190484281d46d3445320ed9.edm" hidden="1">#REF!</definedName>
    <definedName name="_bdm.795430dd1b0b4a49a29f68e2da0179b7.edm" hidden="1" xml:space="preserve">             '[4]BS Output'!$1:$1048576</definedName>
    <definedName name="_bdm.932a059af3f64e6799790e08ccfe9621.edm" hidden="1">#REF!</definedName>
    <definedName name="_bdm.991A663BE1BA4CE6916986AE15E5C2FE.edm" hidden="1">#REF!</definedName>
    <definedName name="_bdm.9e5a30d92fab479494a4133a6b8bc921.edm" hidden="1">#REF!</definedName>
    <definedName name="_bdm.a50c4e72de2c407c895f89db28a6c09c.edm" hidden="1" xml:space="preserve">                           '[4]Cash Flow Req, R&amp;D &amp; Capex'!$1:$1048576</definedName>
    <definedName name="_bdm.a6e23af780bc40008a28ef126e86d296.edm" hidden="1">#REF!</definedName>
    <definedName name="_bdm.c074ebaf7db34b438fac215300fceab4.edm" hidden="1" xml:space="preserve">                           '[4]Sales Volume'!$1:$1048576</definedName>
    <definedName name="_bdm.c2cc72e9c7b54814b2c49fda0c3400d6.edm" hidden="1">#REF!</definedName>
    <definedName name="_bdm.cac6df6fb11f4e829ac0c37a1a8c4ca4.edm" hidden="1">#REF!</definedName>
    <definedName name="_bdm.D6F5CF6F8045429480DDCE6E0FB4CF8A.edm" hidden="1">#REF!</definedName>
    <definedName name="_bdm.df9a22dee9ce4087a974291676b48043.edm" hidden="1" xml:space="preserve">             '[4] Capex'!$1:$1048576</definedName>
    <definedName name="_bdm.eb3683ac5b094f8dbd3f9e1a78b07c3f.edm" hidden="1" xml:space="preserve">                           '[4]Sales Volume'!$1:$1048576</definedName>
    <definedName name="_bdm.ebc532c2ee36488abacef2ed7bd7e275.edm" hidden="1" xml:space="preserve">                           '[4]Financial Performance &amp; Outlook'!$1:$1048576</definedName>
    <definedName name="_bdm.f9ee27a21c3045bbb8b9f5e5042fff21.edm" hidden="1" xml:space="preserve">             '[4]Fin Sum Output'!$1:$1048576</definedName>
    <definedName name="_bdm.FA206C7EF05344A1ADB2599D6DDD41D6.edm" hidden="1">#REF!</definedName>
    <definedName name="_Fill" hidden="1">#REF!</definedName>
    <definedName name="_K1" hidden="1">#REF!</definedName>
    <definedName name="_Key1" localSheetId="4" hidden="1">#REF!</definedName>
    <definedName name="_Key1" localSheetId="5" hidden="1">#REF!</definedName>
    <definedName name="_Key1" localSheetId="9" hidden="1">#REF!</definedName>
    <definedName name="_Key1" localSheetId="10" hidden="1">'E17-19 Conso'!#REF!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localSheetId="9" hidden="1">#REF!</definedName>
    <definedName name="_Key2" localSheetId="10" hidden="1">'E17-19 Conso'!#REF!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arse_Out" hidden="1">[6]total!#REF!</definedName>
    <definedName name="_Sort" localSheetId="4" hidden="1">#REF!</definedName>
    <definedName name="_Sort" localSheetId="5" hidden="1">#REF!</definedName>
    <definedName name="_Sort" localSheetId="9" hidden="1">#REF!</definedName>
    <definedName name="_Sort" localSheetId="10" hidden="1">'E17-19 Conso'!#REF!</definedName>
    <definedName name="_Sort" localSheetId="2" hidden="1">#REF!</definedName>
    <definedName name="_Sort" localSheetId="3" hidden="1">#REF!</definedName>
    <definedName name="_Sort" hidden="1">#REF!</definedName>
    <definedName name="_Sort1" hidden="1">#REF!</definedName>
    <definedName name="aa" localSheetId="10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0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0" hidden="1">{#N/A,#N/A,FALSE,"M06";#N/A,#N/A,FALSE,"M07"}</definedName>
    <definedName name="aaaaa" hidden="1">{#N/A,#N/A,FALSE,"M06";#N/A,#N/A,FALSE,"M07"}</definedName>
    <definedName name="ab" localSheetId="10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0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AuraStyleDefaultsReset" hidden="1">#N/A</definedName>
    <definedName name="b" localSheetId="10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0" hidden="1">{#N/A,#N/A,FALSE,"M06";#N/A,#N/A,FALSE,"M07"}</definedName>
    <definedName name="BARU" hidden="1">{#N/A,#N/A,FALSE,"M06";#N/A,#N/A,FALSE,"M07"}</definedName>
    <definedName name="bb" localSheetId="10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bp" hidden="1">{"'Model'!$A$1:$N$53"}</definedName>
    <definedName name="cc" localSheetId="10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IQWBGuid" hidden="1">"150701_1 Project Lightning - Model (Clean)_v2.xlsx"</definedName>
    <definedName name="COP" localSheetId="10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0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" hidden="1">{#N/A,#N/A,FALSE,"M01";#N/A,#N/A,FALSE,"M02";#N/A,#N/A,FALSE,"M03";#N/A,#N/A,FALSE,"M04";#N/A,#N/A,FALSE,"M05";#N/A,#N/A,FALSE,"M08"}</definedName>
    <definedName name="DASJ" localSheetId="10" hidden="1">{#N/A,#N/A,FALSE,"M06";#N/A,#N/A,FALSE,"M07"}</definedName>
    <definedName name="DASJ" hidden="1">{#N/A,#N/A,FALSE,"M06";#N/A,#N/A,FALSE,"M07"}</definedName>
    <definedName name="dd" hidden="1">{#N/A,#N/A,FALSE,"M06";#N/A,#N/A,FALSE,"M07"}</definedName>
    <definedName name="ddd" localSheetId="10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s" hidden="1">#REF!</definedName>
    <definedName name="Dummy2" hidden="1">[7]Configuration!$M$9</definedName>
    <definedName name="e" localSheetId="10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localSheetId="10" hidden="1">{#N/A,#N/A,FALSE,"M06";#N/A,#N/A,FALSE,"M07"}</definedName>
    <definedName name="ebe" hidden="1">{#N/A,#N/A,FALSE,"M06";#N/A,#N/A,FALSE,"M07"}</definedName>
    <definedName name="ee" localSheetId="10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EV__LASTREFTIME__" hidden="1">"(GMT+07:00)09/04/2018 11:18:38 AM"</definedName>
    <definedName name="f" localSheetId="10" hidden="1">{#N/A,#N/A,FALSE,"M06";#N/A,#N/A,FALSE,"M07"}</definedName>
    <definedName name="f" hidden="1">{#N/A,#N/A,FALSE,"M06";#N/A,#N/A,FALSE,"M07"}</definedName>
    <definedName name="ff" localSheetId="10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gwregt" hidden="1">#REF!</definedName>
    <definedName name="fhgstrg" hidden="1">#REF!</definedName>
    <definedName name="FIRM" localSheetId="10" hidden="1">{#N/A,#N/A,FALSE,"M06";#N/A,#N/A,FALSE,"M07"}</definedName>
    <definedName name="FIRM" hidden="1">{#N/A,#N/A,FALSE,"M06";#N/A,#N/A,FALSE,"M07"}</definedName>
    <definedName name="g" localSheetId="10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0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0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0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hidden="1">{"'Model'!$A$1:$N$53"}</definedName>
    <definedName name="IQ_ADDIN" hidden="1">"AUTO"</definedName>
    <definedName name="IQ_AVG_PRICE_TARGET" hidden="1">"c82"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CH" hidden="1">110000</definedName>
    <definedName name="IQ_CLASSB_OUTSTANDING_BS_DATE" hidden="1">"c1972"</definedName>
    <definedName name="IQ_CLASSB_OUTSTANDING_FILING_DATE" hidden="1">"c1974"</definedName>
    <definedName name="IQ_CONV_RATE" hidden="1">"c2192"</definedName>
    <definedName name="IQ_CONVERT_DEBT" hidden="1">"c224"</definedName>
    <definedName name="IQ_CQ" hidden="1">5000</definedName>
    <definedName name="IQ_CREDIT_CARD_FEE" hidden="1">"c231"</definedName>
    <definedName name="IQ_CY" hidden="1">10000</definedName>
    <definedName name="IQ_DAILY" hidden="1">500000</definedName>
    <definedName name="IQ_DNTM" hidden="1">700000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"c157"</definedName>
    <definedName name="IQ_EBIT_GROWTH_2" hidden="1">"c161"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"c156"</definedName>
    <definedName name="IQ_EBITDA_GROWTH_2" hidden="1">"c160"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XPENSE_CODE_" hidden="1">"S157"</definedName>
    <definedName name="IQ_FH" hidden="1">100000</definedName>
    <definedName name="IQ_FHLB_DUE_AFTER_FIVE" hidden="1">"c2086"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Q" hidden="1">500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Y" hidden="1">1000</definedName>
    <definedName name="IQ_FY_DATE" hidden="1">"IQ_FY_DATE"</definedName>
    <definedName name="IQ_GAIN_INVEST_REC_BNK" hidden="1">"c488"</definedName>
    <definedName name="IQ_GROSS_GW" hidden="1">"c519"</definedName>
    <definedName name="IQ_GROSS_INTAN" hidden="1">"c520"</definedName>
    <definedName name="IQ_INSIDER_3MTH_BOUGHT" hidden="1">"c1534"</definedName>
    <definedName name="IQ_INSIDER_3MTH_NET" hidden="1">"c1535"</definedName>
    <definedName name="IQ_INSIDER_3MTH_SOLD" hidden="1">"c1533"</definedName>
    <definedName name="IQ_INSIDER_6MTH_BOUGHT" hidden="1">"c1537"</definedName>
    <definedName name="IQ_INSIDER_6MTH_NET" hidden="1">"c1538"</definedName>
    <definedName name="IQ_INSIDER_6MTH_SOLD" hidden="1">"c1536"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ISTING_CURRENCY" hidden="1">"c2127"</definedName>
    <definedName name="IQ_LT_SENIOR_DEBT" hidden="1">"c702"</definedName>
    <definedName name="IQ_LT_SUB_DEBT" hidden="1">"c703"</definedName>
    <definedName name="IQ_LTM" hidden="1">2000</definedName>
    <definedName name="IQ_LTM_DATE" hidden="1">"IQ_LTM_DATE"</definedName>
    <definedName name="IQ_LTMMONTH" hidden="1">120000</definedName>
    <definedName name="IQ_MONTH" hidden="1">15000</definedName>
    <definedName name="IQ_MTD" hidden="1">800000</definedName>
    <definedName name="IQ_NAMES_REVISION_DATE_" hidden="1">40518.76125</definedName>
    <definedName name="IQ_NAV_ACT_OR_EST" hidden="1">"c2225"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"c158"</definedName>
    <definedName name="IQ_NET_INC_GROWTH_2" hidden="1">"c162"</definedName>
    <definedName name="IQ_NTM" hidden="1">6000</definedName>
    <definedName name="IQ_NUM_OFFICES" hidden="1">"c2088"</definedName>
    <definedName name="IQ_NUMBER_SHAREHOLDERS_CLASSB" hidden="1">"c1969"</definedName>
    <definedName name="IQ_OG_OTHER_ADJ" hidden="1">"c1999"</definedName>
    <definedName name="IQ_OG_TOTAL_OIL_PRODUCTON" hidden="1">"c2059"</definedName>
    <definedName name="IQ_OPENED55" hidden="1">1</definedName>
    <definedName name="IQ_OPTIONS_OS" hidden="1">"c858"</definedName>
    <definedName name="IQ_OUTSTANDING_FILING_DATE_TOTAL" hidden="1">"c2107"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DATETIME" hidden="1">"IQ_PRICEDATETIME"</definedName>
    <definedName name="IQ_PRIMARY_EPS_TYPE_THOM" hidden="1">"c5297"</definedName>
    <definedName name="IQ_QTD" hidden="1">750000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GROWTH_1" hidden="1">"c155"</definedName>
    <definedName name="IQ_REVENUE_GROWTH_2" hidden="1">"c159"</definedName>
    <definedName name="IQ_SHAREOUTSTANDING" hidden="1">"c1347"</definedName>
    <definedName name="IQ_TARGET_PRICE_LASTCLOSE" hidden="1">"c1855"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[8]App2!$AF$38:$AF$149</definedName>
    <definedName name="IQRApp2AL37" hidden="1">[8]App2!$AL$38:$AL$299</definedName>
    <definedName name="IQRApp2AR37" hidden="1">[8]App2!$AR$38:$AR$149</definedName>
    <definedName name="IQRApp2AX37" hidden="1">#REF!</definedName>
    <definedName name="IQRApp2B37" hidden="1">[8]App2!$B$38:$B$299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[8]App2!$H$38:$H$299</definedName>
    <definedName name="IQRApp2N37" hidden="1">[8]App2!$N$38:$N$299</definedName>
    <definedName name="IQRApp2T37" hidden="1">[8]App2!$T$38:$T$271</definedName>
    <definedName name="IQRApp2Z37" hidden="1">[8]App2!$Z$38:$Z$220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[9]Beta!#REF!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'[10]CapIQ-MarketData'!#REF!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[11]Data!$B$42:$B$572</definedName>
    <definedName name="IQRDataH41" hidden="1">[11]Data!$H$42:$H$572</definedName>
    <definedName name="IQRDebtvolatilityB11" hidden="1">'[11]Debt volatility'!$B$12:$B$533</definedName>
    <definedName name="IQRE66" hidden="1">"$E$67:$E$1297"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I29" hidden="1">"$I$30:$I$88"</definedName>
    <definedName name="IQRmarketB26" hidden="1">[11]market!$B$27:$B$548</definedName>
    <definedName name="IQRmarketH26" hidden="1">[11]market!$H$27:$H$548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hidden="1">'[11]Rf rates'!$B$14:$B$23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ked" hidden="1">{"'Model'!$A$1:$N$53"}</definedName>
    <definedName name="n" hidden="1">{"'Model'!$A$1:$N$53"}</definedName>
    <definedName name="REPORT03" localSheetId="10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sysID" hidden="1">"BWP"</definedName>
    <definedName name="SDA" localSheetId="10" hidden="1">{#N/A,#N/A,FALSE,"M06";#N/A,#N/A,FALSE,"M07"}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hidden="1">{"'Model'!$A$1:$N$53"}</definedName>
    <definedName name="wrn.BALANCE._.SHEET._.COMPARATION." localSheetId="10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0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0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localSheetId="10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0" hidden="1">{#N/A,#N/A,FALSE,"M06";#N/A,#N/A,FALSE,"M07"}</definedName>
    <definedName name="wrn.Variance." hidden="1">{#N/A,#N/A,FALSE,"M06";#N/A,#N/A,FALSE,"M07"}</definedName>
    <definedName name="WW238c42dce7dd41229c6d5f70f1282bed_634311199621406250" hidden="1">[12]Expectation!#REF!</definedName>
    <definedName name="WW238c42dce7dd41229c6d5f70f1282bed_634311199636875000" hidden="1">[12]Expectation!#REF!</definedName>
    <definedName name="WW238c42dce7dd41229c6d5f70f1282bed_634311200395468750" hidden="1">[12]Expectation!#REF!</definedName>
    <definedName name="WW238c42dce7dd41229c6d5f70f1282bed_634311200543125000" hidden="1">[12]Expectation!#REF!</definedName>
    <definedName name="WWee6b8dadff95446f8d14caf99c72f596_4DA6" hidden="1">'[13]CEY revised pre acquisition cos'!#REF!</definedName>
    <definedName name="yyyyy" hidden="1">{#N/A,#N/A,FALSE,"M06";#N/A,#N/A,FALSE,"M07"}</definedName>
    <definedName name="Z" localSheetId="10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1" i="3" l="1"/>
  <c r="G81" i="3"/>
  <c r="AF20" i="8"/>
  <c r="AF20" i="7"/>
  <c r="AB26" i="8"/>
  <c r="AF26" i="8" s="1"/>
  <c r="AB25" i="8"/>
  <c r="AF25" i="8"/>
  <c r="AB24" i="8"/>
  <c r="AF24" i="8" s="1"/>
  <c r="AB22" i="8"/>
  <c r="AF22" i="8" s="1"/>
  <c r="AB21" i="8"/>
  <c r="AF21" i="8" s="1"/>
  <c r="AB19" i="8"/>
  <c r="AF19" i="8" s="1"/>
  <c r="AB18" i="8"/>
  <c r="AF18" i="8"/>
  <c r="AB17" i="8"/>
  <c r="AF17" i="8" s="1"/>
  <c r="K81" i="4"/>
  <c r="G81" i="4"/>
  <c r="R13" i="10"/>
  <c r="T13" i="10" s="1"/>
  <c r="P26" i="10"/>
  <c r="N26" i="10"/>
  <c r="L26" i="10"/>
  <c r="J26" i="10"/>
  <c r="H26" i="10"/>
  <c r="F26" i="10"/>
  <c r="D26" i="10"/>
  <c r="T24" i="10"/>
  <c r="R24" i="10"/>
  <c r="R23" i="10"/>
  <c r="T23" i="10" s="1"/>
  <c r="R22" i="10"/>
  <c r="T22" i="10" s="1"/>
  <c r="T26" i="10" s="1"/>
  <c r="R21" i="10"/>
  <c r="R26" i="10" s="1"/>
  <c r="T21" i="10"/>
  <c r="P13" i="9"/>
  <c r="R13" i="9" s="1"/>
  <c r="R18" i="9" s="1"/>
  <c r="N26" i="9"/>
  <c r="L26" i="9"/>
  <c r="H26" i="9"/>
  <c r="F26" i="9"/>
  <c r="D26" i="9"/>
  <c r="P24" i="9"/>
  <c r="R24" i="9" s="1"/>
  <c r="R23" i="9"/>
  <c r="J26" i="9"/>
  <c r="R22" i="9"/>
  <c r="R21" i="9"/>
  <c r="P21" i="9"/>
  <c r="AB16" i="8"/>
  <c r="AF16" i="8"/>
  <c r="AD43" i="8"/>
  <c r="Z43" i="8"/>
  <c r="X43" i="8"/>
  <c r="V43" i="8"/>
  <c r="T43" i="8"/>
  <c r="R43" i="8"/>
  <c r="P43" i="8"/>
  <c r="N43" i="8"/>
  <c r="L43" i="8"/>
  <c r="J43" i="8"/>
  <c r="H43" i="8"/>
  <c r="F43" i="8"/>
  <c r="D43" i="8"/>
  <c r="AB41" i="8"/>
  <c r="AF41" i="8" s="1"/>
  <c r="AB40" i="8"/>
  <c r="AF40" i="8"/>
  <c r="AB39" i="8"/>
  <c r="AF39" i="8"/>
  <c r="AB37" i="8"/>
  <c r="AF37" i="8" s="1"/>
  <c r="AB36" i="8"/>
  <c r="AF36" i="8" s="1"/>
  <c r="AB35" i="8"/>
  <c r="AF35" i="8"/>
  <c r="AB34" i="8"/>
  <c r="AF34" i="8"/>
  <c r="AB33" i="8"/>
  <c r="AF33" i="8" s="1"/>
  <c r="AB32" i="8"/>
  <c r="AF32" i="8" s="1"/>
  <c r="AB31" i="8"/>
  <c r="AB16" i="7"/>
  <c r="AF16" i="7" s="1"/>
  <c r="AD43" i="7"/>
  <c r="Z43" i="7"/>
  <c r="X43" i="7"/>
  <c r="V43" i="7"/>
  <c r="T43" i="7"/>
  <c r="R43" i="7"/>
  <c r="P43" i="7"/>
  <c r="L43" i="7"/>
  <c r="J43" i="7"/>
  <c r="H43" i="7"/>
  <c r="F43" i="7"/>
  <c r="D43" i="7"/>
  <c r="AB41" i="7"/>
  <c r="AF41" i="7" s="1"/>
  <c r="AB40" i="7"/>
  <c r="AF40" i="7" s="1"/>
  <c r="AB39" i="7"/>
  <c r="AF39" i="7" s="1"/>
  <c r="AB37" i="7"/>
  <c r="AF37" i="7" s="1"/>
  <c r="AB36" i="7"/>
  <c r="AF36" i="7" s="1"/>
  <c r="AB35" i="7"/>
  <c r="AF35" i="7" s="1"/>
  <c r="AB34" i="7"/>
  <c r="AF34" i="7"/>
  <c r="AB33" i="7"/>
  <c r="AF33" i="7" s="1"/>
  <c r="AB32" i="7"/>
  <c r="AF32" i="7" s="1"/>
  <c r="AB31" i="7"/>
  <c r="M12" i="6"/>
  <c r="M25" i="6" s="1"/>
  <c r="M28" i="6" s="1"/>
  <c r="M46" i="6" s="1"/>
  <c r="K12" i="6"/>
  <c r="I12" i="6"/>
  <c r="G12" i="6"/>
  <c r="A52" i="4"/>
  <c r="A57" i="5" s="1"/>
  <c r="M42" i="3"/>
  <c r="M12" i="3"/>
  <c r="M27" i="3"/>
  <c r="M30" i="3"/>
  <c r="M75" i="3" s="1"/>
  <c r="I42" i="3"/>
  <c r="I12" i="3"/>
  <c r="I27" i="3" s="1"/>
  <c r="I30" i="3" s="1"/>
  <c r="I75" i="3" s="1"/>
  <c r="A3" i="8"/>
  <c r="A3" i="9" s="1"/>
  <c r="A3" i="10" s="1"/>
  <c r="A3" i="11" s="1"/>
  <c r="A3" i="12" s="1"/>
  <c r="A54" i="12" s="1"/>
  <c r="N43" i="7"/>
  <c r="AB43" i="8"/>
  <c r="AF31" i="8"/>
  <c r="M111" i="14"/>
  <c r="M113" i="14" s="1"/>
  <c r="K111" i="14"/>
  <c r="K113" i="14" s="1"/>
  <c r="I111" i="14"/>
  <c r="G111" i="14"/>
  <c r="M93" i="14"/>
  <c r="K93" i="14"/>
  <c r="I93" i="14"/>
  <c r="G93" i="14"/>
  <c r="M81" i="14"/>
  <c r="M95" i="14"/>
  <c r="K81" i="14"/>
  <c r="I81" i="14"/>
  <c r="I95" i="14" s="1"/>
  <c r="I113" i="14" s="1"/>
  <c r="G81" i="14"/>
  <c r="M38" i="14"/>
  <c r="K38" i="14"/>
  <c r="I38" i="14"/>
  <c r="G38" i="14"/>
  <c r="G40" i="14" s="1"/>
  <c r="M24" i="14"/>
  <c r="M40" i="14" s="1"/>
  <c r="K24" i="14"/>
  <c r="I24" i="14"/>
  <c r="I40" i="14"/>
  <c r="G24" i="14"/>
  <c r="A3" i="14"/>
  <c r="A59" i="14"/>
  <c r="M143" i="13"/>
  <c r="M146" i="13"/>
  <c r="M148" i="13" s="1"/>
  <c r="K143" i="13"/>
  <c r="K146" i="13" s="1"/>
  <c r="I143" i="13"/>
  <c r="I146" i="13" s="1"/>
  <c r="I148" i="13" s="1"/>
  <c r="I104" i="13"/>
  <c r="I90" i="13"/>
  <c r="I106" i="13"/>
  <c r="G143" i="13"/>
  <c r="G146" i="13" s="1"/>
  <c r="A116" i="13"/>
  <c r="A113" i="13"/>
  <c r="A165" i="13" s="1"/>
  <c r="A56" i="14" s="1"/>
  <c r="A117" i="14" s="1"/>
  <c r="M104" i="13"/>
  <c r="M90" i="13"/>
  <c r="M106" i="13"/>
  <c r="K104" i="13"/>
  <c r="G104" i="13"/>
  <c r="K90" i="13"/>
  <c r="G90" i="13"/>
  <c r="A64" i="13"/>
  <c r="M57" i="13"/>
  <c r="M59" i="13" s="1"/>
  <c r="K57" i="13"/>
  <c r="K31" i="13"/>
  <c r="I57" i="13"/>
  <c r="G57" i="13"/>
  <c r="M31" i="13"/>
  <c r="I31" i="13"/>
  <c r="I59" i="13"/>
  <c r="G31" i="13"/>
  <c r="K40" i="14"/>
  <c r="K95" i="14"/>
  <c r="G95" i="14"/>
  <c r="G113" i="14"/>
  <c r="R14" i="10"/>
  <c r="T14" i="10"/>
  <c r="N84" i="12"/>
  <c r="L84" i="12"/>
  <c r="J84" i="12"/>
  <c r="H84" i="12"/>
  <c r="N72" i="12"/>
  <c r="L72" i="12"/>
  <c r="J72" i="12"/>
  <c r="H72" i="12"/>
  <c r="N111" i="11"/>
  <c r="L111" i="11"/>
  <c r="J111" i="11"/>
  <c r="H111" i="11"/>
  <c r="N95" i="11"/>
  <c r="L95" i="11"/>
  <c r="J95" i="11"/>
  <c r="H95" i="11"/>
  <c r="P18" i="10"/>
  <c r="N18" i="10"/>
  <c r="L18" i="10"/>
  <c r="J18" i="10"/>
  <c r="H18" i="10"/>
  <c r="F18" i="10"/>
  <c r="D18" i="10"/>
  <c r="R16" i="10"/>
  <c r="T16" i="10"/>
  <c r="R15" i="10"/>
  <c r="T15" i="10" s="1"/>
  <c r="N18" i="9"/>
  <c r="L18" i="9"/>
  <c r="H18" i="9"/>
  <c r="F18" i="9"/>
  <c r="D18" i="9"/>
  <c r="P16" i="9"/>
  <c r="P18" i="9"/>
  <c r="R14" i="9"/>
  <c r="Z28" i="8"/>
  <c r="X28" i="8"/>
  <c r="V28" i="8"/>
  <c r="T28" i="8"/>
  <c r="R28" i="8"/>
  <c r="P28" i="8"/>
  <c r="L28" i="8"/>
  <c r="J28" i="8"/>
  <c r="H28" i="8"/>
  <c r="F28" i="8"/>
  <c r="D28" i="8"/>
  <c r="AD28" i="8"/>
  <c r="N28" i="8"/>
  <c r="Z28" i="7"/>
  <c r="X28" i="7"/>
  <c r="V28" i="7"/>
  <c r="T28" i="7"/>
  <c r="R28" i="7"/>
  <c r="P28" i="7"/>
  <c r="L28" i="7"/>
  <c r="J28" i="7"/>
  <c r="H28" i="7"/>
  <c r="F28" i="7"/>
  <c r="D28" i="7"/>
  <c r="AB26" i="7"/>
  <c r="AF26" i="7" s="1"/>
  <c r="AB25" i="7"/>
  <c r="N28" i="7"/>
  <c r="AB24" i="7"/>
  <c r="AF24" i="7" s="1"/>
  <c r="AB22" i="7"/>
  <c r="AF22" i="7" s="1"/>
  <c r="AB21" i="7"/>
  <c r="AF21" i="7"/>
  <c r="AB19" i="7"/>
  <c r="AF19" i="7" s="1"/>
  <c r="AB18" i="7"/>
  <c r="AF18" i="7" s="1"/>
  <c r="AB17" i="7"/>
  <c r="AF17" i="7" s="1"/>
  <c r="M42" i="6"/>
  <c r="K42" i="6"/>
  <c r="I42" i="6"/>
  <c r="G42" i="6"/>
  <c r="M37" i="6"/>
  <c r="M44" i="6" s="1"/>
  <c r="K37" i="6"/>
  <c r="K44" i="6" s="1"/>
  <c r="I37" i="6"/>
  <c r="I44" i="6"/>
  <c r="G37" i="6"/>
  <c r="N27" i="12"/>
  <c r="N40" i="12" s="1"/>
  <c r="N43" i="12" s="1"/>
  <c r="K25" i="6"/>
  <c r="K28" i="6" s="1"/>
  <c r="I25" i="6"/>
  <c r="I28" i="6" s="1"/>
  <c r="I46" i="6" s="1"/>
  <c r="J27" i="12"/>
  <c r="J40" i="12" s="1"/>
  <c r="J43" i="12" s="1"/>
  <c r="G25" i="6"/>
  <c r="G28" i="6" s="1"/>
  <c r="H27" i="12"/>
  <c r="H40" i="12" s="1"/>
  <c r="H43" i="12" s="1"/>
  <c r="M41" i="5"/>
  <c r="M43" i="5" s="1"/>
  <c r="K41" i="5"/>
  <c r="I41" i="5"/>
  <c r="G41" i="5"/>
  <c r="G43" i="5" s="1"/>
  <c r="M36" i="5"/>
  <c r="K36" i="5"/>
  <c r="K43" i="5" s="1"/>
  <c r="I36" i="5"/>
  <c r="G36" i="5"/>
  <c r="M12" i="5"/>
  <c r="M25" i="5" s="1"/>
  <c r="M28" i="5" s="1"/>
  <c r="M45" i="5" s="1"/>
  <c r="K12" i="5"/>
  <c r="K25" i="5" s="1"/>
  <c r="K28" i="5" s="1"/>
  <c r="I12" i="5"/>
  <c r="I25" i="5" s="1"/>
  <c r="I28" i="5" s="1"/>
  <c r="G12" i="5"/>
  <c r="G25" i="5" s="1"/>
  <c r="G28" i="5" s="1"/>
  <c r="M87" i="4"/>
  <c r="K87" i="4"/>
  <c r="I87" i="4"/>
  <c r="G87" i="4"/>
  <c r="M81" i="4"/>
  <c r="I81" i="4"/>
  <c r="M71" i="4"/>
  <c r="M73" i="4" s="1"/>
  <c r="K71" i="4"/>
  <c r="I71" i="4"/>
  <c r="G71" i="4"/>
  <c r="A53" i="4"/>
  <c r="M43" i="4"/>
  <c r="K43" i="4"/>
  <c r="I43" i="4"/>
  <c r="I73" i="4" s="1"/>
  <c r="G43" i="4"/>
  <c r="M12" i="4"/>
  <c r="M28" i="4"/>
  <c r="N9" i="11" s="1"/>
  <c r="N32" i="11" s="1"/>
  <c r="N50" i="11" s="1"/>
  <c r="N55" i="11" s="1"/>
  <c r="K12" i="4"/>
  <c r="K28" i="4" s="1"/>
  <c r="L9" i="11" s="1"/>
  <c r="L32" i="11" s="1"/>
  <c r="L50" i="11" s="1"/>
  <c r="L55" i="11" s="1"/>
  <c r="I12" i="4"/>
  <c r="I28" i="4" s="1"/>
  <c r="G12" i="4"/>
  <c r="G28" i="4" s="1"/>
  <c r="H9" i="11" s="1"/>
  <c r="H32" i="11" s="1"/>
  <c r="H50" i="11" s="1"/>
  <c r="H55" i="11" s="1"/>
  <c r="M87" i="3"/>
  <c r="K87" i="3"/>
  <c r="I87" i="3"/>
  <c r="G87" i="3"/>
  <c r="M81" i="3"/>
  <c r="I81" i="3"/>
  <c r="M70" i="3"/>
  <c r="M73" i="3"/>
  <c r="K70" i="3"/>
  <c r="I70" i="3"/>
  <c r="I73" i="3"/>
  <c r="G70" i="3"/>
  <c r="A52" i="3"/>
  <c r="K42" i="3"/>
  <c r="G42" i="3"/>
  <c r="K12" i="3"/>
  <c r="K27" i="3" s="1"/>
  <c r="K30" i="3" s="1"/>
  <c r="G12" i="3"/>
  <c r="G27" i="3" s="1"/>
  <c r="G30" i="3" s="1"/>
  <c r="R18" i="10"/>
  <c r="R16" i="9"/>
  <c r="G44" i="6"/>
  <c r="AD28" i="7"/>
  <c r="A45" i="7"/>
  <c r="A48" i="8" s="1"/>
  <c r="A33" i="9" s="1"/>
  <c r="L27" i="12"/>
  <c r="L40" i="12" s="1"/>
  <c r="L43" i="12" s="1"/>
  <c r="J18" i="9"/>
  <c r="R15" i="9"/>
  <c r="A104" i="4"/>
  <c r="I31" i="4" l="1"/>
  <c r="I75" i="4" s="1"/>
  <c r="J9" i="11"/>
  <c r="J32" i="11" s="1"/>
  <c r="J50" i="11" s="1"/>
  <c r="J55" i="11" s="1"/>
  <c r="J126" i="11" s="1"/>
  <c r="J130" i="11" s="1"/>
  <c r="M31" i="4"/>
  <c r="M75" i="4" s="1"/>
  <c r="I43" i="5"/>
  <c r="G46" i="6"/>
  <c r="AB43" i="7"/>
  <c r="AF31" i="7"/>
  <c r="AF43" i="7" s="1"/>
  <c r="AF43" i="8"/>
  <c r="A33" i="10"/>
  <c r="A59" i="11" s="1"/>
  <c r="A51" i="12" s="1"/>
  <c r="A107" i="12" s="1"/>
  <c r="R26" i="9"/>
  <c r="P26" i="9"/>
  <c r="T18" i="10"/>
  <c r="G59" i="13"/>
  <c r="K59" i="13"/>
  <c r="I45" i="5"/>
  <c r="G45" i="5"/>
  <c r="L126" i="11"/>
  <c r="L130" i="11" s="1"/>
  <c r="H126" i="11"/>
  <c r="H130" i="11" s="1"/>
  <c r="A62" i="11"/>
  <c r="A120" i="11" s="1"/>
  <c r="N126" i="11"/>
  <c r="N130" i="11" s="1"/>
  <c r="AB28" i="7"/>
  <c r="G73" i="4"/>
  <c r="G73" i="3"/>
  <c r="G75" i="3" s="1"/>
  <c r="K45" i="5"/>
  <c r="K46" i="6"/>
  <c r="AB28" i="8"/>
  <c r="AF28" i="8"/>
  <c r="AF25" i="7"/>
  <c r="AF28" i="7" s="1"/>
  <c r="K73" i="4"/>
  <c r="K73" i="3"/>
  <c r="K75" i="3" s="1"/>
  <c r="K106" i="13"/>
  <c r="K148" i="13" s="1"/>
  <c r="G106" i="13"/>
  <c r="G148" i="13" s="1"/>
  <c r="K31" i="4"/>
  <c r="G31" i="4"/>
  <c r="H86" i="12"/>
  <c r="H90" i="12" s="1"/>
  <c r="N86" i="12"/>
  <c r="N90" i="12" s="1"/>
  <c r="L86" i="12"/>
  <c r="L90" i="12" s="1"/>
  <c r="J86" i="12"/>
  <c r="J90" i="12" s="1"/>
  <c r="A117" i="11" l="1"/>
  <c r="A171" i="11"/>
  <c r="G75" i="4"/>
  <c r="K75" i="4"/>
</calcChain>
</file>

<file path=xl/sharedStrings.xml><?xml version="1.0" encoding="utf-8"?>
<sst xmlns="http://schemas.openxmlformats.org/spreadsheetml/2006/main" count="998" uniqueCount="350">
  <si>
    <t>Banpu Public Company Limited</t>
  </si>
  <si>
    <t>Statement of Financial Position</t>
  </si>
  <si>
    <t>Consolidated financial information</t>
  </si>
  <si>
    <t>US Dollar'000</t>
  </si>
  <si>
    <t>Baht'000</t>
  </si>
  <si>
    <t>Unaudited</t>
  </si>
  <si>
    <t>Audited</t>
  </si>
  <si>
    <t>30 June</t>
  </si>
  <si>
    <t>31 December</t>
  </si>
  <si>
    <t>Notes</t>
  </si>
  <si>
    <t>2022</t>
  </si>
  <si>
    <t>Assets</t>
  </si>
  <si>
    <t>Current assets</t>
  </si>
  <si>
    <t>Cash and cash equivalents</t>
  </si>
  <si>
    <t xml:space="preserve">Investment in debt instruments measured at fair value </t>
  </si>
  <si>
    <t>through profit or loss</t>
  </si>
  <si>
    <t>through other comprehensive income</t>
  </si>
  <si>
    <t>Current portion of dividend receivables from related parties</t>
  </si>
  <si>
    <t>Short-term loans to related parties</t>
  </si>
  <si>
    <t>Inventories, net</t>
  </si>
  <si>
    <t xml:space="preserve">Spare parts and machinery supplies, net     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</si>
  <si>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</si>
  <si>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</si>
  <si>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</si>
  <si>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 xml:space="preserve">Other current assets            </t>
  </si>
  <si>
    <t>Total current assets</t>
  </si>
  <si>
    <t>Non-current assets</t>
  </si>
  <si>
    <t>Dividend receivables from a related party</t>
  </si>
  <si>
    <t>accounted for using the equity method</t>
  </si>
  <si>
    <t xml:space="preserve">Investment in equity instrument measured at fair value  </t>
  </si>
  <si>
    <t>Investment property, net</t>
  </si>
  <si>
    <t>Property, plant and equipment, net</t>
  </si>
  <si>
    <t>Right-of-use assets, net</t>
  </si>
  <si>
    <t>Deferred exploration and development expenditures and</t>
  </si>
  <si>
    <t>deferred overburden expenditures/stripping costs, net</t>
  </si>
  <si>
    <t>Mining property rights, net</t>
  </si>
  <si>
    <t>Other non-current assets</t>
  </si>
  <si>
    <t>Total non-current assets</t>
  </si>
  <si>
    <t>Total assets</t>
  </si>
  <si>
    <t xml:space="preserve">The condensed notes to the interim financial information are an integral part of this interim financial information.										</t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</si>
  <si>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</si>
  <si>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</si>
  <si>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</si>
  <si>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Short-term loans from financial institutions</t>
  </si>
  <si>
    <t xml:space="preserve"> </t>
  </si>
  <si>
    <t>Accrued interest expenses</t>
  </si>
  <si>
    <t>Accrued royalty expenses</t>
  </si>
  <si>
    <t>Accrued overburden and coal transportation costs</t>
  </si>
  <si>
    <t>Accrued income taxes</t>
  </si>
  <si>
    <t>Accrued employee benefits</t>
  </si>
  <si>
    <t>Current portion of debentures, net</t>
  </si>
  <si>
    <t>Current portion of lease liabilities, net</t>
  </si>
  <si>
    <t>Other current liabilities</t>
  </si>
  <si>
    <t>Total current liabilities</t>
  </si>
  <si>
    <t>Non-current liabilities</t>
  </si>
  <si>
    <t>Long-term loans from financial institutions, net</t>
  </si>
  <si>
    <t>Debentures, net</t>
  </si>
  <si>
    <t>Employee benefit obligations</t>
  </si>
  <si>
    <t>Lease liabilities, net</t>
  </si>
  <si>
    <t>Provision for decommissioning, restoration, and</t>
  </si>
  <si>
    <t>mine and natural gas rehabilitation</t>
  </si>
  <si>
    <t xml:space="preserve">Other non-current liabilities </t>
  </si>
  <si>
    <t xml:space="preserve">Total non-current liabilities   </t>
  </si>
  <si>
    <t>Total liabilities</t>
  </si>
  <si>
    <r>
      <t xml:space="preserve">Liabilities and equity </t>
    </r>
    <r>
      <rPr>
        <sz val="13"/>
        <rFont val="Cordia New"/>
        <family val="2"/>
      </rPr>
      <t>(continued)</t>
    </r>
  </si>
  <si>
    <t>Equity</t>
  </si>
  <si>
    <t>Share capital</t>
  </si>
  <si>
    <t>Registered share capital</t>
  </si>
  <si>
    <t>10,149,163,028 ordinary shares at par of Baht 1 each</t>
  </si>
  <si>
    <t>Issued and paid-up share capital</t>
  </si>
  <si>
    <t xml:space="preserve">Premium on share capital      </t>
  </si>
  <si>
    <t>Share-based payments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</si>
  <si>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</si>
  <si>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</si>
  <si>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</si>
  <si>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</si>
  <si>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</si>
  <si>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</si>
  <si>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</si>
  <si>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</si>
  <si>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</si>
  <si>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</si>
  <si>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Separate financial information</t>
  </si>
  <si>
    <t>Baht’000</t>
  </si>
  <si>
    <t>Current portion of long-term loan to related parties</t>
  </si>
  <si>
    <t>Long-term loans to related parties</t>
  </si>
  <si>
    <t>Investments in subsidiaries using cost method</t>
  </si>
  <si>
    <t xml:space="preserve">Investment in equity instruments measured at fair value </t>
  </si>
  <si>
    <t>Current portion of long-term loans from financial institutions, net</t>
  </si>
  <si>
    <t xml:space="preserve">Statement of Comprehensive Income </t>
  </si>
  <si>
    <t>Consolidated financial information (Unaudited)</t>
  </si>
  <si>
    <t>Sales and service income</t>
  </si>
  <si>
    <t>Cost of sales and services</t>
  </si>
  <si>
    <t xml:space="preserve">Gross profit </t>
  </si>
  <si>
    <t>Dividend income from investment in equity instruments</t>
  </si>
  <si>
    <t>Management fee and others</t>
  </si>
  <si>
    <t>Interest income</t>
  </si>
  <si>
    <t>Selling expenses</t>
  </si>
  <si>
    <t>Administrative expenses</t>
  </si>
  <si>
    <t>Royalty fee</t>
  </si>
  <si>
    <t>Bargain purchase from business combination</t>
  </si>
  <si>
    <t>Net gains on exchange rate</t>
  </si>
  <si>
    <t>Interest expenses</t>
  </si>
  <si>
    <t>Other finance costs</t>
  </si>
  <si>
    <t>Share of profit of associates and joint ventures</t>
  </si>
  <si>
    <t>Profit before income taxes</t>
  </si>
  <si>
    <t>Income taxes</t>
  </si>
  <si>
    <t>Profit for the period</t>
  </si>
  <si>
    <t>Other comprehensive income (expense), net of taxes</t>
  </si>
  <si>
    <t>Items that will not be reclassified to profit or loss</t>
  </si>
  <si>
    <t>- Remeasurements of post-employment benefit obligations</t>
  </si>
  <si>
    <t xml:space="preserve">   at fair value through other comprehensive income</t>
  </si>
  <si>
    <t>- Share of other comprehensive expense of</t>
  </si>
  <si>
    <t xml:space="preserve">  joint ventures accounted for using the equity method</t>
  </si>
  <si>
    <t xml:space="preserve">- Translation differences </t>
  </si>
  <si>
    <t xml:space="preserve">Total items that will not be reclassified </t>
  </si>
  <si>
    <t>to profit or loss, net of taxes</t>
  </si>
  <si>
    <t>Note</t>
  </si>
  <si>
    <r>
      <t xml:space="preserve">Other comprehensive income (expense), net of taxes </t>
    </r>
    <r>
      <rPr>
        <sz val="13"/>
        <color rgb="FF000000"/>
        <rFont val="Cordia New"/>
        <family val="2"/>
      </rPr>
      <t>(continued)</t>
    </r>
  </si>
  <si>
    <t>Items that will be reclassified subsequently to profit or loss</t>
  </si>
  <si>
    <t>- Gains (losses) on cash flow hedge reserve</t>
  </si>
  <si>
    <t>- Gains on net investment hedge</t>
  </si>
  <si>
    <t>- Share of other comprehensive income (expense) of</t>
  </si>
  <si>
    <t xml:space="preserve">   associates and joint ventures accounted </t>
  </si>
  <si>
    <t xml:space="preserve">   for using the equity method</t>
  </si>
  <si>
    <t xml:space="preserve">Total items that will be reclassified subsequently </t>
  </si>
  <si>
    <t>the period, net of taxes</t>
  </si>
  <si>
    <t>Total comprehensive income (expense) for the period</t>
  </si>
  <si>
    <t>Attributable to:</t>
  </si>
  <si>
    <t>Owners of the parent</t>
  </si>
  <si>
    <t>US Dollar</t>
  </si>
  <si>
    <t>Baht</t>
  </si>
  <si>
    <t>Earnings per share</t>
  </si>
  <si>
    <t>Basic earnings per share</t>
  </si>
  <si>
    <t>Diluted earnings per share</t>
  </si>
  <si>
    <t>Gains on disposal of investment in a joint venture</t>
  </si>
  <si>
    <t>Separate financial information (Unaudited)</t>
  </si>
  <si>
    <t>Sales</t>
  </si>
  <si>
    <t>Cost of sales</t>
  </si>
  <si>
    <t>Dividend income from subsidiaries</t>
  </si>
  <si>
    <t>Dividend income from equity instruments</t>
  </si>
  <si>
    <t>Effect from group restructuring</t>
  </si>
  <si>
    <t>- Translation differences</t>
  </si>
  <si>
    <t>Total items that will not be reclassified to profit or loss, net of taxes</t>
  </si>
  <si>
    <t>Item that may be reclassified to profit or loss</t>
  </si>
  <si>
    <t>Total item that may be reclassified to profit or loss, net of taxes</t>
  </si>
  <si>
    <t>Total comprehensive income for the period</t>
  </si>
  <si>
    <t xml:space="preserve">Statement of Changes in Equity </t>
  </si>
  <si>
    <t>Attributable to owners of the parent</t>
  </si>
  <si>
    <t>Other comprehensive income (expense)</t>
  </si>
  <si>
    <t>Changes in</t>
  </si>
  <si>
    <t>Fair value</t>
  </si>
  <si>
    <t>parent's</t>
  </si>
  <si>
    <t>Issued and</t>
  </si>
  <si>
    <t>Retained earnings</t>
  </si>
  <si>
    <t>reserve of</t>
  </si>
  <si>
    <t xml:space="preserve">Cash flow </t>
  </si>
  <si>
    <t>Net</t>
  </si>
  <si>
    <t xml:space="preserve"> ownership</t>
  </si>
  <si>
    <t>Total other</t>
  </si>
  <si>
    <t>Non-</t>
  </si>
  <si>
    <t>paid-up</t>
  </si>
  <si>
    <t>Premium on</t>
  </si>
  <si>
    <t>Share-based</t>
  </si>
  <si>
    <t>Legal</t>
  </si>
  <si>
    <t>Other</t>
  </si>
  <si>
    <t>financial</t>
  </si>
  <si>
    <t>hedge</t>
  </si>
  <si>
    <t>investment</t>
  </si>
  <si>
    <t>Translation</t>
  </si>
  <si>
    <t>interests in</t>
  </si>
  <si>
    <t>components</t>
  </si>
  <si>
    <t>controlling</t>
  </si>
  <si>
    <t>Total</t>
  </si>
  <si>
    <t>share capital</t>
  </si>
  <si>
    <t>payments</t>
  </si>
  <si>
    <t>reserve</t>
  </si>
  <si>
    <t>reserves</t>
  </si>
  <si>
    <t>Unappropriated</t>
  </si>
  <si>
    <t>assets</t>
  </si>
  <si>
    <t xml:space="preserve"> reserve</t>
  </si>
  <si>
    <t>differences</t>
  </si>
  <si>
    <t xml:space="preserve"> subsidiaries</t>
  </si>
  <si>
    <t>of equity</t>
  </si>
  <si>
    <t>interests</t>
  </si>
  <si>
    <t>equity</t>
  </si>
  <si>
    <t>Opening balance as at 1 January 2022</t>
  </si>
  <si>
    <t>Disposal of treasury shares of a subsidiary</t>
  </si>
  <si>
    <t>Dividend paid</t>
  </si>
  <si>
    <t>Dividend paid of subsidiaries</t>
  </si>
  <si>
    <t>Increase in share capital of a subsidiary</t>
  </si>
  <si>
    <t>Reserve for share-based compensation to employees</t>
  </si>
  <si>
    <t>Fair value of put options over non-controlling interests</t>
  </si>
  <si>
    <t>Other comprehensive income (expense) for the period</t>
  </si>
  <si>
    <t>Closing balance as at 30 June 2022</t>
  </si>
  <si>
    <t>Cash flow</t>
  </si>
  <si>
    <t>Fair value reserve of</t>
  </si>
  <si>
    <t>financial assets</t>
  </si>
  <si>
    <t>hedge reserve</t>
  </si>
  <si>
    <t xml:space="preserve"> of equity</t>
  </si>
  <si>
    <t xml:space="preserve">Fair value </t>
  </si>
  <si>
    <t xml:space="preserve">components </t>
  </si>
  <si>
    <t xml:space="preserve">Statement of Cash Flows </t>
  </si>
  <si>
    <t>Cash flows from operating activities</t>
  </si>
  <si>
    <t xml:space="preserve">Profit before income taxes for the period </t>
  </si>
  <si>
    <t xml:space="preserve">Adjustments to reconcile profit before taxes to </t>
  </si>
  <si>
    <t>cash receipts (payments) from operations</t>
  </si>
  <si>
    <t>-</t>
  </si>
  <si>
    <t>Depreciation and amortisation</t>
  </si>
  <si>
    <t>Write-off of property, plant and equipment</t>
  </si>
  <si>
    <t>Write-off of right-of-use assets</t>
  </si>
  <si>
    <t>Reversal of allowance for net realisable value of fuel</t>
  </si>
  <si>
    <t>Allowance for slow-moving of spare parts and machinery supplies</t>
  </si>
  <si>
    <t>Net gains on sales of investment in a joint venture</t>
  </si>
  <si>
    <t>Net gains on disposal of property, plant and equipment</t>
  </si>
  <si>
    <t>Share-based payment expenses</t>
  </si>
  <si>
    <t>Cash flows before changes in working capital</t>
  </si>
  <si>
    <t xml:space="preserve">Changes in working capital </t>
  </si>
  <si>
    <t xml:space="preserve">   (excluding effects from business combination)</t>
  </si>
  <si>
    <t>Trade accounts receivable</t>
  </si>
  <si>
    <t>Inventories</t>
  </si>
  <si>
    <t xml:space="preserve">Spare parts and machinery supplies     </t>
  </si>
  <si>
    <t xml:space="preserve">Other current assets </t>
  </si>
  <si>
    <t>Deferred overburden expenditures/stripping costs</t>
  </si>
  <si>
    <t xml:space="preserve">Trade accounts payable     </t>
  </si>
  <si>
    <t>Cash generated from operating activities</t>
  </si>
  <si>
    <t>Interest paid and finance charges paid</t>
  </si>
  <si>
    <t>Income tax paid</t>
  </si>
  <si>
    <t>Income tax refund</t>
  </si>
  <si>
    <t>Net cash generated from operating activities</t>
  </si>
  <si>
    <t>Cash flows from investing activities</t>
  </si>
  <si>
    <t>Cash receipts for financial assets measured at fair value</t>
  </si>
  <si>
    <t>Cash payments from financial assets measured at fair value</t>
  </si>
  <si>
    <t>Cash receipts from financial assets measured at fair value</t>
  </si>
  <si>
    <t>Cash payments for financial assets measured at fair value</t>
  </si>
  <si>
    <t>Cash payment for additional of investments in a joint venture</t>
  </si>
  <si>
    <t>Cash receipts from disposal of property, plant and equipment</t>
  </si>
  <si>
    <t>Cash payments for purchase of property, plant and equipment</t>
  </si>
  <si>
    <t xml:space="preserve">Cash payments for deferred exploration </t>
  </si>
  <si>
    <t>and development expenditures</t>
  </si>
  <si>
    <t>Interest received</t>
  </si>
  <si>
    <t>Cash receipts from dividends from joint ventures</t>
  </si>
  <si>
    <t>Cash receipts from dividends from investment in equity instruments</t>
  </si>
  <si>
    <t xml:space="preserve">Net cash used in investing activities </t>
  </si>
  <si>
    <t>Cash flows from financing activities</t>
  </si>
  <si>
    <t>Cash receipts from short-term loans from financial institutions</t>
  </si>
  <si>
    <t>Cash payments for short-term loans from financial institutions</t>
  </si>
  <si>
    <t>Cash receipts from long-term loans from financial institutions</t>
  </si>
  <si>
    <t>Cash payments for long-term loans from financial institutions</t>
  </si>
  <si>
    <t>Cash receipts from debentures</t>
  </si>
  <si>
    <t>Cash payments for debentures</t>
  </si>
  <si>
    <t>Dividend paid to shareholders</t>
  </si>
  <si>
    <t>Dividend paid to non-controlling interests of subsidiaries</t>
  </si>
  <si>
    <t>Payments for principal elements of lease payment</t>
  </si>
  <si>
    <t xml:space="preserve">Cash receipts from disposal of treasury shares of a subsidiary </t>
  </si>
  <si>
    <t>Exchange differences on cash and cash equivalents</t>
  </si>
  <si>
    <t>Cash and cash equivalents at the beginning of the period</t>
  </si>
  <si>
    <t>Cash and cash equivalents at the end of the period</t>
  </si>
  <si>
    <t>Supplementary information</t>
  </si>
  <si>
    <t>Significant non-cash transactions are as follow:</t>
  </si>
  <si>
    <t>Other payables from purchase of property, plant and equipment</t>
  </si>
  <si>
    <t>at the end of the period</t>
  </si>
  <si>
    <t>Changes in fair value of contingent liabilities from an asset acquisition</t>
  </si>
  <si>
    <t>Changes in fair value of put option over non-controlling interests</t>
  </si>
  <si>
    <t xml:space="preserve">Acquisitions and remeasurement of right-of-use assets </t>
  </si>
  <si>
    <t>under lease contracts</t>
  </si>
  <si>
    <t>Adjustments to reconcile profit before income taxes to</t>
  </si>
  <si>
    <t>Changes in working capital</t>
  </si>
  <si>
    <t>Cash used in operating activities</t>
  </si>
  <si>
    <t>Net cash used in operating activities</t>
  </si>
  <si>
    <t>Statement of Cash Flows</t>
  </si>
  <si>
    <t>Cash receipts from short-term loans to a related party</t>
  </si>
  <si>
    <t>Cash payments for short-term loans to related parties</t>
  </si>
  <si>
    <t>Cash receipts from long-term loans to related parties</t>
  </si>
  <si>
    <t>Cash payments for long-term loans to related parties</t>
  </si>
  <si>
    <t>Cash payments for additional investments in subsidiaries</t>
  </si>
  <si>
    <t>Cash reciepts from dividends from subsidiaries</t>
  </si>
  <si>
    <t>Cash reciepts from dividends from equity instruments</t>
  </si>
  <si>
    <t>Cash receipts from long-term loans from a financial institution</t>
  </si>
  <si>
    <t>Net cash generated from (used in) financing activities</t>
  </si>
  <si>
    <t xml:space="preserve">Net decrease in cash and cash equivalents      </t>
  </si>
  <si>
    <t xml:space="preserve">Other payables from purchase of property, plant and equipment </t>
  </si>
  <si>
    <t xml:space="preserve">Amounts due from a related party and other receivable from </t>
  </si>
  <si>
    <t>disposal of property, plant and equipment at the end of the period</t>
  </si>
  <si>
    <t>Disposal of investment under group restructuring</t>
  </si>
  <si>
    <t>Addition of investment under group restructuring</t>
  </si>
  <si>
    <t>Conversion of loans to a related party and interest receivables</t>
  </si>
  <si>
    <t>to investment in a subsidiary</t>
  </si>
  <si>
    <t xml:space="preserve"> from non-controlling interests</t>
  </si>
  <si>
    <t>Cash receipts from increase in share capital of a subsidiary</t>
  </si>
  <si>
    <t>2023</t>
  </si>
  <si>
    <t xml:space="preserve">Trade receivables and note receivables, net </t>
  </si>
  <si>
    <t>Advances to and amounts due from related parties</t>
  </si>
  <si>
    <t>Derivative assets due in one year</t>
  </si>
  <si>
    <t>Investment in joint ventures and associates</t>
  </si>
  <si>
    <t>Investment in debt instruments measured at amortised cost</t>
  </si>
  <si>
    <t xml:space="preserve">Investment in equity instruments measured at fair value  </t>
  </si>
  <si>
    <t>Derivative assets</t>
  </si>
  <si>
    <t>Goodwill, net</t>
  </si>
  <si>
    <t>Deferred tax assets</t>
  </si>
  <si>
    <t>Trade payables</t>
  </si>
  <si>
    <t>Derivative liabilities due in one year</t>
  </si>
  <si>
    <t xml:space="preserve">Current portion of long-term loans from </t>
  </si>
  <si>
    <t xml:space="preserve">financial institutions, net  </t>
  </si>
  <si>
    <t>Derivative liabilities</t>
  </si>
  <si>
    <t>Deferred tax liabilities</t>
  </si>
  <si>
    <t>8,454,161,388 ordinary shares at paid-up of Baht 1 each</t>
  </si>
  <si>
    <t>Trade receivables</t>
  </si>
  <si>
    <t>Advances from related parties</t>
  </si>
  <si>
    <t>As at 30 June 2023</t>
  </si>
  <si>
    <t>For the three-month period ended 30 June 2023</t>
  </si>
  <si>
    <t>For the six-month period ended 30 June 2023</t>
  </si>
  <si>
    <t>Opening balance as at 1 January 2023</t>
  </si>
  <si>
    <t>Closing balance as at 30 June 2023</t>
  </si>
  <si>
    <t>- Changes in fair value of financial assets measured</t>
  </si>
  <si>
    <t>Net losses on remeasurement of financial instruments</t>
  </si>
  <si>
    <t>Net gains (losses) on remeasurement of financial instruments</t>
  </si>
  <si>
    <t>Business combination</t>
  </si>
  <si>
    <t xml:space="preserve">Fair value of put options over </t>
  </si>
  <si>
    <t xml:space="preserve">   employee compensation liabilities</t>
  </si>
  <si>
    <t>Other comprehensive income for the period</t>
  </si>
  <si>
    <t>(Reversal of) expected credit losses</t>
  </si>
  <si>
    <t>and intangible assets</t>
  </si>
  <si>
    <t>Cash payments for financial assets measured at amortised cost</t>
  </si>
  <si>
    <t xml:space="preserve"> to an investment</t>
  </si>
  <si>
    <t>to an investment</t>
  </si>
  <si>
    <t>Net gains on remeasurement of financial instruments</t>
  </si>
  <si>
    <t>Other comprehensive income (expense) for the period, net of taxes</t>
  </si>
  <si>
    <t>- Share of other comprehensive income of</t>
  </si>
  <si>
    <t xml:space="preserve">Other comprehensive income (expense) for </t>
  </si>
  <si>
    <t>Earnings (losses) per share</t>
  </si>
  <si>
    <t>Basic earnings (losses) per share</t>
  </si>
  <si>
    <t>Diluted earnings (losses) per share</t>
  </si>
  <si>
    <t>Total comprehensive income attributable to:</t>
  </si>
  <si>
    <t>Cash payments for short-term loans to a related party</t>
  </si>
  <si>
    <t>Cash payments for long-term loans to a related party</t>
  </si>
  <si>
    <t>Net (gains) losses on disposal of property, plant and equipment</t>
  </si>
  <si>
    <t>Cash receipts from sales of investment in a joint venture</t>
  </si>
  <si>
    <t>Write-off of property, plant and equipment and intangible assets</t>
  </si>
  <si>
    <t>Trade payable to a related party</t>
  </si>
  <si>
    <t xml:space="preserve">Net cash generated from investing activities </t>
  </si>
  <si>
    <t>Net cash used in financing activities</t>
  </si>
  <si>
    <t>Total comprehensive income (expense) attributable to:</t>
  </si>
  <si>
    <t>Trade receivables and note receivables</t>
  </si>
  <si>
    <t>The exercise of the right to convert loans to the other shareholder in DPH</t>
  </si>
  <si>
    <t>Conversion of short-term loans and its related interest receivable in DPH</t>
  </si>
  <si>
    <t>Net cash receipts for business combination</t>
  </si>
  <si>
    <t>Net cash payments for business combination</t>
  </si>
  <si>
    <t>Cash receipts (payments) for placement of restricted deposits at banks</t>
  </si>
  <si>
    <t xml:space="preserve">Net increase (decrease) in cash and cash equivalents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</si>
</sst>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??_);_(@_)"/>
    <numFmt numFmtId="165" formatCode="#,##0;\(#,##0\)"/>
    <numFmt numFmtId="166" formatCode="_(* #,##0_);_(* \(#,##0\);_(* &quot;-&quot;_);_(@_)"/>
    <numFmt numFmtId="167" formatCode="_(* #,##0.00_);_(* \(#,##0.00\);_(* &quot;-&quot;??_);_(@_)"/>
    <numFmt numFmtId="168" formatCode="_(* #,##0.000_);_(* \(#,##0.000\);_(* &quot;-&quot;??_);_(@_)"/>
    <numFmt numFmtId="169" formatCode="#,##0.0;\(#,##0.0\)"/>
  </numFmts>
  <fonts count="14" x14ac:knownFonts="1">
    <font>
      <sz val="14"/>
      <color rgb="FF000000"/>
      <name val="AngsanaUPC"/>
      <family val="1"/>
    </font>
    <font>
      <sz val="10"/>
      <color rgb="FF00000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b/>
      <sz val="13"/>
      <color rgb="FFFF0000"/>
      <name val="Cordia New"/>
      <family val="2"/>
    </font>
    <font>
      <sz val="14"/>
      <color rgb="FF000000"/>
      <name val="AngsanaUPC"/>
      <family val="1"/>
    </font>
    <font>
      <sz val="13"/>
      <color theme="1"/>
      <name val="Cordia New"/>
      <family val="2"/>
    </font>
    <font>
      <b/>
      <u/>
      <sz val="13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b/>
      <sz val="13"/>
      <color rgb="FF000000"/>
      <name val="Cordia New"/>
      <family val="2"/>
    </font>
    <font>
      <sz val="13"/>
      <color rgb="FF000000"/>
      <name val="Cordia New"/>
      <family val="2"/>
    </font>
    <font>
      <u/>
      <sz val="13"/>
      <color theme="1"/>
      <name val="Cordia New"/>
      <family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8" fillId="0" borderId="0"/>
    <xf numFmtId="167" fontId="8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13" fillId="0" borderId="0"/>
    <xf numFmtId="167" fontId="8" fillId="0" borderId="0" applyFont="0" applyFill="0" applyBorder="0" applyAlignment="0" applyProtection="0"/>
  </cellStyleXfs>
  <cellXfs count="277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164" fontId="4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2" fillId="0" borderId="0" xfId="1" applyNumberFormat="1" applyFont="1" applyAlignment="1">
      <alignment vertical="center"/>
    </xf>
    <xf numFmtId="49" fontId="2" fillId="0" borderId="0" xfId="1" quotePrefix="1" applyNumberFormat="1" applyFont="1" applyAlignment="1">
      <alignment horizontal="right" vertical="center"/>
    </xf>
    <xf numFmtId="49" fontId="2" fillId="0" borderId="0" xfId="1" applyNumberFormat="1" applyFont="1" applyAlignment="1">
      <alignment horizontal="right" vertical="center"/>
    </xf>
    <xf numFmtId="49" fontId="2" fillId="0" borderId="0" xfId="1" applyNumberFormat="1" applyFont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9" fontId="3" fillId="2" borderId="0" xfId="1" applyNumberFormat="1" applyFont="1" applyFill="1" applyAlignment="1">
      <alignment vertical="center"/>
    </xf>
    <xf numFmtId="37" fontId="3" fillId="0" borderId="0" xfId="1" applyNumberFormat="1" applyFont="1" applyAlignment="1">
      <alignment vertical="center"/>
    </xf>
    <xf numFmtId="9" fontId="3" fillId="0" borderId="0" xfId="1" applyNumberFormat="1" applyFont="1" applyAlignment="1">
      <alignment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1" applyFont="1" applyAlignment="1">
      <alignment horizontal="left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6" fontId="3" fillId="2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3" fillId="2" borderId="4" xfId="1" applyNumberFormat="1" applyFont="1" applyFill="1" applyBorder="1" applyAlignment="1">
      <alignment horizontal="right" vertical="center"/>
    </xf>
    <xf numFmtId="166" fontId="3" fillId="0" borderId="4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vertical="center"/>
    </xf>
    <xf numFmtId="166" fontId="3" fillId="2" borderId="0" xfId="1" applyNumberFormat="1" applyFont="1" applyFill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4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1" fontId="3" fillId="0" borderId="0" xfId="1" applyNumberFormat="1" applyFont="1" applyAlignment="1">
      <alignment horizontal="center" vertical="center"/>
    </xf>
    <xf numFmtId="166" fontId="3" fillId="2" borderId="4" xfId="1" applyNumberFormat="1" applyFont="1" applyFill="1" applyBorder="1" applyAlignment="1">
      <alignment vertical="center"/>
    </xf>
    <xf numFmtId="166" fontId="3" fillId="0" borderId="4" xfId="1" applyNumberFormat="1" applyFont="1" applyBorder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center" vertical="center"/>
    </xf>
    <xf numFmtId="166" fontId="2" fillId="0" borderId="0" xfId="3" applyNumberFormat="1" applyFont="1" applyAlignment="1">
      <alignment horizontal="centerContinuous" vertical="center"/>
    </xf>
    <xf numFmtId="0" fontId="2" fillId="0" borderId="5" xfId="3" applyFont="1" applyBorder="1" applyAlignment="1">
      <alignment horizontal="left" vertical="center"/>
    </xf>
    <xf numFmtId="0" fontId="2" fillId="0" borderId="5" xfId="3" applyFont="1" applyBorder="1" applyAlignment="1">
      <alignment horizontal="centerContinuous" vertical="center"/>
    </xf>
    <xf numFmtId="0" fontId="2" fillId="0" borderId="5" xfId="3" applyFont="1" applyBorder="1" applyAlignment="1">
      <alignment horizontal="center" vertical="center"/>
    </xf>
    <xf numFmtId="166" fontId="2" fillId="0" borderId="5" xfId="3" applyNumberFormat="1" applyFont="1" applyBorder="1" applyAlignment="1">
      <alignment horizontal="centerContinuous" vertical="center"/>
    </xf>
    <xf numFmtId="164" fontId="2" fillId="0" borderId="6" xfId="3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166" fontId="2" fillId="0" borderId="6" xfId="3" applyNumberFormat="1" applyFont="1" applyBorder="1" applyAlignment="1">
      <alignment horizontal="right" vertical="center"/>
    </xf>
    <xf numFmtId="166" fontId="2" fillId="0" borderId="0" xfId="3" applyNumberFormat="1" applyFont="1" applyAlignment="1">
      <alignment horizontal="right" vertical="center"/>
    </xf>
    <xf numFmtId="0" fontId="2" fillId="0" borderId="0" xfId="3" applyFont="1" applyAlignment="1">
      <alignment horizontal="right" vertical="center"/>
    </xf>
    <xf numFmtId="166" fontId="2" fillId="0" borderId="0" xfId="3" quotePrefix="1" applyNumberFormat="1" applyFont="1" applyAlignment="1">
      <alignment horizontal="right" vertical="center"/>
    </xf>
    <xf numFmtId="0" fontId="2" fillId="0" borderId="7" xfId="3" applyFont="1" applyBorder="1" applyAlignment="1">
      <alignment horizontal="center" vertical="center"/>
    </xf>
    <xf numFmtId="15" fontId="2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6" fontId="3" fillId="3" borderId="0" xfId="3" applyNumberFormat="1" applyFont="1" applyFill="1" applyAlignment="1">
      <alignment vertical="center"/>
    </xf>
    <xf numFmtId="37" fontId="3" fillId="0" borderId="0" xfId="3" applyNumberFormat="1" applyFont="1" applyAlignment="1">
      <alignment vertical="center"/>
    </xf>
    <xf numFmtId="166" fontId="3" fillId="0" borderId="0" xfId="3" applyNumberFormat="1" applyFont="1" applyAlignment="1">
      <alignment vertical="center"/>
    </xf>
    <xf numFmtId="39" fontId="3" fillId="0" borderId="0" xfId="3" applyNumberFormat="1" applyFont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left" vertical="center"/>
    </xf>
    <xf numFmtId="166" fontId="3" fillId="3" borderId="0" xfId="4" applyNumberFormat="1" applyFont="1" applyFill="1" applyAlignment="1">
      <alignment horizontal="right" vertical="center"/>
    </xf>
    <xf numFmtId="166" fontId="3" fillId="2" borderId="7" xfId="3" applyNumberFormat="1" applyFont="1" applyFill="1" applyBorder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2" borderId="4" xfId="3" applyNumberFormat="1" applyFont="1" applyFill="1" applyBorder="1" applyAlignment="1">
      <alignment horizontal="right" vertical="center"/>
    </xf>
    <xf numFmtId="166" fontId="3" fillId="0" borderId="4" xfId="3" applyNumberFormat="1" applyFont="1" applyBorder="1" applyAlignment="1">
      <alignment horizontal="right" vertical="center"/>
    </xf>
    <xf numFmtId="0" fontId="2" fillId="0" borderId="5" xfId="3" applyFont="1" applyBorder="1" applyAlignment="1">
      <alignment vertical="center"/>
    </xf>
    <xf numFmtId="0" fontId="3" fillId="0" borderId="5" xfId="3" applyFont="1" applyBorder="1" applyAlignment="1">
      <alignment vertical="center"/>
    </xf>
    <xf numFmtId="0" fontId="3" fillId="0" borderId="5" xfId="3" applyFont="1" applyBorder="1" applyAlignment="1">
      <alignment horizontal="center" vertical="center"/>
    </xf>
    <xf numFmtId="166" fontId="3" fillId="0" borderId="5" xfId="3" applyNumberFormat="1" applyFont="1" applyBorder="1" applyAlignment="1">
      <alignment vertical="center"/>
    </xf>
    <xf numFmtId="166" fontId="2" fillId="3" borderId="0" xfId="3" quotePrefix="1" applyNumberFormat="1" applyFont="1" applyFill="1" applyAlignment="1">
      <alignment horizontal="right" vertical="center"/>
    </xf>
    <xf numFmtId="0" fontId="3" fillId="0" borderId="0" xfId="5" applyFont="1" applyAlignment="1">
      <alignment horizontal="center" vertical="center"/>
    </xf>
    <xf numFmtId="166" fontId="3" fillId="2" borderId="0" xfId="3" applyNumberFormat="1" applyFont="1" applyFill="1" applyAlignment="1">
      <alignment vertical="center"/>
    </xf>
    <xf numFmtId="166" fontId="3" fillId="2" borderId="1" xfId="3" applyNumberFormat="1" applyFont="1" applyFill="1" applyBorder="1" applyAlignment="1">
      <alignment vertical="center"/>
    </xf>
    <xf numFmtId="166" fontId="3" fillId="0" borderId="1" xfId="3" applyNumberFormat="1" applyFont="1" applyBorder="1" applyAlignment="1">
      <alignment vertical="center"/>
    </xf>
    <xf numFmtId="166" fontId="3" fillId="3" borderId="7" xfId="3" applyNumberFormat="1" applyFont="1" applyFill="1" applyBorder="1" applyAlignment="1">
      <alignment vertical="center"/>
    </xf>
    <xf numFmtId="166" fontId="3" fillId="3" borderId="1" xfId="3" applyNumberFormat="1" applyFont="1" applyFill="1" applyBorder="1" applyAlignment="1">
      <alignment vertical="center"/>
    </xf>
    <xf numFmtId="164" fontId="2" fillId="3" borderId="0" xfId="3" applyNumberFormat="1" applyFont="1" applyFill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164" fontId="3" fillId="3" borderId="0" xfId="3" applyNumberFormat="1" applyFont="1" applyFill="1" applyAlignment="1">
      <alignment vertical="center"/>
    </xf>
    <xf numFmtId="164" fontId="3" fillId="3" borderId="4" xfId="3" applyNumberFormat="1" applyFont="1" applyFill="1" applyBorder="1" applyAlignment="1">
      <alignment horizontal="right" vertical="center"/>
    </xf>
    <xf numFmtId="164" fontId="3" fillId="0" borderId="4" xfId="3" applyNumberFormat="1" applyFont="1" applyBorder="1" applyAlignment="1">
      <alignment horizontal="right" vertical="center"/>
    </xf>
    <xf numFmtId="164" fontId="3" fillId="3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0" fontId="3" fillId="0" borderId="0" xfId="3" quotePrefix="1" applyFont="1" applyAlignment="1">
      <alignment vertical="center"/>
    </xf>
    <xf numFmtId="164" fontId="3" fillId="3" borderId="7" xfId="3" applyNumberFormat="1" applyFont="1" applyFill="1" applyBorder="1" applyAlignment="1">
      <alignment horizontal="right" vertical="center"/>
    </xf>
    <xf numFmtId="166" fontId="3" fillId="3" borderId="4" xfId="3" applyNumberFormat="1" applyFont="1" applyFill="1" applyBorder="1" applyAlignment="1">
      <alignment vertical="center"/>
    </xf>
    <xf numFmtId="166" fontId="3" fillId="0" borderId="4" xfId="3" applyNumberFormat="1" applyFont="1" applyBorder="1" applyAlignment="1">
      <alignment vertical="center"/>
    </xf>
    <xf numFmtId="166" fontId="3" fillId="0" borderId="0" xfId="6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166" fontId="10" fillId="0" borderId="2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166" fontId="10" fillId="0" borderId="8" xfId="0" quotePrefix="1" applyNumberFormat="1" applyFont="1" applyBorder="1" applyAlignment="1">
      <alignment horizontal="right" vertical="center"/>
    </xf>
    <xf numFmtId="15" fontId="10" fillId="0" borderId="0" xfId="0" applyNumberFormat="1" applyFont="1" applyAlignment="1">
      <alignment horizontal="center" vertical="center"/>
    </xf>
    <xf numFmtId="166" fontId="10" fillId="3" borderId="0" xfId="0" applyNumberFormat="1" applyFont="1" applyFill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6" fontId="11" fillId="3" borderId="0" xfId="0" applyNumberFormat="1" applyFont="1" applyFill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6" fontId="11" fillId="3" borderId="1" xfId="0" applyNumberFormat="1" applyFont="1" applyFill="1" applyBorder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166" fontId="11" fillId="3" borderId="0" xfId="0" applyNumberFormat="1" applyFont="1" applyFill="1" applyAlignment="1">
      <alignment vertical="center"/>
    </xf>
    <xf numFmtId="166" fontId="11" fillId="3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quotePrefix="1" applyFont="1" applyAlignment="1">
      <alignment vertical="center"/>
    </xf>
    <xf numFmtId="0" fontId="11" fillId="3" borderId="0" xfId="0" applyFont="1" applyFill="1" applyAlignment="1">
      <alignment vertical="center"/>
    </xf>
    <xf numFmtId="166" fontId="11" fillId="3" borderId="3" xfId="0" applyNumberFormat="1" applyFont="1" applyFill="1" applyBorder="1" applyAlignment="1">
      <alignment vertical="center"/>
    </xf>
    <xf numFmtId="166" fontId="11" fillId="0" borderId="3" xfId="0" applyNumberFormat="1" applyFont="1" applyBorder="1" applyAlignment="1">
      <alignment vertical="center"/>
    </xf>
    <xf numFmtId="166" fontId="11" fillId="0" borderId="3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6" fontId="10" fillId="0" borderId="8" xfId="0" applyNumberFormat="1" applyFont="1" applyBorder="1" applyAlignment="1">
      <alignment horizontal="right" vertical="center"/>
    </xf>
    <xf numFmtId="166" fontId="11" fillId="3" borderId="4" xfId="0" applyNumberFormat="1" applyFont="1" applyFill="1" applyBorder="1" applyAlignment="1">
      <alignment vertical="center"/>
    </xf>
    <xf numFmtId="166" fontId="11" fillId="0" borderId="4" xfId="0" applyNumberFormat="1" applyFont="1" applyBorder="1" applyAlignment="1">
      <alignment vertical="center"/>
    </xf>
    <xf numFmtId="166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vertical="center"/>
    </xf>
    <xf numFmtId="168" fontId="11" fillId="3" borderId="0" xfId="0" applyNumberFormat="1" applyFont="1" applyFill="1" applyAlignment="1">
      <alignment vertical="center"/>
    </xf>
    <xf numFmtId="168" fontId="11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vertical="center"/>
    </xf>
    <xf numFmtId="166" fontId="11" fillId="3" borderId="3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64" fontId="11" fillId="3" borderId="0" xfId="0" applyNumberFormat="1" applyFont="1" applyFill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3" borderId="0" xfId="0" applyNumberFormat="1" applyFont="1" applyFill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6" fontId="3" fillId="3" borderId="0" xfId="0" applyNumberFormat="1" applyFont="1" applyFill="1" applyAlignment="1">
      <alignment horizontal="right" vertical="center"/>
    </xf>
    <xf numFmtId="169" fontId="11" fillId="0" borderId="0" xfId="0" applyNumberFormat="1" applyFont="1" applyAlignment="1">
      <alignment horizontal="center" vertical="center"/>
    </xf>
    <xf numFmtId="166" fontId="11" fillId="3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11" fillId="0" borderId="4" xfId="0" applyNumberFormat="1" applyFont="1" applyBorder="1" applyAlignment="1">
      <alignment horizontal="right" vertical="center"/>
    </xf>
    <xf numFmtId="166" fontId="3" fillId="3" borderId="0" xfId="0" applyNumberFormat="1" applyFont="1" applyFill="1" applyAlignment="1">
      <alignment horizontal="right"/>
    </xf>
    <xf numFmtId="4" fontId="11" fillId="0" borderId="0" xfId="0" applyNumberFormat="1" applyFont="1" applyAlignment="1">
      <alignment vertical="center"/>
    </xf>
    <xf numFmtId="166" fontId="11" fillId="0" borderId="1" xfId="0" applyNumberFormat="1" applyFont="1" applyBorder="1" applyAlignment="1">
      <alignment horizontal="right"/>
    </xf>
    <xf numFmtId="169" fontId="11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Continuous" vertical="center"/>
    </xf>
    <xf numFmtId="166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11" fillId="0" borderId="1" xfId="0" applyNumberFormat="1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164" fontId="10" fillId="0" borderId="8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6" fontId="11" fillId="0" borderId="0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11" fillId="0" borderId="3" xfId="0" applyNumberFormat="1" applyFont="1" applyFill="1" applyBorder="1" applyAlignment="1">
      <alignment horizontal="right" vertical="center"/>
    </xf>
    <xf numFmtId="166" fontId="11" fillId="0" borderId="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vertical="center"/>
    </xf>
    <xf numFmtId="166" fontId="11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1" fillId="0" borderId="3" xfId="0" applyFont="1" applyFill="1" applyBorder="1" applyAlignment="1">
      <alignment vertical="center"/>
    </xf>
    <xf numFmtId="166" fontId="11" fillId="0" borderId="3" xfId="0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vertical="center"/>
    </xf>
    <xf numFmtId="0" fontId="11" fillId="0" borderId="0" xfId="7" applyFont="1" applyAlignment="1">
      <alignment horizontal="center" vertical="center"/>
    </xf>
    <xf numFmtId="0" fontId="11" fillId="0" borderId="0" xfId="7" applyFont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0" fontId="2" fillId="0" borderId="7" xfId="1" quotePrefix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6" fontId="3" fillId="2" borderId="7" xfId="1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center" vertical="center"/>
    </xf>
    <xf numFmtId="164" fontId="3" fillId="3" borderId="4" xfId="1" applyNumberFormat="1" applyFont="1" applyFill="1" applyBorder="1" applyAlignment="1">
      <alignment horizontal="right" vertical="center"/>
    </xf>
    <xf numFmtId="0" fontId="3" fillId="0" borderId="0" xfId="5" applyFont="1" applyAlignment="1">
      <alignment horizontal="center"/>
    </xf>
    <xf numFmtId="166" fontId="11" fillId="0" borderId="1" xfId="0" applyNumberFormat="1" applyFont="1" applyFill="1" applyBorder="1" applyAlignment="1">
      <alignment vertical="center"/>
    </xf>
    <xf numFmtId="164" fontId="10" fillId="0" borderId="2" xfId="0" applyNumberFormat="1" applyFont="1" applyFill="1" applyBorder="1" applyAlignment="1">
      <alignment horizontal="right" vertical="center"/>
    </xf>
    <xf numFmtId="166" fontId="10" fillId="0" borderId="8" xfId="0" quotePrefix="1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4" fontId="10" fillId="0" borderId="8" xfId="0" applyNumberFormat="1" applyFont="1" applyFill="1" applyBorder="1" applyAlignment="1">
      <alignment horizontal="right" vertical="center"/>
    </xf>
    <xf numFmtId="166" fontId="11" fillId="0" borderId="4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Alignment="1">
      <alignment vertical="center"/>
    </xf>
    <xf numFmtId="166" fontId="10" fillId="0" borderId="2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/>
    </xf>
    <xf numFmtId="166" fontId="11" fillId="3" borderId="0" xfId="0" applyNumberFormat="1" applyFont="1" applyFill="1" applyAlignment="1">
      <alignment horizontal="right"/>
    </xf>
    <xf numFmtId="166" fontId="11" fillId="3" borderId="1" xfId="0" applyNumberFormat="1" applyFont="1" applyFill="1" applyBorder="1" applyAlignment="1">
      <alignment horizontal="right"/>
    </xf>
    <xf numFmtId="166" fontId="11" fillId="0" borderId="0" xfId="0" applyNumberFormat="1" applyFont="1"/>
    <xf numFmtId="166" fontId="11" fillId="3" borderId="7" xfId="0" applyNumberFormat="1" applyFont="1" applyFill="1" applyBorder="1" applyAlignment="1">
      <alignment horizontal="right"/>
    </xf>
    <xf numFmtId="166" fontId="11" fillId="0" borderId="7" xfId="0" applyNumberFormat="1" applyFont="1" applyBorder="1" applyAlignment="1">
      <alignment horizontal="right"/>
    </xf>
    <xf numFmtId="166" fontId="11" fillId="3" borderId="7" xfId="0" applyNumberFormat="1" applyFont="1" applyFill="1" applyBorder="1" applyAlignment="1">
      <alignment vertical="center"/>
    </xf>
    <xf numFmtId="166" fontId="11" fillId="0" borderId="7" xfId="0" applyNumberFormat="1" applyFont="1" applyBorder="1" applyAlignment="1">
      <alignment vertical="center"/>
    </xf>
    <xf numFmtId="166" fontId="11" fillId="3" borderId="7" xfId="0" applyNumberFormat="1" applyFont="1" applyFill="1" applyBorder="1" applyAlignment="1">
      <alignment horizontal="right" vertical="center"/>
    </xf>
    <xf numFmtId="166" fontId="11" fillId="0" borderId="7" xfId="0" applyNumberFormat="1" applyFont="1" applyBorder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9" fontId="11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/>
    </xf>
    <xf numFmtId="4" fontId="11" fillId="0" borderId="0" xfId="0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166" fontId="11" fillId="3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right" vertical="center"/>
    </xf>
    <xf numFmtId="166" fontId="11" fillId="0" borderId="0" xfId="0" applyNumberFormat="1" applyFont="1" applyBorder="1" applyAlignment="1">
      <alignment vertical="center"/>
    </xf>
    <xf numFmtId="166" fontId="3" fillId="3" borderId="7" xfId="2" applyNumberFormat="1" applyFont="1" applyFill="1" applyBorder="1" applyAlignment="1">
      <alignment horizontal="right" vertical="center"/>
    </xf>
    <xf numFmtId="166" fontId="3" fillId="3" borderId="5" xfId="10" applyNumberFormat="1" applyFont="1" applyFill="1" applyBorder="1" applyAlignment="1">
      <alignment horizontal="right" vertical="center"/>
    </xf>
    <xf numFmtId="166" fontId="3" fillId="3" borderId="0" xfId="2" applyNumberFormat="1" applyFont="1" applyFill="1" applyAlignment="1">
      <alignment horizontal="right" vertical="center"/>
    </xf>
    <xf numFmtId="166" fontId="3" fillId="3" borderId="0" xfId="10" applyNumberFormat="1" applyFont="1" applyFill="1" applyAlignment="1">
      <alignment horizontal="right" vertical="center"/>
    </xf>
    <xf numFmtId="166" fontId="3" fillId="3" borderId="0" xfId="2" applyNumberFormat="1" applyFont="1" applyFill="1" applyAlignment="1">
      <alignment vertical="center"/>
    </xf>
    <xf numFmtId="166" fontId="3" fillId="3" borderId="0" xfId="11" applyNumberFormat="1" applyFont="1" applyFill="1" applyBorder="1" applyAlignment="1">
      <alignment vertical="center"/>
    </xf>
    <xf numFmtId="166" fontId="3" fillId="3" borderId="1" xfId="11" applyNumberFormat="1" applyFont="1" applyFill="1" applyBorder="1" applyAlignment="1">
      <alignment vertical="center"/>
    </xf>
    <xf numFmtId="166" fontId="3" fillId="3" borderId="1" xfId="2" applyNumberFormat="1" applyFont="1" applyFill="1" applyBorder="1" applyAlignment="1">
      <alignment vertical="center"/>
    </xf>
    <xf numFmtId="166" fontId="3" fillId="3" borderId="5" xfId="10" applyNumberFormat="1" applyFont="1" applyFill="1" applyBorder="1" applyAlignment="1">
      <alignment vertical="center"/>
    </xf>
    <xf numFmtId="166" fontId="3" fillId="3" borderId="0" xfId="11" applyNumberFormat="1" applyFont="1" applyFill="1" applyAlignment="1">
      <alignment vertical="center"/>
    </xf>
    <xf numFmtId="164" fontId="2" fillId="0" borderId="1" xfId="1" applyNumberFormat="1" applyFont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164" fontId="2" fillId="0" borderId="2" xfId="1" applyNumberFormat="1" applyFont="1" applyBorder="1" applyAlignment="1">
      <alignment horizontal="right" vertical="center"/>
    </xf>
    <xf numFmtId="0" fontId="3" fillId="0" borderId="2" xfId="1" applyFont="1" applyBorder="1" applyAlignment="1">
      <alignment vertical="center"/>
    </xf>
    <xf numFmtId="164" fontId="2" fillId="0" borderId="5" xfId="4" applyNumberFormat="1" applyFont="1" applyBorder="1" applyAlignment="1">
      <alignment horizontal="right" vertical="center"/>
    </xf>
    <xf numFmtId="0" fontId="3" fillId="0" borderId="5" xfId="3" applyFont="1" applyBorder="1" applyAlignment="1">
      <alignment horizontal="justify" vertical="center"/>
    </xf>
    <xf numFmtId="164" fontId="10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164" fontId="10" fillId="0" borderId="8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10" fillId="0" borderId="9" xfId="0" applyNumberFormat="1" applyFont="1" applyBorder="1" applyAlignment="1">
      <alignment vertical="center"/>
    </xf>
    <xf numFmtId="164" fontId="10" fillId="0" borderId="9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</cellXfs>
  <cellStyles count="12">
    <cellStyle name="Comma 12" xfId="6" xr:uid="{19107F0A-A727-4F7F-A80B-DEFA3A024FF0}"/>
    <cellStyle name="Comma 4" xfId="11" xr:uid="{6A2384C1-250C-4EA3-994C-1DE3BE245181}"/>
    <cellStyle name="Normal" xfId="0" builtinId="0"/>
    <cellStyle name="Normal 10 3 2" xfId="10" xr:uid="{671EA42C-8A94-41D5-BDFC-384A557F45D1}"/>
    <cellStyle name="Normal 10 3 3" xfId="4" xr:uid="{B4EE5907-77AD-4891-B499-A83BE4A2246E}"/>
    <cellStyle name="Normal 12 3" xfId="5" xr:uid="{9049B933-8221-4803-9A13-9490AAE1779B}"/>
    <cellStyle name="Normal 2 6" xfId="9" xr:uid="{5932A030-4818-48A7-91A0-80A38330A34A}"/>
    <cellStyle name="Normal 207" xfId="7" xr:uid="{93EBE91C-4259-44F4-AE5E-0D592FC1FBF8}"/>
    <cellStyle name="Normal 4" xfId="2" xr:uid="{A911CC31-2846-4079-ACE7-752A2DB57E06}"/>
    <cellStyle name="Normal 4 2" xfId="8" xr:uid="{06724ED8-AA84-428A-A1E5-0B79B0A4229E}"/>
    <cellStyle name="Normal 8" xfId="1" xr:uid="{9BFFC833-83B1-40CC-9426-6D51764C493C}"/>
    <cellStyle name="Normal 9" xfId="3" xr:uid="{2BF57C9B-503D-41CE-9DD2-9DBA01FE03BD}"/>
  </cellStyles>
  <dxfs count="0"/>
  <tableStyles count="0" defaultTableStyle="TableStyleMedium2" defaultPivotStyle="PivotStyleLight16"/>
  <colors>
    <mruColors>
      <color rgb="FFBAFCDE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rvr\finance\cashflow\Cashflow07-08\Group\Period02\PROFLOSSgAug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Model-Tri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Model%20&amp;%20Valuation\Model\Model-15m(31Mar7)M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2011\Project%20Lemon\3.%20Analysis\3.%20WACC\Capital%20IQ%20WACC%20v5%20(31101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pat%20Thamsirisup\Desktop\Work\Archive\Assurance%20support\EGCO\EGCO-discount%20rate\EGCOBLCP_Discount%20rate%20(Dec%202019)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chinni\Downloads\Capital%20IQ%20WACC%20template%20_June2014_update_PwC%20U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Templates\II%20Analysis\ExceLtemplates\USE%20-%20DLOM\Latest%20dlom%20model%20Feb%202013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rat%20punyasek\My%20Documents\FON%20Folder\JoB\BLCP\Q1\Summary_Sales%20Cost%20Inven%20PP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ilaykha%20tanakornpat\Local%20Settings\Application%20Data\Aura\3.0SEA_PRO1\Files\1\AF\3ad1c678-f402-44ec-aa7b-1d0751baeb94127226184063062200206008\9e2d4f603cc349b6ad32e97cc8a0458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Calculations"/>
      <sheetName val="GroupCF"/>
      <sheetName val="CalculationsBS"/>
      <sheetName val="InputBS"/>
      <sheetName val="GroupBS"/>
      <sheetName val="Assumptions"/>
      <sheetName val="InputPL"/>
      <sheetName val="GroupPL"/>
      <sheetName val="Calculations"/>
      <sheetName val="Tax Calc"/>
      <sheetName val="XRef"/>
      <sheetName val="BS"/>
    </sheetNames>
    <sheetDataSet>
      <sheetData sheetId="0" refreshError="1"/>
      <sheetData sheetId="1" refreshError="1">
        <row r="26">
          <cell r="A26" t="str">
            <v>Net Increase/(Decrease) in Cash Held</v>
          </cell>
          <cell r="B26">
            <v>3202.2172900000005</v>
          </cell>
          <cell r="C26">
            <v>-2343.9215470264753</v>
          </cell>
          <cell r="D26">
            <v>-1871.4199018711661</v>
          </cell>
          <cell r="E26">
            <v>-1456.1112743283447</v>
          </cell>
          <cell r="F26">
            <v>-1219.83245107529</v>
          </cell>
        </row>
        <row r="27">
          <cell r="B27">
            <v>22594.5</v>
          </cell>
          <cell r="C27">
            <v>25796.717290000001</v>
          </cell>
          <cell r="D27">
            <v>23452.795742973525</v>
          </cell>
          <cell r="E27">
            <v>21581.375841102359</v>
          </cell>
          <cell r="F27">
            <v>20125.264566774014</v>
          </cell>
        </row>
        <row r="28">
          <cell r="B28">
            <v>25796.717290000001</v>
          </cell>
          <cell r="C28">
            <v>23452.795742973525</v>
          </cell>
          <cell r="D28">
            <v>21581.375841102359</v>
          </cell>
          <cell r="E28">
            <v>20125.264566774014</v>
          </cell>
          <cell r="F28">
            <v>18905.432115698724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NTPC summary for Taxdecl 2007"/>
      <sheetName val="Qty90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เงินกู้ธนชาติ"/>
      <sheetName val="เงินกู้ MGC"/>
      <sheetName val="Box"/>
      <sheetName val="CRITERIA1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034-VTR"/>
      <sheetName val="10K4"/>
      <sheetName val="DropDown Choices"/>
      <sheetName val="11"/>
      <sheetName val="ExRate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USD"/>
      <sheetName val="Cost-Usd"/>
      <sheetName val="Sum-Usd."/>
      <sheetName val="SgpChnSplit"/>
      <sheetName val="Sum-Rmb"/>
      <sheetName val="P-cagr"/>
      <sheetName val="Sale-Usd"/>
      <sheetName val="Sale-Rmb"/>
      <sheetName val="制造费用"/>
      <sheetName val="SL"/>
      <sheetName val="S&amp;O"/>
      <sheetName val="Sales15&amp;16"/>
      <sheetName val="Sales16(Sunseap)"/>
      <sheetName val="Mgt-AprP&amp;L"/>
      <sheetName val="Mgt-AprBS"/>
      <sheetName val="MatLOH"/>
      <sheetName val="Pdt Cost(Old)"/>
      <sheetName val="BS Output"/>
      <sheetName val="CF Output"/>
      <sheetName val="COGS by Segment"/>
      <sheetName val="Revenue by Client"/>
      <sheetName val="Revenue by Client %growth"/>
      <sheetName val=" Capex"/>
      <sheetName val="Fin Sum Output"/>
      <sheetName val="Strategic Plan"/>
      <sheetName val="Cash Flow Req, R&amp;D &amp; Capex"/>
      <sheetName val="Sales Volume"/>
      <sheetName val="Financial Performance &amp; Outlook"/>
      <sheetName val="R&amp;D, Capex, Working Capital"/>
      <sheetName val="Revenue, Gross Profit "/>
      <sheetName val="Worldwide Forecast of Battery "/>
      <sheetName val="Global Annual Market Scenario "/>
      <sheetName val="Presentation Backup"/>
      <sheetName val="P&amp;L"/>
      <sheetName val="Sales-50(o)"/>
      <sheetName val="LastVer(27Feb)"/>
      <sheetName val="50Mvs30Mvs20M"/>
      <sheetName val="ASSUMPTIONSL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D2" t="str">
            <v>FY Ending December 31,</v>
          </cell>
          <cell r="E2" t="str">
            <v>FY Ending December 31,</v>
          </cell>
        </row>
        <row r="3">
          <cell r="C3" t="str">
            <v>(US$ mm)</v>
          </cell>
          <cell r="D3" t="str">
            <v>2014E</v>
          </cell>
          <cell r="E3" t="str">
            <v>2014A</v>
          </cell>
          <cell r="F3" t="str">
            <v>2015E</v>
          </cell>
          <cell r="G3" t="str">
            <v>2016E</v>
          </cell>
          <cell r="H3" t="str">
            <v>2017E</v>
          </cell>
          <cell r="I3" t="str">
            <v>2018E</v>
          </cell>
          <cell r="J3" t="str">
            <v>2019E</v>
          </cell>
        </row>
        <row r="4">
          <cell r="C4" t="str">
            <v>Current Assets</v>
          </cell>
        </row>
        <row r="5">
          <cell r="C5" t="str">
            <v>Cash and Cash Equivalents</v>
          </cell>
          <cell r="E5">
            <v>5.0792426146763203</v>
          </cell>
          <cell r="F5">
            <v>0.18145889649425964</v>
          </cell>
          <cell r="G5">
            <v>14.606474128034108</v>
          </cell>
          <cell r="H5">
            <v>4.1231495603756603</v>
          </cell>
          <cell r="I5">
            <v>23.702387726201447</v>
          </cell>
          <cell r="J5">
            <v>17.297466763940218</v>
          </cell>
        </row>
        <row r="6">
          <cell r="C6" t="str">
            <v>Trade Receivables</v>
          </cell>
          <cell r="E6">
            <v>1.84964200388235</v>
          </cell>
          <cell r="F6">
            <v>10.701798721936985</v>
          </cell>
          <cell r="G6">
            <v>8.373759744926458</v>
          </cell>
          <cell r="H6">
            <v>25.62952329681843</v>
          </cell>
          <cell r="I6">
            <v>49.839494899485054</v>
          </cell>
          <cell r="J6">
            <v>101.21974440147359</v>
          </cell>
        </row>
        <row r="7">
          <cell r="C7" t="str">
            <v xml:space="preserve">    Other receivables </v>
          </cell>
          <cell r="E7">
            <v>0.21772768027500009</v>
          </cell>
          <cell r="F7">
            <v>1.2014516129032258</v>
          </cell>
          <cell r="G7">
            <v>1.5945916434616421</v>
          </cell>
          <cell r="H7">
            <v>2.0596512446355439</v>
          </cell>
          <cell r="I7">
            <v>2.4799103234336233</v>
          </cell>
          <cell r="J7">
            <v>2.98592066413695</v>
          </cell>
        </row>
        <row r="8">
          <cell r="C8" t="str">
            <v xml:space="preserve">    Other prepayment</v>
          </cell>
          <cell r="E8">
            <v>6.3024756189047265E-2</v>
          </cell>
          <cell r="F8">
            <v>0.23193548387096774</v>
          </cell>
          <cell r="G8">
            <v>0.3078296124711829</v>
          </cell>
          <cell r="H8">
            <v>0.3976075298410407</v>
          </cell>
          <cell r="I8">
            <v>0.47873688348738763</v>
          </cell>
          <cell r="J8">
            <v>0.57642017922257138</v>
          </cell>
        </row>
        <row r="9">
          <cell r="C9" t="str">
            <v xml:space="preserve">    Other </v>
          </cell>
          <cell r="E9">
            <v>0.87579868524765025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Other Assets</v>
          </cell>
          <cell r="E10">
            <v>1.1565511217116975</v>
          </cell>
          <cell r="F10">
            <v>1.4333870967741935</v>
          </cell>
          <cell r="G10">
            <v>1.9024212559328251</v>
          </cell>
          <cell r="H10">
            <v>2.4572587744765846</v>
          </cell>
          <cell r="I10">
            <v>2.958647206921011</v>
          </cell>
          <cell r="J10">
            <v>3.5623408433595216</v>
          </cell>
        </row>
        <row r="11">
          <cell r="C11" t="str">
            <v>Inventories</v>
          </cell>
          <cell r="E11">
            <v>3.4301905476369088</v>
          </cell>
          <cell r="F11">
            <v>3.8338545131600101</v>
          </cell>
          <cell r="G11">
            <v>6.9665909831464798</v>
          </cell>
          <cell r="H11">
            <v>13.674070632395889</v>
          </cell>
          <cell r="I11">
            <v>26.55429633797025</v>
          </cell>
          <cell r="J11">
            <v>54.504811576055324</v>
          </cell>
        </row>
        <row r="12">
          <cell r="C12" t="str">
            <v>Total Current Assets</v>
          </cell>
          <cell r="E12">
            <v>11.515626287907278</v>
          </cell>
          <cell r="F12">
            <v>16.150499228365447</v>
          </cell>
          <cell r="G12">
            <v>31.849246112039872</v>
          </cell>
          <cell r="H12">
            <v>45.884002264066567</v>
          </cell>
          <cell r="I12">
            <v>103.05482617057775</v>
          </cell>
          <cell r="J12">
            <v>176.58436358482865</v>
          </cell>
        </row>
        <row r="14">
          <cell r="C14" t="str">
            <v>Non-current Assets</v>
          </cell>
        </row>
        <row r="15">
          <cell r="C15" t="str">
            <v>Property, Plant and Equipment</v>
          </cell>
          <cell r="E15">
            <v>2.5496072677419352</v>
          </cell>
          <cell r="F15">
            <v>2.8355935808149408</v>
          </cell>
          <cell r="G15">
            <v>17.175257289351656</v>
          </cell>
          <cell r="H15">
            <v>30.202421000005309</v>
          </cell>
          <cell r="I15">
            <v>61.729584788347132</v>
          </cell>
          <cell r="J15">
            <v>84.786947536635182</v>
          </cell>
        </row>
        <row r="16">
          <cell r="C16" t="str">
            <v>Property, plant and equipment (old)</v>
          </cell>
          <cell r="E16">
            <v>1.4722756129032259</v>
          </cell>
          <cell r="F16">
            <v>1.1818265483870971</v>
          </cell>
          <cell r="G16">
            <v>0.89137748387096816</v>
          </cell>
          <cell r="H16">
            <v>0.60092841935483921</v>
          </cell>
          <cell r="I16">
            <v>0.31047935483871025</v>
          </cell>
          <cell r="J16">
            <v>5.0229354838709675E-2</v>
          </cell>
        </row>
        <row r="17">
          <cell r="C17" t="str">
            <v>Property, plant and equipment (New)</v>
          </cell>
          <cell r="E17">
            <v>1.0773316548387095</v>
          </cell>
          <cell r="F17">
            <v>1.6537670324278437</v>
          </cell>
          <cell r="G17">
            <v>16.283879805480687</v>
          </cell>
          <cell r="H17">
            <v>29.601492580650469</v>
          </cell>
          <cell r="I17">
            <v>61.41910543350842</v>
          </cell>
          <cell r="J17">
            <v>84.736718181796476</v>
          </cell>
        </row>
        <row r="18">
          <cell r="C18" t="str">
            <v>Building</v>
          </cell>
          <cell r="E18">
            <v>3.501830438709677</v>
          </cell>
          <cell r="F18">
            <v>3.3267389167741936</v>
          </cell>
          <cell r="G18">
            <v>3.1516473948387098</v>
          </cell>
          <cell r="H18">
            <v>6.3636526470967745</v>
          </cell>
          <cell r="I18">
            <v>6.035330636068549</v>
          </cell>
          <cell r="J18">
            <v>5.7115771907651212</v>
          </cell>
        </row>
        <row r="19">
          <cell r="C19" t="str">
            <v>Long Term Deferred</v>
          </cell>
          <cell r="E19">
            <v>0.2719481209677419</v>
          </cell>
          <cell r="F19">
            <v>0.22961795967741933</v>
          </cell>
          <cell r="G19">
            <v>0.18728779838709675</v>
          </cell>
          <cell r="H19">
            <v>0.14495763709677417</v>
          </cell>
          <cell r="I19">
            <v>0.1026274758064516</v>
          </cell>
          <cell r="J19">
            <v>6.0297314516129012E-2</v>
          </cell>
        </row>
        <row r="20">
          <cell r="C20" t="str">
            <v>Intangible Assets (Land License)</v>
          </cell>
          <cell r="E20">
            <v>0.99149387096774189</v>
          </cell>
          <cell r="F20">
            <v>0.47849462365591405</v>
          </cell>
          <cell r="G20">
            <v>0.46774193548387105</v>
          </cell>
          <cell r="H20">
            <v>0.45698924731182805</v>
          </cell>
          <cell r="I20">
            <v>0.44623655913978505</v>
          </cell>
          <cell r="J20">
            <v>0.4354838709677421</v>
          </cell>
        </row>
        <row r="21">
          <cell r="C21" t="str">
            <v>Total Non-current Assets</v>
          </cell>
          <cell r="E21">
            <v>7.3148796983870961</v>
          </cell>
          <cell r="F21">
            <v>6.8704450809224689</v>
          </cell>
          <cell r="G21">
            <v>20.981934418061332</v>
          </cell>
          <cell r="H21">
            <v>37.168020531510685</v>
          </cell>
          <cell r="I21">
            <v>68.313779459361925</v>
          </cell>
          <cell r="J21">
            <v>90.994305912884172</v>
          </cell>
        </row>
        <row r="22">
          <cell r="C22" t="str">
            <v>Total Assets</v>
          </cell>
          <cell r="E22">
            <v>18.830505986294373</v>
          </cell>
          <cell r="F22">
            <v>23.020944309287916</v>
          </cell>
          <cell r="G22">
            <v>52.831180530101207</v>
          </cell>
          <cell r="H22">
            <v>83.052022795577244</v>
          </cell>
          <cell r="I22">
            <v>171.36860562993968</v>
          </cell>
          <cell r="J22">
            <v>267.57866949771284</v>
          </cell>
        </row>
        <row r="24">
          <cell r="C24" t="str">
            <v>Current Liabilities</v>
          </cell>
        </row>
        <row r="25">
          <cell r="C25" t="str">
            <v>Trade Payable</v>
          </cell>
          <cell r="E25">
            <v>0.75024962295000008</v>
          </cell>
          <cell r="F25">
            <v>3.9929956438949543</v>
          </cell>
          <cell r="G25">
            <v>1.74164774578662</v>
          </cell>
          <cell r="H25">
            <v>6.8370353161979445</v>
          </cell>
          <cell r="I25">
            <v>20.238679911642194</v>
          </cell>
          <cell r="J25">
            <v>41.541505039047578</v>
          </cell>
        </row>
        <row r="26">
          <cell r="C26" t="str">
            <v>Other Payables</v>
          </cell>
          <cell r="E26">
            <v>0.7852886322374999</v>
          </cell>
          <cell r="F26">
            <v>0.26129032258064516</v>
          </cell>
          <cell r="G26">
            <v>0.51778925512379248</v>
          </cell>
          <cell r="H26">
            <v>0.97082599114465651</v>
          </cell>
          <cell r="I26">
            <v>1.565099081466627</v>
          </cell>
          <cell r="J26">
            <v>2.5231454010821701</v>
          </cell>
        </row>
        <row r="27">
          <cell r="C27" t="str">
            <v>Others Payable</v>
          </cell>
          <cell r="E27">
            <v>0.67355195819999991</v>
          </cell>
          <cell r="F27">
            <v>0.26129032258064516</v>
          </cell>
          <cell r="G27">
            <v>0.51778925512379248</v>
          </cell>
          <cell r="H27">
            <v>0.97082599114465651</v>
          </cell>
          <cell r="I27">
            <v>1.565099081466627</v>
          </cell>
          <cell r="J27">
            <v>2.5231454010821701</v>
          </cell>
        </row>
        <row r="28">
          <cell r="C28" t="str">
            <v>Other Accruals</v>
          </cell>
          <cell r="E28">
            <v>0.11173667403750004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Other Funds (RCPS Interest)</v>
          </cell>
          <cell r="E29">
            <v>0.29642020040322586</v>
          </cell>
          <cell r="F29">
            <v>0.95513175685483886</v>
          </cell>
          <cell r="G29">
            <v>1.6138433133064516</v>
          </cell>
          <cell r="H29">
            <v>1.6138433133064516</v>
          </cell>
          <cell r="I29">
            <v>1.6138433133064516</v>
          </cell>
          <cell r="J29">
            <v>1.6138433133064516</v>
          </cell>
        </row>
        <row r="30">
          <cell r="C30" t="str">
            <v xml:space="preserve">Bank Loan  </v>
          </cell>
          <cell r="E30">
            <v>0</v>
          </cell>
          <cell r="F30">
            <v>3.2088216879923288</v>
          </cell>
          <cell r="G30">
            <v>3.2088216879923288</v>
          </cell>
          <cell r="H30">
            <v>24.292874074106635</v>
          </cell>
          <cell r="I30">
            <v>24.292874074106635</v>
          </cell>
          <cell r="J30">
            <v>40.034991714388283</v>
          </cell>
        </row>
        <row r="31">
          <cell r="C31" t="str">
            <v>Total Current Liabilities</v>
          </cell>
          <cell r="E31">
            <v>1.8319584555907258</v>
          </cell>
          <cell r="F31">
            <v>8.4182394113227677</v>
          </cell>
          <cell r="G31">
            <v>7.0821020022091927</v>
          </cell>
          <cell r="H31">
            <v>33.714578694755687</v>
          </cell>
          <cell r="I31">
            <v>47.710496380521903</v>
          </cell>
          <cell r="J31">
            <v>85.713485467824484</v>
          </cell>
        </row>
        <row r="33">
          <cell r="C33" t="str">
            <v>Non-current Liabilities</v>
          </cell>
        </row>
        <row r="34">
          <cell r="C34" t="str">
            <v>Long Term Loan (RCPS)</v>
          </cell>
          <cell r="E34">
            <v>13.174231129032258</v>
          </cell>
          <cell r="F34">
            <v>13.174231129032258</v>
          </cell>
          <cell r="G34">
            <v>13.174231129032258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Total Non-current Liabilities</v>
          </cell>
          <cell r="E35">
            <v>13.174231129032258</v>
          </cell>
          <cell r="F35">
            <v>13.174231129032258</v>
          </cell>
          <cell r="G35">
            <v>13.174231129032258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Total Liabilities</v>
          </cell>
          <cell r="E36">
            <v>15.006189584622984</v>
          </cell>
          <cell r="F36">
            <v>21.592470540355023</v>
          </cell>
          <cell r="G36">
            <v>20.256333131241451</v>
          </cell>
          <cell r="H36">
            <v>33.714578694755687</v>
          </cell>
          <cell r="I36">
            <v>47.710496380521903</v>
          </cell>
          <cell r="J36">
            <v>85.713485467824484</v>
          </cell>
        </row>
        <row r="38">
          <cell r="C38" t="str">
            <v>Shareholders' Equity</v>
          </cell>
        </row>
        <row r="39">
          <cell r="C39" t="str">
            <v>Share Capital &amp; Reserves</v>
          </cell>
          <cell r="E39">
            <v>11.403696935483872</v>
          </cell>
          <cell r="F39">
            <v>11.403696935483872</v>
          </cell>
          <cell r="G39">
            <v>41.403696935483872</v>
          </cell>
          <cell r="H39">
            <v>47.990812499999997</v>
          </cell>
          <cell r="I39">
            <v>97.990812500000004</v>
          </cell>
          <cell r="J39">
            <v>97.990812500000004</v>
          </cell>
        </row>
        <row r="40">
          <cell r="C40" t="str">
            <v>Retained Earnings</v>
          </cell>
          <cell r="E40">
            <v>-5.6629319096189317</v>
          </cell>
          <cell r="F40">
            <v>-8.0587745423574297</v>
          </cell>
          <cell r="G40">
            <v>-6.9124009124305665</v>
          </cell>
          <cell r="H40">
            <v>3.2630802250151119</v>
          </cell>
          <cell r="I40">
            <v>27.583745373611322</v>
          </cell>
          <cell r="J40">
            <v>85.790820154081899</v>
          </cell>
        </row>
        <row r="41">
          <cell r="C41" t="str">
            <v>Accumulated Profit and (Loss)</v>
          </cell>
          <cell r="E41">
            <v>-3.4164755645161291</v>
          </cell>
          <cell r="F41">
            <v>-5.6629319096189308</v>
          </cell>
          <cell r="G41">
            <v>-8.0587745423574297</v>
          </cell>
          <cell r="H41">
            <v>-6.9124009124305674</v>
          </cell>
          <cell r="I41">
            <v>3.263080225015111</v>
          </cell>
          <cell r="J41">
            <v>27.583745373611322</v>
          </cell>
        </row>
        <row r="42">
          <cell r="C42" t="str">
            <v>Profit / (Loss) for the year</v>
          </cell>
          <cell r="E42">
            <v>-2.2464563451028021</v>
          </cell>
          <cell r="F42">
            <v>-2.3958426327384998</v>
          </cell>
          <cell r="G42">
            <v>1.1463736299268628</v>
          </cell>
          <cell r="H42">
            <v>10.175481137445679</v>
          </cell>
          <cell r="I42">
            <v>24.320665148596209</v>
          </cell>
          <cell r="J42">
            <v>58.207074780470577</v>
          </cell>
        </row>
        <row r="43">
          <cell r="C43" t="str">
            <v>Total Shareholders' Equity</v>
          </cell>
          <cell r="E43">
            <v>5.7407650258649401</v>
          </cell>
          <cell r="F43">
            <v>3.344922393126442</v>
          </cell>
          <cell r="G43">
            <v>34.491296023053309</v>
          </cell>
          <cell r="H43">
            <v>51.253892725015106</v>
          </cell>
          <cell r="I43">
            <v>125.57455787361133</v>
          </cell>
          <cell r="J43">
            <v>183.7816326540819</v>
          </cell>
        </row>
      </sheetData>
      <sheetData sheetId="18"/>
      <sheetData sheetId="19"/>
      <sheetData sheetId="20"/>
      <sheetData sheetId="21"/>
      <sheetData sheetId="22">
        <row r="2">
          <cell r="C2" t="str">
            <v>FY Ending December 31,</v>
          </cell>
        </row>
        <row r="3">
          <cell r="C3" t="str">
            <v>2014A</v>
          </cell>
          <cell r="D3" t="str">
            <v>2015E</v>
          </cell>
          <cell r="E3" t="str">
            <v>2016E</v>
          </cell>
          <cell r="F3" t="str">
            <v>2017E</v>
          </cell>
          <cell r="G3" t="str">
            <v>2018E</v>
          </cell>
          <cell r="H3" t="str">
            <v>2019E</v>
          </cell>
        </row>
        <row r="4">
          <cell r="B4" t="str">
            <v>Production Lines</v>
          </cell>
          <cell r="C4">
            <v>1077.3316548387095</v>
          </cell>
          <cell r="D4">
            <v>689.83870967741939</v>
          </cell>
          <cell r="E4">
            <v>14999.99997580645</v>
          </cell>
          <cell r="F4">
            <v>14999.99997580645</v>
          </cell>
          <cell r="G4">
            <v>35000.000051075265</v>
          </cell>
          <cell r="H4">
            <v>29999.999951612899</v>
          </cell>
        </row>
        <row r="5">
          <cell r="B5" t="str">
            <v>Building Construction</v>
          </cell>
          <cell r="C5">
            <v>972.84457580645164</v>
          </cell>
          <cell r="D5">
            <v>0</v>
          </cell>
          <cell r="E5">
            <v>0</v>
          </cell>
          <cell r="F5">
            <v>3387.0967741935483</v>
          </cell>
          <cell r="G5">
            <v>0</v>
          </cell>
          <cell r="H5">
            <v>0</v>
          </cell>
        </row>
        <row r="6">
          <cell r="B6" t="str">
            <v>Land Acquisition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B7" t="str">
            <v>Total Capital Expenditure</v>
          </cell>
          <cell r="C7">
            <v>2050.176230645161</v>
          </cell>
          <cell r="D7">
            <v>689.83870967741939</v>
          </cell>
          <cell r="E7">
            <v>14999.99997580645</v>
          </cell>
          <cell r="F7">
            <v>18387.096749999997</v>
          </cell>
          <cell r="G7">
            <v>35000.000051075265</v>
          </cell>
          <cell r="H7">
            <v>29999.999951612899</v>
          </cell>
        </row>
        <row r="9">
          <cell r="C9" t="str">
            <v>FY Ending December 31,</v>
          </cell>
        </row>
        <row r="10">
          <cell r="C10" t="str">
            <v>2014A</v>
          </cell>
          <cell r="D10" t="str">
            <v>2015E</v>
          </cell>
          <cell r="E10" t="str">
            <v>2016E</v>
          </cell>
          <cell r="F10" t="str">
            <v>2017E</v>
          </cell>
          <cell r="G10" t="str">
            <v>2018E</v>
          </cell>
          <cell r="H10" t="str">
            <v>2019E</v>
          </cell>
        </row>
        <row r="11">
          <cell r="B11" t="str">
            <v>Total Capacity (Ah per Year)</v>
          </cell>
          <cell r="C11">
            <v>34.631999999999998</v>
          </cell>
          <cell r="D11">
            <v>69.263999999999996</v>
          </cell>
          <cell r="E11">
            <v>277.05631057130336</v>
          </cell>
          <cell r="F11">
            <v>484.84862114260676</v>
          </cell>
          <cell r="G11">
            <v>969.69734729853189</v>
          </cell>
          <cell r="H11">
            <v>1385.281968441139</v>
          </cell>
        </row>
        <row r="12">
          <cell r="B12" t="str">
            <v>Efficiency Level</v>
          </cell>
          <cell r="C12">
            <v>0.75</v>
          </cell>
          <cell r="D12">
            <v>0.85</v>
          </cell>
          <cell r="E12">
            <v>0.9</v>
          </cell>
          <cell r="F12">
            <v>0.9</v>
          </cell>
          <cell r="G12">
            <v>0.9</v>
          </cell>
          <cell r="H12">
            <v>0.9</v>
          </cell>
        </row>
        <row r="13">
          <cell r="B13" t="str">
            <v>Production Capacity (Ah per Year)</v>
          </cell>
          <cell r="C13">
            <v>25.973999999999997</v>
          </cell>
          <cell r="D13">
            <v>58.874399999999994</v>
          </cell>
          <cell r="E13">
            <v>249.35067951417304</v>
          </cell>
          <cell r="F13">
            <v>436.36375902834607</v>
          </cell>
          <cell r="G13">
            <v>872.72761256867875</v>
          </cell>
          <cell r="H13">
            <v>1246.7537715970252</v>
          </cell>
        </row>
        <row r="14">
          <cell r="B14" t="str">
            <v>Sales Capacity (Ah)</v>
          </cell>
          <cell r="C14">
            <v>5.5547048518518505</v>
          </cell>
          <cell r="D14">
            <v>26.456088377763855</v>
          </cell>
          <cell r="E14">
            <v>66.896052993033493</v>
          </cell>
          <cell r="F14">
            <v>231.4363160458432</v>
          </cell>
          <cell r="G14">
            <v>434.26106817901751</v>
          </cell>
          <cell r="H14">
            <v>871.42731458248352</v>
          </cell>
        </row>
        <row r="20">
          <cell r="C20" t="str">
            <v>FY Ending December 31,</v>
          </cell>
        </row>
        <row r="21">
          <cell r="B21" t="str">
            <v>(US$ mm)</v>
          </cell>
          <cell r="C21" t="str">
            <v>2014A</v>
          </cell>
          <cell r="D21" t="str">
            <v>2015E</v>
          </cell>
          <cell r="E21" t="str">
            <v>2016E</v>
          </cell>
          <cell r="F21" t="str">
            <v>2017E</v>
          </cell>
          <cell r="G21" t="str">
            <v>2018E</v>
          </cell>
          <cell r="H21" t="str">
            <v>2019E</v>
          </cell>
        </row>
        <row r="22">
          <cell r="B22" t="str">
            <v>Production Lines</v>
          </cell>
          <cell r="C22">
            <v>1.0773316548387095</v>
          </cell>
          <cell r="D22">
            <v>0.68983870967741934</v>
          </cell>
          <cell r="E22">
            <v>14.99999997580645</v>
          </cell>
          <cell r="F22">
            <v>14.99999997580645</v>
          </cell>
          <cell r="G22">
            <v>35.000000051075268</v>
          </cell>
          <cell r="H22">
            <v>29.999999951612899</v>
          </cell>
        </row>
        <row r="23">
          <cell r="B23" t="str">
            <v>Building Construction</v>
          </cell>
          <cell r="C23">
            <v>0.97284457580645167</v>
          </cell>
          <cell r="D23">
            <v>0</v>
          </cell>
          <cell r="E23">
            <v>0</v>
          </cell>
          <cell r="F23">
            <v>3.3870967741935485</v>
          </cell>
          <cell r="G23">
            <v>0</v>
          </cell>
          <cell r="H23">
            <v>0</v>
          </cell>
        </row>
        <row r="24">
          <cell r="B24" t="str">
            <v>Land Acquisition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B25" t="str">
            <v>Total Capital Expenditure</v>
          </cell>
          <cell r="C25">
            <v>2.0501762306451612</v>
          </cell>
          <cell r="D25">
            <v>0.68983870967741934</v>
          </cell>
          <cell r="E25">
            <v>14.99999997580645</v>
          </cell>
          <cell r="F25">
            <v>18.387096749999998</v>
          </cell>
          <cell r="G25">
            <v>35.000000051075268</v>
          </cell>
          <cell r="H25">
            <v>29.999999951612899</v>
          </cell>
        </row>
        <row r="28">
          <cell r="C28" t="str">
            <v>FY Ending December 31,</v>
          </cell>
        </row>
        <row r="29">
          <cell r="C29" t="str">
            <v>2014A</v>
          </cell>
          <cell r="D29" t="str">
            <v>2015E</v>
          </cell>
          <cell r="E29" t="str">
            <v>2016E</v>
          </cell>
          <cell r="F29" t="str">
            <v>2017E</v>
          </cell>
          <cell r="G29" t="str">
            <v>2018E</v>
          </cell>
          <cell r="H29" t="str">
            <v>2019E</v>
          </cell>
        </row>
        <row r="30">
          <cell r="B30" t="str">
            <v>Total Capacity (kWh/Year)</v>
          </cell>
          <cell r="C30">
            <v>0.12813839999999999</v>
          </cell>
          <cell r="D30">
            <v>0.25627679999999997</v>
          </cell>
          <cell r="E30">
            <v>1.0251083491138224</v>
          </cell>
          <cell r="F30">
            <v>1.7939398982276451</v>
          </cell>
          <cell r="G30">
            <v>3.5878801850045683</v>
          </cell>
          <cell r="H30">
            <v>5.125543283232215</v>
          </cell>
        </row>
        <row r="31">
          <cell r="B31" t="str">
            <v>Efficiency Level</v>
          </cell>
          <cell r="C31">
            <v>0.75</v>
          </cell>
          <cell r="D31">
            <v>0.85</v>
          </cell>
          <cell r="E31">
            <v>0.9</v>
          </cell>
          <cell r="F31">
            <v>0.9</v>
          </cell>
          <cell r="G31">
            <v>0.9</v>
          </cell>
          <cell r="H31">
            <v>0.9</v>
          </cell>
        </row>
        <row r="32">
          <cell r="B32" t="str">
            <v>Production Capacity (kWh/Year)</v>
          </cell>
          <cell r="C32">
            <v>9.6103799999999989E-2</v>
          </cell>
          <cell r="D32">
            <v>0.21783527999999996</v>
          </cell>
          <cell r="E32">
            <v>0.92259751420244018</v>
          </cell>
          <cell r="F32">
            <v>1.6145459084048805</v>
          </cell>
          <cell r="G32">
            <v>3.2290921665041115</v>
          </cell>
          <cell r="H32">
            <v>4.6129889549089933</v>
          </cell>
        </row>
        <row r="33">
          <cell r="B33" t="str">
            <v>Sales Capacity (kWh/Year)</v>
          </cell>
          <cell r="C33">
            <v>2.0552407951851849E-2</v>
          </cell>
          <cell r="D33">
            <v>9.7887526997726265E-2</v>
          </cell>
          <cell r="E33">
            <v>0.24751539607422393</v>
          </cell>
          <cell r="F33">
            <v>0.8563143693696198</v>
          </cell>
          <cell r="G33">
            <v>1.606765952262365</v>
          </cell>
          <cell r="H33">
            <v>3.2242810639551891</v>
          </cell>
        </row>
      </sheetData>
      <sheetData sheetId="23">
        <row r="3">
          <cell r="D3" t="str">
            <v>FY Ending December 31,</v>
          </cell>
        </row>
        <row r="4">
          <cell r="B4" t="str">
            <v>(US$ mm)</v>
          </cell>
          <cell r="D4" t="str">
            <v>2014A</v>
          </cell>
          <cell r="E4" t="str">
            <v>2015E</v>
          </cell>
          <cell r="F4" t="str">
            <v>2016E</v>
          </cell>
          <cell r="G4" t="str">
            <v>2017E</v>
          </cell>
          <cell r="H4" t="str">
            <v>2018E</v>
          </cell>
          <cell r="I4" t="str">
            <v>2019E</v>
          </cell>
        </row>
        <row r="5">
          <cell r="B5" t="str">
            <v>Revenue</v>
          </cell>
          <cell r="D5">
            <v>2.1770859338709676</v>
          </cell>
          <cell r="E5">
            <v>10.369079799671963</v>
          </cell>
          <cell r="F5">
            <v>33.929792140817966</v>
          </cell>
          <cell r="G5">
            <v>98.955589449015974</v>
          </cell>
          <cell r="H5">
            <v>201.91275087022441</v>
          </cell>
          <cell r="I5">
            <v>415.13920233456537</v>
          </cell>
          <cell r="K5">
            <v>1000</v>
          </cell>
        </row>
        <row r="6">
          <cell r="B6" t="str">
            <v>% Growth</v>
          </cell>
          <cell r="D6">
            <v>0</v>
          </cell>
          <cell r="E6">
            <v>3.7628252235478925</v>
          </cell>
          <cell r="F6">
            <v>2.2722086044599035</v>
          </cell>
          <cell r="G6">
            <v>1.916480862550618</v>
          </cell>
          <cell r="H6">
            <v>1.0404380590775437</v>
          </cell>
          <cell r="I6">
            <v>1.0560326207500794</v>
          </cell>
        </row>
        <row r="7">
          <cell r="C7" t="str">
            <v>Buses</v>
          </cell>
          <cell r="D7">
            <v>1.1811414096774193</v>
          </cell>
          <cell r="E7">
            <v>10.265265606123576</v>
          </cell>
          <cell r="F7">
            <v>29.889405447269588</v>
          </cell>
          <cell r="G7">
            <v>80.170696325639199</v>
          </cell>
          <cell r="H7">
            <v>132.89778767037765</v>
          </cell>
          <cell r="I7">
            <v>208.23513545003604</v>
          </cell>
        </row>
        <row r="8">
          <cell r="C8" t="str">
            <v>Automotive</v>
          </cell>
          <cell r="D8">
            <v>0</v>
          </cell>
          <cell r="E8">
            <v>0</v>
          </cell>
          <cell r="F8">
            <v>0</v>
          </cell>
          <cell r="G8">
            <v>9.0682961124896604</v>
          </cell>
          <cell r="H8">
            <v>19.383482940446644</v>
          </cell>
          <cell r="I8">
            <v>57.288960690653418</v>
          </cell>
        </row>
        <row r="9">
          <cell r="C9" t="str">
            <v>Specialty Vehicles</v>
          </cell>
          <cell r="D9">
            <v>0</v>
          </cell>
          <cell r="E9">
            <v>0</v>
          </cell>
          <cell r="F9">
            <v>3.962152016129032</v>
          </cell>
          <cell r="G9">
            <v>0.97014919354838702</v>
          </cell>
          <cell r="H9">
            <v>25.591534957787296</v>
          </cell>
          <cell r="I9">
            <v>42.144384804057459</v>
          </cell>
        </row>
        <row r="10">
          <cell r="C10" t="str">
            <v>Energy Storage</v>
          </cell>
          <cell r="D10">
            <v>0.99594452419354829</v>
          </cell>
          <cell r="E10">
            <v>0.1038141935483871</v>
          </cell>
          <cell r="F10">
            <v>7.8234677419354845E-2</v>
          </cell>
          <cell r="G10">
            <v>8.7464478173387086</v>
          </cell>
          <cell r="H10">
            <v>24.039945301612899</v>
          </cell>
          <cell r="I10">
            <v>107.47072138981852</v>
          </cell>
        </row>
        <row r="12">
          <cell r="B12" t="str">
            <v>Gross Profit</v>
          </cell>
          <cell r="D12">
            <v>-0.69373022098060755</v>
          </cell>
          <cell r="E12">
            <v>2.2404637484642658</v>
          </cell>
          <cell r="F12">
            <v>8.9513894396893399</v>
          </cell>
          <cell r="G12">
            <v>32.452640662935508</v>
          </cell>
          <cell r="H12">
            <v>70.014272350777702</v>
          </cell>
          <cell r="I12">
            <v>145.3236043105552</v>
          </cell>
        </row>
        <row r="13">
          <cell r="B13" t="str">
            <v>% Margin</v>
          </cell>
          <cell r="D13" t="str">
            <v>NM</v>
          </cell>
          <cell r="E13">
            <v>0.21607160825738317</v>
          </cell>
          <cell r="F13">
            <v>0.26382093360721492</v>
          </cell>
          <cell r="G13">
            <v>0.3279515674014129</v>
          </cell>
          <cell r="H13">
            <v>0.34675508133598776</v>
          </cell>
          <cell r="I13">
            <v>0.35005994011964514</v>
          </cell>
        </row>
        <row r="15">
          <cell r="B15" t="str">
            <v>Sales and Admin Expenses</v>
          </cell>
          <cell r="D15">
            <v>-1.4804647773331032</v>
          </cell>
          <cell r="E15">
            <v>-3.1905832459269958</v>
          </cell>
          <cell r="F15">
            <v>-5.0407180725760483</v>
          </cell>
          <cell r="G15">
            <v>-14.648668013193008</v>
          </cell>
          <cell r="H15">
            <v>-29.025276658787032</v>
          </cell>
          <cell r="I15">
            <v>-49.438834724415557</v>
          </cell>
        </row>
        <row r="16">
          <cell r="B16" t="str">
            <v>% of Revenue</v>
          </cell>
          <cell r="D16">
            <v>0.68002128639027259</v>
          </cell>
          <cell r="E16">
            <v>0.30770167725278119</v>
          </cell>
          <cell r="F16">
            <v>0.14856318752722333</v>
          </cell>
          <cell r="G16">
            <v>0.14803274978964492</v>
          </cell>
          <cell r="H16">
            <v>0.14375157850948442</v>
          </cell>
          <cell r="I16">
            <v>0.11908977626394397</v>
          </cell>
        </row>
        <row r="17">
          <cell r="B17" t="str">
            <v>R&amp;D Expense</v>
          </cell>
          <cell r="D17">
            <v>-0.2175349306451613</v>
          </cell>
          <cell r="E17">
            <v>-0.33217596774193547</v>
          </cell>
          <cell r="F17">
            <v>-1.0178937642245391</v>
          </cell>
          <cell r="G17">
            <v>-4.4530015252057185</v>
          </cell>
          <cell r="H17">
            <v>-7.6726845330685283</v>
          </cell>
          <cell r="I17">
            <v>-19.096403307390005</v>
          </cell>
        </row>
        <row r="18">
          <cell r="B18" t="str">
            <v>% of Revenue</v>
          </cell>
          <cell r="D18">
            <v>9.9920231563102938E-2</v>
          </cell>
          <cell r="E18">
            <v>3.2035240750335842E-2</v>
          </cell>
          <cell r="F18">
            <v>3.0000000000000006E-2</v>
          </cell>
          <cell r="G18">
            <v>4.4999999999999998E-2</v>
          </cell>
          <cell r="H18">
            <v>3.8000000000000006E-2</v>
          </cell>
          <cell r="I18">
            <v>4.5999999999999999E-2</v>
          </cell>
        </row>
        <row r="20">
          <cell r="B20" t="str">
            <v>EBITDA</v>
          </cell>
          <cell r="D20">
            <v>-1.5826865082247927</v>
          </cell>
          <cell r="E20">
            <v>-0.87079712939368614</v>
          </cell>
          <cell r="F20">
            <v>3.4997695890830323</v>
          </cell>
          <cell r="G20">
            <v>15.229410920494656</v>
          </cell>
          <cell r="H20">
            <v>36.815072150558692</v>
          </cell>
          <cell r="I20">
            <v>83.715815707924179</v>
          </cell>
        </row>
        <row r="21">
          <cell r="B21" t="str">
            <v>% Margin</v>
          </cell>
          <cell r="D21" t="str">
            <v>NM</v>
          </cell>
          <cell r="E21" t="str">
            <v>NM</v>
          </cell>
          <cell r="F21">
            <v>0.10314739254982837</v>
          </cell>
          <cell r="G21">
            <v>0.15390147242103158</v>
          </cell>
          <cell r="H21">
            <v>0.18233158625143431</v>
          </cell>
          <cell r="I21">
            <v>0.20165721578964893</v>
          </cell>
        </row>
        <row r="23">
          <cell r="B23" t="str">
            <v>Depreciation Expense</v>
          </cell>
          <cell r="D23">
            <v>-0.63968597903225821</v>
          </cell>
          <cell r="E23">
            <v>-0.62665042391624215</v>
          </cell>
          <cell r="F23">
            <v>-0.88851063866758617</v>
          </cell>
          <cell r="G23">
            <v>-2.2010106365506505</v>
          </cell>
          <cell r="H23">
            <v>-3.8542411232240377</v>
          </cell>
          <cell r="I23">
            <v>-7.3194734980906375</v>
          </cell>
        </row>
        <row r="25">
          <cell r="B25" t="str">
            <v>EBIT</v>
          </cell>
          <cell r="D25">
            <v>-2.2223724872570507</v>
          </cell>
          <cell r="E25">
            <v>-1.4974475533099283</v>
          </cell>
          <cell r="F25">
            <v>2.6112589504154462</v>
          </cell>
          <cell r="G25">
            <v>13.028400283944006</v>
          </cell>
          <cell r="H25">
            <v>32.960831027334656</v>
          </cell>
          <cell r="I25">
            <v>76.396342209833534</v>
          </cell>
        </row>
        <row r="26">
          <cell r="B26" t="str">
            <v>% Margin</v>
          </cell>
          <cell r="D26" t="str">
            <v>NM</v>
          </cell>
          <cell r="E26" t="str">
            <v>NM</v>
          </cell>
          <cell r="F26">
            <v>7.6960652737806459E-2</v>
          </cell>
          <cell r="G26">
            <v>0.13165906399513203</v>
          </cell>
          <cell r="H26">
            <v>0.16324293976124174</v>
          </cell>
          <cell r="I26">
            <v>0.18402584429563185</v>
          </cell>
        </row>
        <row r="28">
          <cell r="B28" t="str">
            <v>Net Income</v>
          </cell>
          <cell r="D28">
            <v>-2.2464563451028021</v>
          </cell>
          <cell r="E28">
            <v>-2.3958426327384998</v>
          </cell>
          <cell r="F28">
            <v>1.1463736299268628</v>
          </cell>
          <cell r="G28">
            <v>10.175481137445679</v>
          </cell>
          <cell r="H28">
            <v>24.320665148596209</v>
          </cell>
          <cell r="I28">
            <v>58.207074780470577</v>
          </cell>
        </row>
        <row r="29">
          <cell r="B29" t="str">
            <v>% Margin</v>
          </cell>
          <cell r="D29" t="str">
            <v>NM</v>
          </cell>
          <cell r="E29" t="str">
            <v>NM</v>
          </cell>
          <cell r="F29">
            <v>3.3786638750072415E-2</v>
          </cell>
          <cell r="G29">
            <v>0.10282876585448772</v>
          </cell>
          <cell r="H29">
            <v>0.12045135853865839</v>
          </cell>
          <cell r="I29">
            <v>0.14021098092673223</v>
          </cell>
        </row>
        <row r="31">
          <cell r="B31" t="str">
            <v>Capex</v>
          </cell>
          <cell r="D31">
            <v>-2.1124673661290321</v>
          </cell>
          <cell r="E31">
            <v>-0.18221580645161289</v>
          </cell>
          <cell r="F31">
            <v>-14.99999997580645</v>
          </cell>
          <cell r="G31">
            <v>-18.387096750000001</v>
          </cell>
          <cell r="H31">
            <v>-35.000000051075268</v>
          </cell>
          <cell r="I31">
            <v>-29.999999951612899</v>
          </cell>
        </row>
        <row r="32">
          <cell r="B32" t="str">
            <v>% Revenue</v>
          </cell>
          <cell r="D32">
            <v>0.97031877945808021</v>
          </cell>
          <cell r="E32">
            <v>1.7572996830189067E-2</v>
          </cell>
          <cell r="F32">
            <v>0.44208935656170029</v>
          </cell>
          <cell r="G32">
            <v>0.18581160349182119</v>
          </cell>
          <cell r="H32">
            <v>0.17334219805449955</v>
          </cell>
          <cell r="I32">
            <v>7.2264916883073738E-2</v>
          </cell>
        </row>
        <row r="37">
          <cell r="I37" t="str">
            <v>x</v>
          </cell>
          <cell r="N37" t="str">
            <v>YTD</v>
          </cell>
          <cell r="O37" t="str">
            <v>%</v>
          </cell>
          <cell r="P37">
            <v>2015</v>
          </cell>
        </row>
        <row r="38">
          <cell r="K38" t="str">
            <v>(US$ mm)</v>
          </cell>
          <cell r="L38" t="str">
            <v>2014A</v>
          </cell>
          <cell r="M38" t="str">
            <v>2015E</v>
          </cell>
          <cell r="N38" t="str">
            <v>July 2015A</v>
          </cell>
          <cell r="O38" t="str">
            <v>Achieved</v>
          </cell>
          <cell r="P38" t="str">
            <v>Reminaing</v>
          </cell>
          <cell r="Q38" t="str">
            <v>Comments</v>
          </cell>
        </row>
        <row r="39">
          <cell r="K39" t="str">
            <v>Revenue</v>
          </cell>
          <cell r="L39">
            <v>2.1770859338709676</v>
          </cell>
          <cell r="M39">
            <v>10.369079799671963</v>
          </cell>
          <cell r="Q39" t="str">
            <v>n [ To insert comments ]</v>
          </cell>
        </row>
        <row r="40">
          <cell r="Q40" t="str">
            <v>n [ To insert comments ]</v>
          </cell>
        </row>
        <row r="41">
          <cell r="Q41" t="str">
            <v>n [ To insert comments ]</v>
          </cell>
        </row>
        <row r="48">
          <cell r="K48" t="str">
            <v>Gross Profit</v>
          </cell>
          <cell r="L48">
            <v>-0.69373022098060755</v>
          </cell>
          <cell r="M48">
            <v>2.2404637484642658</v>
          </cell>
          <cell r="Q48" t="str">
            <v>n [ To insert comments ]</v>
          </cell>
        </row>
        <row r="49">
          <cell r="K49" t="str">
            <v>% Margin</v>
          </cell>
          <cell r="L49" t="str">
            <v>NM</v>
          </cell>
          <cell r="M49">
            <v>0.21607160825738317</v>
          </cell>
        </row>
        <row r="54">
          <cell r="K54" t="str">
            <v>EBITDA</v>
          </cell>
          <cell r="L54">
            <v>-1.5826865082247927</v>
          </cell>
          <cell r="M54">
            <v>-0.87079712939368614</v>
          </cell>
        </row>
        <row r="55">
          <cell r="K55" t="str">
            <v>% Margin</v>
          </cell>
          <cell r="L55" t="str">
            <v>NM</v>
          </cell>
          <cell r="M55" t="str">
            <v>NM</v>
          </cell>
        </row>
        <row r="58">
          <cell r="K58" t="str">
            <v>EBIT</v>
          </cell>
          <cell r="L58">
            <v>-2.2223724872570507</v>
          </cell>
          <cell r="M58">
            <v>-1.4974475533099283</v>
          </cell>
        </row>
        <row r="59">
          <cell r="K59" t="str">
            <v>% Margin</v>
          </cell>
          <cell r="L59" t="str">
            <v>NM</v>
          </cell>
          <cell r="M59" t="str">
            <v>NM</v>
          </cell>
        </row>
        <row r="62">
          <cell r="K62" t="str">
            <v>Net Income</v>
          </cell>
          <cell r="L62">
            <v>-2.2464563451028021</v>
          </cell>
          <cell r="M62">
            <v>-2.3958426327384998</v>
          </cell>
        </row>
        <row r="63">
          <cell r="K63" t="str">
            <v>% Margin</v>
          </cell>
          <cell r="L63" t="str">
            <v>NM</v>
          </cell>
          <cell r="M63" t="str">
            <v>NM</v>
          </cell>
        </row>
        <row r="66">
          <cell r="K66" t="str">
            <v>Capex</v>
          </cell>
          <cell r="L66">
            <v>-2.1124673661290321</v>
          </cell>
          <cell r="M66">
            <v>-0.18221580645161289</v>
          </cell>
        </row>
        <row r="67">
          <cell r="K67" t="str">
            <v>% Revenue</v>
          </cell>
          <cell r="L67">
            <v>0.97031877945808021</v>
          </cell>
          <cell r="M67">
            <v>1.7572996830189067E-2</v>
          </cell>
        </row>
      </sheetData>
      <sheetData sheetId="24"/>
      <sheetData sheetId="25">
        <row r="1">
          <cell r="B1" t="str">
            <v>Blank</v>
          </cell>
          <cell r="C1" t="str">
            <v>- Red</v>
          </cell>
          <cell r="D1" t="str">
            <v>+ Red</v>
          </cell>
          <cell r="E1" t="str">
            <v>-Green</v>
          </cell>
          <cell r="F1" t="str">
            <v>+Green</v>
          </cell>
          <cell r="G1" t="str">
            <v>Blue</v>
          </cell>
          <cell r="H1" t="str">
            <v>SP</v>
          </cell>
          <cell r="I1" t="str">
            <v>Change</v>
          </cell>
          <cell r="J1" t="str">
            <v>Enter Data</v>
          </cell>
          <cell r="K1" t="str">
            <v>NOTE: DO NOT EDIT GRAY</v>
          </cell>
        </row>
        <row r="2">
          <cell r="A2" t="str">
            <v>12/31/12
Cash</v>
          </cell>
          <cell r="G2">
            <v>36.257429999999999</v>
          </cell>
          <cell r="H2">
            <v>36.257429999999999</v>
          </cell>
        </row>
        <row r="3">
          <cell r="A3" t="str">
            <v>Strategic
Investment</v>
          </cell>
          <cell r="B3">
            <v>36.257429999999999</v>
          </cell>
          <cell r="C3">
            <v>0</v>
          </cell>
          <cell r="D3">
            <v>0</v>
          </cell>
          <cell r="E3">
            <v>0</v>
          </cell>
          <cell r="F3">
            <v>300</v>
          </cell>
          <cell r="H3">
            <v>336.25743</v>
          </cell>
          <cell r="I3">
            <v>300</v>
          </cell>
          <cell r="J3">
            <v>300</v>
          </cell>
        </row>
        <row r="4">
          <cell r="A4" t="str">
            <v>Incremental Funding</v>
          </cell>
          <cell r="B4">
            <v>336.25743</v>
          </cell>
          <cell r="C4">
            <v>0</v>
          </cell>
          <cell r="D4">
            <v>0</v>
          </cell>
          <cell r="E4">
            <v>0</v>
          </cell>
          <cell r="F4">
            <v>350</v>
          </cell>
          <cell r="H4">
            <v>686.25743</v>
          </cell>
          <cell r="I4">
            <v>350</v>
          </cell>
          <cell r="J4">
            <v>350</v>
          </cell>
        </row>
        <row r="5">
          <cell r="A5" t="str">
            <v>Mandatory
Debt
Repayments
(2013-2015)</v>
          </cell>
          <cell r="B5">
            <v>564.91023385383323</v>
          </cell>
          <cell r="C5">
            <v>0</v>
          </cell>
          <cell r="D5">
            <v>121.34719614616677</v>
          </cell>
          <cell r="E5">
            <v>0</v>
          </cell>
          <cell r="F5">
            <v>0</v>
          </cell>
          <cell r="H5">
            <v>564.91023385383323</v>
          </cell>
          <cell r="I5">
            <v>-121.34719614616677</v>
          </cell>
          <cell r="J5">
            <v>-121.34719614616677</v>
          </cell>
        </row>
        <row r="6">
          <cell r="A6" t="str">
            <v>ED&amp;D +
Capex
(2013-2015)</v>
          </cell>
          <cell r="B6">
            <v>101.22180644304308</v>
          </cell>
          <cell r="C6">
            <v>0</v>
          </cell>
          <cell r="D6">
            <v>463.68842741079015</v>
          </cell>
          <cell r="E6">
            <v>0</v>
          </cell>
          <cell r="F6">
            <v>0</v>
          </cell>
          <cell r="H6">
            <v>101.22180644304308</v>
          </cell>
          <cell r="I6">
            <v>-463.68842741079015</v>
          </cell>
          <cell r="J6">
            <v>-463.68842741079015</v>
          </cell>
        </row>
        <row r="7">
          <cell r="A7" t="str">
            <v>Other
Free Cash
Flow
(2013-2015)</v>
          </cell>
          <cell r="B7">
            <v>34.557629592166791</v>
          </cell>
          <cell r="C7">
            <v>0</v>
          </cell>
          <cell r="D7">
            <v>66.664176850876288</v>
          </cell>
          <cell r="E7">
            <v>0</v>
          </cell>
          <cell r="F7">
            <v>0</v>
          </cell>
          <cell r="H7">
            <v>34.557629592166791</v>
          </cell>
          <cell r="I7">
            <v>-66.664176850876288</v>
          </cell>
          <cell r="J7">
            <v>-66.664176850876288</v>
          </cell>
        </row>
        <row r="8">
          <cell r="A8" t="str">
            <v>12/31/15
Cash</v>
          </cell>
          <cell r="G8">
            <v>34.557629592166762</v>
          </cell>
          <cell r="H8">
            <v>34.557629592166762</v>
          </cell>
        </row>
        <row r="26">
          <cell r="B26" t="str">
            <v>Blank</v>
          </cell>
          <cell r="C26" t="str">
            <v>R&amp;D</v>
          </cell>
          <cell r="D26" t="str">
            <v>Capex</v>
          </cell>
        </row>
        <row r="27">
          <cell r="A27" t="str">
            <v>Since Inception
2007-2012</v>
          </cell>
          <cell r="B27">
            <v>0</v>
          </cell>
          <cell r="C27">
            <v>544.73594578949997</v>
          </cell>
          <cell r="D27">
            <v>193.71998052000001</v>
          </cell>
          <cell r="E27">
            <v>738.4559263095</v>
          </cell>
        </row>
        <row r="28">
          <cell r="A28">
            <v>2013</v>
          </cell>
          <cell r="B28">
            <v>738.4559263095</v>
          </cell>
          <cell r="C28">
            <v>61.155072220654446</v>
          </cell>
          <cell r="D28">
            <v>16.908714930000002</v>
          </cell>
          <cell r="E28">
            <v>78.063787150654449</v>
          </cell>
        </row>
        <row r="29">
          <cell r="A29">
            <v>2014</v>
          </cell>
          <cell r="B29">
            <v>816.51971346015443</v>
          </cell>
          <cell r="C29">
            <v>89.152380885573791</v>
          </cell>
          <cell r="D29">
            <v>145.61902942857139</v>
          </cell>
          <cell r="E29">
            <v>234.77141031414519</v>
          </cell>
        </row>
        <row r="30">
          <cell r="A30">
            <v>2015</v>
          </cell>
          <cell r="B30">
            <v>1051.2911237742996</v>
          </cell>
          <cell r="C30">
            <v>46.635801374561936</v>
          </cell>
          <cell r="D30">
            <v>104.21742857142854</v>
          </cell>
          <cell r="E30">
            <v>150.85322994599048</v>
          </cell>
          <cell r="F30">
            <v>463.68842741079015</v>
          </cell>
        </row>
        <row r="31">
          <cell r="A31" t="str">
            <v>Total
Through 2015</v>
          </cell>
          <cell r="B31">
            <v>0</v>
          </cell>
          <cell r="C31">
            <v>741.67920027029004</v>
          </cell>
          <cell r="D31">
            <v>460.46515344999989</v>
          </cell>
          <cell r="E31">
            <v>1202.1443537202899</v>
          </cell>
          <cell r="F31">
            <v>0.38571776008081582</v>
          </cell>
        </row>
        <row r="50">
          <cell r="A50" t="str">
            <v>Cash         (08/01/2015)</v>
          </cell>
          <cell r="B50">
            <v>5.0792426146763203</v>
          </cell>
        </row>
        <row r="51">
          <cell r="A51" t="str">
            <v>Series B Investment (2015)</v>
          </cell>
          <cell r="B51">
            <v>5.0792426146763203</v>
          </cell>
          <cell r="C51">
            <v>0</v>
          </cell>
        </row>
        <row r="52">
          <cell r="A52" t="str">
            <v>Drawdown of RCF (2016)</v>
          </cell>
          <cell r="B52">
            <v>5.0792426146763203</v>
          </cell>
          <cell r="D52">
            <v>24.292874074106635</v>
          </cell>
        </row>
        <row r="53">
          <cell r="A53" t="str">
            <v>IPO (2017)</v>
          </cell>
          <cell r="B53">
            <v>29.372116688782956</v>
          </cell>
          <cell r="E53">
            <v>0</v>
          </cell>
        </row>
        <row r="54">
          <cell r="A54" t="str">
            <v>CAPEX, R&amp;D, Change in NWC and Others 
(2015 - 2017)</v>
          </cell>
          <cell r="B54">
            <v>-25.876850439624338</v>
          </cell>
          <cell r="F54">
            <v>55.248967128407294</v>
          </cell>
        </row>
        <row r="55">
          <cell r="A55" t="str">
            <v>Cash            (12/31/2017)</v>
          </cell>
          <cell r="B55">
            <v>-25.876850439624338</v>
          </cell>
        </row>
        <row r="56">
          <cell r="A56" t="str">
            <v>Total Cash Flow (2018 - 2019)</v>
          </cell>
          <cell r="B56">
            <v>-25.876850439624338</v>
          </cell>
          <cell r="G56">
            <v>43.174317203564556</v>
          </cell>
        </row>
        <row r="57">
          <cell r="A57" t="str">
            <v>Cash            (12/31/2019)</v>
          </cell>
          <cell r="B57">
            <v>17.297466763940218</v>
          </cell>
        </row>
      </sheetData>
      <sheetData sheetId="26">
        <row r="3">
          <cell r="C3" t="str">
            <v>2014A</v>
          </cell>
          <cell r="D3" t="str">
            <v>2015E</v>
          </cell>
          <cell r="E3" t="str">
            <v>2016E</v>
          </cell>
          <cell r="F3" t="str">
            <v>2017E</v>
          </cell>
          <cell r="G3" t="str">
            <v>2018E</v>
          </cell>
          <cell r="H3" t="str">
            <v>2019E</v>
          </cell>
          <cell r="S3">
            <v>2013</v>
          </cell>
          <cell r="T3">
            <v>2014</v>
          </cell>
        </row>
        <row r="4">
          <cell r="B4" t="str">
            <v>Automotive</v>
          </cell>
          <cell r="C4">
            <v>100</v>
          </cell>
          <cell r="D4">
            <v>200</v>
          </cell>
          <cell r="E4">
            <v>300</v>
          </cell>
          <cell r="F4">
            <v>400</v>
          </cell>
          <cell r="G4">
            <v>500</v>
          </cell>
          <cell r="H4">
            <v>600</v>
          </cell>
          <cell r="S4">
            <v>0.24077046548956663</v>
          </cell>
          <cell r="T4">
            <v>0.31640808650681718</v>
          </cell>
        </row>
        <row r="5">
          <cell r="B5" t="str">
            <v>Storage</v>
          </cell>
          <cell r="C5">
            <v>50</v>
          </cell>
          <cell r="D5">
            <v>100</v>
          </cell>
          <cell r="E5">
            <v>200</v>
          </cell>
          <cell r="F5">
            <v>300</v>
          </cell>
          <cell r="G5">
            <v>400</v>
          </cell>
          <cell r="H5">
            <v>700</v>
          </cell>
          <cell r="S5">
            <v>0.19341894060995185</v>
          </cell>
          <cell r="T5">
            <v>0.23178185237423601</v>
          </cell>
        </row>
        <row r="6">
          <cell r="B6" t="str">
            <v>Speciality Vehicels</v>
          </cell>
          <cell r="C6">
            <v>0</v>
          </cell>
          <cell r="D6">
            <v>20</v>
          </cell>
          <cell r="E6">
            <v>30</v>
          </cell>
          <cell r="F6">
            <v>50</v>
          </cell>
          <cell r="G6">
            <v>100</v>
          </cell>
          <cell r="H6">
            <v>150</v>
          </cell>
          <cell r="S6">
            <v>0.23274478330658105</v>
          </cell>
          <cell r="T6">
            <v>0.14104372355430184</v>
          </cell>
        </row>
        <row r="7">
          <cell r="B7" t="str">
            <v>Total Revenue</v>
          </cell>
          <cell r="C7">
            <v>150</v>
          </cell>
          <cell r="D7">
            <v>320</v>
          </cell>
          <cell r="E7">
            <v>530</v>
          </cell>
          <cell r="F7">
            <v>750</v>
          </cell>
          <cell r="G7">
            <v>1000</v>
          </cell>
          <cell r="H7">
            <v>1450</v>
          </cell>
          <cell r="S7">
            <v>0.66693418940609961</v>
          </cell>
          <cell r="T7">
            <v>0.689233662435355</v>
          </cell>
        </row>
        <row r="9">
          <cell r="B9" t="str">
            <v>Total Karma Revenue</v>
          </cell>
          <cell r="C9">
            <v>22.495000000000001</v>
          </cell>
          <cell r="D9">
            <v>164.31054781096557</v>
          </cell>
          <cell r="E9">
            <v>152.09318465047622</v>
          </cell>
          <cell r="F9">
            <v>268.71691266250002</v>
          </cell>
          <cell r="G9">
            <v>276.61721397740484</v>
          </cell>
          <cell r="H9">
            <v>289.84165393318324</v>
          </cell>
        </row>
        <row r="11">
          <cell r="B11" t="str">
            <v>Average Price / Vehicle</v>
          </cell>
          <cell r="C11">
            <v>88562.992125984252</v>
          </cell>
          <cell r="D11">
            <v>92673.743830211839</v>
          </cell>
          <cell r="E11">
            <v>121674.54772038097</v>
          </cell>
          <cell r="F11">
            <v>126158.17495892021</v>
          </cell>
          <cell r="G11">
            <v>128063.52498953926</v>
          </cell>
          <cell r="H11">
            <v>128818.51285919255</v>
          </cell>
        </row>
        <row r="16">
          <cell r="C16">
            <v>2011</v>
          </cell>
          <cell r="D16">
            <v>2012</v>
          </cell>
          <cell r="E16">
            <v>2013</v>
          </cell>
          <cell r="F16">
            <v>2014</v>
          </cell>
          <cell r="G16">
            <v>2015</v>
          </cell>
          <cell r="H16">
            <v>2016</v>
          </cell>
        </row>
        <row r="17">
          <cell r="B17" t="str">
            <v>North America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2778.7321524120653</v>
          </cell>
          <cell r="H17">
            <v>10027.165972646333</v>
          </cell>
        </row>
        <row r="18">
          <cell r="B18" t="str">
            <v>Europe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2249.7507674110789</v>
          </cell>
          <cell r="H18">
            <v>8278.0043781224686</v>
          </cell>
        </row>
        <row r="19">
          <cell r="B19" t="str">
            <v>Gulf CC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B20" t="str">
            <v>Asia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1571.5170801768566</v>
          </cell>
          <cell r="H20">
            <v>5694.8296492311974</v>
          </cell>
        </row>
        <row r="21">
          <cell r="B21" t="str">
            <v>Total Wholesales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6600</v>
          </cell>
          <cell r="H21">
            <v>23999.999999999996</v>
          </cell>
        </row>
        <row r="23">
          <cell r="B23" t="str">
            <v>Total Atlantic Revenue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410.74505276986218</v>
          </cell>
          <cell r="H23">
            <v>1487.3363491074031</v>
          </cell>
        </row>
        <row r="24">
          <cell r="K24" t="str">
            <v>Avg. Price / Vehicle</v>
          </cell>
          <cell r="L24">
            <v>88562.992125984252</v>
          </cell>
          <cell r="M24">
            <v>92673.743830211839</v>
          </cell>
          <cell r="N24">
            <v>121674.54772038097</v>
          </cell>
          <cell r="O24">
            <v>126158.17495892021</v>
          </cell>
          <cell r="P24">
            <v>128063.52498953926</v>
          </cell>
          <cell r="Q24">
            <v>128818.51285919255</v>
          </cell>
        </row>
        <row r="25">
          <cell r="B25" t="str">
            <v>Average Price / Vehicle</v>
          </cell>
          <cell r="C25" t="str">
            <v>NA</v>
          </cell>
          <cell r="D25" t="str">
            <v>NA</v>
          </cell>
          <cell r="E25" t="str">
            <v>NA</v>
          </cell>
          <cell r="F25" t="str">
            <v>NA</v>
          </cell>
          <cell r="G25">
            <v>62234.098904524573</v>
          </cell>
          <cell r="H25">
            <v>61972.347879475135</v>
          </cell>
        </row>
        <row r="27">
          <cell r="E27">
            <v>152.09318465047622</v>
          </cell>
          <cell r="F27">
            <v>268.71691266250002</v>
          </cell>
          <cell r="G27">
            <v>687.36226674726709</v>
          </cell>
          <cell r="H27">
            <v>1777.1780030405862</v>
          </cell>
        </row>
      </sheetData>
      <sheetData sheetId="27">
        <row r="6">
          <cell r="C6" t="str">
            <v>FY ending 12/31</v>
          </cell>
          <cell r="E6" t="str">
            <v>2014A</v>
          </cell>
          <cell r="F6" t="str">
            <v>2015E</v>
          </cell>
        </row>
        <row r="8">
          <cell r="C8" t="str">
            <v>Automotive Revenue</v>
          </cell>
          <cell r="E8">
            <v>1181.141409677419</v>
          </cell>
          <cell r="F8">
            <v>10265.265606123576</v>
          </cell>
        </row>
        <row r="9">
          <cell r="C9" t="str">
            <v>Storage Revenue</v>
          </cell>
          <cell r="E9">
            <v>995.94452419354832</v>
          </cell>
          <cell r="F9">
            <v>103.8141935483871</v>
          </cell>
        </row>
        <row r="10">
          <cell r="C10" t="str">
            <v>Revenue</v>
          </cell>
          <cell r="E10">
            <v>2177.0859338709674</v>
          </cell>
          <cell r="F10">
            <v>10369.079799671963</v>
          </cell>
        </row>
        <row r="12">
          <cell r="C12" t="str">
            <v>Gross Profit</v>
          </cell>
          <cell r="E12">
            <v>-693.73022098060756</v>
          </cell>
          <cell r="F12">
            <v>2240.4637484642658</v>
          </cell>
        </row>
        <row r="13">
          <cell r="C13" t="str">
            <v>% Margin</v>
          </cell>
          <cell r="E13">
            <v>-0.31865082135142025</v>
          </cell>
          <cell r="F13">
            <v>0.2160716082573832</v>
          </cell>
        </row>
        <row r="15">
          <cell r="C15" t="str">
            <v>EBITDA</v>
          </cell>
          <cell r="E15">
            <v>-1582.6865082247928</v>
          </cell>
          <cell r="F15">
            <v>-870.79712939368619</v>
          </cell>
        </row>
        <row r="16">
          <cell r="C16" t="str">
            <v>% Margin</v>
          </cell>
          <cell r="E16">
            <v>-0.72697475262756261</v>
          </cell>
          <cell r="F16">
            <v>-8.3980174346930461E-2</v>
          </cell>
        </row>
        <row r="18">
          <cell r="E18" t="str">
            <v>As of 31 Dec</v>
          </cell>
          <cell r="F18" t="str">
            <v>As of 31 Jul</v>
          </cell>
        </row>
        <row r="19">
          <cell r="E19" t="str">
            <v>2014A</v>
          </cell>
          <cell r="F19" t="str">
            <v>2015A</v>
          </cell>
        </row>
        <row r="20">
          <cell r="C20" t="str">
            <v>Cash</v>
          </cell>
          <cell r="E20">
            <v>5079.24261467632</v>
          </cell>
          <cell r="F20">
            <v>5239</v>
          </cell>
        </row>
        <row r="21">
          <cell r="C21" t="str">
            <v>Debt</v>
          </cell>
          <cell r="E21">
            <v>13174.231129032258</v>
          </cell>
          <cell r="F21">
            <v>14226.650483870968</v>
          </cell>
        </row>
        <row r="22">
          <cell r="C22" t="str">
            <v>Net Debt</v>
          </cell>
          <cell r="E22">
            <v>8094.9885143559377</v>
          </cell>
          <cell r="F22">
            <v>8987.6504838709679</v>
          </cell>
        </row>
        <row r="24">
          <cell r="F24">
            <v>1052419.3548387096</v>
          </cell>
        </row>
        <row r="26">
          <cell r="M26" t="str">
            <v>Uses:</v>
          </cell>
        </row>
        <row r="28">
          <cell r="M28" t="str">
            <v>Capacity Expansion for 2016</v>
          </cell>
          <cell r="P28">
            <v>21.8</v>
          </cell>
        </row>
        <row r="29">
          <cell r="M29" t="str">
            <v>Working Capital and R&amp;D Funding for 2015 and 2016</v>
          </cell>
          <cell r="P29">
            <v>13.4</v>
          </cell>
        </row>
        <row r="30">
          <cell r="M30" t="str">
            <v>Expansion Capital for 2016 business</v>
          </cell>
          <cell r="P30">
            <v>35.200000000000003</v>
          </cell>
        </row>
        <row r="31">
          <cell r="M31" t="str">
            <v>Capacity Expansion for 2017</v>
          </cell>
          <cell r="P31">
            <v>14.8</v>
          </cell>
        </row>
        <row r="32">
          <cell r="M32" t="str">
            <v>Total Uses</v>
          </cell>
          <cell r="P32">
            <v>50</v>
          </cell>
        </row>
        <row r="34">
          <cell r="M34" t="str">
            <v>Sources:</v>
          </cell>
        </row>
        <row r="36">
          <cell r="M36" t="str">
            <v>Series B Funding</v>
          </cell>
          <cell r="P36">
            <v>50</v>
          </cell>
        </row>
        <row r="37">
          <cell r="M37" t="str">
            <v>Total Sources</v>
          </cell>
          <cell r="P37">
            <v>50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Sale-Rmb"/>
      <sheetName val="PL-US$"/>
      <sheetName val="Sale-US$"/>
      <sheetName val="Assumptions"/>
      <sheetName val="BS"/>
      <sheetName val="CF"/>
      <sheetName val="Capex"/>
      <sheetName val="Wkg Ratio"/>
      <sheetName val="Capacity"/>
      <sheetName val="Product Cost"/>
      <sheetName val="Cell Costs"/>
      <sheetName val="OH&amp;DL"/>
      <sheetName val="Sales"/>
      <sheetName val="Sale-Max"/>
    </sheetNames>
    <sheetDataSet>
      <sheetData sheetId="0"/>
      <sheetData sheetId="1"/>
      <sheetData sheetId="2"/>
      <sheetData sheetId="3"/>
      <sheetData sheetId="4"/>
      <sheetData sheetId="5">
        <row r="20">
          <cell r="G20">
            <v>0</v>
          </cell>
        </row>
      </sheetData>
      <sheetData sheetId="6"/>
      <sheetData sheetId="7">
        <row r="66">
          <cell r="G66">
            <v>5144451.7528421041</v>
          </cell>
        </row>
      </sheetData>
      <sheetData sheetId="8"/>
      <sheetData sheetId="9"/>
      <sheetData sheetId="10"/>
      <sheetData sheetId="11"/>
      <sheetData sheetId="12">
        <row r="60">
          <cell r="AC60">
            <v>12027143.520000001</v>
          </cell>
        </row>
      </sheetData>
      <sheetData sheetId="13">
        <row r="1">
          <cell r="A1" t="str">
            <v>NRT Group Financial Model</v>
          </cell>
          <cell r="L1">
            <v>168.52144632279624</v>
          </cell>
          <cell r="M1">
            <v>408.67590549722269</v>
          </cell>
          <cell r="N1">
            <v>623.37748888388251</v>
          </cell>
          <cell r="O1">
            <v>973.89322770374645</v>
          </cell>
        </row>
        <row r="2">
          <cell r="A2" t="str">
            <v>Sales by Customer</v>
          </cell>
          <cell r="S2" t="str">
            <v>Costs</v>
          </cell>
          <cell r="AD2" t="str">
            <v xml:space="preserve">Margin </v>
          </cell>
        </row>
        <row r="3">
          <cell r="A3" t="str">
            <v>x</v>
          </cell>
          <cell r="C3" t="str">
            <v>Sales breakdown (figures in RMB thousand)</v>
          </cell>
          <cell r="S3" t="str">
            <v>Cost breakdown</v>
          </cell>
          <cell r="AD3" t="str">
            <v>Margin breakdown</v>
          </cell>
        </row>
        <row r="5">
          <cell r="F5" t="str">
            <v>Yr 2015</v>
          </cell>
          <cell r="G5" t="str">
            <v>Yr2016</v>
          </cell>
          <cell r="H5" t="str">
            <v>YTD Sep</v>
          </cell>
          <cell r="I5" t="str">
            <v>YTD ROY</v>
          </cell>
          <cell r="J5" t="str">
            <v>Yr 2016</v>
          </cell>
          <cell r="K5" t="str">
            <v>Yr2016</v>
          </cell>
          <cell r="L5" t="str">
            <v>Yr 2017</v>
          </cell>
          <cell r="M5" t="str">
            <v>Yr 2018</v>
          </cell>
          <cell r="N5" t="str">
            <v>Yr 2019</v>
          </cell>
          <cell r="O5" t="str">
            <v>Yr 2020</v>
          </cell>
          <cell r="T5" t="str">
            <v>Yr 2014</v>
          </cell>
          <cell r="U5" t="str">
            <v>Yr 2015</v>
          </cell>
          <cell r="V5" t="str">
            <v>Yr 2016</v>
          </cell>
          <cell r="W5" t="str">
            <v>Yr 2017</v>
          </cell>
          <cell r="X5" t="str">
            <v>Yr 2018</v>
          </cell>
          <cell r="Y5" t="str">
            <v>Yr 2019</v>
          </cell>
          <cell r="Z5" t="str">
            <v>Yr 2020</v>
          </cell>
          <cell r="AE5" t="str">
            <v>Yr 2014</v>
          </cell>
          <cell r="AF5" t="str">
            <v>Yr 2015</v>
          </cell>
          <cell r="AH5" t="str">
            <v>Yr 2016</v>
          </cell>
          <cell r="AJ5" t="str">
            <v>Yr 2017</v>
          </cell>
          <cell r="AL5" t="str">
            <v>Yr 2018</v>
          </cell>
          <cell r="AN5" t="str">
            <v>Yr 2019</v>
          </cell>
          <cell r="AP5" t="str">
            <v>Yr 2020</v>
          </cell>
        </row>
        <row r="6">
          <cell r="G6" t="str">
            <v>Signed Order</v>
          </cell>
          <cell r="K6" t="str">
            <v>CarryOver</v>
          </cell>
        </row>
        <row r="7">
          <cell r="C7" t="str">
            <v>Sales</v>
          </cell>
          <cell r="F7">
            <v>64289.11759846154</v>
          </cell>
          <cell r="G7">
            <v>166559.10892251282</v>
          </cell>
          <cell r="H7">
            <v>52415.377328282048</v>
          </cell>
          <cell r="I7">
            <v>21410.530693597539</v>
          </cell>
          <cell r="J7">
            <v>74721.150659341118</v>
          </cell>
          <cell r="K7">
            <v>88221.052451379292</v>
          </cell>
          <cell r="L7">
            <v>168521.44632279623</v>
          </cell>
          <cell r="M7">
            <v>408675.90549722267</v>
          </cell>
          <cell r="N7">
            <v>623377.48888388253</v>
          </cell>
          <cell r="O7">
            <v>973893.22770374641</v>
          </cell>
          <cell r="U7">
            <v>46378.612000000008</v>
          </cell>
          <cell r="V7">
            <v>48579.54926871811</v>
          </cell>
          <cell r="W7">
            <v>115392.93129366674</v>
          </cell>
          <cell r="X7">
            <v>250105.47981762743</v>
          </cell>
          <cell r="Y7">
            <v>391055.09525700496</v>
          </cell>
          <cell r="Z7">
            <v>610111.45878048229</v>
          </cell>
          <cell r="AF7">
            <v>17910.505598461532</v>
          </cell>
          <cell r="AG7">
            <v>0.27859311602824266</v>
          </cell>
          <cell r="AH7">
            <v>26141.601390623007</v>
          </cell>
          <cell r="AI7">
            <v>0.34985544467595758</v>
          </cell>
          <cell r="AJ7">
            <v>53128.515029129485</v>
          </cell>
          <cell r="AK7">
            <v>0.31526263385708131</v>
          </cell>
          <cell r="AL7">
            <v>158570.42567959524</v>
          </cell>
          <cell r="AM7">
            <v>0.38801021432048399</v>
          </cell>
          <cell r="AN7">
            <v>232322.39362687757</v>
          </cell>
          <cell r="AO7">
            <v>0.37268332233625556</v>
          </cell>
          <cell r="AP7">
            <v>363781.76892326411</v>
          </cell>
          <cell r="AQ7">
            <v>0.37353352356807307</v>
          </cell>
        </row>
        <row r="8">
          <cell r="C8" t="str">
            <v>NRT</v>
          </cell>
          <cell r="F8">
            <v>64289.11759846154</v>
          </cell>
          <cell r="G8">
            <v>166559.10892251282</v>
          </cell>
          <cell r="H8">
            <v>52415.377328282048</v>
          </cell>
          <cell r="I8">
            <v>21410.530693597539</v>
          </cell>
          <cell r="J8">
            <v>74721.150659341118</v>
          </cell>
          <cell r="K8">
            <v>88221.052451379292</v>
          </cell>
          <cell r="L8">
            <v>168521.44632279623</v>
          </cell>
          <cell r="M8">
            <v>408675.90549722267</v>
          </cell>
          <cell r="N8">
            <v>598251.88888388255</v>
          </cell>
          <cell r="O8">
            <v>894328.82770374627</v>
          </cell>
          <cell r="U8">
            <v>46378.612000000008</v>
          </cell>
          <cell r="V8">
            <v>48579.54926871811</v>
          </cell>
          <cell r="W8">
            <v>115392.93129366674</v>
          </cell>
          <cell r="X8">
            <v>250105.47981762743</v>
          </cell>
          <cell r="Y8">
            <v>374774.09525700496</v>
          </cell>
          <cell r="Z8">
            <v>561268.45878048229</v>
          </cell>
          <cell r="AF8">
            <v>17910.505598461532</v>
          </cell>
          <cell r="AG8">
            <v>0.27859311602824266</v>
          </cell>
          <cell r="AH8">
            <v>26141.601390623007</v>
          </cell>
          <cell r="AI8">
            <v>0.34985544467595758</v>
          </cell>
          <cell r="AJ8">
            <v>53128.515029129485</v>
          </cell>
          <cell r="AK8">
            <v>0.31526263385708131</v>
          </cell>
          <cell r="AL8">
            <v>158570.42567959524</v>
          </cell>
          <cell r="AM8">
            <v>0.38801021432048399</v>
          </cell>
          <cell r="AN8">
            <v>223477.7936268776</v>
          </cell>
          <cell r="AO8">
            <v>0.37355133812248342</v>
          </cell>
          <cell r="AP8">
            <v>333060.36892326397</v>
          </cell>
          <cell r="AQ8">
            <v>0.37241376841046314</v>
          </cell>
        </row>
        <row r="9">
          <cell r="C9" t="str">
            <v>OEM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25125.599999999995</v>
          </cell>
          <cell r="O9">
            <v>79564.399999999965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16281.000000000002</v>
          </cell>
          <cell r="Z9">
            <v>48843.000000000007</v>
          </cell>
          <cell r="AF9">
            <v>0</v>
          </cell>
          <cell r="AG9" t="e">
            <v>#DIV/0!</v>
          </cell>
          <cell r="AH9">
            <v>0</v>
          </cell>
          <cell r="AI9" t="e">
            <v>#DIV/0!</v>
          </cell>
          <cell r="AJ9">
            <v>0</v>
          </cell>
          <cell r="AK9" t="e">
            <v>#DIV/0!</v>
          </cell>
          <cell r="AL9">
            <v>0</v>
          </cell>
          <cell r="AM9" t="e">
            <v>#DIV/0!</v>
          </cell>
          <cell r="AN9">
            <v>8844.5999999999931</v>
          </cell>
          <cell r="AO9">
            <v>0.35201547425733098</v>
          </cell>
          <cell r="AP9">
            <v>30721.399999999958</v>
          </cell>
          <cell r="AQ9">
            <v>0.38611992298062919</v>
          </cell>
        </row>
        <row r="11">
          <cell r="B11">
            <v>1</v>
          </cell>
          <cell r="C11" t="str">
            <v>Automotive</v>
          </cell>
          <cell r="F11">
            <v>63645.469598461539</v>
          </cell>
          <cell r="G11">
            <v>156996.46642251284</v>
          </cell>
          <cell r="H11">
            <v>52408.377328282048</v>
          </cell>
          <cell r="I11">
            <v>21410.530693597539</v>
          </cell>
          <cell r="J11">
            <v>73819.386409341125</v>
          </cell>
          <cell r="K11">
            <v>80168.174201379297</v>
          </cell>
          <cell r="L11">
            <v>144805.16963529622</v>
          </cell>
          <cell r="M11">
            <v>339503.12853159767</v>
          </cell>
          <cell r="N11">
            <v>505678.13965450751</v>
          </cell>
          <cell r="O11">
            <v>734783.87177405495</v>
          </cell>
          <cell r="U11">
            <v>45962.761000000006</v>
          </cell>
          <cell r="V11">
            <v>47839.316768718112</v>
          </cell>
          <cell r="W11">
            <v>98781.902928376294</v>
          </cell>
          <cell r="X11">
            <v>209974.1948069621</v>
          </cell>
          <cell r="Y11">
            <v>320047.06552999537</v>
          </cell>
          <cell r="Z11">
            <v>465679.37025116244</v>
          </cell>
          <cell r="AF11">
            <v>17682.708598461533</v>
          </cell>
          <cell r="AG11">
            <v>0.27783137920140299</v>
          </cell>
          <cell r="AH11">
            <v>25980.069640623013</v>
          </cell>
          <cell r="AI11">
            <v>0.35194101311759873</v>
          </cell>
          <cell r="AJ11">
            <v>46023.266706919923</v>
          </cell>
          <cell r="AK11">
            <v>0.31782889259294628</v>
          </cell>
          <cell r="AL11">
            <v>129528.93372463557</v>
          </cell>
          <cell r="AM11">
            <v>0.38152500769247039</v>
          </cell>
          <cell r="AN11">
            <v>185631.07412451215</v>
          </cell>
          <cell r="AO11">
            <v>0.36709333381771286</v>
          </cell>
          <cell r="AP11">
            <v>269104.5015228925</v>
          </cell>
          <cell r="AQ11">
            <v>0.3662362660099891</v>
          </cell>
        </row>
        <row r="12">
          <cell r="B12">
            <v>2</v>
          </cell>
          <cell r="C12" t="str">
            <v>Storage</v>
          </cell>
          <cell r="F12">
            <v>643.64800000000002</v>
          </cell>
          <cell r="G12">
            <v>615</v>
          </cell>
          <cell r="H12">
            <v>7</v>
          </cell>
          <cell r="I12">
            <v>0</v>
          </cell>
          <cell r="J12">
            <v>7</v>
          </cell>
          <cell r="K12">
            <v>0</v>
          </cell>
          <cell r="L12">
            <v>6152.2246875000001</v>
          </cell>
          <cell r="M12">
            <v>20558.497265624999</v>
          </cell>
          <cell r="N12">
            <v>52221.261609374997</v>
          </cell>
          <cell r="O12">
            <v>131976.07335087887</v>
          </cell>
          <cell r="U12">
            <v>415.851</v>
          </cell>
          <cell r="V12">
            <v>4.577</v>
          </cell>
          <cell r="W12">
            <v>4456.9914144990626</v>
          </cell>
          <cell r="X12">
            <v>13843.806936102201</v>
          </cell>
          <cell r="Y12">
            <v>35547.113857383891</v>
          </cell>
          <cell r="Z12">
            <v>85971.521190732834</v>
          </cell>
          <cell r="AF12">
            <v>227.79700000000003</v>
          </cell>
          <cell r="AG12">
            <v>0.35391549418315604</v>
          </cell>
          <cell r="AH12">
            <v>2.423</v>
          </cell>
          <cell r="AI12">
            <v>0.34614285714285714</v>
          </cell>
          <cell r="AJ12">
            <v>1695.2332730009375</v>
          </cell>
          <cell r="AK12">
            <v>0.27554801053434991</v>
          </cell>
          <cell r="AL12">
            <v>6714.6903295227985</v>
          </cell>
          <cell r="AM12">
            <v>0.32661386884294069</v>
          </cell>
          <cell r="AN12">
            <v>16674.147751991106</v>
          </cell>
          <cell r="AO12">
            <v>0.31929806439218023</v>
          </cell>
          <cell r="AP12">
            <v>46004.552160146035</v>
          </cell>
          <cell r="AQ12">
            <v>0.34858251948317781</v>
          </cell>
        </row>
        <row r="13">
          <cell r="C13" t="str">
            <v>NRT</v>
          </cell>
          <cell r="F13">
            <v>643.64800000000002</v>
          </cell>
          <cell r="G13">
            <v>615</v>
          </cell>
          <cell r="H13">
            <v>7</v>
          </cell>
          <cell r="I13">
            <v>0</v>
          </cell>
          <cell r="J13">
            <v>7</v>
          </cell>
          <cell r="K13">
            <v>0</v>
          </cell>
          <cell r="L13">
            <v>6152.2246875000001</v>
          </cell>
          <cell r="M13">
            <v>20558.497265624999</v>
          </cell>
          <cell r="N13">
            <v>27095.661609375002</v>
          </cell>
          <cell r="O13">
            <v>52411.673350878904</v>
          </cell>
          <cell r="U13">
            <v>415.851</v>
          </cell>
          <cell r="V13">
            <v>4.577</v>
          </cell>
          <cell r="W13">
            <v>4456.9914144990626</v>
          </cell>
          <cell r="X13">
            <v>13843.806936102201</v>
          </cell>
          <cell r="Y13">
            <v>19266.113857383891</v>
          </cell>
          <cell r="Z13">
            <v>37128.521190732827</v>
          </cell>
          <cell r="AF13">
            <v>227.79700000000003</v>
          </cell>
          <cell r="AG13">
            <v>0.35391549418315604</v>
          </cell>
          <cell r="AH13">
            <v>2.423</v>
          </cell>
          <cell r="AI13">
            <v>0.34614285714285714</v>
          </cell>
          <cell r="AJ13">
            <v>1695.2332730009375</v>
          </cell>
          <cell r="AK13">
            <v>0.27554801053434991</v>
          </cell>
          <cell r="AL13">
            <v>6714.6903295227985</v>
          </cell>
          <cell r="AM13">
            <v>0.32661386884294069</v>
          </cell>
          <cell r="AN13">
            <v>7829.547751991111</v>
          </cell>
          <cell r="AO13">
            <v>0.28895946018465613</v>
          </cell>
          <cell r="AP13">
            <v>15283.152160146077</v>
          </cell>
          <cell r="AQ13">
            <v>0.29159824869224082</v>
          </cell>
        </row>
        <row r="14">
          <cell r="C14" t="str">
            <v>OEM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25125.599999999995</v>
          </cell>
          <cell r="O14">
            <v>79564.399999999965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16281.000000000002</v>
          </cell>
          <cell r="Z14">
            <v>48843.000000000007</v>
          </cell>
          <cell r="AF14">
            <v>0</v>
          </cell>
          <cell r="AG14" t="e">
            <v>#DIV/0!</v>
          </cell>
          <cell r="AH14">
            <v>0</v>
          </cell>
          <cell r="AI14" t="e">
            <v>#DIV/0!</v>
          </cell>
          <cell r="AJ14">
            <v>0</v>
          </cell>
          <cell r="AK14" t="e">
            <v>#DIV/0!</v>
          </cell>
          <cell r="AL14">
            <v>0</v>
          </cell>
          <cell r="AM14" t="e">
            <v>#DIV/0!</v>
          </cell>
          <cell r="AN14">
            <v>8844.5999999999931</v>
          </cell>
          <cell r="AO14">
            <v>0.35201547425733098</v>
          </cell>
          <cell r="AP14">
            <v>30721.399999999958</v>
          </cell>
          <cell r="AQ14">
            <v>0.38611992298062919</v>
          </cell>
        </row>
        <row r="15">
          <cell r="B15">
            <v>3</v>
          </cell>
          <cell r="C15" t="str">
            <v>Specialty vehicles</v>
          </cell>
          <cell r="F15">
            <v>0</v>
          </cell>
          <cell r="G15">
            <v>8947.6424999999999</v>
          </cell>
          <cell r="H15">
            <v>0</v>
          </cell>
          <cell r="I15">
            <v>0</v>
          </cell>
          <cell r="J15">
            <v>894.76425000000006</v>
          </cell>
          <cell r="K15">
            <v>8052.8782499999998</v>
          </cell>
          <cell r="L15">
            <v>17564.052</v>
          </cell>
          <cell r="M15">
            <v>48614.279699999999</v>
          </cell>
          <cell r="N15">
            <v>65478.087619999991</v>
          </cell>
          <cell r="O15">
            <v>107133.2825788125</v>
          </cell>
          <cell r="U15">
            <v>0</v>
          </cell>
          <cell r="V15">
            <v>735.65550000000007</v>
          </cell>
          <cell r="W15">
            <v>12154.036950791382</v>
          </cell>
          <cell r="X15">
            <v>26287.478074563132</v>
          </cell>
          <cell r="Y15">
            <v>35460.9158696257</v>
          </cell>
          <cell r="Z15">
            <v>58460.567338586989</v>
          </cell>
          <cell r="AF15">
            <v>0</v>
          </cell>
          <cell r="AG15" t="e">
            <v>#DIV/0!</v>
          </cell>
          <cell r="AH15">
            <v>159.10874999999999</v>
          </cell>
          <cell r="AI15">
            <v>0.17782197936495561</v>
          </cell>
          <cell r="AJ15">
            <v>5410.0150492086177</v>
          </cell>
          <cell r="AK15">
            <v>0.30801634208374112</v>
          </cell>
          <cell r="AL15">
            <v>22326.801625436867</v>
          </cell>
          <cell r="AM15">
            <v>0.45926426891884747</v>
          </cell>
          <cell r="AN15">
            <v>30017.171750374291</v>
          </cell>
          <cell r="AO15">
            <v>0.45843079481151006</v>
          </cell>
          <cell r="AP15">
            <v>48672.715240225516</v>
          </cell>
          <cell r="AQ15">
            <v>0.45431927472603556</v>
          </cell>
        </row>
        <row r="16">
          <cell r="F16">
            <v>64289.11759846154</v>
          </cell>
          <cell r="G16">
            <v>166559.10892251282</v>
          </cell>
          <cell r="H16">
            <v>52415.377328282048</v>
          </cell>
          <cell r="I16">
            <v>21410.530693597539</v>
          </cell>
          <cell r="J16">
            <v>74721.150659341118</v>
          </cell>
          <cell r="K16">
            <v>88221.052451379292</v>
          </cell>
          <cell r="L16">
            <v>168521.44632279623</v>
          </cell>
          <cell r="M16">
            <v>408675.90549722267</v>
          </cell>
          <cell r="N16">
            <v>623377.48888388253</v>
          </cell>
          <cell r="O16">
            <v>973893.22770374641</v>
          </cell>
          <cell r="U16">
            <v>46378.612000000008</v>
          </cell>
          <cell r="V16">
            <v>48579.54926871811</v>
          </cell>
          <cell r="W16">
            <v>115392.93129366674</v>
          </cell>
          <cell r="X16">
            <v>250105.47981762743</v>
          </cell>
          <cell r="Y16">
            <v>391055.09525700496</v>
          </cell>
          <cell r="Z16">
            <v>610111.45878048229</v>
          </cell>
          <cell r="AF16">
            <v>17910.505598461532</v>
          </cell>
          <cell r="AG16">
            <v>0.27859311602824266</v>
          </cell>
          <cell r="AH16">
            <v>26141.601390623007</v>
          </cell>
          <cell r="AI16">
            <v>0.34985544467595758</v>
          </cell>
          <cell r="AJ16">
            <v>53128.515029129485</v>
          </cell>
          <cell r="AK16">
            <v>0.31526263385708131</v>
          </cell>
          <cell r="AL16">
            <v>158570.42567959524</v>
          </cell>
          <cell r="AM16">
            <v>0.38801021432048399</v>
          </cell>
          <cell r="AN16">
            <v>232322.39362687757</v>
          </cell>
          <cell r="AO16">
            <v>0.37268332233625556</v>
          </cell>
          <cell r="AP16">
            <v>363781.76892326411</v>
          </cell>
          <cell r="AQ16">
            <v>0.37353352356807307</v>
          </cell>
        </row>
        <row r="18">
          <cell r="A18" t="str">
            <v>x</v>
          </cell>
          <cell r="C18" t="str">
            <v>Revenue (figures in RMB thousand)</v>
          </cell>
          <cell r="S18" t="str">
            <v>Cost breakdown</v>
          </cell>
          <cell r="AD18" t="str">
            <v>Margin breakdown</v>
          </cell>
        </row>
        <row r="19">
          <cell r="F19" t="str">
            <v>Yr 2015</v>
          </cell>
          <cell r="G19" t="str">
            <v>Yr2016</v>
          </cell>
          <cell r="H19" t="str">
            <v>YTD Sep</v>
          </cell>
          <cell r="I19" t="str">
            <v>YTD Sep</v>
          </cell>
          <cell r="J19" t="str">
            <v>Yr 2016</v>
          </cell>
          <cell r="K19" t="str">
            <v>Yr2016</v>
          </cell>
          <cell r="L19" t="str">
            <v>Yr 2017</v>
          </cell>
          <cell r="M19" t="str">
            <v>Yr 2018</v>
          </cell>
          <cell r="N19" t="str">
            <v>Yr 2019</v>
          </cell>
          <cell r="O19" t="str">
            <v>Yr 2019</v>
          </cell>
          <cell r="T19" t="str">
            <v>Yr 2014</v>
          </cell>
          <cell r="U19" t="str">
            <v>Yr 2015</v>
          </cell>
          <cell r="V19" t="str">
            <v>Yr 2016</v>
          </cell>
          <cell r="W19" t="str">
            <v>Yr 2017</v>
          </cell>
          <cell r="X19" t="str">
            <v>Yr 2018</v>
          </cell>
          <cell r="Y19" t="str">
            <v>Yr 2019</v>
          </cell>
          <cell r="Z19" t="str">
            <v>Yr 2019</v>
          </cell>
        </row>
        <row r="20">
          <cell r="G20" t="str">
            <v>Signed Order</v>
          </cell>
          <cell r="H20" t="str">
            <v>Signed Order</v>
          </cell>
          <cell r="I20" t="str">
            <v>Signed Order</v>
          </cell>
          <cell r="K20" t="str">
            <v>CarryOver</v>
          </cell>
          <cell r="AE20" t="str">
            <v>Yr 2014</v>
          </cell>
          <cell r="AF20" t="str">
            <v>Yr 2015</v>
          </cell>
          <cell r="AH20" t="str">
            <v>Yr 2016</v>
          </cell>
          <cell r="AJ20" t="str">
            <v>Yr 2017</v>
          </cell>
          <cell r="AL20" t="str">
            <v>Yr 2018</v>
          </cell>
          <cell r="AN20" t="str">
            <v>Yr 2019</v>
          </cell>
          <cell r="AP20" t="str">
            <v>Yr 2019</v>
          </cell>
        </row>
        <row r="21">
          <cell r="A21" t="str">
            <v>x</v>
          </cell>
          <cell r="C21" t="str">
            <v>Automotive</v>
          </cell>
          <cell r="S21" t="str">
            <v>Automotive</v>
          </cell>
          <cell r="AD21" t="str">
            <v>Automotive</v>
          </cell>
        </row>
        <row r="22">
          <cell r="B22">
            <v>1</v>
          </cell>
          <cell r="C22" t="str">
            <v>BLK (南昌百路佳)</v>
          </cell>
          <cell r="F22">
            <v>11245.486770000001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R22">
            <v>1</v>
          </cell>
          <cell r="S22" t="str">
            <v>BLK (南昌百路佳)</v>
          </cell>
          <cell r="T22">
            <v>0</v>
          </cell>
          <cell r="U22">
            <v>11044.485000000001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D22" t="str">
            <v>BLK (南昌百路佳)</v>
          </cell>
          <cell r="AE22">
            <v>0</v>
          </cell>
          <cell r="AF22">
            <v>201.00177000000076</v>
          </cell>
          <cell r="AG22">
            <v>1.7873994617664802E-2</v>
          </cell>
          <cell r="AH22">
            <v>0</v>
          </cell>
          <cell r="AI22" t="e">
            <v>#DIV/0!</v>
          </cell>
          <cell r="AJ22">
            <v>0</v>
          </cell>
          <cell r="AK22" t="e">
            <v>#DIV/0!</v>
          </cell>
          <cell r="AL22">
            <v>0</v>
          </cell>
          <cell r="AM22" t="e">
            <v>#DIV/0!</v>
          </cell>
          <cell r="AN22">
            <v>0</v>
          </cell>
          <cell r="AO22" t="e">
            <v>#DIV/0!</v>
          </cell>
          <cell r="AP22">
            <v>0</v>
          </cell>
          <cell r="AQ22" t="e">
            <v>#DIV/0!</v>
          </cell>
        </row>
        <row r="23">
          <cell r="B23">
            <v>2</v>
          </cell>
          <cell r="C23" t="str">
            <v>OEM (MGL) (盟固利)</v>
          </cell>
          <cell r="F23">
            <v>0</v>
          </cell>
          <cell r="G23">
            <v>17076.923076923078</v>
          </cell>
          <cell r="I23">
            <v>17076.923076923078</v>
          </cell>
          <cell r="J23">
            <v>17076.923076923078</v>
          </cell>
          <cell r="L23">
            <v>3082.3846153846152</v>
          </cell>
          <cell r="M23">
            <v>19472.964807692304</v>
          </cell>
          <cell r="N23">
            <v>20084.972273076917</v>
          </cell>
          <cell r="O23">
            <v>22658.359345564895</v>
          </cell>
          <cell r="R23">
            <v>2</v>
          </cell>
          <cell r="S23" t="str">
            <v>OEM (MGL) (盟固利)</v>
          </cell>
          <cell r="U23">
            <v>0</v>
          </cell>
          <cell r="V23">
            <v>15540</v>
          </cell>
          <cell r="W23">
            <v>2301.4477864211049</v>
          </cell>
          <cell r="X23">
            <v>14299.669917379342</v>
          </cell>
          <cell r="Y23">
            <v>15301.085430399298</v>
          </cell>
          <cell r="Z23">
            <v>17860.258889042063</v>
          </cell>
          <cell r="AD23" t="str">
            <v>OEM (MGL) (盟固利)</v>
          </cell>
          <cell r="AF23">
            <v>0</v>
          </cell>
          <cell r="AG23" t="e">
            <v>#DIV/0!</v>
          </cell>
          <cell r="AH23">
            <v>1536.923076923078</v>
          </cell>
          <cell r="AI23">
            <v>9.0000000000000066E-2</v>
          </cell>
          <cell r="AJ23">
            <v>780.93682896351038</v>
          </cell>
          <cell r="AK23">
            <v>0.2533547647057881</v>
          </cell>
          <cell r="AL23">
            <v>5173.2948903129618</v>
          </cell>
          <cell r="AM23">
            <v>0.2656654978531765</v>
          </cell>
          <cell r="AN23">
            <v>4783.8868426776189</v>
          </cell>
          <cell r="AO23">
            <v>0.23818239714924691</v>
          </cell>
          <cell r="AP23">
            <v>4798.1004565228322</v>
          </cell>
          <cell r="AQ23">
            <v>0.21175851187398542</v>
          </cell>
        </row>
        <row r="24">
          <cell r="B24">
            <v>3</v>
          </cell>
          <cell r="C24" t="str">
            <v>NJL 南京金龙</v>
          </cell>
          <cell r="F24">
            <v>0</v>
          </cell>
          <cell r="G24">
            <v>263.18205128205136</v>
          </cell>
          <cell r="H24">
            <v>263.18205128205136</v>
          </cell>
          <cell r="I24">
            <v>0</v>
          </cell>
          <cell r="J24">
            <v>263.18205128205136</v>
          </cell>
          <cell r="L24">
            <v>4000.3671794871802</v>
          </cell>
          <cell r="M24">
            <v>106884.81057692309</v>
          </cell>
          <cell r="N24">
            <v>135387.42673076922</v>
          </cell>
          <cell r="O24">
            <v>192927.08309134617</v>
          </cell>
          <cell r="R24">
            <v>3</v>
          </cell>
          <cell r="S24" t="str">
            <v>NJL 南京金龙</v>
          </cell>
          <cell r="U24">
            <v>0</v>
          </cell>
          <cell r="V24">
            <v>173.8385789330284</v>
          </cell>
          <cell r="W24">
            <v>2578.5348531451791</v>
          </cell>
          <cell r="X24">
            <v>65461.584703666515</v>
          </cell>
          <cell r="Y24">
            <v>82067.907092550551</v>
          </cell>
          <cell r="Z24">
            <v>115649.41712557852</v>
          </cell>
          <cell r="AD24" t="str">
            <v>NJL 南京金龙</v>
          </cell>
          <cell r="AF24">
            <v>0</v>
          </cell>
          <cell r="AG24" t="e">
            <v>#DIV/0!</v>
          </cell>
          <cell r="AH24">
            <v>89.34347234902296</v>
          </cell>
          <cell r="AI24">
            <v>0.33947403295095474</v>
          </cell>
          <cell r="AJ24">
            <v>1421.8323263420011</v>
          </cell>
          <cell r="AK24">
            <v>0.35542545535139358</v>
          </cell>
          <cell r="AL24">
            <v>41423.225873256575</v>
          </cell>
          <cell r="AM24">
            <v>0.38755016404735093</v>
          </cell>
          <cell r="AN24">
            <v>53319.51963821867</v>
          </cell>
          <cell r="AO24">
            <v>0.39382918285498997</v>
          </cell>
          <cell r="AP24">
            <v>77277.66596576765</v>
          </cell>
          <cell r="AQ24">
            <v>0.40055374666696536</v>
          </cell>
        </row>
        <row r="25">
          <cell r="B25">
            <v>4</v>
          </cell>
          <cell r="C25" t="str">
            <v>Thailand (Beta Half Cell)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7186.14</v>
          </cell>
          <cell r="M25">
            <v>45238.05000000001</v>
          </cell>
          <cell r="N25">
            <v>46883.069999999992</v>
          </cell>
          <cell r="O25">
            <v>59385.221999999994</v>
          </cell>
          <cell r="R25">
            <v>4</v>
          </cell>
          <cell r="S25" t="str">
            <v>Thailand (Beta Half Cell)</v>
          </cell>
          <cell r="U25">
            <v>0</v>
          </cell>
          <cell r="V25">
            <v>0</v>
          </cell>
          <cell r="W25">
            <v>5080.1038814212025</v>
          </cell>
          <cell r="X25">
            <v>29880.236908439001</v>
          </cell>
          <cell r="Y25">
            <v>30519.462290904547</v>
          </cell>
          <cell r="Z25">
            <v>37998.907560686246</v>
          </cell>
          <cell r="AD25" t="str">
            <v>Thailand (Beta Half Cell)</v>
          </cell>
          <cell r="AF25">
            <v>0</v>
          </cell>
          <cell r="AG25" t="e">
            <v>#DIV/0!</v>
          </cell>
          <cell r="AH25">
            <v>0</v>
          </cell>
          <cell r="AI25" t="e">
            <v>#DIV/0!</v>
          </cell>
          <cell r="AJ25">
            <v>2106.0361185787979</v>
          </cell>
          <cell r="AK25">
            <v>0.29306917463044108</v>
          </cell>
          <cell r="AL25">
            <v>15357.813091561009</v>
          </cell>
          <cell r="AM25">
            <v>0.33948883940755636</v>
          </cell>
          <cell r="AN25">
            <v>16363.607709095446</v>
          </cell>
          <cell r="AO25">
            <v>0.34903020875329727</v>
          </cell>
          <cell r="AP25">
            <v>21386.314439313748</v>
          </cell>
          <cell r="AQ25">
            <v>0.36012855924515613</v>
          </cell>
        </row>
        <row r="26">
          <cell r="B26">
            <v>5</v>
          </cell>
          <cell r="C26" t="str">
            <v>Thailand (Sikor, TEV &amp; Others)</v>
          </cell>
          <cell r="F26">
            <v>0</v>
          </cell>
          <cell r="G26">
            <v>1225.25</v>
          </cell>
          <cell r="H26">
            <v>464.75</v>
          </cell>
          <cell r="I26">
            <v>760.50000000000011</v>
          </cell>
          <cell r="J26">
            <v>1225.25</v>
          </cell>
          <cell r="L26">
            <v>1806.1875</v>
          </cell>
          <cell r="M26">
            <v>5147.6343749999996</v>
          </cell>
          <cell r="N26">
            <v>12225.631640625001</v>
          </cell>
          <cell r="O26">
            <v>13937.220070312498</v>
          </cell>
          <cell r="R26">
            <v>5</v>
          </cell>
          <cell r="S26" t="str">
            <v>Thailand (Sikor, TEV &amp; Others)</v>
          </cell>
          <cell r="U26">
            <v>0</v>
          </cell>
          <cell r="V26">
            <v>679.38570916929984</v>
          </cell>
          <cell r="W26">
            <v>1122.633998596323</v>
          </cell>
          <cell r="X26">
            <v>3040.0478732099614</v>
          </cell>
          <cell r="Y26">
            <v>7146.0909348084151</v>
          </cell>
          <cell r="Z26">
            <v>8056.1698780008601</v>
          </cell>
          <cell r="AD26" t="str">
            <v>Thailand (Sikor, TEV &amp; Others)</v>
          </cell>
          <cell r="AF26">
            <v>0</v>
          </cell>
          <cell r="AG26" t="e">
            <v>#DIV/0!</v>
          </cell>
          <cell r="AH26">
            <v>545.86429083070016</v>
          </cell>
          <cell r="AI26">
            <v>0.44551258178388098</v>
          </cell>
          <cell r="AJ26">
            <v>683.55350140367705</v>
          </cell>
          <cell r="AK26">
            <v>0.37845101984355284</v>
          </cell>
          <cell r="AL26">
            <v>2107.5865017900383</v>
          </cell>
          <cell r="AM26">
            <v>0.4094281660767794</v>
          </cell>
          <cell r="AN26">
            <v>5079.5407058165856</v>
          </cell>
          <cell r="AO26">
            <v>0.41548288506727071</v>
          </cell>
          <cell r="AP26">
            <v>5881.0501923116381</v>
          </cell>
          <cell r="AQ26">
            <v>0.42196723325326485</v>
          </cell>
        </row>
        <row r="27">
          <cell r="B27">
            <v>6</v>
          </cell>
          <cell r="C27" t="str">
            <v>Shangrao (江西上饶)</v>
          </cell>
          <cell r="F27">
            <v>4217.8975384615387</v>
          </cell>
          <cell r="G27">
            <v>30482.307692307695</v>
          </cell>
          <cell r="H27">
            <v>7080.6310400000002</v>
          </cell>
          <cell r="I27">
            <v>0</v>
          </cell>
          <cell r="J27">
            <v>7080.6310400000002</v>
          </cell>
          <cell r="K27">
            <v>20387.334201379308</v>
          </cell>
          <cell r="L27">
            <v>7422.454607448276</v>
          </cell>
          <cell r="M27">
            <v>10576.997815613793</v>
          </cell>
          <cell r="N27">
            <v>14653.549057048273</v>
          </cell>
          <cell r="O27">
            <v>17401.089505244821</v>
          </cell>
          <cell r="R27">
            <v>6</v>
          </cell>
          <cell r="S27" t="str">
            <v>Shangrao (江西上饶)</v>
          </cell>
          <cell r="U27">
            <v>3434.0290000000005</v>
          </cell>
          <cell r="V27">
            <v>6476.5114488409845</v>
          </cell>
          <cell r="W27">
            <v>6191.4797984094293</v>
          </cell>
          <cell r="X27">
            <v>8383.1395702924874</v>
          </cell>
          <cell r="Y27">
            <v>11495.069631275281</v>
          </cell>
          <cell r="Z27">
            <v>13498.964351311743</v>
          </cell>
          <cell r="AD27" t="str">
            <v>Shangrao (江西上饶)</v>
          </cell>
          <cell r="AF27">
            <v>783.86853846153826</v>
          </cell>
          <cell r="AG27">
            <v>0.18584342822785857</v>
          </cell>
          <cell r="AH27">
            <v>604.11959115901573</v>
          </cell>
          <cell r="AI27">
            <v>8.5320021301239238E-2</v>
          </cell>
          <cell r="AJ27">
            <v>1230.9748090388466</v>
          </cell>
          <cell r="AK27">
            <v>0.16584470692533296</v>
          </cell>
          <cell r="AL27">
            <v>2193.8582453213057</v>
          </cell>
          <cell r="AM27">
            <v>0.20741785935539536</v>
          </cell>
          <cell r="AN27">
            <v>3158.4794257729918</v>
          </cell>
          <cell r="AO27">
            <v>0.21554364840057511</v>
          </cell>
          <cell r="AP27">
            <v>3902.1251539330788</v>
          </cell>
          <cell r="AQ27">
            <v>0.22424602509842551</v>
          </cell>
        </row>
        <row r="28">
          <cell r="B28">
            <v>7</v>
          </cell>
          <cell r="C28" t="str">
            <v>Chery Bus &amp; Car (奇瑞)</v>
          </cell>
          <cell r="F28">
            <v>43262.065000000002</v>
          </cell>
          <cell r="G28">
            <v>68.671999999999997</v>
          </cell>
          <cell r="H28">
            <v>68.671999999999997</v>
          </cell>
          <cell r="I28">
            <v>0</v>
          </cell>
          <cell r="J28">
            <v>69.150387461538458</v>
          </cell>
          <cell r="L28">
            <v>880.69291819291823</v>
          </cell>
          <cell r="M28">
            <v>6710.0412814698529</v>
          </cell>
          <cell r="N28">
            <v>14911.202847710783</v>
          </cell>
          <cell r="O28">
            <v>24344.820975854342</v>
          </cell>
          <cell r="R28">
            <v>7</v>
          </cell>
          <cell r="S28" t="str">
            <v>Chery Bus &amp; Car (奇瑞)</v>
          </cell>
          <cell r="U28">
            <v>28224.926000000007</v>
          </cell>
          <cell r="V28">
            <v>68.243234360259009</v>
          </cell>
          <cell r="W28">
            <v>647.6734607286478</v>
          </cell>
          <cell r="X28">
            <v>4676.9967280153251</v>
          </cell>
          <cell r="Y28">
            <v>10261.053649981315</v>
          </cell>
          <cell r="Z28">
            <v>16525.476672822278</v>
          </cell>
          <cell r="AD28" t="str">
            <v>Chery Bus &amp; Car (奇瑞)</v>
          </cell>
          <cell r="AF28">
            <v>15037.138999999996</v>
          </cell>
          <cell r="AG28">
            <v>0.3475825529826187</v>
          </cell>
          <cell r="AH28">
            <v>0.90715310127944804</v>
          </cell>
          <cell r="AI28">
            <v>1.3118554133684469E-2</v>
          </cell>
          <cell r="AJ28">
            <v>233.01945746427043</v>
          </cell>
          <cell r="AK28">
            <v>0.26458650075488271</v>
          </cell>
          <cell r="AL28">
            <v>2033.0445534545279</v>
          </cell>
          <cell r="AM28">
            <v>0.30298540175436656</v>
          </cell>
          <cell r="AN28">
            <v>4650.1491977294681</v>
          </cell>
          <cell r="AO28">
            <v>0.31185607527587045</v>
          </cell>
          <cell r="AP28">
            <v>7819.3443030320632</v>
          </cell>
          <cell r="AQ28">
            <v>0.32119128379655937</v>
          </cell>
        </row>
        <row r="29">
          <cell r="B29">
            <v>8</v>
          </cell>
          <cell r="C29" t="str">
            <v>Amdac(Malaysia)</v>
          </cell>
          <cell r="F29">
            <v>4156.8519999999999</v>
          </cell>
          <cell r="G29">
            <v>59780.84</v>
          </cell>
          <cell r="H29">
            <v>0</v>
          </cell>
          <cell r="I29">
            <v>0</v>
          </cell>
          <cell r="J29">
            <v>0</v>
          </cell>
          <cell r="K29">
            <v>59780.84</v>
          </cell>
          <cell r="L29">
            <v>62757.5</v>
          </cell>
          <cell r="M29">
            <v>34272.433928571423</v>
          </cell>
          <cell r="N29">
            <v>40959.676004464272</v>
          </cell>
          <cell r="O29">
            <v>52230.470558035697</v>
          </cell>
          <cell r="R29">
            <v>8</v>
          </cell>
          <cell r="S29" t="str">
            <v>Amdac(Malaysia)</v>
          </cell>
          <cell r="U29">
            <v>2977.5340000000001</v>
          </cell>
          <cell r="V29">
            <v>0</v>
          </cell>
          <cell r="W29">
            <v>51519.837889042414</v>
          </cell>
          <cell r="X29">
            <v>20167.017925605534</v>
          </cell>
          <cell r="Y29">
            <v>23999.239821758187</v>
          </cell>
          <cell r="Z29">
            <v>30462.334267453974</v>
          </cell>
          <cell r="AD29" t="str">
            <v>Amdac(Malaysia)</v>
          </cell>
          <cell r="AF29">
            <v>1179.3179999999998</v>
          </cell>
          <cell r="AG29">
            <v>0.28370459184017133</v>
          </cell>
          <cell r="AH29">
            <v>0</v>
          </cell>
          <cell r="AI29" t="e">
            <v>#DIV/0!</v>
          </cell>
          <cell r="AJ29">
            <v>11237.662110957586</v>
          </cell>
          <cell r="AK29">
            <v>0.17906484660729929</v>
          </cell>
          <cell r="AL29">
            <v>14105.416002965889</v>
          </cell>
          <cell r="AM29">
            <v>0.41156738480738081</v>
          </cell>
          <cell r="AN29">
            <v>16960.436182706086</v>
          </cell>
          <cell r="AO29">
            <v>0.41407642435593328</v>
          </cell>
          <cell r="AP29">
            <v>21768.136290581722</v>
          </cell>
          <cell r="AQ29">
            <v>0.41677082473140153</v>
          </cell>
        </row>
        <row r="30">
          <cell r="B30">
            <v>9</v>
          </cell>
          <cell r="C30" t="str">
            <v>VDL (Holland)</v>
          </cell>
          <cell r="F30">
            <v>763.16829000000007</v>
          </cell>
          <cell r="G30">
            <v>48003.036602000007</v>
          </cell>
          <cell r="H30">
            <v>44531.142237</v>
          </cell>
          <cell r="I30">
            <v>3472.1886166744575</v>
          </cell>
          <cell r="J30">
            <v>48003.330853674459</v>
          </cell>
          <cell r="L30">
            <v>51895.492814783203</v>
          </cell>
          <cell r="M30">
            <v>61072.163246327211</v>
          </cell>
          <cell r="N30">
            <v>69622.266100813024</v>
          </cell>
          <cell r="O30">
            <v>88188.203727696484</v>
          </cell>
          <cell r="R30">
            <v>9</v>
          </cell>
          <cell r="S30" t="str">
            <v>VDL (Holland)</v>
          </cell>
          <cell r="U30">
            <v>281.78699999999998</v>
          </cell>
          <cell r="V30">
            <v>24901.337797414537</v>
          </cell>
          <cell r="W30">
            <v>24956.737278400517</v>
          </cell>
          <cell r="X30">
            <v>27906.080477158106</v>
          </cell>
          <cell r="Y30">
            <v>31486.776057371233</v>
          </cell>
          <cell r="Z30">
            <v>39440.804325802506</v>
          </cell>
          <cell r="AD30" t="str">
            <v>VDL (Holland)</v>
          </cell>
          <cell r="AF30">
            <v>481.38129000000009</v>
          </cell>
          <cell r="AG30">
            <v>0.63076689153318999</v>
          </cell>
          <cell r="AH30">
            <v>23101.993056259922</v>
          </cell>
          <cell r="AI30">
            <v>0.48125812616379221</v>
          </cell>
          <cell r="AJ30">
            <v>26938.755536382687</v>
          </cell>
          <cell r="AK30">
            <v>0.51909624661486564</v>
          </cell>
          <cell r="AL30">
            <v>33166.082769169108</v>
          </cell>
          <cell r="AM30">
            <v>0.54306382820267407</v>
          </cell>
          <cell r="AN30">
            <v>38135.490043441794</v>
          </cell>
          <cell r="AO30">
            <v>0.54774847443519881</v>
          </cell>
          <cell r="AP30">
            <v>48747.399401893977</v>
          </cell>
          <cell r="AQ30">
            <v>0.55276553259224981</v>
          </cell>
        </row>
        <row r="31">
          <cell r="B31">
            <v>10</v>
          </cell>
          <cell r="C31" t="str">
            <v>SB India</v>
          </cell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386.75</v>
          </cell>
          <cell r="M31">
            <v>9185.3125</v>
          </cell>
          <cell r="N31">
            <v>78021.125</v>
          </cell>
          <cell r="O31">
            <v>148240.13750000001</v>
          </cell>
          <cell r="R31">
            <v>10</v>
          </cell>
          <cell r="S31" t="str">
            <v>SB India</v>
          </cell>
          <cell r="U31">
            <v>0</v>
          </cell>
          <cell r="V31">
            <v>0</v>
          </cell>
          <cell r="W31">
            <v>293.61196886365366</v>
          </cell>
          <cell r="X31">
            <v>6625.7453646883769</v>
          </cell>
          <cell r="Y31">
            <v>55702.86267132713</v>
          </cell>
          <cell r="Z31">
            <v>104661.35226120776</v>
          </cell>
          <cell r="AD31" t="str">
            <v>SB India</v>
          </cell>
          <cell r="AF31">
            <v>0</v>
          </cell>
          <cell r="AG31" t="e">
            <v>#DIV/0!</v>
          </cell>
          <cell r="AH31">
            <v>0</v>
          </cell>
          <cell r="AI31" t="e">
            <v>#DIV/0!</v>
          </cell>
          <cell r="AJ31">
            <v>93.138031136346342</v>
          </cell>
          <cell r="AK31">
            <v>0.24082231709462532</v>
          </cell>
          <cell r="AL31">
            <v>2559.5671353116231</v>
          </cell>
          <cell r="AM31">
            <v>0.2786586885652092</v>
          </cell>
          <cell r="AN31">
            <v>22318.26232867287</v>
          </cell>
          <cell r="AO31">
            <v>0.28605409533216641</v>
          </cell>
          <cell r="AP31">
            <v>43578.785238792247</v>
          </cell>
          <cell r="AQ31">
            <v>0.2939742634736307</v>
          </cell>
        </row>
        <row r="32">
          <cell r="B32">
            <v>11</v>
          </cell>
          <cell r="C32" t="str">
            <v>FOMM &amp; Passenger Car</v>
          </cell>
          <cell r="G32">
            <v>96.254999999999995</v>
          </cell>
          <cell r="H32">
            <v>0</v>
          </cell>
          <cell r="I32">
            <v>100.919</v>
          </cell>
          <cell r="J32">
            <v>100.919</v>
          </cell>
          <cell r="L32">
            <v>5387.2</v>
          </cell>
          <cell r="M32">
            <v>40942.720000000001</v>
          </cell>
          <cell r="N32">
            <v>72929.22</v>
          </cell>
          <cell r="O32">
            <v>115471.265</v>
          </cell>
          <cell r="R32">
            <v>11</v>
          </cell>
          <cell r="S32" t="str">
            <v>FOMM &amp; Passenger Car</v>
          </cell>
          <cell r="U32">
            <v>0</v>
          </cell>
          <cell r="V32">
            <v>0</v>
          </cell>
          <cell r="W32">
            <v>4089.8420133478344</v>
          </cell>
          <cell r="X32">
            <v>29533.675338507441</v>
          </cell>
          <cell r="Y32">
            <v>52067.517949619469</v>
          </cell>
          <cell r="Z32">
            <v>81525.684919256571</v>
          </cell>
          <cell r="AD32" t="str">
            <v>FOMM &amp; Passenger Car</v>
          </cell>
          <cell r="AF32">
            <v>0</v>
          </cell>
          <cell r="AG32" t="str">
            <v>NA</v>
          </cell>
          <cell r="AH32">
            <v>100.919</v>
          </cell>
          <cell r="AI32" t="str">
            <v>NA</v>
          </cell>
          <cell r="AJ32">
            <v>1297.3579866521654</v>
          </cell>
          <cell r="AK32">
            <v>0.24082231709462532</v>
          </cell>
          <cell r="AL32">
            <v>11409.04466149256</v>
          </cell>
          <cell r="AM32">
            <v>0.27865868856520914</v>
          </cell>
          <cell r="AN32">
            <v>20861.702050380532</v>
          </cell>
          <cell r="AO32">
            <v>0.28605409533216636</v>
          </cell>
          <cell r="AP32">
            <v>33945.580080743428</v>
          </cell>
          <cell r="AQ32">
            <v>0.29397426347363065</v>
          </cell>
        </row>
        <row r="33">
          <cell r="F33">
            <v>63645.469598461539</v>
          </cell>
          <cell r="G33">
            <v>156996.46642251284</v>
          </cell>
          <cell r="H33">
            <v>52408.377328282048</v>
          </cell>
          <cell r="I33">
            <v>21410.530693597539</v>
          </cell>
          <cell r="J33">
            <v>73819.386409341125</v>
          </cell>
          <cell r="K33">
            <v>80168.174201379297</v>
          </cell>
          <cell r="L33">
            <v>144805.16963529622</v>
          </cell>
          <cell r="M33">
            <v>339503.12853159767</v>
          </cell>
          <cell r="N33">
            <v>505678.13965450751</v>
          </cell>
          <cell r="O33">
            <v>734783.87177405495</v>
          </cell>
          <cell r="T33">
            <v>0</v>
          </cell>
          <cell r="U33">
            <v>45962.761000000006</v>
          </cell>
          <cell r="V33">
            <v>47839.316768718112</v>
          </cell>
          <cell r="W33">
            <v>98781.902928376294</v>
          </cell>
          <cell r="X33">
            <v>209974.1948069621</v>
          </cell>
          <cell r="Y33">
            <v>320047.06552999537</v>
          </cell>
          <cell r="Z33">
            <v>465679.37025116244</v>
          </cell>
          <cell r="AE33">
            <v>0</v>
          </cell>
          <cell r="AF33">
            <v>17682.708598461537</v>
          </cell>
          <cell r="AG33">
            <v>0.27783137920140305</v>
          </cell>
          <cell r="AH33">
            <v>25980.06964062302</v>
          </cell>
          <cell r="AI33">
            <v>0.35194101311759879</v>
          </cell>
          <cell r="AJ33">
            <v>46023.266706919887</v>
          </cell>
          <cell r="AK33">
            <v>0.317828892592946</v>
          </cell>
          <cell r="AL33">
            <v>129528.93372463559</v>
          </cell>
          <cell r="AM33">
            <v>0.38152500769247044</v>
          </cell>
          <cell r="AN33">
            <v>185631.07412451206</v>
          </cell>
          <cell r="AO33">
            <v>0.3670933338177127</v>
          </cell>
          <cell r="AP33">
            <v>269104.50152289239</v>
          </cell>
          <cell r="AQ33">
            <v>0.36623626600998893</v>
          </cell>
        </row>
        <row r="35">
          <cell r="A35" t="str">
            <v>x</v>
          </cell>
          <cell r="C35" t="str">
            <v>Storage</v>
          </cell>
          <cell r="S35" t="str">
            <v>Storage</v>
          </cell>
          <cell r="AD35" t="str">
            <v>Storage</v>
          </cell>
        </row>
        <row r="36">
          <cell r="B36">
            <v>1</v>
          </cell>
          <cell r="C36" t="str">
            <v>Linkdata (北京联动)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R36">
            <v>1</v>
          </cell>
          <cell r="S36" t="str">
            <v>Linkdata (北京联动)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D36" t="str">
            <v>Linkdata (北京联动)</v>
          </cell>
          <cell r="AE36">
            <v>0</v>
          </cell>
          <cell r="AF36">
            <v>0</v>
          </cell>
          <cell r="AG36" t="str">
            <v>-</v>
          </cell>
          <cell r="AH36">
            <v>0</v>
          </cell>
          <cell r="AI36" t="e">
            <v>#DIV/0!</v>
          </cell>
          <cell r="AJ36">
            <v>0</v>
          </cell>
          <cell r="AK36" t="e">
            <v>#DIV/0!</v>
          </cell>
          <cell r="AL36">
            <v>0</v>
          </cell>
          <cell r="AM36" t="e">
            <v>#DIV/0!</v>
          </cell>
          <cell r="AN36">
            <v>0</v>
          </cell>
          <cell r="AO36" t="e">
            <v>#DIV/0!</v>
          </cell>
          <cell r="AP36">
            <v>0</v>
          </cell>
          <cell r="AQ36" t="e">
            <v>#DIV/0!</v>
          </cell>
        </row>
        <row r="37">
          <cell r="B37">
            <v>2</v>
          </cell>
          <cell r="C37" t="str">
            <v>Changhong (四川)</v>
          </cell>
          <cell r="F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R37">
            <v>2</v>
          </cell>
          <cell r="S37" t="str">
            <v>Changhong (四川)</v>
          </cell>
          <cell r="T37">
            <v>1477.3863999999996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D37" t="str">
            <v>Changhong (四川)</v>
          </cell>
          <cell r="AE37">
            <v>-1477.3863999999996</v>
          </cell>
          <cell r="AF37">
            <v>0</v>
          </cell>
          <cell r="AG37" t="str">
            <v>-</v>
          </cell>
          <cell r="AH37">
            <v>0</v>
          </cell>
          <cell r="AI37" t="str">
            <v>NA</v>
          </cell>
          <cell r="AJ37">
            <v>0</v>
          </cell>
          <cell r="AK37" t="str">
            <v>NA</v>
          </cell>
          <cell r="AL37">
            <v>0</v>
          </cell>
          <cell r="AM37" t="str">
            <v>NA</v>
          </cell>
          <cell r="AN37">
            <v>0</v>
          </cell>
          <cell r="AO37" t="str">
            <v>NA</v>
          </cell>
          <cell r="AP37">
            <v>0</v>
          </cell>
          <cell r="AQ37" t="e">
            <v>#DIV/0!</v>
          </cell>
          <cell r="AT37">
            <v>2</v>
          </cell>
        </row>
        <row r="38">
          <cell r="B38">
            <v>3</v>
          </cell>
          <cell r="C38" t="str">
            <v>ZTT (中天储能)</v>
          </cell>
          <cell r="F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R38">
            <v>3</v>
          </cell>
          <cell r="S38" t="str">
            <v>ZTT (中天储能)</v>
          </cell>
          <cell r="T38">
            <v>949.05037000000016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D38" t="str">
            <v>ZTT (中天储能)</v>
          </cell>
          <cell r="AE38">
            <v>-949.05037000000016</v>
          </cell>
          <cell r="AF38">
            <v>0</v>
          </cell>
          <cell r="AG38" t="str">
            <v>-</v>
          </cell>
          <cell r="AH38">
            <v>0</v>
          </cell>
          <cell r="AI38" t="str">
            <v>NA</v>
          </cell>
          <cell r="AJ38">
            <v>0</v>
          </cell>
          <cell r="AK38" t="str">
            <v>NA</v>
          </cell>
          <cell r="AL38">
            <v>0</v>
          </cell>
          <cell r="AM38" t="str">
            <v>NA</v>
          </cell>
          <cell r="AN38">
            <v>0</v>
          </cell>
          <cell r="AO38" t="str">
            <v>NA</v>
          </cell>
          <cell r="AP38">
            <v>0</v>
          </cell>
          <cell r="AQ38" t="e">
            <v>#DIV/0!</v>
          </cell>
          <cell r="AT38">
            <v>3</v>
          </cell>
        </row>
        <row r="39">
          <cell r="B39">
            <v>4</v>
          </cell>
          <cell r="C39" t="str">
            <v>China cell</v>
          </cell>
          <cell r="F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R39">
            <v>4</v>
          </cell>
          <cell r="S39" t="str">
            <v>China cell</v>
          </cell>
          <cell r="T39">
            <v>453.89943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D39" t="str">
            <v>China cell</v>
          </cell>
          <cell r="AE39">
            <v>-453.89943</v>
          </cell>
          <cell r="AF39">
            <v>0</v>
          </cell>
          <cell r="AG39" t="str">
            <v>-</v>
          </cell>
          <cell r="AH39">
            <v>0</v>
          </cell>
          <cell r="AI39" t="str">
            <v>NA</v>
          </cell>
          <cell r="AJ39">
            <v>0</v>
          </cell>
          <cell r="AK39" t="str">
            <v>NA</v>
          </cell>
          <cell r="AL39">
            <v>0</v>
          </cell>
          <cell r="AM39" t="str">
            <v>NA</v>
          </cell>
          <cell r="AN39">
            <v>0</v>
          </cell>
          <cell r="AO39" t="str">
            <v>NA</v>
          </cell>
          <cell r="AP39">
            <v>0</v>
          </cell>
          <cell r="AQ39" t="e">
            <v>#DIV/0!</v>
          </cell>
          <cell r="AT39">
            <v>4</v>
          </cell>
        </row>
        <row r="40">
          <cell r="B40">
            <v>5</v>
          </cell>
          <cell r="C40" t="str">
            <v>Beijing JingTong</v>
          </cell>
          <cell r="F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R40">
            <v>5</v>
          </cell>
          <cell r="S40" t="str">
            <v>Beijing JingTong</v>
          </cell>
          <cell r="T40">
            <v>2017.7779300000002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D40" t="str">
            <v>Beijing JingTong</v>
          </cell>
          <cell r="AE40">
            <v>-2017.7779300000002</v>
          </cell>
          <cell r="AF40">
            <v>0</v>
          </cell>
          <cell r="AG40" t="str">
            <v>-</v>
          </cell>
          <cell r="AH40">
            <v>0</v>
          </cell>
          <cell r="AI40" t="str">
            <v>NA</v>
          </cell>
          <cell r="AJ40">
            <v>0</v>
          </cell>
          <cell r="AK40" t="str">
            <v>NA</v>
          </cell>
          <cell r="AL40">
            <v>0</v>
          </cell>
          <cell r="AM40" t="str">
            <v>NA</v>
          </cell>
          <cell r="AN40">
            <v>0</v>
          </cell>
          <cell r="AO40" t="str">
            <v>NA</v>
          </cell>
          <cell r="AP40">
            <v>0</v>
          </cell>
          <cell r="AQ40" t="e">
            <v>#DIV/0!</v>
          </cell>
          <cell r="AT40">
            <v>5</v>
          </cell>
        </row>
        <row r="41">
          <cell r="B41">
            <v>6</v>
          </cell>
          <cell r="C41" t="str">
            <v xml:space="preserve">Others China </v>
          </cell>
          <cell r="F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R41">
            <v>6</v>
          </cell>
          <cell r="S41" t="str">
            <v xml:space="preserve">Others China </v>
          </cell>
          <cell r="T41">
            <v>115.67209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D41" t="str">
            <v xml:space="preserve">Others China </v>
          </cell>
          <cell r="AE41">
            <v>-115.67209</v>
          </cell>
          <cell r="AF41">
            <v>0</v>
          </cell>
          <cell r="AG41" t="str">
            <v>-</v>
          </cell>
          <cell r="AH41">
            <v>0</v>
          </cell>
          <cell r="AI41" t="str">
            <v>NA</v>
          </cell>
          <cell r="AJ41">
            <v>0</v>
          </cell>
          <cell r="AK41" t="str">
            <v>NA</v>
          </cell>
          <cell r="AL41">
            <v>0</v>
          </cell>
          <cell r="AM41" t="str">
            <v>NA</v>
          </cell>
          <cell r="AN41">
            <v>0</v>
          </cell>
          <cell r="AO41" t="str">
            <v>NA</v>
          </cell>
          <cell r="AP41">
            <v>0</v>
          </cell>
          <cell r="AQ41" t="e">
            <v>#DIV/0!</v>
          </cell>
          <cell r="AT41">
            <v>6</v>
          </cell>
        </row>
        <row r="42">
          <cell r="B42">
            <v>7</v>
          </cell>
          <cell r="C42" t="str">
            <v>IPP1/Singapore</v>
          </cell>
          <cell r="F42">
            <v>0</v>
          </cell>
          <cell r="J42">
            <v>0</v>
          </cell>
          <cell r="L42">
            <v>726.3046875</v>
          </cell>
          <cell r="M42">
            <v>3449.9472656249995</v>
          </cell>
          <cell r="N42">
            <v>13109.799609374999</v>
          </cell>
          <cell r="O42">
            <v>32692.562775878898</v>
          </cell>
          <cell r="R42">
            <v>7</v>
          </cell>
          <cell r="S42" t="str">
            <v>IPP1/Singapore</v>
          </cell>
          <cell r="U42">
            <v>0</v>
          </cell>
          <cell r="V42">
            <v>0</v>
          </cell>
          <cell r="W42">
            <v>574.21524439102575</v>
          </cell>
          <cell r="X42">
            <v>2580.0887670272432</v>
          </cell>
          <cell r="Y42">
            <v>9804.3373147035218</v>
          </cell>
          <cell r="Z42">
            <v>24449.566178541911</v>
          </cell>
          <cell r="AD42" t="str">
            <v>IPP1/Singapore</v>
          </cell>
          <cell r="AE42">
            <v>0</v>
          </cell>
          <cell r="AF42">
            <v>0</v>
          </cell>
          <cell r="AG42" t="str">
            <v>-</v>
          </cell>
          <cell r="AH42">
            <v>0</v>
          </cell>
          <cell r="AI42" t="str">
            <v>NA</v>
          </cell>
          <cell r="AJ42">
            <v>152.08944310897425</v>
          </cell>
          <cell r="AK42">
            <v>0.20940170940170924</v>
          </cell>
          <cell r="AL42">
            <v>869.85849859775635</v>
          </cell>
          <cell r="AM42">
            <v>0.25213675213675213</v>
          </cell>
          <cell r="AN42">
            <v>3305.4622946714771</v>
          </cell>
          <cell r="AO42">
            <v>0.25213675213675235</v>
          </cell>
          <cell r="AP42">
            <v>8242.9965973369872</v>
          </cell>
          <cell r="AQ42">
            <v>0.25213675213675213</v>
          </cell>
          <cell r="AT42">
            <v>7</v>
          </cell>
        </row>
        <row r="43">
          <cell r="B43">
            <v>8</v>
          </cell>
          <cell r="C43" t="str">
            <v>PLN Indonesia Microgrid</v>
          </cell>
          <cell r="F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R43">
            <v>8</v>
          </cell>
          <cell r="S43" t="str">
            <v>PLN Indonesia Microgrid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D43" t="str">
            <v>PLN Indonesia Microgrid</v>
          </cell>
          <cell r="AE43">
            <v>0</v>
          </cell>
          <cell r="AF43">
            <v>0</v>
          </cell>
          <cell r="AG43" t="str">
            <v>-</v>
          </cell>
          <cell r="AH43">
            <v>0</v>
          </cell>
          <cell r="AI43" t="str">
            <v>NA</v>
          </cell>
          <cell r="AJ43">
            <v>0</v>
          </cell>
          <cell r="AK43" t="str">
            <v>NA</v>
          </cell>
          <cell r="AL43">
            <v>0</v>
          </cell>
          <cell r="AM43" t="str">
            <v>NA</v>
          </cell>
          <cell r="AN43">
            <v>0</v>
          </cell>
          <cell r="AO43" t="str">
            <v>NA</v>
          </cell>
          <cell r="AP43">
            <v>0</v>
          </cell>
          <cell r="AQ43" t="e">
            <v>#DIV/0!</v>
          </cell>
          <cell r="AT43">
            <v>8</v>
          </cell>
        </row>
        <row r="44">
          <cell r="B44">
            <v>9</v>
          </cell>
          <cell r="C44" t="str">
            <v>Skandinavian Solar</v>
          </cell>
          <cell r="F44">
            <v>116.148</v>
          </cell>
          <cell r="J44">
            <v>0</v>
          </cell>
          <cell r="L44">
            <v>373.92</v>
          </cell>
          <cell r="M44">
            <v>2220.15</v>
          </cell>
          <cell r="N44">
            <v>5061.942</v>
          </cell>
          <cell r="O44">
            <v>8415.4785749999992</v>
          </cell>
          <cell r="R44">
            <v>9</v>
          </cell>
          <cell r="S44" t="str">
            <v>Skandinavian Solar</v>
          </cell>
          <cell r="U44">
            <v>42.085000000000001</v>
          </cell>
          <cell r="V44">
            <v>0</v>
          </cell>
          <cell r="W44">
            <v>172.79227138639027</v>
          </cell>
          <cell r="X44">
            <v>969.43090144497478</v>
          </cell>
          <cell r="Y44">
            <v>2183.4868944647005</v>
          </cell>
          <cell r="Z44">
            <v>3581.9469316951922</v>
          </cell>
          <cell r="AD44" t="str">
            <v>Skandinavian Solar</v>
          </cell>
          <cell r="AE44">
            <v>0</v>
          </cell>
          <cell r="AF44">
            <v>74.062999999999988</v>
          </cell>
          <cell r="AG44">
            <v>0.63766057099562623</v>
          </cell>
          <cell r="AH44">
            <v>0</v>
          </cell>
          <cell r="AI44" t="str">
            <v>NA</v>
          </cell>
          <cell r="AJ44">
            <v>201.12772861360975</v>
          </cell>
          <cell r="AK44">
            <v>0.53788973206463875</v>
          </cell>
          <cell r="AL44">
            <v>1250.7190985550253</v>
          </cell>
          <cell r="AM44">
            <v>0.56334891721506442</v>
          </cell>
          <cell r="AN44">
            <v>2878.4551055352995</v>
          </cell>
          <cell r="AO44">
            <v>0.56864640202027195</v>
          </cell>
          <cell r="AP44">
            <v>4833.5316433048065</v>
          </cell>
          <cell r="AQ44">
            <v>0.57436206393108269</v>
          </cell>
          <cell r="AT44">
            <v>9</v>
          </cell>
        </row>
        <row r="45">
          <cell r="B45">
            <v>10</v>
          </cell>
          <cell r="C45" t="str">
            <v>Tenaga (Malaysia)</v>
          </cell>
          <cell r="F45">
            <v>0</v>
          </cell>
          <cell r="J45">
            <v>0</v>
          </cell>
          <cell r="L45">
            <v>412</v>
          </cell>
          <cell r="M45">
            <v>782.79999999999984</v>
          </cell>
          <cell r="N45">
            <v>8923.92</v>
          </cell>
          <cell r="O45">
            <v>11303.631999999998</v>
          </cell>
          <cell r="R45">
            <v>10</v>
          </cell>
          <cell r="S45" t="str">
            <v>Tenaga (Malaysia)</v>
          </cell>
          <cell r="U45">
            <v>0</v>
          </cell>
          <cell r="V45">
            <v>0</v>
          </cell>
          <cell r="W45">
            <v>359.98389872164643</v>
          </cell>
          <cell r="X45">
            <v>646.28726762998315</v>
          </cell>
          <cell r="Y45">
            <v>7278.2896482156675</v>
          </cell>
          <cell r="Z45">
            <v>9097.008080495727</v>
          </cell>
          <cell r="AD45" t="str">
            <v>Tenaga (Malaysia)</v>
          </cell>
          <cell r="AE45">
            <v>0</v>
          </cell>
          <cell r="AF45">
            <v>0</v>
          </cell>
          <cell r="AG45" t="str">
            <v>-</v>
          </cell>
          <cell r="AH45">
            <v>0</v>
          </cell>
          <cell r="AI45" t="str">
            <v>NA</v>
          </cell>
          <cell r="AJ45">
            <v>52.016101278353574</v>
          </cell>
          <cell r="AK45">
            <v>0.12625267300571255</v>
          </cell>
          <cell r="AL45">
            <v>136.51273237001669</v>
          </cell>
          <cell r="AM45">
            <v>0.17439030706440561</v>
          </cell>
          <cell r="AN45">
            <v>1645.6303517843326</v>
          </cell>
          <cell r="AO45">
            <v>0.18440666789755317</v>
          </cell>
          <cell r="AP45">
            <v>2206.6239195042708</v>
          </cell>
          <cell r="AQ45">
            <v>0.1952137082580423</v>
          </cell>
          <cell r="AT45">
            <v>10</v>
          </cell>
        </row>
        <row r="46">
          <cell r="B46">
            <v>11</v>
          </cell>
          <cell r="C46" t="str">
            <v>IPP2 &amp; Others</v>
          </cell>
          <cell r="F46">
            <v>527.5</v>
          </cell>
          <cell r="G46">
            <v>615</v>
          </cell>
          <cell r="H46">
            <v>7</v>
          </cell>
          <cell r="I46">
            <v>0</v>
          </cell>
          <cell r="J46">
            <v>7</v>
          </cell>
          <cell r="L46">
            <v>4640</v>
          </cell>
          <cell r="M46">
            <v>14105.599999999999</v>
          </cell>
          <cell r="N46">
            <v>25125.599999999995</v>
          </cell>
          <cell r="O46">
            <v>79564.399999999965</v>
          </cell>
          <cell r="R46">
            <v>11</v>
          </cell>
          <cell r="S46" t="str">
            <v>IPP2 &amp; Others</v>
          </cell>
          <cell r="U46">
            <v>373.76600000000002</v>
          </cell>
          <cell r="V46">
            <v>4.577</v>
          </cell>
          <cell r="W46">
            <v>3350</v>
          </cell>
          <cell r="X46">
            <v>9648</v>
          </cell>
          <cell r="Y46">
            <v>16281.000000000002</v>
          </cell>
          <cell r="Z46">
            <v>48843.000000000007</v>
          </cell>
          <cell r="AD46" t="str">
            <v>IPP2 &amp; Others</v>
          </cell>
          <cell r="AE46">
            <v>0</v>
          </cell>
          <cell r="AF46">
            <v>153.73399999999998</v>
          </cell>
          <cell r="AG46">
            <v>0.29143886255924167</v>
          </cell>
          <cell r="AH46">
            <v>2.423</v>
          </cell>
          <cell r="AI46">
            <v>0.34614285714285714</v>
          </cell>
          <cell r="AJ46">
            <v>1290</v>
          </cell>
          <cell r="AK46">
            <v>0.27801724137931033</v>
          </cell>
          <cell r="AL46">
            <v>4457.5999999999985</v>
          </cell>
          <cell r="AM46">
            <v>0.31601633393829393</v>
          </cell>
          <cell r="AN46">
            <v>8844.5999999999931</v>
          </cell>
          <cell r="AO46">
            <v>0.35201547425733098</v>
          </cell>
          <cell r="AP46">
            <v>30721.399999999958</v>
          </cell>
          <cell r="AQ46">
            <v>0.38611992298062919</v>
          </cell>
          <cell r="AT46">
            <v>11</v>
          </cell>
        </row>
        <row r="47">
          <cell r="F47">
            <v>643.64800000000002</v>
          </cell>
          <cell r="G47">
            <v>615</v>
          </cell>
          <cell r="H47">
            <v>7</v>
          </cell>
          <cell r="I47">
            <v>0</v>
          </cell>
          <cell r="J47">
            <v>7</v>
          </cell>
          <cell r="K47">
            <v>0</v>
          </cell>
          <cell r="L47">
            <v>6152.2246875000001</v>
          </cell>
          <cell r="M47">
            <v>20558.497265624999</v>
          </cell>
          <cell r="N47">
            <v>52221.261609374997</v>
          </cell>
          <cell r="O47">
            <v>131976.07335087887</v>
          </cell>
          <cell r="T47">
            <v>5013.78622</v>
          </cell>
          <cell r="U47">
            <v>415.851</v>
          </cell>
          <cell r="V47">
            <v>4.577</v>
          </cell>
          <cell r="W47">
            <v>4456.9914144990626</v>
          </cell>
          <cell r="X47">
            <v>13843.806936102201</v>
          </cell>
          <cell r="Y47">
            <v>35547.113857383891</v>
          </cell>
          <cell r="Z47">
            <v>85971.521190732834</v>
          </cell>
          <cell r="AE47">
            <v>-5013.78622</v>
          </cell>
          <cell r="AF47">
            <v>227.79699999999997</v>
          </cell>
          <cell r="AG47">
            <v>0.35391549418315593</v>
          </cell>
          <cell r="AH47">
            <v>2.423</v>
          </cell>
          <cell r="AI47">
            <v>0.34614285714285714</v>
          </cell>
          <cell r="AJ47">
            <v>1695.2332730009375</v>
          </cell>
          <cell r="AK47">
            <v>0.27554801053434991</v>
          </cell>
          <cell r="AL47">
            <v>6714.6903295227967</v>
          </cell>
          <cell r="AM47">
            <v>0.32661386884294064</v>
          </cell>
          <cell r="AN47">
            <v>16674.147751991102</v>
          </cell>
          <cell r="AO47">
            <v>0.31929806439218011</v>
          </cell>
          <cell r="AP47">
            <v>46004.55216014602</v>
          </cell>
          <cell r="AQ47">
            <v>0.3485825194831777</v>
          </cell>
        </row>
        <row r="49">
          <cell r="A49" t="str">
            <v>x</v>
          </cell>
          <cell r="C49" t="str">
            <v>Specialty vehicles</v>
          </cell>
          <cell r="S49" t="str">
            <v>Specialty vehicles</v>
          </cell>
          <cell r="AD49" t="str">
            <v>Specialty vehicles</v>
          </cell>
        </row>
        <row r="50">
          <cell r="B50">
            <v>1</v>
          </cell>
          <cell r="C50" t="str">
            <v>MPM (Singapore)</v>
          </cell>
          <cell r="F50">
            <v>0</v>
          </cell>
          <cell r="J50">
            <v>0</v>
          </cell>
          <cell r="L50">
            <v>0</v>
          </cell>
          <cell r="M50">
            <v>0</v>
          </cell>
          <cell r="N50">
            <v>3900</v>
          </cell>
          <cell r="O50">
            <v>18525</v>
          </cell>
          <cell r="R50">
            <v>1</v>
          </cell>
          <cell r="S50" t="str">
            <v>MPM (Singapore)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2365.438043100854</v>
          </cell>
          <cell r="Z50">
            <v>11122.689704160355</v>
          </cell>
          <cell r="AD50" t="str">
            <v>MPM (Singapore)</v>
          </cell>
          <cell r="AF50">
            <v>0</v>
          </cell>
          <cell r="AG50" t="str">
            <v>-</v>
          </cell>
          <cell r="AH50">
            <v>0</v>
          </cell>
          <cell r="AI50" t="str">
            <v>NA</v>
          </cell>
          <cell r="AJ50">
            <v>0</v>
          </cell>
          <cell r="AK50" t="e">
            <v>#DIV/0!</v>
          </cell>
          <cell r="AL50">
            <v>0</v>
          </cell>
          <cell r="AM50" t="e">
            <v>#DIV/0!</v>
          </cell>
          <cell r="AN50">
            <v>1534.561956899146</v>
          </cell>
          <cell r="AO50">
            <v>0.3934774248459349</v>
          </cell>
          <cell r="AP50">
            <v>7402.3102958396448</v>
          </cell>
          <cell r="AQ50">
            <v>0.39958490125989987</v>
          </cell>
          <cell r="AT50">
            <v>1</v>
          </cell>
        </row>
        <row r="51">
          <cell r="B51">
            <v>2</v>
          </cell>
          <cell r="C51" t="str">
            <v>PSA AGV (Singapore)</v>
          </cell>
          <cell r="F51">
            <v>0</v>
          </cell>
          <cell r="J51">
            <v>0</v>
          </cell>
          <cell r="L51">
            <v>0</v>
          </cell>
          <cell r="M51">
            <v>32652.45</v>
          </cell>
          <cell r="N51">
            <v>41359.769999999997</v>
          </cell>
          <cell r="O51">
            <v>58937.672250000003</v>
          </cell>
          <cell r="R51">
            <v>2</v>
          </cell>
          <cell r="S51" t="str">
            <v>PSA AGV (Singapore)</v>
          </cell>
          <cell r="U51">
            <v>0</v>
          </cell>
          <cell r="V51">
            <v>0</v>
          </cell>
          <cell r="W51">
            <v>0</v>
          </cell>
          <cell r="X51">
            <v>16472.268883042088</v>
          </cell>
          <cell r="Y51">
            <v>20954.292084349898</v>
          </cell>
          <cell r="Z51">
            <v>29971.713067020257</v>
          </cell>
          <cell r="AD51" t="str">
            <v>PSA AGV (Singapore)</v>
          </cell>
          <cell r="AF51">
            <v>0</v>
          </cell>
          <cell r="AG51" t="str">
            <v>-</v>
          </cell>
          <cell r="AH51">
            <v>0</v>
          </cell>
          <cell r="AI51" t="str">
            <v>NA</v>
          </cell>
          <cell r="AJ51">
            <v>0</v>
          </cell>
          <cell r="AK51" t="e">
            <v>#DIV/0!</v>
          </cell>
          <cell r="AL51">
            <v>16180.181116957912</v>
          </cell>
          <cell r="AM51">
            <v>0.49552732235890146</v>
          </cell>
          <cell r="AN51">
            <v>20405.477915650099</v>
          </cell>
          <cell r="AO51">
            <v>0.49336536241981277</v>
          </cell>
          <cell r="AP51">
            <v>28965.959182979746</v>
          </cell>
          <cell r="AQ51">
            <v>0.49146764840173585</v>
          </cell>
          <cell r="AT51">
            <v>2</v>
          </cell>
        </row>
        <row r="52">
          <cell r="B52">
            <v>3</v>
          </cell>
          <cell r="C52" t="str">
            <v>PSA AGV (Systems)</v>
          </cell>
          <cell r="F52">
            <v>0</v>
          </cell>
          <cell r="G52">
            <v>8947.6424999999999</v>
          </cell>
          <cell r="H52">
            <v>0</v>
          </cell>
          <cell r="I52">
            <v>0</v>
          </cell>
          <cell r="J52">
            <v>894.76425000000006</v>
          </cell>
          <cell r="K52">
            <v>8052.8782499999998</v>
          </cell>
          <cell r="L52">
            <v>9544.152</v>
          </cell>
          <cell r="M52">
            <v>4533.4721999999992</v>
          </cell>
          <cell r="N52">
            <v>5742.3981199999989</v>
          </cell>
          <cell r="O52">
            <v>8182.917320999999</v>
          </cell>
          <cell r="R52">
            <v>3</v>
          </cell>
          <cell r="S52" t="str">
            <v>PSA AGV (Systems)</v>
          </cell>
          <cell r="U52">
            <v>0</v>
          </cell>
          <cell r="V52">
            <v>735.65550000000007</v>
          </cell>
          <cell r="W52">
            <v>7356.5550000000003</v>
          </cell>
          <cell r="X52">
            <v>3310.4497500000002</v>
          </cell>
          <cell r="Y52">
            <v>3972.5397000000003</v>
          </cell>
          <cell r="Z52">
            <v>5362.9285950000003</v>
          </cell>
          <cell r="AD52" t="str">
            <v>PSA AGV (Systems)</v>
          </cell>
          <cell r="AF52">
            <v>0</v>
          </cell>
          <cell r="AG52" t="str">
            <v>-</v>
          </cell>
          <cell r="AH52">
            <v>159.10874999999999</v>
          </cell>
          <cell r="AI52">
            <v>0.17782197936495561</v>
          </cell>
          <cell r="AJ52">
            <v>2187.5969999999998</v>
          </cell>
          <cell r="AK52">
            <v>0.22920810565464589</v>
          </cell>
          <cell r="AL52">
            <v>1223.022449999999</v>
          </cell>
          <cell r="AM52">
            <v>0.26977610009387487</v>
          </cell>
          <cell r="AN52">
            <v>1769.8584199999987</v>
          </cell>
          <cell r="AO52">
            <v>0.30820893693103935</v>
          </cell>
          <cell r="AP52">
            <v>2819.9887259999987</v>
          </cell>
          <cell r="AQ52">
            <v>0.34461899288203734</v>
          </cell>
          <cell r="AT52">
            <v>3</v>
          </cell>
        </row>
        <row r="53">
          <cell r="B53">
            <v>4</v>
          </cell>
          <cell r="C53" t="str">
            <v>ZPMC &amp; Other AGV</v>
          </cell>
          <cell r="F53">
            <v>0</v>
          </cell>
          <cell r="J53">
            <v>0</v>
          </cell>
          <cell r="L53">
            <v>8019.9</v>
          </cell>
          <cell r="M53">
            <v>11428.3575</v>
          </cell>
          <cell r="N53">
            <v>14475.9195</v>
          </cell>
          <cell r="O53">
            <v>21487.693007812497</v>
          </cell>
          <cell r="R53">
            <v>4</v>
          </cell>
          <cell r="S53" t="str">
            <v>ZPMC &amp; Other AGV</v>
          </cell>
          <cell r="U53">
            <v>0</v>
          </cell>
          <cell r="V53">
            <v>0</v>
          </cell>
          <cell r="W53">
            <v>4797.4819507913808</v>
          </cell>
          <cell r="X53">
            <v>6504.7594415210451</v>
          </cell>
          <cell r="Y53">
            <v>8168.646042174948</v>
          </cell>
          <cell r="Z53">
            <v>12003.235972406383</v>
          </cell>
          <cell r="AD53" t="str">
            <v>ZPMC &amp; Other AGV</v>
          </cell>
          <cell r="AF53">
            <v>0</v>
          </cell>
          <cell r="AG53" t="str">
            <v>-</v>
          </cell>
          <cell r="AH53">
            <v>0</v>
          </cell>
          <cell r="AI53" t="str">
            <v>NA</v>
          </cell>
          <cell r="AJ53">
            <v>3222.4180492086189</v>
          </cell>
          <cell r="AK53">
            <v>0.4018027717563335</v>
          </cell>
          <cell r="AL53">
            <v>4923.598058478955</v>
          </cell>
          <cell r="AM53">
            <v>0.43082289458296652</v>
          </cell>
          <cell r="AN53">
            <v>6307.273457825052</v>
          </cell>
          <cell r="AO53">
            <v>0.43570796713984572</v>
          </cell>
          <cell r="AP53">
            <v>9484.4570354061143</v>
          </cell>
          <cell r="AQ53">
            <v>0.44139019633041826</v>
          </cell>
          <cell r="AT53">
            <v>4</v>
          </cell>
        </row>
        <row r="54">
          <cell r="F54">
            <v>0</v>
          </cell>
          <cell r="G54">
            <v>8947.6424999999999</v>
          </cell>
          <cell r="H54">
            <v>0</v>
          </cell>
          <cell r="I54">
            <v>0</v>
          </cell>
          <cell r="J54">
            <v>894.76425000000006</v>
          </cell>
          <cell r="K54">
            <v>8052.8782499999998</v>
          </cell>
          <cell r="L54">
            <v>17564.052</v>
          </cell>
          <cell r="M54">
            <v>48614.279699999999</v>
          </cell>
          <cell r="N54">
            <v>65478.087619999991</v>
          </cell>
          <cell r="O54">
            <v>107133.2825788125</v>
          </cell>
          <cell r="T54">
            <v>0</v>
          </cell>
          <cell r="U54">
            <v>0</v>
          </cell>
          <cell r="V54">
            <v>735.65550000000007</v>
          </cell>
          <cell r="W54">
            <v>12154.036950791382</v>
          </cell>
          <cell r="X54">
            <v>26287.478074563132</v>
          </cell>
          <cell r="Y54">
            <v>35460.9158696257</v>
          </cell>
          <cell r="Z54">
            <v>58460.567338586989</v>
          </cell>
          <cell r="AE54">
            <v>0</v>
          </cell>
          <cell r="AF54">
            <v>0</v>
          </cell>
          <cell r="AG54" t="str">
            <v>-</v>
          </cell>
          <cell r="AH54">
            <v>159.10874999999999</v>
          </cell>
          <cell r="AI54">
            <v>0.17782197936495561</v>
          </cell>
          <cell r="AJ54">
            <v>5410.0150492086186</v>
          </cell>
          <cell r="AK54">
            <v>0.30801634208374118</v>
          </cell>
          <cell r="AL54">
            <v>22326.801625436867</v>
          </cell>
          <cell r="AM54">
            <v>0.45926426891884747</v>
          </cell>
          <cell r="AN54">
            <v>30017.171750374298</v>
          </cell>
          <cell r="AO54">
            <v>0.45843079481151017</v>
          </cell>
          <cell r="AP54">
            <v>48672.715240225501</v>
          </cell>
          <cell r="AQ54">
            <v>0.45431927472603539</v>
          </cell>
        </row>
        <row r="55">
          <cell r="AI55" t="str">
            <v>-</v>
          </cell>
        </row>
        <row r="56">
          <cell r="A56" t="str">
            <v>x</v>
          </cell>
          <cell r="C56" t="str">
            <v>Total revenue</v>
          </cell>
          <cell r="F56">
            <v>64289.11759846154</v>
          </cell>
          <cell r="G56">
            <v>166559.10892251282</v>
          </cell>
          <cell r="H56">
            <v>52415.377328282048</v>
          </cell>
          <cell r="I56">
            <v>21410.530693597539</v>
          </cell>
          <cell r="J56">
            <v>74721.150659341118</v>
          </cell>
          <cell r="K56">
            <v>88221.052451379292</v>
          </cell>
          <cell r="L56">
            <v>168521.44632279623</v>
          </cell>
          <cell r="M56">
            <v>408675.90549722267</v>
          </cell>
          <cell r="N56">
            <v>623377.48888388253</v>
          </cell>
          <cell r="O56">
            <v>973893.22770374629</v>
          </cell>
          <cell r="S56" t="str">
            <v>Total Cost (incl. depreciation)</v>
          </cell>
          <cell r="T56">
            <v>5013.78622</v>
          </cell>
          <cell r="U56">
            <v>46378.612000000008</v>
          </cell>
          <cell r="V56">
            <v>48579.54926871811</v>
          </cell>
          <cell r="W56">
            <v>115392.93129366674</v>
          </cell>
          <cell r="X56">
            <v>250105.47981762743</v>
          </cell>
          <cell r="Y56">
            <v>391055.09525700496</v>
          </cell>
          <cell r="Z56">
            <v>610111.45878048229</v>
          </cell>
          <cell r="AD56" t="str">
            <v>Total Margin</v>
          </cell>
          <cell r="AE56">
            <v>-5013.78622</v>
          </cell>
          <cell r="AF56">
            <v>17910.505598461536</v>
          </cell>
          <cell r="AG56">
            <v>0.27859311602824272</v>
          </cell>
          <cell r="AH56">
            <v>26141.601390623018</v>
          </cell>
          <cell r="AI56">
            <v>0.34985544467595769</v>
          </cell>
          <cell r="AJ56">
            <v>53128.515029129441</v>
          </cell>
          <cell r="AK56">
            <v>0.31526263385708103</v>
          </cell>
          <cell r="AL56">
            <v>158570.42567959524</v>
          </cell>
          <cell r="AM56">
            <v>0.38801021432048399</v>
          </cell>
          <cell r="AN56">
            <v>232322.39362687746</v>
          </cell>
          <cell r="AO56">
            <v>0.3726833223362554</v>
          </cell>
          <cell r="AP56">
            <v>363781.76892326388</v>
          </cell>
          <cell r="AQ56">
            <v>0.3735335235680729</v>
          </cell>
          <cell r="AT56">
            <v>0</v>
          </cell>
        </row>
        <row r="57">
          <cell r="AI57" t="str">
            <v>-</v>
          </cell>
        </row>
        <row r="58">
          <cell r="A58" t="str">
            <v>x</v>
          </cell>
          <cell r="C58" t="str">
            <v>Export or Domestic</v>
          </cell>
          <cell r="AI58" t="str">
            <v>-</v>
          </cell>
        </row>
        <row r="59">
          <cell r="B59">
            <v>1</v>
          </cell>
          <cell r="C59" t="str">
            <v>Export</v>
          </cell>
          <cell r="F59">
            <v>5563.6682900000005</v>
          </cell>
          <cell r="G59">
            <v>118668.02410200001</v>
          </cell>
          <cell r="H59">
            <v>45002.892237</v>
          </cell>
          <cell r="I59">
            <v>4333.6076166744579</v>
          </cell>
          <cell r="J59">
            <v>50231.264103674461</v>
          </cell>
          <cell r="K59">
            <v>67833.718249999991</v>
          </cell>
          <cell r="L59">
            <v>145115.64700228325</v>
          </cell>
          <cell r="M59">
            <v>253602.73351552364</v>
          </cell>
          <cell r="N59">
            <v>423864.41847527731</v>
          </cell>
          <cell r="O59">
            <v>695074.1817779236</v>
          </cell>
          <cell r="T59">
            <v>0</v>
          </cell>
          <cell r="U59">
            <v>3675.172</v>
          </cell>
          <cell r="V59">
            <v>24905.914797414538</v>
          </cell>
          <cell r="W59">
            <v>80933.56658194201</v>
          </cell>
          <cell r="X59">
            <v>78389.174221907931</v>
          </cell>
          <cell r="Y59">
            <v>114352.85986396407</v>
          </cell>
          <cell r="Z59">
            <v>196969.06255516992</v>
          </cell>
          <cell r="AE59">
            <v>0</v>
          </cell>
          <cell r="AF59">
            <v>1888.4962899999996</v>
          </cell>
          <cell r="AG59">
            <v>0.33943365987406832</v>
          </cell>
          <cell r="AH59">
            <v>23910.308097090623</v>
          </cell>
          <cell r="AI59">
            <v>0.47600450682947404</v>
          </cell>
          <cell r="AJ59">
            <v>46239.333558112208</v>
          </cell>
          <cell r="AK59">
            <v>0.31863782102962801</v>
          </cell>
          <cell r="AL59">
            <v>102823.40405877093</v>
          </cell>
          <cell r="AM59">
            <v>0.40545069303236381</v>
          </cell>
          <cell r="AN59">
            <v>160103.08506465366</v>
          </cell>
          <cell r="AO59">
            <v>0.37772239915908856</v>
          </cell>
          <cell r="AP59">
            <v>260500.07600860219</v>
          </cell>
          <cell r="AQ59">
            <v>0.37478025056587705</v>
          </cell>
        </row>
        <row r="60">
          <cell r="B60">
            <v>2</v>
          </cell>
          <cell r="C60" t="str">
            <v>Domestic</v>
          </cell>
          <cell r="F60">
            <v>58725.449308461539</v>
          </cell>
          <cell r="G60">
            <v>47891.084820512813</v>
          </cell>
          <cell r="H60">
            <v>7412.4850912820475</v>
          </cell>
          <cell r="I60">
            <v>17076.923076923082</v>
          </cell>
          <cell r="J60">
            <v>24489.886555666657</v>
          </cell>
          <cell r="K60">
            <v>20387.334201379301</v>
          </cell>
          <cell r="L60">
            <v>23405.799320512975</v>
          </cell>
          <cell r="M60">
            <v>155073.17198169904</v>
          </cell>
          <cell r="N60">
            <v>199513.07040860521</v>
          </cell>
          <cell r="O60">
            <v>278819.04592582269</v>
          </cell>
          <cell r="T60">
            <v>5013.78622</v>
          </cell>
          <cell r="U60">
            <v>42703.44000000001</v>
          </cell>
          <cell r="V60">
            <v>23673.634471303572</v>
          </cell>
          <cell r="W60">
            <v>34459.364711724731</v>
          </cell>
          <cell r="X60">
            <v>171716.30559571949</v>
          </cell>
          <cell r="Y60">
            <v>276702.23539304087</v>
          </cell>
          <cell r="Z60">
            <v>413142.39622531238</v>
          </cell>
          <cell r="AE60">
            <v>-5013.78622</v>
          </cell>
          <cell r="AF60">
            <v>16022.009308461536</v>
          </cell>
          <cell r="AG60">
            <v>0.27282906298944198</v>
          </cell>
          <cell r="AH60">
            <v>2231.2932935323952</v>
          </cell>
          <cell r="AI60">
            <v>9.1110805616047313E-2</v>
          </cell>
          <cell r="AJ60">
            <v>6889.181471017233</v>
          </cell>
          <cell r="AK60">
            <v>0.29433651791500731</v>
          </cell>
          <cell r="AL60">
            <v>55747.021620824307</v>
          </cell>
          <cell r="AM60">
            <v>0.35948849764550694</v>
          </cell>
          <cell r="AN60">
            <v>72219.3085622238</v>
          </cell>
          <cell r="AO60">
            <v>0.36197783139880396</v>
          </cell>
          <cell r="AP60">
            <v>103281.69291466169</v>
          </cell>
          <cell r="AQ60">
            <v>0.37042553019186092</v>
          </cell>
        </row>
        <row r="61">
          <cell r="C61" t="str">
            <v>Total</v>
          </cell>
          <cell r="F61">
            <v>64289.11759846154</v>
          </cell>
          <cell r="G61">
            <v>166559.10892251282</v>
          </cell>
          <cell r="H61">
            <v>52415.377328282048</v>
          </cell>
          <cell r="I61">
            <v>21410.530693597539</v>
          </cell>
          <cell r="J61">
            <v>74721.150659341118</v>
          </cell>
          <cell r="K61">
            <v>88221.052451379292</v>
          </cell>
          <cell r="L61">
            <v>168521.44632279623</v>
          </cell>
          <cell r="M61">
            <v>408675.90549722267</v>
          </cell>
          <cell r="N61">
            <v>623377.48888388253</v>
          </cell>
          <cell r="O61">
            <v>973893.22770374629</v>
          </cell>
          <cell r="T61">
            <v>5013.78622</v>
          </cell>
          <cell r="U61">
            <v>46378.612000000008</v>
          </cell>
          <cell r="V61">
            <v>48579.54926871811</v>
          </cell>
          <cell r="W61">
            <v>115392.93129366674</v>
          </cell>
          <cell r="X61">
            <v>250105.47981762743</v>
          </cell>
          <cell r="Y61">
            <v>391055.09525700496</v>
          </cell>
          <cell r="Z61">
            <v>610111.45878048229</v>
          </cell>
          <cell r="AE61">
            <v>-5013.78622</v>
          </cell>
          <cell r="AF61">
            <v>17910.505598461536</v>
          </cell>
          <cell r="AG61">
            <v>0.27859311602824272</v>
          </cell>
          <cell r="AH61">
            <v>26141.601390623018</v>
          </cell>
          <cell r="AI61">
            <v>0.34985544467595769</v>
          </cell>
          <cell r="AJ61">
            <v>53128.515029129441</v>
          </cell>
          <cell r="AK61">
            <v>0.31526263385708103</v>
          </cell>
          <cell r="AL61">
            <v>158570.42567959524</v>
          </cell>
          <cell r="AM61">
            <v>0.38801021432048399</v>
          </cell>
          <cell r="AN61">
            <v>232322.39362687746</v>
          </cell>
          <cell r="AO61">
            <v>0.3726833223362554</v>
          </cell>
          <cell r="AP61">
            <v>363781.76892326388</v>
          </cell>
          <cell r="AQ61">
            <v>0.3735335235680729</v>
          </cell>
        </row>
        <row r="62">
          <cell r="A62">
            <v>0</v>
          </cell>
          <cell r="C62" t="str">
            <v>Check</v>
          </cell>
          <cell r="F62" t="b">
            <v>1</v>
          </cell>
          <cell r="J62" t="b">
            <v>1</v>
          </cell>
          <cell r="L62" t="b">
            <v>1</v>
          </cell>
          <cell r="M62" t="b">
            <v>1</v>
          </cell>
          <cell r="N62" t="b">
            <v>1</v>
          </cell>
          <cell r="O62" t="b">
            <v>1</v>
          </cell>
          <cell r="U62" t="b">
            <v>1</v>
          </cell>
          <cell r="V62" t="b">
            <v>1</v>
          </cell>
          <cell r="W62" t="b">
            <v>1</v>
          </cell>
          <cell r="X62" t="b">
            <v>1</v>
          </cell>
          <cell r="Y62" t="b">
            <v>1</v>
          </cell>
          <cell r="Z62" t="b">
            <v>1</v>
          </cell>
          <cell r="AE62" t="b">
            <v>1</v>
          </cell>
          <cell r="AF62" t="b">
            <v>1</v>
          </cell>
          <cell r="AH62" t="b">
            <v>1</v>
          </cell>
          <cell r="AJ62" t="b">
            <v>1</v>
          </cell>
          <cell r="AL62" t="b">
            <v>1</v>
          </cell>
          <cell r="AN62" t="b">
            <v>1</v>
          </cell>
          <cell r="AP62" t="b">
            <v>1</v>
          </cell>
        </row>
        <row r="64">
          <cell r="C64" t="str">
            <v>Segment</v>
          </cell>
        </row>
        <row r="65">
          <cell r="B65">
            <v>1</v>
          </cell>
          <cell r="C65" t="str">
            <v>Automotive</v>
          </cell>
          <cell r="F65">
            <v>0.98998822780520779</v>
          </cell>
          <cell r="G65">
            <v>0.94258709378393257</v>
          </cell>
          <cell r="H65">
            <v>0.99986645140497299</v>
          </cell>
          <cell r="I65">
            <v>1</v>
          </cell>
          <cell r="J65">
            <v>0.98793160648567635</v>
          </cell>
          <cell r="K65">
            <v>0.90871931329046285</v>
          </cell>
          <cell r="L65">
            <v>0.85926849546453332</v>
          </cell>
          <cell r="M65">
            <v>0.83073928255822982</v>
          </cell>
          <cell r="N65">
            <v>0.81119088942382545</v>
          </cell>
          <cell r="O65">
            <v>0.75448093371234803</v>
          </cell>
        </row>
        <row r="66">
          <cell r="B66">
            <v>2</v>
          </cell>
          <cell r="C66" t="str">
            <v>Energy Storage</v>
          </cell>
          <cell r="F66">
            <v>1.0011772194792152E-2</v>
          </cell>
          <cell r="G66">
            <v>3.692382866229864E-3</v>
          </cell>
          <cell r="H66">
            <v>1.3354859502695925E-4</v>
          </cell>
          <cell r="I66">
            <v>0</v>
          </cell>
          <cell r="J66">
            <v>9.3681640850439826E-5</v>
          </cell>
          <cell r="K66">
            <v>0</v>
          </cell>
          <cell r="L66">
            <v>3.6507072670831787E-2</v>
          </cell>
          <cell r="M66">
            <v>5.0305136635378944E-2</v>
          </cell>
          <cell r="N66">
            <v>8.3771490855202066E-2</v>
          </cell>
          <cell r="O66">
            <v>0.13551390398519678</v>
          </cell>
        </row>
        <row r="67">
          <cell r="B67">
            <v>3</v>
          </cell>
          <cell r="C67" t="str">
            <v>Specialty Vehicles</v>
          </cell>
          <cell r="F67">
            <v>0</v>
          </cell>
          <cell r="G67">
            <v>5.3720523349837637E-2</v>
          </cell>
          <cell r="H67">
            <v>0</v>
          </cell>
          <cell r="I67">
            <v>0</v>
          </cell>
          <cell r="J67">
            <v>1.1974711873473308E-2</v>
          </cell>
          <cell r="K67">
            <v>9.1280686709537179E-2</v>
          </cell>
          <cell r="L67">
            <v>0.10422443186463488</v>
          </cell>
          <cell r="M67">
            <v>0.11895558080639128</v>
          </cell>
          <cell r="N67">
            <v>0.10503761972097246</v>
          </cell>
          <cell r="O67">
            <v>0.11000516230245512</v>
          </cell>
        </row>
        <row r="68">
          <cell r="F68">
            <v>0.99999999999999989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</row>
        <row r="69">
          <cell r="B69">
            <v>1</v>
          </cell>
          <cell r="C69" t="str">
            <v>Export Ex-China</v>
          </cell>
          <cell r="F69">
            <v>8.6541369641277219E-2</v>
          </cell>
          <cell r="G69">
            <v>0.71246793327410951</v>
          </cell>
          <cell r="H69">
            <v>0.85858186148585725</v>
          </cell>
          <cell r="I69">
            <v>0.20240542743624523</v>
          </cell>
          <cell r="J69">
            <v>0.67224960617486018</v>
          </cell>
          <cell r="K69">
            <v>0.76890624590298051</v>
          </cell>
          <cell r="L69">
            <v>0.86111085662248543</v>
          </cell>
          <cell r="M69">
            <v>0.62054730925957924</v>
          </cell>
          <cell r="N69">
            <v>0.67994822725180437</v>
          </cell>
          <cell r="O69">
            <v>0.71370676169170555</v>
          </cell>
        </row>
        <row r="70">
          <cell r="B70">
            <v>2</v>
          </cell>
          <cell r="C70" t="str">
            <v>China Domestic</v>
          </cell>
          <cell r="F70">
            <v>0.91345863035872277</v>
          </cell>
          <cell r="G70">
            <v>0.28753206672589043</v>
          </cell>
          <cell r="H70">
            <v>0.14141813851414273</v>
          </cell>
          <cell r="I70">
            <v>0.79759457256375477</v>
          </cell>
          <cell r="J70">
            <v>0.32775039382513982</v>
          </cell>
          <cell r="K70">
            <v>0.23109375409701946</v>
          </cell>
          <cell r="L70">
            <v>0.1388891433775146</v>
          </cell>
          <cell r="M70">
            <v>0.37945269074042071</v>
          </cell>
          <cell r="N70">
            <v>0.32005177274819563</v>
          </cell>
          <cell r="O70">
            <v>0.28629323830829445</v>
          </cell>
        </row>
        <row r="71">
          <cell r="C71" t="str">
            <v>Assumptions</v>
          </cell>
        </row>
        <row r="72">
          <cell r="C72" t="str">
            <v>Thousand</v>
          </cell>
          <cell r="F72">
            <v>1000</v>
          </cell>
        </row>
        <row r="73">
          <cell r="B73">
            <v>1</v>
          </cell>
          <cell r="C73" t="str">
            <v>Singapore—PSA</v>
          </cell>
          <cell r="F73">
            <v>0</v>
          </cell>
          <cell r="G73">
            <v>8947.6424999999999</v>
          </cell>
          <cell r="H73">
            <v>0</v>
          </cell>
          <cell r="I73">
            <v>0</v>
          </cell>
          <cell r="J73">
            <v>894.76425000000006</v>
          </cell>
          <cell r="K73">
            <v>8052.8782499999998</v>
          </cell>
          <cell r="L73">
            <v>9544.152</v>
          </cell>
          <cell r="M73">
            <v>37185.922200000001</v>
          </cell>
          <cell r="N73">
            <v>47102.168119999995</v>
          </cell>
          <cell r="O73">
            <v>67120.589571000004</v>
          </cell>
        </row>
        <row r="74">
          <cell r="B74">
            <v>2</v>
          </cell>
          <cell r="C74" t="str">
            <v>Singapore-20% Ex-Sgp</v>
          </cell>
          <cell r="F74">
            <v>12857.823519692309</v>
          </cell>
          <cell r="G74">
            <v>31522.293284502568</v>
          </cell>
          <cell r="H74">
            <v>10483.07546565641</v>
          </cell>
          <cell r="I74">
            <v>4282.1061387195077</v>
          </cell>
          <cell r="J74">
            <v>14765.277281868226</v>
          </cell>
          <cell r="K74">
            <v>16033.634840275859</v>
          </cell>
          <cell r="L74">
            <v>31795.458864559245</v>
          </cell>
          <cell r="M74">
            <v>74297.996659444529</v>
          </cell>
          <cell r="N74">
            <v>115255.0641527765</v>
          </cell>
          <cell r="O74">
            <v>181354.5276265493</v>
          </cell>
        </row>
        <row r="75">
          <cell r="B75">
            <v>3</v>
          </cell>
          <cell r="C75" t="str">
            <v>Ex-Singapore</v>
          </cell>
          <cell r="F75">
            <v>51431.294078769235</v>
          </cell>
          <cell r="G75">
            <v>126089.17313801027</v>
          </cell>
          <cell r="H75">
            <v>41932.301862625638</v>
          </cell>
          <cell r="I75">
            <v>17128.424554878031</v>
          </cell>
          <cell r="J75">
            <v>59061.109127472904</v>
          </cell>
          <cell r="K75">
            <v>64134.539361103438</v>
          </cell>
          <cell r="L75">
            <v>127181.83545823698</v>
          </cell>
          <cell r="M75">
            <v>297191.98663777811</v>
          </cell>
          <cell r="N75">
            <v>461020.25661110599</v>
          </cell>
          <cell r="O75">
            <v>725418.1105061972</v>
          </cell>
        </row>
        <row r="76">
          <cell r="F76">
            <v>64289.11759846154</v>
          </cell>
          <cell r="G76">
            <v>166559.10892251285</v>
          </cell>
          <cell r="H76">
            <v>52415.377328282048</v>
          </cell>
          <cell r="I76">
            <v>21410.530693597539</v>
          </cell>
          <cell r="J76">
            <v>74721.150659341132</v>
          </cell>
          <cell r="K76">
            <v>88221.052451379306</v>
          </cell>
          <cell r="L76">
            <v>168521.44632279623</v>
          </cell>
          <cell r="M76">
            <v>408675.90549722267</v>
          </cell>
          <cell r="N76">
            <v>623377.48888388253</v>
          </cell>
          <cell r="O76">
            <v>973893.22770374652</v>
          </cell>
        </row>
        <row r="77">
          <cell r="A77" t="str">
            <v>x</v>
          </cell>
          <cell r="C77" t="str">
            <v>Revenue breakdown by client - Automotive segment</v>
          </cell>
          <cell r="S77" t="str">
            <v>Cost breakdown by client - Automotive</v>
          </cell>
          <cell r="AD77" t="str">
            <v>Margin by client - Automotive</v>
          </cell>
        </row>
        <row r="78">
          <cell r="F78" t="str">
            <v>Yr 2015</v>
          </cell>
          <cell r="J78" t="str">
            <v>Yr 2016</v>
          </cell>
          <cell r="K78" t="str">
            <v>Yr2016</v>
          </cell>
          <cell r="L78" t="str">
            <v>Yr 2017</v>
          </cell>
          <cell r="M78" t="str">
            <v>Yr 2018</v>
          </cell>
          <cell r="N78" t="str">
            <v>Yr 2019</v>
          </cell>
          <cell r="O78" t="str">
            <v>Yr 2019</v>
          </cell>
          <cell r="U78" t="str">
            <v>Yr 2015</v>
          </cell>
          <cell r="V78" t="str">
            <v>Yr 2016</v>
          </cell>
          <cell r="W78" t="str">
            <v>Yr 2017</v>
          </cell>
          <cell r="X78" t="str">
            <v>Yr 2018</v>
          </cell>
          <cell r="Y78" t="str">
            <v>Yr 2019</v>
          </cell>
          <cell r="Z78" t="str">
            <v>Yr 2019</v>
          </cell>
        </row>
        <row r="79">
          <cell r="A79" t="str">
            <v>x</v>
          </cell>
          <cell r="B79">
            <v>1</v>
          </cell>
          <cell r="C79" t="str">
            <v>BLK (南昌百路佳)</v>
          </cell>
          <cell r="K79" t="str">
            <v>CarryOver</v>
          </cell>
          <cell r="R79">
            <v>1</v>
          </cell>
          <cell r="S79" t="str">
            <v>BLK (南昌百路佳)</v>
          </cell>
          <cell r="AC79">
            <v>1</v>
          </cell>
          <cell r="AD79" t="str">
            <v>BLK (南昌百路佳)</v>
          </cell>
          <cell r="AT79">
            <v>1</v>
          </cell>
        </row>
        <row r="80">
          <cell r="C80" t="str">
            <v>Product: PHEV Bus</v>
          </cell>
        </row>
        <row r="81">
          <cell r="C81" t="str">
            <v>Status: 164 buses in 2015, recurring customer</v>
          </cell>
          <cell r="AF81" t="str">
            <v>Yr 2015</v>
          </cell>
          <cell r="AH81" t="str">
            <v>Yr 2016</v>
          </cell>
          <cell r="AJ81" t="str">
            <v>Yr 2017</v>
          </cell>
          <cell r="AL81" t="str">
            <v>Yr 2018</v>
          </cell>
          <cell r="AN81" t="str">
            <v>Yr 2019</v>
          </cell>
          <cell r="AP81" t="str">
            <v>Yr 2020</v>
          </cell>
        </row>
        <row r="82">
          <cell r="C82" t="str">
            <v>Probability</v>
          </cell>
          <cell r="F82">
            <v>1</v>
          </cell>
          <cell r="J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C83" t="str">
            <v>Number of units</v>
          </cell>
          <cell r="F83">
            <v>164</v>
          </cell>
          <cell r="J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C84" t="str">
            <v>Probability weighted number of units</v>
          </cell>
          <cell r="F84">
            <v>164</v>
          </cell>
          <cell r="J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C85" t="str">
            <v>Energy capacity per unit (Watt-hr)</v>
          </cell>
          <cell r="F85">
            <v>22641.585365853658</v>
          </cell>
          <cell r="J85">
            <v>22641.585365853658</v>
          </cell>
          <cell r="L85">
            <v>22641.585365853658</v>
          </cell>
          <cell r="M85">
            <v>22641.585365853658</v>
          </cell>
          <cell r="N85">
            <v>22641.585365853658</v>
          </cell>
          <cell r="O85">
            <v>22641.585365853658</v>
          </cell>
        </row>
        <row r="86">
          <cell r="C86" t="str">
            <v>Rate per watt hour (RMB)</v>
          </cell>
          <cell r="F86">
            <v>3.543345</v>
          </cell>
          <cell r="J86">
            <v>3.3661777499999999</v>
          </cell>
          <cell r="L86">
            <v>3.1978688624999996</v>
          </cell>
          <cell r="M86">
            <v>3.0379754193749995</v>
          </cell>
          <cell r="N86">
            <v>2.8860766484062492</v>
          </cell>
          <cell r="O86">
            <v>2.7417728159859367</v>
          </cell>
        </row>
        <row r="87">
          <cell r="C87" t="str">
            <v>Gross revenue (RMB thousands)</v>
          </cell>
          <cell r="F87">
            <v>13157.2195209</v>
          </cell>
          <cell r="J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S87" t="str">
            <v>Number of units</v>
          </cell>
          <cell r="T87">
            <v>0</v>
          </cell>
          <cell r="U87">
            <v>164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C88" t="str">
            <v>VAT effect</v>
          </cell>
          <cell r="F88">
            <v>0.17</v>
          </cell>
          <cell r="J88">
            <v>0.17</v>
          </cell>
          <cell r="L88">
            <v>0.17</v>
          </cell>
          <cell r="M88">
            <v>0.17</v>
          </cell>
          <cell r="N88">
            <v>0.17</v>
          </cell>
          <cell r="O88">
            <v>0.17</v>
          </cell>
          <cell r="S88" t="str">
            <v>COGS per unit</v>
          </cell>
          <cell r="T88">
            <v>71837.764607843143</v>
          </cell>
          <cell r="U88">
            <v>67344.420731707316</v>
          </cell>
          <cell r="V88">
            <v>84217.134572624942</v>
          </cell>
          <cell r="W88">
            <v>78734.559724860766</v>
          </cell>
          <cell r="X88">
            <v>71801.173272954533</v>
          </cell>
          <cell r="Y88">
            <v>67847.432750012304</v>
          </cell>
          <cell r="Z88">
            <v>64053.184278491666</v>
          </cell>
        </row>
        <row r="89">
          <cell r="C89" t="str">
            <v>Revenue (RMB thousands)</v>
          </cell>
          <cell r="F89">
            <v>11245.486770000001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S89" t="str">
            <v>COGS</v>
          </cell>
          <cell r="T89">
            <v>0</v>
          </cell>
          <cell r="U89">
            <v>11044.485000000001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D89" t="str">
            <v>Margin (Rmb thousands)</v>
          </cell>
          <cell r="AE89">
            <v>0</v>
          </cell>
          <cell r="AF89">
            <v>201.00177000000076</v>
          </cell>
          <cell r="AH89">
            <v>0</v>
          </cell>
          <cell r="AJ89">
            <v>0</v>
          </cell>
          <cell r="AL89">
            <v>0</v>
          </cell>
          <cell r="AN89">
            <v>0</v>
          </cell>
          <cell r="AP89">
            <v>0</v>
          </cell>
        </row>
        <row r="90">
          <cell r="AD90" t="str">
            <v>Margin %`</v>
          </cell>
          <cell r="AE90" t="e">
            <v>#DIV/0!</v>
          </cell>
          <cell r="AF90">
            <v>1.7873994617664802E-2</v>
          </cell>
          <cell r="AH90" t="e">
            <v>#DIV/0!</v>
          </cell>
          <cell r="AJ90" t="e">
            <v>#DIV/0!</v>
          </cell>
          <cell r="AL90" t="e">
            <v>#DIV/0!</v>
          </cell>
          <cell r="AN90" t="e">
            <v>#DIV/0!</v>
          </cell>
          <cell r="AP90" t="e">
            <v>#DIV/0!</v>
          </cell>
        </row>
        <row r="91">
          <cell r="C91" t="str">
            <v>Unit growth - actual</v>
          </cell>
          <cell r="J91">
            <v>-1</v>
          </cell>
          <cell r="L91" t="str">
            <v>n.a.</v>
          </cell>
          <cell r="M91" t="str">
            <v>n.a.</v>
          </cell>
          <cell r="N91" t="str">
            <v>n.a.</v>
          </cell>
          <cell r="O91" t="str">
            <v>n.a.</v>
          </cell>
        </row>
        <row r="92">
          <cell r="C92" t="str">
            <v>Unit growth - probability weighted</v>
          </cell>
          <cell r="J92">
            <v>-1</v>
          </cell>
          <cell r="L92" t="e">
            <v>#DIV/0!</v>
          </cell>
          <cell r="M92" t="e">
            <v>#DIV/0!</v>
          </cell>
          <cell r="N92" t="e">
            <v>#DIV/0!</v>
          </cell>
          <cell r="O92" t="e">
            <v>#DIV/0!</v>
          </cell>
        </row>
        <row r="93">
          <cell r="C93" t="str">
            <v>Price growth</v>
          </cell>
          <cell r="J93">
            <v>-0.05</v>
          </cell>
          <cell r="L93">
            <v>-0.05</v>
          </cell>
          <cell r="M93">
            <v>-0.05</v>
          </cell>
          <cell r="N93">
            <v>-0.05</v>
          </cell>
          <cell r="O93">
            <v>-0.05</v>
          </cell>
        </row>
        <row r="94">
          <cell r="C94" t="str">
            <v>Revenue growth</v>
          </cell>
          <cell r="J94">
            <v>-1</v>
          </cell>
          <cell r="L94" t="e">
            <v>#DIV/0!</v>
          </cell>
          <cell r="M94" t="e">
            <v>#DIV/0!</v>
          </cell>
          <cell r="N94" t="e">
            <v>#DIV/0!</v>
          </cell>
          <cell r="O94" t="e">
            <v>#DIV/0!</v>
          </cell>
        </row>
        <row r="96">
          <cell r="A96" t="str">
            <v>x</v>
          </cell>
          <cell r="B96">
            <v>2</v>
          </cell>
          <cell r="C96" t="str">
            <v>OEM (MGL) (盟固利)</v>
          </cell>
          <cell r="R96">
            <v>2</v>
          </cell>
          <cell r="S96" t="str">
            <v>OEM (MGL) (盟固利)</v>
          </cell>
          <cell r="AC96">
            <v>2</v>
          </cell>
          <cell r="AD96" t="str">
            <v>OEM (MGL) (盟固利)</v>
          </cell>
          <cell r="AT96">
            <v>2</v>
          </cell>
        </row>
        <row r="97">
          <cell r="C97" t="str">
            <v>Product: EV Bus</v>
          </cell>
        </row>
        <row r="98">
          <cell r="C98" t="str">
            <v xml:space="preserve">Status: </v>
          </cell>
        </row>
        <row r="99">
          <cell r="C99" t="str">
            <v>Probability</v>
          </cell>
          <cell r="G99">
            <v>1</v>
          </cell>
          <cell r="I99">
            <v>1</v>
          </cell>
          <cell r="J99">
            <v>1</v>
          </cell>
          <cell r="L99">
            <v>0.05</v>
          </cell>
          <cell r="M99">
            <v>0.35</v>
          </cell>
          <cell r="N99">
            <v>0.4</v>
          </cell>
          <cell r="O99">
            <v>0.5</v>
          </cell>
        </row>
        <row r="100">
          <cell r="C100" t="str">
            <v>Number of units</v>
          </cell>
          <cell r="G100">
            <v>111000</v>
          </cell>
          <cell r="I100">
            <v>111000</v>
          </cell>
          <cell r="J100">
            <v>111000</v>
          </cell>
          <cell r="L100">
            <v>444000</v>
          </cell>
          <cell r="M100">
            <v>444000</v>
          </cell>
          <cell r="N100">
            <v>444000</v>
          </cell>
          <cell r="O100">
            <v>444000</v>
          </cell>
        </row>
        <row r="101">
          <cell r="C101" t="str">
            <v>Probability weighted number of units</v>
          </cell>
          <cell r="G101">
            <v>111000</v>
          </cell>
          <cell r="I101">
            <v>111000</v>
          </cell>
          <cell r="J101">
            <v>111000</v>
          </cell>
          <cell r="L101">
            <v>22200</v>
          </cell>
          <cell r="M101">
            <v>155400</v>
          </cell>
          <cell r="N101">
            <v>177600</v>
          </cell>
          <cell r="O101">
            <v>222000</v>
          </cell>
          <cell r="S101" t="str">
            <v>Number of units</v>
          </cell>
          <cell r="V101">
            <v>111000</v>
          </cell>
          <cell r="W101">
            <v>22200</v>
          </cell>
          <cell r="X101">
            <v>155400</v>
          </cell>
          <cell r="Y101">
            <v>177600</v>
          </cell>
          <cell r="Z101">
            <v>222000</v>
          </cell>
        </row>
        <row r="102">
          <cell r="C102" t="str">
            <v>Energy capacity per unit (Watt-hr)</v>
          </cell>
          <cell r="G102">
            <v>92.5</v>
          </cell>
          <cell r="I102">
            <v>92.5</v>
          </cell>
          <cell r="J102">
            <v>92.5</v>
          </cell>
          <cell r="L102">
            <v>92.5</v>
          </cell>
          <cell r="M102">
            <v>92.5</v>
          </cell>
          <cell r="N102">
            <v>92.5</v>
          </cell>
          <cell r="O102">
            <v>92.5</v>
          </cell>
          <cell r="S102" t="str">
            <v>Energy capacity per unit (Watt-hr)</v>
          </cell>
          <cell r="V102">
            <v>92.5</v>
          </cell>
          <cell r="W102">
            <v>92.5</v>
          </cell>
          <cell r="X102">
            <v>92.5</v>
          </cell>
          <cell r="Y102">
            <v>92.5</v>
          </cell>
          <cell r="Z102">
            <v>92.5</v>
          </cell>
        </row>
        <row r="103">
          <cell r="C103" t="str">
            <v>Rate per watt hour (RMB)</v>
          </cell>
          <cell r="G103">
            <v>1.9459459459459461</v>
          </cell>
          <cell r="I103">
            <v>1.9459459459459461</v>
          </cell>
          <cell r="J103">
            <v>1.9459459459459461</v>
          </cell>
          <cell r="L103">
            <v>1.756216216216216</v>
          </cell>
          <cell r="M103">
            <v>1.5849851351351347</v>
          </cell>
          <cell r="N103">
            <v>1.4304490844594588</v>
          </cell>
          <cell r="O103">
            <v>1.2909802987246615</v>
          </cell>
          <cell r="S103" t="str">
            <v>Cost per watt hour (RMB)</v>
          </cell>
          <cell r="V103">
            <v>1.7708108108108107</v>
          </cell>
          <cell r="W103">
            <v>1.3112704699842672</v>
          </cell>
          <cell r="X103">
            <v>1.163909270119575</v>
          </cell>
          <cell r="Y103">
            <v>1.0897412925229595</v>
          </cell>
          <cell r="Z103">
            <v>1.0176042318080942</v>
          </cell>
        </row>
        <row r="104">
          <cell r="C104" t="str">
            <v>Gross revenue (RMB thousands)</v>
          </cell>
          <cell r="G104">
            <v>19980</v>
          </cell>
          <cell r="I104">
            <v>19980</v>
          </cell>
          <cell r="J104">
            <v>19980</v>
          </cell>
          <cell r="L104">
            <v>3606.3899999999994</v>
          </cell>
          <cell r="M104">
            <v>22783.368824999994</v>
          </cell>
          <cell r="N104">
            <v>23499.417559499991</v>
          </cell>
          <cell r="O104">
            <v>26510.280434310924</v>
          </cell>
          <cell r="S104" t="str">
            <v>Gross COGS</v>
          </cell>
          <cell r="V104">
            <v>18181.8</v>
          </cell>
          <cell r="W104">
            <v>2692.6939101126927</v>
          </cell>
          <cell r="X104">
            <v>16730.613803333828</v>
          </cell>
          <cell r="Y104">
            <v>17902.269953567178</v>
          </cell>
          <cell r="Z104">
            <v>20896.502900179214</v>
          </cell>
        </row>
        <row r="105">
          <cell r="C105" t="str">
            <v>VAT effect</v>
          </cell>
          <cell r="G105">
            <v>0.17</v>
          </cell>
          <cell r="I105">
            <v>0.17</v>
          </cell>
          <cell r="J105">
            <v>0.17</v>
          </cell>
          <cell r="L105">
            <v>0.17</v>
          </cell>
          <cell r="M105">
            <v>0.17</v>
          </cell>
          <cell r="N105">
            <v>0.17</v>
          </cell>
          <cell r="O105">
            <v>0.17</v>
          </cell>
          <cell r="S105" t="str">
            <v>VAT effect</v>
          </cell>
          <cell r="V105">
            <v>0.17</v>
          </cell>
          <cell r="W105">
            <v>0.17</v>
          </cell>
          <cell r="X105">
            <v>0.17</v>
          </cell>
          <cell r="Y105">
            <v>0.17</v>
          </cell>
          <cell r="Z105">
            <v>0.17</v>
          </cell>
        </row>
        <row r="106">
          <cell r="C106" t="str">
            <v>Nett revenue (RMB thousands)</v>
          </cell>
          <cell r="G106">
            <v>17076.923076923078</v>
          </cell>
          <cell r="I106">
            <v>17076.923076923078</v>
          </cell>
          <cell r="J106">
            <v>17076.923076923078</v>
          </cell>
          <cell r="L106">
            <v>3082.3846153846152</v>
          </cell>
          <cell r="M106">
            <v>19472.964807692304</v>
          </cell>
          <cell r="N106">
            <v>20084.972273076917</v>
          </cell>
          <cell r="O106">
            <v>22658.359345564895</v>
          </cell>
          <cell r="S106" t="str">
            <v>COGS</v>
          </cell>
          <cell r="V106">
            <v>15540</v>
          </cell>
          <cell r="W106">
            <v>2301.4477864211049</v>
          </cell>
          <cell r="X106">
            <v>14299.669917379342</v>
          </cell>
          <cell r="Y106">
            <v>15301.085430399298</v>
          </cell>
          <cell r="Z106">
            <v>17860.258889042063</v>
          </cell>
          <cell r="AD106" t="str">
            <v>Margin (Rmb thousands)</v>
          </cell>
          <cell r="AF106">
            <v>0</v>
          </cell>
          <cell r="AH106">
            <v>1536.923076923078</v>
          </cell>
          <cell r="AJ106">
            <v>780.93682896351038</v>
          </cell>
          <cell r="AL106">
            <v>5173.2948903129618</v>
          </cell>
          <cell r="AN106">
            <v>4783.8868426776189</v>
          </cell>
          <cell r="AP106">
            <v>4798.1004565228322</v>
          </cell>
        </row>
        <row r="107">
          <cell r="AF107" t="e">
            <v>#DIV/0!</v>
          </cell>
          <cell r="AH107">
            <v>9.0000000000000066E-2</v>
          </cell>
          <cell r="AJ107">
            <v>0.2533547647057881</v>
          </cell>
          <cell r="AL107">
            <v>0.2656654978531765</v>
          </cell>
          <cell r="AN107">
            <v>0.23818239714924691</v>
          </cell>
          <cell r="AP107">
            <v>0.21175851187398542</v>
          </cell>
        </row>
        <row r="108">
          <cell r="C108" t="str">
            <v>Unit growth - actual</v>
          </cell>
          <cell r="J108" t="str">
            <v>n.a.</v>
          </cell>
          <cell r="L108">
            <v>3</v>
          </cell>
          <cell r="M108">
            <v>0</v>
          </cell>
          <cell r="N108">
            <v>0</v>
          </cell>
          <cell r="O108">
            <v>0</v>
          </cell>
        </row>
        <row r="109">
          <cell r="C109" t="str">
            <v>Unit growth - probability weighted</v>
          </cell>
          <cell r="J109" t="str">
            <v>n.a.</v>
          </cell>
          <cell r="L109">
            <v>-0.8</v>
          </cell>
          <cell r="M109">
            <v>6</v>
          </cell>
          <cell r="N109">
            <v>0.14285714285714279</v>
          </cell>
          <cell r="O109">
            <v>0.25</v>
          </cell>
        </row>
        <row r="110">
          <cell r="C110" t="str">
            <v>Price growth</v>
          </cell>
          <cell r="J110">
            <v>-0.05</v>
          </cell>
          <cell r="L110">
            <v>-0.05</v>
          </cell>
          <cell r="M110">
            <v>-0.05</v>
          </cell>
          <cell r="N110">
            <v>-0.05</v>
          </cell>
          <cell r="O110">
            <v>-0.05</v>
          </cell>
        </row>
        <row r="111">
          <cell r="C111" t="str">
            <v>Revenue growth</v>
          </cell>
          <cell r="J111" t="str">
            <v>n.a.</v>
          </cell>
          <cell r="L111">
            <v>-0.81950000000000001</v>
          </cell>
          <cell r="M111">
            <v>5.317499999999999</v>
          </cell>
          <cell r="N111">
            <v>3.1428571428571361E-2</v>
          </cell>
          <cell r="O111">
            <v>0.12812499999999982</v>
          </cell>
        </row>
        <row r="113">
          <cell r="A113" t="str">
            <v>x</v>
          </cell>
          <cell r="B113">
            <v>3</v>
          </cell>
          <cell r="C113" t="str">
            <v>NJL 南京金龙</v>
          </cell>
          <cell r="R113">
            <v>3</v>
          </cell>
          <cell r="S113" t="str">
            <v>NJL 南京金龙</v>
          </cell>
          <cell r="AC113">
            <v>3</v>
          </cell>
          <cell r="AD113" t="str">
            <v>NJL 南京金龙</v>
          </cell>
          <cell r="AT113">
            <v>3</v>
          </cell>
        </row>
        <row r="114">
          <cell r="C114" t="str">
            <v>Product: EV Bus</v>
          </cell>
        </row>
        <row r="115">
          <cell r="C115" t="str">
            <v>Status: Certification for 2017</v>
          </cell>
        </row>
        <row r="116">
          <cell r="C116" t="str">
            <v>Probability</v>
          </cell>
          <cell r="G116">
            <v>1</v>
          </cell>
          <cell r="H116">
            <v>1</v>
          </cell>
          <cell r="J116">
            <v>1</v>
          </cell>
          <cell r="L116">
            <v>0.02</v>
          </cell>
          <cell r="M116">
            <v>0.15</v>
          </cell>
          <cell r="N116">
            <v>0.15</v>
          </cell>
          <cell r="O116">
            <v>0.15</v>
          </cell>
        </row>
        <row r="117">
          <cell r="C117" t="str">
            <v>Number of units</v>
          </cell>
          <cell r="G117">
            <v>1</v>
          </cell>
          <cell r="H117">
            <v>1</v>
          </cell>
          <cell r="J117">
            <v>1</v>
          </cell>
          <cell r="L117">
            <v>400</v>
          </cell>
          <cell r="M117">
            <v>1500</v>
          </cell>
          <cell r="N117">
            <v>2000</v>
          </cell>
          <cell r="O117">
            <v>3000</v>
          </cell>
        </row>
        <row r="118">
          <cell r="C118" t="str">
            <v>Probability weighted number of units</v>
          </cell>
          <cell r="G118">
            <v>0.5</v>
          </cell>
          <cell r="H118">
            <v>0.5</v>
          </cell>
          <cell r="J118">
            <v>0.5</v>
          </cell>
          <cell r="L118">
            <v>8</v>
          </cell>
          <cell r="M118">
            <v>225</v>
          </cell>
          <cell r="N118">
            <v>300</v>
          </cell>
          <cell r="O118">
            <v>450</v>
          </cell>
          <cell r="S118" t="str">
            <v>Number of units</v>
          </cell>
          <cell r="U118">
            <v>0</v>
          </cell>
          <cell r="V118">
            <v>0.5</v>
          </cell>
          <cell r="W118">
            <v>8</v>
          </cell>
          <cell r="X118">
            <v>225</v>
          </cell>
          <cell r="Y118">
            <v>300</v>
          </cell>
          <cell r="Z118">
            <v>450</v>
          </cell>
        </row>
        <row r="119">
          <cell r="C119" t="str">
            <v>Energy capacity per unit (Watt-hr)</v>
          </cell>
          <cell r="G119">
            <v>186620.00000000003</v>
          </cell>
          <cell r="H119">
            <v>186620.00000000003</v>
          </cell>
          <cell r="J119">
            <v>186620.00000000003</v>
          </cell>
          <cell r="L119">
            <v>186620.00000000003</v>
          </cell>
          <cell r="M119">
            <v>186620.00000000003</v>
          </cell>
          <cell r="N119">
            <v>186620.00000000003</v>
          </cell>
          <cell r="O119">
            <v>186620.00000000003</v>
          </cell>
          <cell r="S119" t="str">
            <v>Energy capacity per unit (Watt-hr)</v>
          </cell>
          <cell r="U119">
            <v>0</v>
          </cell>
          <cell r="V119">
            <v>186620.00000000003</v>
          </cell>
          <cell r="W119">
            <v>186620.00000000003</v>
          </cell>
          <cell r="X119">
            <v>186620.00000000003</v>
          </cell>
          <cell r="Y119">
            <v>186620.00000000003</v>
          </cell>
          <cell r="Z119">
            <v>186620.00000000003</v>
          </cell>
        </row>
        <row r="120">
          <cell r="C120" t="str">
            <v>Rate per watt hour (RMB)</v>
          </cell>
          <cell r="G120">
            <v>3.3</v>
          </cell>
          <cell r="H120">
            <v>3.3</v>
          </cell>
          <cell r="J120">
            <v>3.3</v>
          </cell>
          <cell r="L120">
            <v>3.1349999999999998</v>
          </cell>
          <cell r="M120">
            <v>2.9782499999999996</v>
          </cell>
          <cell r="N120">
            <v>2.8293374999999994</v>
          </cell>
          <cell r="O120">
            <v>2.6878706249999995</v>
          </cell>
          <cell r="S120" t="str">
            <v>Cost per watt hour (RMB)</v>
          </cell>
          <cell r="U120">
            <v>1.8607967567567565</v>
          </cell>
          <cell r="V120">
            <v>2.1797356912618495</v>
          </cell>
          <cell r="W120">
            <v>2.0207411974733809</v>
          </cell>
          <cell r="X120">
            <v>1.8240287239259767</v>
          </cell>
          <cell r="Y120">
            <v>1.7150618243540194</v>
          </cell>
          <cell r="Z120">
            <v>1.6112339756001721</v>
          </cell>
        </row>
        <row r="121">
          <cell r="C121" t="str">
            <v>Gross revenue (RMB thousands)</v>
          </cell>
          <cell r="G121">
            <v>307.92300000000006</v>
          </cell>
          <cell r="H121">
            <v>307.92300000000006</v>
          </cell>
          <cell r="J121">
            <v>307.92300000000006</v>
          </cell>
          <cell r="L121">
            <v>4680.4296000000004</v>
          </cell>
          <cell r="M121">
            <v>125055.22837500001</v>
          </cell>
          <cell r="N121">
            <v>158403.28927499999</v>
          </cell>
          <cell r="O121">
            <v>225724.687216875</v>
          </cell>
          <cell r="S121" t="str">
            <v>Gross COGS</v>
          </cell>
          <cell r="U121">
            <v>0</v>
          </cell>
          <cell r="V121">
            <v>203.39113735164321</v>
          </cell>
          <cell r="W121">
            <v>3016.8857781798592</v>
          </cell>
          <cell r="X121">
            <v>76590.054103289818</v>
          </cell>
          <cell r="Y121">
            <v>96019.451298284141</v>
          </cell>
          <cell r="Z121">
            <v>135309.81803692685</v>
          </cell>
        </row>
        <row r="122">
          <cell r="C122" t="str">
            <v>VAT effect</v>
          </cell>
          <cell r="G122">
            <v>0.17</v>
          </cell>
          <cell r="H122">
            <v>0.17</v>
          </cell>
          <cell r="J122">
            <v>0.17</v>
          </cell>
          <cell r="L122">
            <v>0.17</v>
          </cell>
          <cell r="M122">
            <v>0.17</v>
          </cell>
          <cell r="N122">
            <v>0.17</v>
          </cell>
          <cell r="O122">
            <v>0.17</v>
          </cell>
          <cell r="S122" t="str">
            <v>VAT effect</v>
          </cell>
          <cell r="U122">
            <v>0.17</v>
          </cell>
          <cell r="V122">
            <v>0.17</v>
          </cell>
          <cell r="W122">
            <v>0.17</v>
          </cell>
          <cell r="X122">
            <v>0.17</v>
          </cell>
          <cell r="Y122">
            <v>0.17</v>
          </cell>
          <cell r="Z122">
            <v>0.17</v>
          </cell>
        </row>
        <row r="123">
          <cell r="C123" t="str">
            <v>Nett revenue (RMB thousands)</v>
          </cell>
          <cell r="G123">
            <v>263.18205128205136</v>
          </cell>
          <cell r="H123">
            <v>263.18205128205136</v>
          </cell>
          <cell r="J123">
            <v>263.18205128205136</v>
          </cell>
          <cell r="L123">
            <v>4000.3671794871802</v>
          </cell>
          <cell r="M123">
            <v>106884.81057692309</v>
          </cell>
          <cell r="N123">
            <v>135387.42673076922</v>
          </cell>
          <cell r="O123">
            <v>192927.08309134617</v>
          </cell>
          <cell r="S123" t="str">
            <v>COGS</v>
          </cell>
          <cell r="U123">
            <v>0</v>
          </cell>
          <cell r="V123">
            <v>173.8385789330284</v>
          </cell>
          <cell r="W123">
            <v>2578.5348531451791</v>
          </cell>
          <cell r="X123">
            <v>65461.584703666515</v>
          </cell>
          <cell r="Y123">
            <v>82067.907092550551</v>
          </cell>
          <cell r="Z123">
            <v>115649.41712557852</v>
          </cell>
          <cell r="AD123" t="str">
            <v>Margin (Rmb thousands)</v>
          </cell>
          <cell r="AF123">
            <v>0</v>
          </cell>
          <cell r="AH123">
            <v>89.34347234902296</v>
          </cell>
          <cell r="AJ123">
            <v>1421.8323263420011</v>
          </cell>
          <cell r="AL123">
            <v>41423.225873256575</v>
          </cell>
          <cell r="AN123">
            <v>53319.51963821867</v>
          </cell>
          <cell r="AP123">
            <v>77277.66596576765</v>
          </cell>
        </row>
        <row r="124">
          <cell r="AF124" t="e">
            <v>#DIV/0!</v>
          </cell>
          <cell r="AH124">
            <v>0.33947403295095474</v>
          </cell>
          <cell r="AJ124">
            <v>0.35542545535139358</v>
          </cell>
          <cell r="AL124">
            <v>0.38755016404735093</v>
          </cell>
          <cell r="AN124">
            <v>0.39382918285498997</v>
          </cell>
          <cell r="AP124">
            <v>0.40055374666696536</v>
          </cell>
        </row>
        <row r="125">
          <cell r="C125" t="str">
            <v>Unit growth - actual</v>
          </cell>
          <cell r="H125" t="str">
            <v>n.a.</v>
          </cell>
          <cell r="J125" t="str">
            <v>n.a.</v>
          </cell>
          <cell r="L125">
            <v>399</v>
          </cell>
          <cell r="M125">
            <v>2.75</v>
          </cell>
          <cell r="N125">
            <v>0.33333333333333326</v>
          </cell>
          <cell r="O125">
            <v>0.5</v>
          </cell>
        </row>
        <row r="126">
          <cell r="C126" t="str">
            <v>Unit growth - probability weighted</v>
          </cell>
          <cell r="H126" t="str">
            <v>n.a.</v>
          </cell>
          <cell r="J126" t="str">
            <v>n.a.</v>
          </cell>
          <cell r="L126">
            <v>15</v>
          </cell>
          <cell r="M126">
            <v>27.125</v>
          </cell>
          <cell r="N126">
            <v>0.33333333333333326</v>
          </cell>
          <cell r="O126">
            <v>0.5</v>
          </cell>
        </row>
        <row r="127">
          <cell r="C127" t="str">
            <v>Price growth</v>
          </cell>
          <cell r="H127" t="str">
            <v>n.a.</v>
          </cell>
          <cell r="J127" t="str">
            <v>n.a.</v>
          </cell>
          <cell r="L127">
            <v>-0.05</v>
          </cell>
          <cell r="M127">
            <v>-0.05</v>
          </cell>
          <cell r="N127">
            <v>-0.05</v>
          </cell>
          <cell r="O127">
            <v>-0.05</v>
          </cell>
        </row>
        <row r="128">
          <cell r="C128" t="str">
            <v>Revenue growth</v>
          </cell>
          <cell r="H128" t="str">
            <v>n.a.</v>
          </cell>
          <cell r="J128" t="str">
            <v>n.a.</v>
          </cell>
          <cell r="L128">
            <v>14.199999999999998</v>
          </cell>
          <cell r="M128">
            <v>25.718749999999996</v>
          </cell>
          <cell r="N128">
            <v>0.26666666666666639</v>
          </cell>
          <cell r="O128">
            <v>0.42500000000000027</v>
          </cell>
        </row>
        <row r="130">
          <cell r="B130">
            <v>4</v>
          </cell>
          <cell r="C130" t="str">
            <v>Thailand (Beta Half Cell)</v>
          </cell>
          <cell r="R130">
            <v>4</v>
          </cell>
          <cell r="S130" t="str">
            <v>Thailand (Beta Half Cell)</v>
          </cell>
          <cell r="AC130">
            <v>4</v>
          </cell>
          <cell r="AD130" t="str">
            <v>Thailand (Beta Half Cell)</v>
          </cell>
          <cell r="AT130">
            <v>4</v>
          </cell>
        </row>
        <row r="131">
          <cell r="C131" t="str">
            <v>Product: Cell</v>
          </cell>
          <cell r="S131" t="str">
            <v>(Use EV product cost as large system)</v>
          </cell>
        </row>
        <row r="132">
          <cell r="C132" t="str">
            <v>Status:OEM</v>
          </cell>
        </row>
        <row r="133">
          <cell r="C133" t="str">
            <v>Probability</v>
          </cell>
          <cell r="L133">
            <v>8.3000000000000004E-2</v>
          </cell>
          <cell r="M133">
            <v>0.55000000000000004</v>
          </cell>
          <cell r="N133">
            <v>0.6</v>
          </cell>
          <cell r="O133">
            <v>0.8</v>
          </cell>
        </row>
        <row r="134">
          <cell r="C134" t="str">
            <v>Number of units</v>
          </cell>
          <cell r="L134">
            <v>720000</v>
          </cell>
          <cell r="M134">
            <v>720000</v>
          </cell>
          <cell r="N134">
            <v>720000</v>
          </cell>
          <cell r="O134">
            <v>720000</v>
          </cell>
        </row>
        <row r="135">
          <cell r="C135" t="str">
            <v>Probability weighted number of units</v>
          </cell>
          <cell r="L135">
            <v>59760</v>
          </cell>
          <cell r="M135">
            <v>396000.00000000006</v>
          </cell>
          <cell r="N135">
            <v>432000</v>
          </cell>
          <cell r="O135">
            <v>576000</v>
          </cell>
          <cell r="S135" t="str">
            <v>Number of units</v>
          </cell>
          <cell r="U135">
            <v>0</v>
          </cell>
          <cell r="V135">
            <v>0</v>
          </cell>
          <cell r="W135">
            <v>59760</v>
          </cell>
          <cell r="X135">
            <v>396000.00000000006</v>
          </cell>
          <cell r="Y135">
            <v>432000</v>
          </cell>
          <cell r="Z135">
            <v>576000</v>
          </cell>
        </row>
        <row r="136">
          <cell r="C136" t="str">
            <v>Energy capacity per unit (Watt-hr)</v>
          </cell>
          <cell r="L136">
            <v>92.5</v>
          </cell>
          <cell r="M136">
            <v>92.5</v>
          </cell>
          <cell r="N136">
            <v>92.5</v>
          </cell>
          <cell r="O136">
            <v>92.5</v>
          </cell>
          <cell r="S136" t="str">
            <v>Energy capacity per unit (Watt-hr)</v>
          </cell>
          <cell r="U136">
            <v>0</v>
          </cell>
          <cell r="V136">
            <v>0</v>
          </cell>
          <cell r="W136">
            <v>92.5</v>
          </cell>
          <cell r="X136">
            <v>92.5</v>
          </cell>
          <cell r="Y136">
            <v>92.5</v>
          </cell>
          <cell r="Z136">
            <v>92.5</v>
          </cell>
        </row>
        <row r="137">
          <cell r="C137" t="str">
            <v>Rate per watt hour (RMB)</v>
          </cell>
          <cell r="L137">
            <v>1.3</v>
          </cell>
          <cell r="M137">
            <v>1.2349999999999999</v>
          </cell>
          <cell r="N137">
            <v>1.1732499999999999</v>
          </cell>
          <cell r="O137">
            <v>1.1145874999999998</v>
          </cell>
          <cell r="S137" t="str">
            <v>Cost per watt hour (RMB)</v>
          </cell>
          <cell r="U137">
            <v>0</v>
          </cell>
          <cell r="V137">
            <v>0</v>
          </cell>
          <cell r="W137">
            <v>1.075241785387099</v>
          </cell>
          <cell r="X137">
            <v>0.95440560149805143</v>
          </cell>
          <cell r="Y137">
            <v>0.89358785986882672</v>
          </cell>
          <cell r="Z137">
            <v>0.83443547008263719</v>
          </cell>
        </row>
        <row r="138">
          <cell r="C138" t="str">
            <v>Gross revenue (RMB thousands)</v>
          </cell>
          <cell r="L138">
            <v>7186.14</v>
          </cell>
          <cell r="M138">
            <v>45238.05000000001</v>
          </cell>
          <cell r="N138">
            <v>46883.069999999992</v>
          </cell>
          <cell r="O138">
            <v>59385.221999999994</v>
          </cell>
          <cell r="S138" t="str">
            <v>Gross COGS</v>
          </cell>
          <cell r="U138">
            <v>0</v>
          </cell>
          <cell r="V138">
            <v>0</v>
          </cell>
          <cell r="W138">
            <v>5943.7215412628066</v>
          </cell>
          <cell r="X138">
            <v>34959.877182873628</v>
          </cell>
          <cell r="Y138">
            <v>35707.770880358315</v>
          </cell>
          <cell r="Z138">
            <v>44458.721846002903</v>
          </cell>
        </row>
        <row r="139">
          <cell r="C139" t="str">
            <v>VAT effect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S139" t="str">
            <v>VAT effect</v>
          </cell>
          <cell r="U139">
            <v>0</v>
          </cell>
          <cell r="V139">
            <v>0</v>
          </cell>
          <cell r="W139">
            <v>0.17</v>
          </cell>
          <cell r="X139">
            <v>0.17</v>
          </cell>
          <cell r="Y139">
            <v>0.17</v>
          </cell>
          <cell r="Z139">
            <v>0.17</v>
          </cell>
        </row>
        <row r="140">
          <cell r="C140" t="str">
            <v>Nett revenue (RMB thousands)</v>
          </cell>
          <cell r="L140">
            <v>7186.14</v>
          </cell>
          <cell r="M140">
            <v>45238.05000000001</v>
          </cell>
          <cell r="N140">
            <v>46883.069999999992</v>
          </cell>
          <cell r="O140">
            <v>59385.221999999994</v>
          </cell>
          <cell r="S140" t="str">
            <v>COGS</v>
          </cell>
          <cell r="U140">
            <v>0</v>
          </cell>
          <cell r="V140">
            <v>0</v>
          </cell>
          <cell r="W140">
            <v>5080.1038814212025</v>
          </cell>
          <cell r="X140">
            <v>29880.236908439001</v>
          </cell>
          <cell r="Y140">
            <v>30519.462290904547</v>
          </cell>
          <cell r="Z140">
            <v>37998.907560686246</v>
          </cell>
          <cell r="AD140" t="str">
            <v>Margin (Rmb thousands)</v>
          </cell>
          <cell r="AF140">
            <v>0</v>
          </cell>
          <cell r="AH140">
            <v>0</v>
          </cell>
          <cell r="AJ140">
            <v>2106.0361185787979</v>
          </cell>
          <cell r="AL140">
            <v>15357.813091561009</v>
          </cell>
          <cell r="AN140">
            <v>16363.607709095446</v>
          </cell>
          <cell r="AP140">
            <v>21386.314439313748</v>
          </cell>
        </row>
        <row r="141">
          <cell r="AF141" t="e">
            <v>#DIV/0!</v>
          </cell>
          <cell r="AH141" t="e">
            <v>#DIV/0!</v>
          </cell>
          <cell r="AJ141">
            <v>0.29306917463044108</v>
          </cell>
          <cell r="AL141">
            <v>0.33948883940755636</v>
          </cell>
          <cell r="AN141">
            <v>0.34903020875329727</v>
          </cell>
          <cell r="AP141">
            <v>0.36012855924515613</v>
          </cell>
        </row>
        <row r="142">
          <cell r="C142" t="str">
            <v>Unit growth - actual</v>
          </cell>
          <cell r="L142" t="str">
            <v>n.a.</v>
          </cell>
          <cell r="M142">
            <v>0</v>
          </cell>
          <cell r="N142">
            <v>0</v>
          </cell>
          <cell r="O142">
            <v>0</v>
          </cell>
        </row>
        <row r="143">
          <cell r="C143" t="str">
            <v>Unit growth - probability weighted</v>
          </cell>
          <cell r="L143" t="str">
            <v>n.a.</v>
          </cell>
          <cell r="M143">
            <v>5.6265060240963862</v>
          </cell>
          <cell r="N143">
            <v>9.0909090909090828E-2</v>
          </cell>
          <cell r="O143">
            <v>0.33333333333333326</v>
          </cell>
        </row>
        <row r="144">
          <cell r="C144" t="str">
            <v>Price growth</v>
          </cell>
          <cell r="L144">
            <v>-0.05</v>
          </cell>
          <cell r="M144">
            <v>-0.05</v>
          </cell>
          <cell r="N144">
            <v>-0.05</v>
          </cell>
          <cell r="O144">
            <v>-0.05</v>
          </cell>
        </row>
        <row r="145">
          <cell r="C145" t="str">
            <v>Revenue growth</v>
          </cell>
          <cell r="L145" t="str">
            <v>n.a.</v>
          </cell>
          <cell r="M145">
            <v>5.2951807228915673</v>
          </cell>
          <cell r="N145">
            <v>3.6363636363635932E-2</v>
          </cell>
          <cell r="O145">
            <v>0.26666666666666683</v>
          </cell>
        </row>
        <row r="147">
          <cell r="B147">
            <v>5</v>
          </cell>
          <cell r="C147" t="str">
            <v>Thailand (Sikor, TEV &amp; Others)</v>
          </cell>
          <cell r="R147">
            <v>5</v>
          </cell>
          <cell r="S147" t="str">
            <v>Thailand (Sikor, TEV &amp; Others)</v>
          </cell>
          <cell r="AC147">
            <v>5</v>
          </cell>
          <cell r="AD147" t="str">
            <v>Thailand (Sikor, TEV &amp; Others)</v>
          </cell>
          <cell r="AT147">
            <v>5</v>
          </cell>
        </row>
        <row r="148">
          <cell r="C148" t="str">
            <v xml:space="preserve">Product: EV Bus </v>
          </cell>
        </row>
        <row r="149">
          <cell r="C149" t="str">
            <v>Status:</v>
          </cell>
        </row>
        <row r="150">
          <cell r="C150" t="str">
            <v>Probability</v>
          </cell>
          <cell r="I150">
            <v>1</v>
          </cell>
          <cell r="J150">
            <v>1</v>
          </cell>
          <cell r="L150">
            <v>0.1</v>
          </cell>
          <cell r="M150">
            <v>0.15</v>
          </cell>
          <cell r="N150">
            <v>0.15</v>
          </cell>
          <cell r="O150">
            <v>0.15</v>
          </cell>
        </row>
        <row r="151">
          <cell r="C151" t="str">
            <v>Number of units</v>
          </cell>
          <cell r="I151">
            <v>2</v>
          </cell>
          <cell r="J151">
            <v>2</v>
          </cell>
          <cell r="L151">
            <v>50</v>
          </cell>
          <cell r="M151">
            <v>100</v>
          </cell>
          <cell r="N151">
            <v>250</v>
          </cell>
          <cell r="O151">
            <v>300</v>
          </cell>
        </row>
        <row r="152">
          <cell r="C152" t="str">
            <v>Probability weighted number of units</v>
          </cell>
          <cell r="I152">
            <v>2</v>
          </cell>
          <cell r="J152">
            <v>2</v>
          </cell>
          <cell r="L152">
            <v>5</v>
          </cell>
          <cell r="M152">
            <v>15</v>
          </cell>
          <cell r="N152">
            <v>37.5</v>
          </cell>
          <cell r="O152">
            <v>45</v>
          </cell>
          <cell r="S152" t="str">
            <v>Number of units</v>
          </cell>
          <cell r="U152">
            <v>0</v>
          </cell>
          <cell r="V152">
            <v>2</v>
          </cell>
          <cell r="W152">
            <v>5</v>
          </cell>
          <cell r="X152">
            <v>15</v>
          </cell>
          <cell r="Y152">
            <v>37.5</v>
          </cell>
          <cell r="Z152">
            <v>45</v>
          </cell>
        </row>
        <row r="153">
          <cell r="C153" t="str">
            <v>Energy capacity per unit (Watt-hr)</v>
          </cell>
          <cell r="I153">
            <v>130000</v>
          </cell>
          <cell r="J153">
            <v>130000</v>
          </cell>
          <cell r="L153">
            <v>130000</v>
          </cell>
          <cell r="M153">
            <v>130000</v>
          </cell>
          <cell r="N153">
            <v>130000</v>
          </cell>
          <cell r="O153">
            <v>130000</v>
          </cell>
          <cell r="S153" t="str">
            <v>Energy capacity per unit (Watt-hr)</v>
          </cell>
          <cell r="U153">
            <v>0</v>
          </cell>
          <cell r="V153">
            <v>130000</v>
          </cell>
          <cell r="W153">
            <v>130000</v>
          </cell>
          <cell r="X153">
            <v>130000</v>
          </cell>
          <cell r="Y153">
            <v>130000</v>
          </cell>
          <cell r="Z153">
            <v>130000</v>
          </cell>
        </row>
        <row r="154">
          <cell r="C154" t="str">
            <v>Rate per watt hour (RMB)</v>
          </cell>
          <cell r="I154">
            <v>2.9250000000000003</v>
          </cell>
          <cell r="J154">
            <v>2.9250000000000003</v>
          </cell>
          <cell r="L154">
            <v>2.7787500000000001</v>
          </cell>
          <cell r="M154">
            <v>2.6398125000000001</v>
          </cell>
          <cell r="N154">
            <v>2.5078218749999999</v>
          </cell>
          <cell r="O154">
            <v>2.3824307812499996</v>
          </cell>
          <cell r="S154" t="str">
            <v>Cost per watt hour (RMB)</v>
          </cell>
          <cell r="U154">
            <v>1.8607967567567565</v>
          </cell>
          <cell r="V154">
            <v>2.1797356912618495</v>
          </cell>
          <cell r="W154">
            <v>2.0207411974733809</v>
          </cell>
          <cell r="X154">
            <v>1.8240287239259767</v>
          </cell>
          <cell r="Y154">
            <v>1.7150618243540194</v>
          </cell>
          <cell r="Z154">
            <v>1.6112339756001721</v>
          </cell>
        </row>
        <row r="155">
          <cell r="C155" t="str">
            <v>Gross revenue (RMB thousands)</v>
          </cell>
          <cell r="I155">
            <v>760.50000000000011</v>
          </cell>
          <cell r="J155">
            <v>760.50000000000011</v>
          </cell>
          <cell r="L155">
            <v>1806.1875</v>
          </cell>
          <cell r="M155">
            <v>5147.6343749999996</v>
          </cell>
          <cell r="N155">
            <v>12225.631640625001</v>
          </cell>
          <cell r="O155">
            <v>13937.220070312498</v>
          </cell>
          <cell r="S155" t="str">
            <v>Gross COGS</v>
          </cell>
          <cell r="U155">
            <v>0</v>
          </cell>
          <cell r="V155">
            <v>566.73127972808084</v>
          </cell>
          <cell r="W155">
            <v>1313.4817783576977</v>
          </cell>
          <cell r="X155">
            <v>3556.8560116556546</v>
          </cell>
          <cell r="Y155">
            <v>8360.9263937258456</v>
          </cell>
          <cell r="Z155">
            <v>9425.7187572610055</v>
          </cell>
        </row>
        <row r="156">
          <cell r="C156" t="str">
            <v>VAT effect</v>
          </cell>
          <cell r="I156">
            <v>0</v>
          </cell>
          <cell r="J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S156" t="str">
            <v>VAT effect</v>
          </cell>
          <cell r="U156">
            <v>0.17</v>
          </cell>
          <cell r="V156">
            <v>0.17</v>
          </cell>
          <cell r="W156">
            <v>0.17</v>
          </cell>
          <cell r="X156">
            <v>0.17</v>
          </cell>
          <cell r="Y156">
            <v>0.17</v>
          </cell>
          <cell r="Z156">
            <v>0.17</v>
          </cell>
        </row>
        <row r="157">
          <cell r="C157" t="str">
            <v>Nett revenue (RMB thousands)</v>
          </cell>
          <cell r="G157">
            <v>1225.25</v>
          </cell>
          <cell r="H157">
            <v>464.75</v>
          </cell>
          <cell r="I157">
            <v>760.50000000000011</v>
          </cell>
          <cell r="J157">
            <v>1225.25</v>
          </cell>
          <cell r="L157">
            <v>1806.1875</v>
          </cell>
          <cell r="M157">
            <v>5147.6343749999996</v>
          </cell>
          <cell r="N157">
            <v>12225.631640625001</v>
          </cell>
          <cell r="O157">
            <v>13937.220070312498</v>
          </cell>
          <cell r="S157" t="str">
            <v>COGS</v>
          </cell>
          <cell r="U157">
            <v>0</v>
          </cell>
          <cell r="V157">
            <v>679.38570916929984</v>
          </cell>
          <cell r="W157">
            <v>1122.633998596323</v>
          </cell>
          <cell r="X157">
            <v>3040.0478732099614</v>
          </cell>
          <cell r="Y157">
            <v>7146.0909348084151</v>
          </cell>
          <cell r="Z157">
            <v>8056.1698780008601</v>
          </cell>
          <cell r="AD157" t="str">
            <v>Margin (Rmb thousands)</v>
          </cell>
          <cell r="AF157">
            <v>0</v>
          </cell>
          <cell r="AH157">
            <v>545.86429083070016</v>
          </cell>
          <cell r="AJ157">
            <v>683.55350140367705</v>
          </cell>
          <cell r="AL157">
            <v>2107.5865017900383</v>
          </cell>
          <cell r="AN157">
            <v>5079.5407058165856</v>
          </cell>
          <cell r="AP157">
            <v>5881.0501923116381</v>
          </cell>
        </row>
        <row r="158">
          <cell r="AF158" t="e">
            <v>#DIV/0!</v>
          </cell>
          <cell r="AH158">
            <v>0.44551258178388098</v>
          </cell>
          <cell r="AJ158">
            <v>0.37845101984355284</v>
          </cell>
          <cell r="AL158">
            <v>0.4094281660767794</v>
          </cell>
          <cell r="AN158">
            <v>0.41548288506727071</v>
          </cell>
          <cell r="AP158">
            <v>0.42196723325326485</v>
          </cell>
        </row>
        <row r="159">
          <cell r="C159" t="str">
            <v>Unit growth - actual</v>
          </cell>
          <cell r="I159" t="str">
            <v>n.a.</v>
          </cell>
          <cell r="J159" t="str">
            <v>n.a.</v>
          </cell>
          <cell r="L159">
            <v>24</v>
          </cell>
          <cell r="M159">
            <v>1</v>
          </cell>
          <cell r="N159">
            <v>1.5</v>
          </cell>
          <cell r="O159">
            <v>0.19999999999999996</v>
          </cell>
        </row>
        <row r="160">
          <cell r="C160" t="str">
            <v>Unit growth - probability weighted</v>
          </cell>
          <cell r="I160" t="str">
            <v>n.a.</v>
          </cell>
          <cell r="J160" t="str">
            <v>n.a.</v>
          </cell>
          <cell r="L160">
            <v>1.5</v>
          </cell>
          <cell r="M160">
            <v>2</v>
          </cell>
          <cell r="N160">
            <v>1.5</v>
          </cell>
          <cell r="O160">
            <v>0.19999999999999996</v>
          </cell>
        </row>
        <row r="161">
          <cell r="C161" t="str">
            <v>Price growth</v>
          </cell>
          <cell r="I161">
            <v>-0.05</v>
          </cell>
          <cell r="J161">
            <v>-0.05</v>
          </cell>
          <cell r="L161">
            <v>-0.05</v>
          </cell>
          <cell r="M161">
            <v>-0.05</v>
          </cell>
          <cell r="N161">
            <v>-0.05</v>
          </cell>
          <cell r="O161">
            <v>-0.05</v>
          </cell>
        </row>
        <row r="162">
          <cell r="C162" t="str">
            <v>Revenue growth</v>
          </cell>
          <cell r="I162" t="str">
            <v>n.a.</v>
          </cell>
          <cell r="J162" t="str">
            <v>n.a.</v>
          </cell>
          <cell r="L162">
            <v>0.47413793103448265</v>
          </cell>
          <cell r="M162">
            <v>1.8499999999999996</v>
          </cell>
          <cell r="N162">
            <v>1.3750000000000004</v>
          </cell>
          <cell r="O162">
            <v>0.13999999999999968</v>
          </cell>
        </row>
        <row r="164">
          <cell r="A164" t="str">
            <v>x</v>
          </cell>
          <cell r="B164">
            <v>6</v>
          </cell>
          <cell r="C164" t="str">
            <v>Shangrao (江西上饶)</v>
          </cell>
          <cell r="R164">
            <v>6</v>
          </cell>
          <cell r="S164" t="str">
            <v>Shangrao (江西上饶)</v>
          </cell>
          <cell r="AC164">
            <v>6</v>
          </cell>
          <cell r="AD164" t="str">
            <v>Shangrao (江西上饶)</v>
          </cell>
          <cell r="AT164">
            <v>6</v>
          </cell>
        </row>
        <row r="165">
          <cell r="C165" t="str">
            <v>Product: EV Bus</v>
          </cell>
        </row>
        <row r="166">
          <cell r="C166" t="str">
            <v xml:space="preserve">Status: </v>
          </cell>
        </row>
        <row r="168">
          <cell r="C168" t="str">
            <v>Probability</v>
          </cell>
          <cell r="F168">
            <v>0.5665</v>
          </cell>
          <cell r="J168">
            <v>1</v>
          </cell>
          <cell r="L168">
            <v>0.32</v>
          </cell>
          <cell r="M168">
            <v>0.32</v>
          </cell>
          <cell r="N168">
            <v>0.35</v>
          </cell>
          <cell r="O168">
            <v>0.35</v>
          </cell>
        </row>
        <row r="169">
          <cell r="C169" t="str">
            <v>Number of units</v>
          </cell>
          <cell r="F169">
            <v>60</v>
          </cell>
          <cell r="J169">
            <v>58</v>
          </cell>
          <cell r="L169">
            <v>200</v>
          </cell>
          <cell r="M169">
            <v>300</v>
          </cell>
          <cell r="N169">
            <v>400</v>
          </cell>
          <cell r="O169">
            <v>500</v>
          </cell>
        </row>
        <row r="170">
          <cell r="C170" t="str">
            <v>Probability weighted number of units</v>
          </cell>
          <cell r="F170">
            <v>33.99</v>
          </cell>
          <cell r="G170">
            <v>225</v>
          </cell>
          <cell r="H170">
            <v>58</v>
          </cell>
          <cell r="J170">
            <v>58</v>
          </cell>
          <cell r="K170">
            <v>167</v>
          </cell>
          <cell r="L170">
            <v>64</v>
          </cell>
          <cell r="M170">
            <v>96</v>
          </cell>
          <cell r="N170">
            <v>140</v>
          </cell>
          <cell r="O170">
            <v>175</v>
          </cell>
          <cell r="S170" t="str">
            <v>Number of units</v>
          </cell>
          <cell r="U170">
            <v>58</v>
          </cell>
          <cell r="V170">
            <v>58</v>
          </cell>
          <cell r="W170">
            <v>64</v>
          </cell>
          <cell r="X170">
            <v>96</v>
          </cell>
          <cell r="Y170">
            <v>140</v>
          </cell>
          <cell r="Z170">
            <v>175</v>
          </cell>
        </row>
        <row r="171">
          <cell r="C171" t="str">
            <v>Energy capacity per unit (Watt-hr)</v>
          </cell>
          <cell r="F171">
            <v>56936.470588235294</v>
          </cell>
          <cell r="G171">
            <v>62160</v>
          </cell>
          <cell r="H171">
            <v>56013.105590263694</v>
          </cell>
          <cell r="J171">
            <v>56013.105590263694</v>
          </cell>
          <cell r="K171">
            <v>56013.105590263694</v>
          </cell>
          <cell r="L171">
            <v>56013.105590263694</v>
          </cell>
          <cell r="M171">
            <v>56013.105590263694</v>
          </cell>
          <cell r="N171">
            <v>56013.105590263694</v>
          </cell>
          <cell r="O171">
            <v>56013.105590263694</v>
          </cell>
          <cell r="S171" t="str">
            <v>Energy capacity per unit (Watt-hr)</v>
          </cell>
          <cell r="U171">
            <v>56013.105590263694</v>
          </cell>
          <cell r="V171">
            <v>56013.105590263694</v>
          </cell>
          <cell r="W171">
            <v>56013.105590263694</v>
          </cell>
          <cell r="X171">
            <v>56013.105590263694</v>
          </cell>
          <cell r="Y171">
            <v>56013.105590263694</v>
          </cell>
          <cell r="Z171">
            <v>56013.105590263694</v>
          </cell>
        </row>
        <row r="172">
          <cell r="C172" t="str">
            <v>Rate per watt hour (RMB)</v>
          </cell>
          <cell r="F172">
            <v>2.5499999999999998</v>
          </cell>
          <cell r="G172">
            <v>2.5499999999999998</v>
          </cell>
          <cell r="H172">
            <v>2.5499999999999998</v>
          </cell>
          <cell r="J172">
            <v>2.5499999999999998</v>
          </cell>
          <cell r="K172">
            <v>2.5499999999999998</v>
          </cell>
          <cell r="L172">
            <v>2.4224999999999999</v>
          </cell>
          <cell r="M172">
            <v>2.3013749999999997</v>
          </cell>
          <cell r="N172">
            <v>2.1863062499999995</v>
          </cell>
          <cell r="O172">
            <v>2.0769909374999993</v>
          </cell>
          <cell r="S172" t="str">
            <v>Cost per watt hour (RMB)</v>
          </cell>
          <cell r="U172">
            <v>1.2367222498293033</v>
          </cell>
          <cell r="V172">
            <v>2.1797356912618495</v>
          </cell>
          <cell r="W172">
            <v>2.0207411974733809</v>
          </cell>
          <cell r="X172">
            <v>1.8240287239259767</v>
          </cell>
          <cell r="Y172">
            <v>1.7150618243540194</v>
          </cell>
          <cell r="Z172">
            <v>1.6112339756001721</v>
          </cell>
        </row>
        <row r="173">
          <cell r="C173" t="str">
            <v>Gross revenue (RMB thousands)</v>
          </cell>
          <cell r="F173">
            <v>4934.9401200000002</v>
          </cell>
          <cell r="G173">
            <v>35664.300000000003</v>
          </cell>
          <cell r="H173">
            <v>8284.3383168</v>
          </cell>
          <cell r="J173">
            <v>8284.3383168</v>
          </cell>
          <cell r="K173">
            <v>23853.181015613791</v>
          </cell>
          <cell r="L173">
            <v>8684.2718907144827</v>
          </cell>
          <cell r="M173">
            <v>12375.087444268138</v>
          </cell>
          <cell r="N173">
            <v>17144.652396746478</v>
          </cell>
          <cell r="O173">
            <v>20359.27472113644</v>
          </cell>
          <cell r="S173" t="str">
            <v>Gross COGS</v>
          </cell>
          <cell r="U173">
            <v>4017.8139300000003</v>
          </cell>
          <cell r="V173">
            <v>7081.4383951439513</v>
          </cell>
          <cell r="W173">
            <v>7244.0313641390321</v>
          </cell>
          <cell r="X173">
            <v>9808.2732972422091</v>
          </cell>
          <cell r="Y173">
            <v>13449.231468592077</v>
          </cell>
          <cell r="Z173">
            <v>15793.788291034738</v>
          </cell>
        </row>
        <row r="174">
          <cell r="C174" t="str">
            <v>VAT effect</v>
          </cell>
          <cell r="F174">
            <v>0.17</v>
          </cell>
          <cell r="G174">
            <v>0.17</v>
          </cell>
          <cell r="H174">
            <v>0.17</v>
          </cell>
          <cell r="J174">
            <v>0.17</v>
          </cell>
          <cell r="K174">
            <v>0.17</v>
          </cell>
          <cell r="L174">
            <v>0.17</v>
          </cell>
          <cell r="M174">
            <v>0.17</v>
          </cell>
          <cell r="N174">
            <v>0.17</v>
          </cell>
          <cell r="O174">
            <v>0.17</v>
          </cell>
          <cell r="S174" t="str">
            <v>VAT effect</v>
          </cell>
          <cell r="U174">
            <v>0.17</v>
          </cell>
          <cell r="V174">
            <v>0.17</v>
          </cell>
          <cell r="W174">
            <v>0.17</v>
          </cell>
          <cell r="X174">
            <v>0.17</v>
          </cell>
          <cell r="Y174">
            <v>0.17</v>
          </cell>
          <cell r="Z174">
            <v>0.17</v>
          </cell>
        </row>
        <row r="175">
          <cell r="C175" t="str">
            <v>Nett revenue (RMB thousands)</v>
          </cell>
          <cell r="F175">
            <v>4217.8975384615387</v>
          </cell>
          <cell r="G175">
            <v>30482.307692307695</v>
          </cell>
          <cell r="H175">
            <v>7080.6310400000002</v>
          </cell>
          <cell r="J175">
            <v>7080.6310400000002</v>
          </cell>
          <cell r="K175">
            <v>20387.334201379308</v>
          </cell>
          <cell r="L175">
            <v>7422.454607448276</v>
          </cell>
          <cell r="M175">
            <v>10576.997815613793</v>
          </cell>
          <cell r="N175">
            <v>14653.549057048273</v>
          </cell>
          <cell r="O175">
            <v>17401.089505244821</v>
          </cell>
          <cell r="S175" t="str">
            <v>COGS</v>
          </cell>
          <cell r="U175">
            <v>3434.0290000000005</v>
          </cell>
          <cell r="V175">
            <v>6476.5114488409845</v>
          </cell>
          <cell r="W175">
            <v>6191.4797984094293</v>
          </cell>
          <cell r="X175">
            <v>8383.1395702924874</v>
          </cell>
          <cell r="Y175">
            <v>11495.069631275281</v>
          </cell>
          <cell r="Z175">
            <v>13498.964351311743</v>
          </cell>
          <cell r="AD175" t="str">
            <v>Margin (Rmb thousands)</v>
          </cell>
          <cell r="AF175">
            <v>783.86853846153826</v>
          </cell>
          <cell r="AH175">
            <v>604.11959115901573</v>
          </cell>
          <cell r="AJ175">
            <v>1230.9748090388466</v>
          </cell>
          <cell r="AL175">
            <v>2193.8582453213057</v>
          </cell>
          <cell r="AN175">
            <v>3158.4794257729918</v>
          </cell>
          <cell r="AP175">
            <v>3902.1251539330788</v>
          </cell>
        </row>
        <row r="176">
          <cell r="AF176">
            <v>0.18584342822785857</v>
          </cell>
          <cell r="AH176">
            <v>8.5320021301239238E-2</v>
          </cell>
          <cell r="AJ176">
            <v>0.16584470692533296</v>
          </cell>
          <cell r="AL176">
            <v>0.20741785935539536</v>
          </cell>
          <cell r="AN176">
            <v>0.21554364840057511</v>
          </cell>
          <cell r="AP176">
            <v>0.22424602509842551</v>
          </cell>
        </row>
        <row r="177">
          <cell r="C177" t="str">
            <v>Unit growth - actual</v>
          </cell>
          <cell r="J177">
            <v>-3.3333333333333326E-2</v>
          </cell>
          <cell r="L177">
            <v>2.4482758620689653</v>
          </cell>
          <cell r="M177">
            <v>0.5</v>
          </cell>
          <cell r="N177">
            <v>0.33333333333333326</v>
          </cell>
          <cell r="O177">
            <v>0.25</v>
          </cell>
        </row>
        <row r="178">
          <cell r="C178" t="str">
            <v>Unit growth - probability weighted</v>
          </cell>
          <cell r="J178">
            <v>0.70638423065607525</v>
          </cell>
          <cell r="L178">
            <v>0.10344827586206895</v>
          </cell>
          <cell r="M178">
            <v>0.5</v>
          </cell>
          <cell r="N178">
            <v>0.45833333333333326</v>
          </cell>
          <cell r="O178">
            <v>0.25</v>
          </cell>
        </row>
        <row r="179">
          <cell r="C179" t="str">
            <v>Price growth</v>
          </cell>
          <cell r="J179">
            <v>-0.05</v>
          </cell>
          <cell r="L179">
            <v>-0.05</v>
          </cell>
          <cell r="M179">
            <v>-0.05</v>
          </cell>
          <cell r="N179">
            <v>-0.05</v>
          </cell>
          <cell r="O179">
            <v>-0.05</v>
          </cell>
        </row>
        <row r="180">
          <cell r="C180" t="str">
            <v>Revenue growth</v>
          </cell>
          <cell r="J180">
            <v>0.67871101074271989</v>
          </cell>
          <cell r="L180">
            <v>4.8275862068965392E-2</v>
          </cell>
          <cell r="M180">
            <v>0.42500000000000004</v>
          </cell>
          <cell r="N180">
            <v>0.3854166666666663</v>
          </cell>
          <cell r="O180">
            <v>0.18749999999999978</v>
          </cell>
        </row>
        <row r="182">
          <cell r="A182" t="str">
            <v>x</v>
          </cell>
          <cell r="B182">
            <v>7</v>
          </cell>
          <cell r="C182" t="str">
            <v>Chery Bus &amp; Car (奇瑞)</v>
          </cell>
          <cell r="R182">
            <v>7</v>
          </cell>
          <cell r="S182" t="str">
            <v>Chery Bus &amp; Car (奇瑞)</v>
          </cell>
          <cell r="AC182">
            <v>7</v>
          </cell>
          <cell r="AD182" t="str">
            <v>Chery Bus &amp; Car (奇瑞)</v>
          </cell>
          <cell r="AT182">
            <v>7</v>
          </cell>
        </row>
        <row r="183">
          <cell r="C183" t="str">
            <v>Product: 10.5m EV Bus &amp;Car</v>
          </cell>
        </row>
        <row r="184">
          <cell r="C184" t="str">
            <v>Status:</v>
          </cell>
        </row>
        <row r="185">
          <cell r="C185" t="str">
            <v>Probability</v>
          </cell>
          <cell r="F185">
            <v>1</v>
          </cell>
          <cell r="J185">
            <v>1.6199999999999999E-3</v>
          </cell>
          <cell r="L185">
            <v>0.05</v>
          </cell>
          <cell r="M185">
            <v>0.1</v>
          </cell>
          <cell r="N185">
            <v>0.1</v>
          </cell>
          <cell r="O185">
            <v>0.1</v>
          </cell>
        </row>
        <row r="186">
          <cell r="C186" t="str">
            <v>Number of units</v>
          </cell>
          <cell r="F186">
            <v>105</v>
          </cell>
          <cell r="J186">
            <v>100</v>
          </cell>
          <cell r="L186">
            <v>300</v>
          </cell>
          <cell r="M186">
            <v>1000</v>
          </cell>
          <cell r="N186">
            <v>2000</v>
          </cell>
          <cell r="O186">
            <v>3000</v>
          </cell>
        </row>
        <row r="187">
          <cell r="C187" t="str">
            <v>Probability weighted number of units</v>
          </cell>
          <cell r="F187">
            <v>105</v>
          </cell>
          <cell r="J187">
            <v>0.16199999999999998</v>
          </cell>
          <cell r="L187">
            <v>15</v>
          </cell>
          <cell r="M187">
            <v>100</v>
          </cell>
          <cell r="N187">
            <v>200</v>
          </cell>
          <cell r="O187">
            <v>300</v>
          </cell>
          <cell r="S187" t="str">
            <v>Number of units</v>
          </cell>
          <cell r="U187">
            <v>105</v>
          </cell>
          <cell r="V187">
            <v>0.16199999999999998</v>
          </cell>
          <cell r="W187">
            <v>15</v>
          </cell>
          <cell r="X187">
            <v>100</v>
          </cell>
          <cell r="Y187">
            <v>200</v>
          </cell>
          <cell r="Z187">
            <v>300</v>
          </cell>
        </row>
        <row r="188">
          <cell r="C188" t="str">
            <v>Energy capacity per unit (Watt-hr)</v>
          </cell>
          <cell r="F188">
            <v>158730</v>
          </cell>
          <cell r="J188">
            <v>173100</v>
          </cell>
          <cell r="L188">
            <v>25000</v>
          </cell>
          <cell r="M188">
            <v>30000</v>
          </cell>
          <cell r="N188">
            <v>35000</v>
          </cell>
          <cell r="O188">
            <v>40000</v>
          </cell>
          <cell r="S188" t="str">
            <v>Energy capacity per unit (Watt-hr)</v>
          </cell>
          <cell r="U188">
            <v>158730</v>
          </cell>
          <cell r="V188">
            <v>173100</v>
          </cell>
          <cell r="W188">
            <v>25000</v>
          </cell>
          <cell r="X188">
            <v>30000</v>
          </cell>
          <cell r="Y188">
            <v>35000</v>
          </cell>
          <cell r="Z188">
            <v>40000</v>
          </cell>
        </row>
        <row r="189">
          <cell r="C189" t="str">
            <v>Rate per watt hour (RMB)</v>
          </cell>
          <cell r="F189">
            <v>3.0369999999999999</v>
          </cell>
          <cell r="J189">
            <v>2.8851499999999999</v>
          </cell>
          <cell r="L189">
            <v>2.7477619047619046</v>
          </cell>
          <cell r="M189">
            <v>2.6169160997732424</v>
          </cell>
          <cell r="N189">
            <v>2.492301047403088</v>
          </cell>
          <cell r="O189">
            <v>2.3736200451457981</v>
          </cell>
          <cell r="S189" t="str">
            <v>Cost per watt hour (RMB)</v>
          </cell>
          <cell r="U189">
            <v>1.9813917865917867</v>
          </cell>
          <cell r="V189">
            <v>2.1797356912618495</v>
          </cell>
          <cell r="W189">
            <v>2.0207411974733809</v>
          </cell>
          <cell r="X189">
            <v>1.8240287239259767</v>
          </cell>
          <cell r="Y189">
            <v>1.7150618243540194</v>
          </cell>
          <cell r="Z189">
            <v>1.6112339756001721</v>
          </cell>
        </row>
        <row r="190">
          <cell r="C190" t="str">
            <v>Gross revenue (RMB thousands)</v>
          </cell>
          <cell r="F190">
            <v>50616.616049999997</v>
          </cell>
          <cell r="J190">
            <v>80.905953329999988</v>
          </cell>
          <cell r="L190">
            <v>1030.4107142857142</v>
          </cell>
          <cell r="M190">
            <v>7850.7482993197273</v>
          </cell>
          <cell r="N190">
            <v>17446.107331821615</v>
          </cell>
          <cell r="O190">
            <v>28483.440541749576</v>
          </cell>
          <cell r="S190" t="str">
            <v>Gross COGS</v>
          </cell>
          <cell r="U190">
            <v>33023.163420000004</v>
          </cell>
          <cell r="V190">
            <v>61.124584201503026</v>
          </cell>
          <cell r="W190">
            <v>757.7779490525179</v>
          </cell>
          <cell r="X190">
            <v>5472.0861717779298</v>
          </cell>
          <cell r="Y190">
            <v>12005.432770478137</v>
          </cell>
          <cell r="Z190">
            <v>19334.807707202064</v>
          </cell>
        </row>
        <row r="191">
          <cell r="C191" t="str">
            <v>VAT effect</v>
          </cell>
          <cell r="F191">
            <v>0.17</v>
          </cell>
          <cell r="J191">
            <v>0.17</v>
          </cell>
          <cell r="L191">
            <v>0.17</v>
          </cell>
          <cell r="M191">
            <v>0.17</v>
          </cell>
          <cell r="N191">
            <v>0.17</v>
          </cell>
          <cell r="O191">
            <v>0.17</v>
          </cell>
          <cell r="S191" t="str">
            <v>VAT effect</v>
          </cell>
          <cell r="U191">
            <v>0.17</v>
          </cell>
          <cell r="V191">
            <v>0.17</v>
          </cell>
          <cell r="W191">
            <v>0.17</v>
          </cell>
          <cell r="X191">
            <v>0.17</v>
          </cell>
          <cell r="Y191">
            <v>0.17</v>
          </cell>
          <cell r="Z191">
            <v>0.17</v>
          </cell>
        </row>
        <row r="192">
          <cell r="C192" t="str">
            <v>Nett revenue (RMB thousands)</v>
          </cell>
          <cell r="F192">
            <v>43262.065000000002</v>
          </cell>
          <cell r="G192">
            <v>68.671999999999997</v>
          </cell>
          <cell r="H192">
            <v>68.671999999999997</v>
          </cell>
          <cell r="J192">
            <v>69.150387461538458</v>
          </cell>
          <cell r="L192">
            <v>880.69291819291823</v>
          </cell>
          <cell r="M192">
            <v>6710.0412814698529</v>
          </cell>
          <cell r="N192">
            <v>14911.202847710783</v>
          </cell>
          <cell r="O192">
            <v>24344.820975854342</v>
          </cell>
          <cell r="S192" t="str">
            <v>COGS</v>
          </cell>
          <cell r="U192">
            <v>28224.926000000007</v>
          </cell>
          <cell r="V192">
            <v>68.243234360259009</v>
          </cell>
          <cell r="W192">
            <v>647.6734607286478</v>
          </cell>
          <cell r="X192">
            <v>4676.9967280153251</v>
          </cell>
          <cell r="Y192">
            <v>10261.053649981315</v>
          </cell>
          <cell r="Z192">
            <v>16525.476672822278</v>
          </cell>
          <cell r="AD192" t="str">
            <v>Margin (Rmb thousands)</v>
          </cell>
          <cell r="AF192">
            <v>15037.138999999996</v>
          </cell>
          <cell r="AH192">
            <v>0.90715310127944804</v>
          </cell>
          <cell r="AJ192">
            <v>233.01945746427043</v>
          </cell>
          <cell r="AL192">
            <v>2033.0445534545279</v>
          </cell>
          <cell r="AN192">
            <v>4650.1491977294681</v>
          </cell>
          <cell r="AP192">
            <v>7819.3443030320632</v>
          </cell>
        </row>
        <row r="193">
          <cell r="AF193">
            <v>0.3475825529826187</v>
          </cell>
          <cell r="AH193">
            <v>1.3118554133684469E-2</v>
          </cell>
          <cell r="AJ193">
            <v>0.26458650075488271</v>
          </cell>
          <cell r="AL193">
            <v>0.30298540175436656</v>
          </cell>
          <cell r="AN193">
            <v>0.31185607527587045</v>
          </cell>
          <cell r="AP193">
            <v>0.32119128379655937</v>
          </cell>
        </row>
        <row r="194">
          <cell r="C194" t="str">
            <v>Unit growth - actual</v>
          </cell>
          <cell r="J194">
            <v>-4.7619047619047672E-2</v>
          </cell>
          <cell r="L194">
            <v>2</v>
          </cell>
          <cell r="M194">
            <v>2.3333333333333335</v>
          </cell>
          <cell r="N194">
            <v>1</v>
          </cell>
          <cell r="O194">
            <v>0.5</v>
          </cell>
        </row>
        <row r="195">
          <cell r="C195" t="str">
            <v>Unit growth - probability weighted</v>
          </cell>
          <cell r="J195">
            <v>-0.99845714285714282</v>
          </cell>
          <cell r="L195">
            <v>91.592592592592609</v>
          </cell>
          <cell r="M195">
            <v>5.666666666666667</v>
          </cell>
          <cell r="N195">
            <v>1</v>
          </cell>
          <cell r="O195">
            <v>0.5</v>
          </cell>
        </row>
        <row r="196">
          <cell r="C196" t="str">
            <v>Price growth</v>
          </cell>
          <cell r="J196">
            <v>-0.05</v>
          </cell>
          <cell r="L196">
            <v>-0.05</v>
          </cell>
          <cell r="M196">
            <v>-0.05</v>
          </cell>
          <cell r="N196">
            <v>-0.05</v>
          </cell>
          <cell r="O196">
            <v>-0.05</v>
          </cell>
        </row>
        <row r="197">
          <cell r="C197" t="str">
            <v>Revenue growth</v>
          </cell>
          <cell r="J197">
            <v>-0.99840159300159304</v>
          </cell>
          <cell r="L197">
            <v>11.735907209236693</v>
          </cell>
          <cell r="M197">
            <v>6.6190476190476186</v>
          </cell>
          <cell r="N197">
            <v>1.2222222222222219</v>
          </cell>
          <cell r="O197">
            <v>0.63265306122448983</v>
          </cell>
        </row>
        <row r="199">
          <cell r="A199" t="str">
            <v>x</v>
          </cell>
          <cell r="B199">
            <v>8</v>
          </cell>
          <cell r="C199" t="str">
            <v>Amdac(Malaysia)</v>
          </cell>
          <cell r="R199">
            <v>8</v>
          </cell>
          <cell r="S199" t="str">
            <v>Amdac(Malaysia)</v>
          </cell>
          <cell r="AC199">
            <v>8</v>
          </cell>
          <cell r="AD199" t="str">
            <v>Amdac(Malaysia)</v>
          </cell>
          <cell r="AT199">
            <v>8</v>
          </cell>
        </row>
        <row r="200">
          <cell r="C200" t="str">
            <v>Product: EV Bus</v>
          </cell>
        </row>
        <row r="201">
          <cell r="C201" t="str">
            <v>Status: Strategic Partner. 2015 confirmed order of about 80mil RMB for Malacca. Total requirement 2000 buses by 2020 for Malaysia.</v>
          </cell>
        </row>
        <row r="202">
          <cell r="C202" t="str">
            <v>Probability</v>
          </cell>
          <cell r="F202">
            <v>1</v>
          </cell>
          <cell r="I202">
            <v>0</v>
          </cell>
          <cell r="J202">
            <v>1</v>
          </cell>
          <cell r="L202">
            <v>0.2</v>
          </cell>
          <cell r="M202">
            <v>0.2</v>
          </cell>
          <cell r="N202">
            <v>0.25</v>
          </cell>
          <cell r="O202">
            <v>0.25</v>
          </cell>
        </row>
        <row r="203">
          <cell r="C203" t="str">
            <v>Number of units</v>
          </cell>
          <cell r="F203">
            <v>2.0045999999999999</v>
          </cell>
          <cell r="I203">
            <v>0</v>
          </cell>
          <cell r="J203">
            <v>0</v>
          </cell>
          <cell r="L203">
            <v>200</v>
          </cell>
          <cell r="M203">
            <v>300</v>
          </cell>
          <cell r="N203">
            <v>300</v>
          </cell>
          <cell r="O203">
            <v>400</v>
          </cell>
        </row>
        <row r="204">
          <cell r="C204" t="str">
            <v>Probability weighted number of units</v>
          </cell>
          <cell r="F204">
            <v>2.0045999999999999</v>
          </cell>
          <cell r="G204">
            <v>38</v>
          </cell>
          <cell r="H204">
            <v>0</v>
          </cell>
          <cell r="I204">
            <v>0</v>
          </cell>
          <cell r="J204">
            <v>0</v>
          </cell>
          <cell r="K204">
            <v>38</v>
          </cell>
          <cell r="L204">
            <v>40</v>
          </cell>
          <cell r="M204">
            <v>60</v>
          </cell>
          <cell r="N204">
            <v>75</v>
          </cell>
          <cell r="O204">
            <v>100</v>
          </cell>
          <cell r="S204" t="str">
            <v>Number of units</v>
          </cell>
          <cell r="U204">
            <v>2.0045999999999999</v>
          </cell>
          <cell r="V204">
            <v>0</v>
          </cell>
          <cell r="W204">
            <v>40</v>
          </cell>
          <cell r="X204">
            <v>60</v>
          </cell>
          <cell r="Y204">
            <v>75</v>
          </cell>
          <cell r="Z204">
            <v>100</v>
          </cell>
        </row>
        <row r="205">
          <cell r="C205" t="str">
            <v>Price / unit</v>
          </cell>
          <cell r="F205">
            <v>620</v>
          </cell>
          <cell r="G205">
            <v>650</v>
          </cell>
          <cell r="H205">
            <v>650</v>
          </cell>
          <cell r="I205">
            <v>650</v>
          </cell>
          <cell r="J205">
            <v>555.75</v>
          </cell>
          <cell r="K205">
            <v>650</v>
          </cell>
          <cell r="L205">
            <v>527.96249999999998</v>
          </cell>
          <cell r="M205">
            <v>501.56437499999993</v>
          </cell>
          <cell r="N205">
            <v>476.48615624999991</v>
          </cell>
          <cell r="O205">
            <v>452.66184843749988</v>
          </cell>
          <cell r="S205" t="str">
            <v>Cost per unit</v>
          </cell>
          <cell r="U205">
            <v>371.33443080913895</v>
          </cell>
          <cell r="V205">
            <v>322.60088230675376</v>
          </cell>
          <cell r="W205">
            <v>349.91154575449065</v>
          </cell>
          <cell r="X205">
            <v>315.84881383502216</v>
          </cell>
          <cell r="Y205">
            <v>296.98010550514203</v>
          </cell>
          <cell r="Z205">
            <v>279.00127521492578</v>
          </cell>
        </row>
        <row r="206">
          <cell r="C206" t="str">
            <v>Battery Sales</v>
          </cell>
          <cell r="F206">
            <v>1242.8519999999999</v>
          </cell>
          <cell r="G206">
            <v>24700</v>
          </cell>
          <cell r="H206">
            <v>0</v>
          </cell>
          <cell r="I206">
            <v>0</v>
          </cell>
          <cell r="J206">
            <v>0</v>
          </cell>
          <cell r="K206">
            <v>24700</v>
          </cell>
          <cell r="L206">
            <v>21118.5</v>
          </cell>
          <cell r="M206">
            <v>30093.862499999996</v>
          </cell>
          <cell r="N206">
            <v>35736.46171874999</v>
          </cell>
          <cell r="O206">
            <v>45266.184843749987</v>
          </cell>
          <cell r="S206" t="str">
            <v>Gross COGS - batteries</v>
          </cell>
          <cell r="U206">
            <v>744.37699999999995</v>
          </cell>
          <cell r="V206">
            <v>0</v>
          </cell>
          <cell r="W206">
            <v>13996.461830179625</v>
          </cell>
          <cell r="X206">
            <v>18950.928830101329</v>
          </cell>
          <cell r="Y206">
            <v>22273.507912885652</v>
          </cell>
          <cell r="Z206">
            <v>27900.127521492577</v>
          </cell>
          <cell r="AD206" t="str">
            <v>Margin (Rmb thousands)</v>
          </cell>
          <cell r="AF206">
            <v>498.47499999999991</v>
          </cell>
          <cell r="AH206">
            <v>0</v>
          </cell>
          <cell r="AJ206">
            <v>7122.0381698203746</v>
          </cell>
          <cell r="AL206">
            <v>11142.933669898666</v>
          </cell>
          <cell r="AN206">
            <v>13462.953805864337</v>
          </cell>
          <cell r="AP206">
            <v>0</v>
          </cell>
        </row>
        <row r="207">
          <cell r="C207" t="str">
            <v>System Sales</v>
          </cell>
          <cell r="F207">
            <v>2914</v>
          </cell>
          <cell r="G207">
            <v>35080.839999999997</v>
          </cell>
          <cell r="H207">
            <v>0</v>
          </cell>
          <cell r="I207">
            <v>0</v>
          </cell>
          <cell r="J207">
            <v>0</v>
          </cell>
          <cell r="K207">
            <v>35080.839999999997</v>
          </cell>
          <cell r="L207">
            <v>41639</v>
          </cell>
          <cell r="M207">
            <v>4178.5714285714284</v>
          </cell>
          <cell r="N207">
            <v>5223.2142857142844</v>
          </cell>
          <cell r="O207">
            <v>6964.2857142857129</v>
          </cell>
          <cell r="S207" t="str">
            <v>Gross COGS - system sales</v>
          </cell>
          <cell r="U207">
            <v>2233.1570000000002</v>
          </cell>
          <cell r="V207">
            <v>0</v>
          </cell>
          <cell r="W207">
            <v>39557.049999999996</v>
          </cell>
          <cell r="X207">
            <v>3969.6428571428569</v>
          </cell>
          <cell r="Y207">
            <v>4962.0535714285697</v>
          </cell>
          <cell r="Z207">
            <v>6616.0714285714266</v>
          </cell>
          <cell r="AD207" t="str">
            <v>Margin (Rmb thousands)</v>
          </cell>
          <cell r="AF207">
            <v>680.84299999999985</v>
          </cell>
          <cell r="AH207">
            <v>0</v>
          </cell>
          <cell r="AJ207">
            <v>2081.9500000000044</v>
          </cell>
          <cell r="AL207">
            <v>208.92857142857156</v>
          </cell>
          <cell r="AN207">
            <v>261.16071428571468</v>
          </cell>
          <cell r="AP207">
            <v>0</v>
          </cell>
        </row>
        <row r="208">
          <cell r="C208" t="str">
            <v>Gross revenue (RMB thousands)</v>
          </cell>
          <cell r="F208">
            <v>4156.8519999999999</v>
          </cell>
          <cell r="G208">
            <v>59780.84</v>
          </cell>
          <cell r="H208">
            <v>0</v>
          </cell>
          <cell r="I208">
            <v>0</v>
          </cell>
          <cell r="J208">
            <v>0</v>
          </cell>
          <cell r="K208">
            <v>59780.84</v>
          </cell>
          <cell r="L208">
            <v>62757.5</v>
          </cell>
          <cell r="M208">
            <v>34272.433928571423</v>
          </cell>
          <cell r="N208">
            <v>40959.676004464272</v>
          </cell>
          <cell r="O208">
            <v>52230.470558035697</v>
          </cell>
          <cell r="S208" t="str">
            <v>Gross COGS - total</v>
          </cell>
          <cell r="U208">
            <v>2977.5340000000001</v>
          </cell>
          <cell r="V208">
            <v>0</v>
          </cell>
          <cell r="W208">
            <v>53553.511830179617</v>
          </cell>
          <cell r="X208">
            <v>22920.571687244184</v>
          </cell>
          <cell r="Y208">
            <v>27235.561484314221</v>
          </cell>
          <cell r="Z208">
            <v>34516.198950064005</v>
          </cell>
        </row>
        <row r="209">
          <cell r="C209" t="str">
            <v>VAT effect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S209" t="str">
            <v>VAT effect</v>
          </cell>
          <cell r="U209">
            <v>0</v>
          </cell>
          <cell r="V209">
            <v>0.17</v>
          </cell>
          <cell r="W209">
            <v>0.17</v>
          </cell>
          <cell r="X209">
            <v>0.17</v>
          </cell>
          <cell r="Y209">
            <v>0.17</v>
          </cell>
          <cell r="Z209">
            <v>0.17</v>
          </cell>
        </row>
        <row r="210">
          <cell r="C210" t="str">
            <v>Nett revenue (RMB thousands)</v>
          </cell>
          <cell r="F210">
            <v>4156.8519999999999</v>
          </cell>
          <cell r="G210">
            <v>59780.84</v>
          </cell>
          <cell r="H210">
            <v>0</v>
          </cell>
          <cell r="I210">
            <v>0</v>
          </cell>
          <cell r="J210">
            <v>0</v>
          </cell>
          <cell r="K210">
            <v>59780.84</v>
          </cell>
          <cell r="L210">
            <v>62757.5</v>
          </cell>
          <cell r="M210">
            <v>34272.433928571423</v>
          </cell>
          <cell r="N210">
            <v>40959.676004464272</v>
          </cell>
          <cell r="O210">
            <v>52230.470558035697</v>
          </cell>
          <cell r="S210" t="str">
            <v>COGS</v>
          </cell>
          <cell r="U210">
            <v>2977.5340000000001</v>
          </cell>
          <cell r="V210">
            <v>0</v>
          </cell>
          <cell r="W210">
            <v>51519.837889042414</v>
          </cell>
          <cell r="X210">
            <v>20167.017925605534</v>
          </cell>
          <cell r="Y210">
            <v>23999.239821758187</v>
          </cell>
          <cell r="Z210">
            <v>30462.334267453974</v>
          </cell>
          <cell r="AD210" t="str">
            <v>Margin (Rmb thousands)</v>
          </cell>
          <cell r="AF210">
            <v>1179.3179999999998</v>
          </cell>
          <cell r="AH210">
            <v>0</v>
          </cell>
          <cell r="AJ210">
            <v>11237.662110957586</v>
          </cell>
          <cell r="AL210">
            <v>14105.416002965889</v>
          </cell>
          <cell r="AN210">
            <v>16960.436182706086</v>
          </cell>
          <cell r="AP210">
            <v>21768.136290581722</v>
          </cell>
        </row>
        <row r="211">
          <cell r="AF211">
            <v>0.28370459184017133</v>
          </cell>
          <cell r="AH211" t="e">
            <v>#DIV/0!</v>
          </cell>
          <cell r="AJ211">
            <v>0.17906484660729929</v>
          </cell>
          <cell r="AL211">
            <v>0.41156738480738081</v>
          </cell>
          <cell r="AN211">
            <v>0.41407642435593328</v>
          </cell>
          <cell r="AP211">
            <v>0.41677082473140153</v>
          </cell>
        </row>
        <row r="212">
          <cell r="C212" t="str">
            <v>Unit growth - actual</v>
          </cell>
          <cell r="J212">
            <v>-1</v>
          </cell>
          <cell r="L212" t="str">
            <v>n.a.</v>
          </cell>
          <cell r="M212">
            <v>0.5</v>
          </cell>
          <cell r="N212">
            <v>0</v>
          </cell>
          <cell r="O212">
            <v>0.33333333333333326</v>
          </cell>
          <cell r="S212" t="str">
            <v>COGS margin for system sales</v>
          </cell>
          <cell r="V212">
            <v>0.95</v>
          </cell>
          <cell r="W212">
            <v>0.95</v>
          </cell>
          <cell r="X212">
            <v>0.95</v>
          </cell>
          <cell r="Y212">
            <v>0.95</v>
          </cell>
          <cell r="Z212">
            <v>0.95</v>
          </cell>
        </row>
        <row r="213">
          <cell r="C213" t="str">
            <v>Unit growth - probability weighted</v>
          </cell>
          <cell r="J213">
            <v>-1</v>
          </cell>
          <cell r="L213" t="str">
            <v>n.a.</v>
          </cell>
          <cell r="M213">
            <v>0.5</v>
          </cell>
          <cell r="N213">
            <v>0.25</v>
          </cell>
          <cell r="O213">
            <v>0.33333333333333326</v>
          </cell>
        </row>
        <row r="214">
          <cell r="C214" t="str">
            <v>Price growth - battery sales</v>
          </cell>
          <cell r="J214" t="str">
            <v>na</v>
          </cell>
          <cell r="L214">
            <v>-0.05</v>
          </cell>
          <cell r="M214">
            <v>-0.05</v>
          </cell>
          <cell r="N214">
            <v>-0.05</v>
          </cell>
          <cell r="O214">
            <v>-0.05</v>
          </cell>
        </row>
        <row r="215">
          <cell r="C215" t="str">
            <v>Price growth - system sales</v>
          </cell>
          <cell r="J215">
            <v>-1</v>
          </cell>
          <cell r="L215">
            <v>0</v>
          </cell>
          <cell r="M215">
            <v>-5.0000000000000044E-2</v>
          </cell>
          <cell r="N215">
            <v>-5.0000000000000155E-2</v>
          </cell>
          <cell r="O215">
            <v>-5.0000000000000155E-2</v>
          </cell>
        </row>
        <row r="216">
          <cell r="C216" t="str">
            <v>Revenue growth</v>
          </cell>
          <cell r="J216">
            <v>-1</v>
          </cell>
          <cell r="L216" t="str">
            <v>n.a.</v>
          </cell>
          <cell r="M216">
            <v>-0.45389102611526233</v>
          </cell>
          <cell r="N216">
            <v>0.19512013911325954</v>
          </cell>
          <cell r="O216">
            <v>0.27516805924790511</v>
          </cell>
        </row>
        <row r="218">
          <cell r="A218" t="str">
            <v>x</v>
          </cell>
          <cell r="B218">
            <v>9</v>
          </cell>
          <cell r="C218" t="str">
            <v>VDL (Holland)</v>
          </cell>
          <cell r="R218">
            <v>9</v>
          </cell>
          <cell r="S218" t="str">
            <v>VDL (Holland)</v>
          </cell>
          <cell r="AC218">
            <v>9</v>
          </cell>
          <cell r="AD218" t="str">
            <v>VDL (Holland)</v>
          </cell>
          <cell r="AT218">
            <v>9</v>
          </cell>
        </row>
        <row r="219">
          <cell r="C219" t="str">
            <v>Product: EV Bus</v>
          </cell>
        </row>
        <row r="220">
          <cell r="C220" t="str">
            <v>Status: Strategic Partner. Electric Citea Bus launch in 2015. For Netherlands and Germany market.</v>
          </cell>
        </row>
        <row r="221">
          <cell r="C221" t="str">
            <v>Probability</v>
          </cell>
          <cell r="F221">
            <v>1</v>
          </cell>
          <cell r="J221">
            <v>1</v>
          </cell>
          <cell r="L221">
            <v>0.2</v>
          </cell>
          <cell r="M221">
            <v>0.2</v>
          </cell>
          <cell r="N221">
            <v>0.2</v>
          </cell>
          <cell r="O221">
            <v>0.2</v>
          </cell>
        </row>
        <row r="222">
          <cell r="C222" t="str">
            <v>Number of units</v>
          </cell>
          <cell r="F222">
            <v>1.002</v>
          </cell>
          <cell r="J222">
            <v>74</v>
          </cell>
          <cell r="L222">
            <v>400</v>
          </cell>
          <cell r="M222">
            <v>500</v>
          </cell>
          <cell r="N222">
            <v>600</v>
          </cell>
          <cell r="O222">
            <v>800</v>
          </cell>
        </row>
        <row r="223">
          <cell r="C223" t="str">
            <v>Probability weighted number of units</v>
          </cell>
          <cell r="F223">
            <v>1.002</v>
          </cell>
          <cell r="G223">
            <v>74</v>
          </cell>
          <cell r="H223">
            <v>69</v>
          </cell>
          <cell r="I223">
            <v>5</v>
          </cell>
          <cell r="J223">
            <v>74</v>
          </cell>
          <cell r="L223">
            <v>80</v>
          </cell>
          <cell r="M223">
            <v>100</v>
          </cell>
          <cell r="N223">
            <v>120</v>
          </cell>
          <cell r="O223">
            <v>160</v>
          </cell>
          <cell r="S223" t="str">
            <v>Number of units</v>
          </cell>
          <cell r="U223">
            <v>69</v>
          </cell>
          <cell r="V223">
            <v>74</v>
          </cell>
          <cell r="W223">
            <v>80</v>
          </cell>
          <cell r="X223">
            <v>100</v>
          </cell>
          <cell r="Y223">
            <v>120</v>
          </cell>
          <cell r="Z223">
            <v>160</v>
          </cell>
        </row>
        <row r="224">
          <cell r="C224" t="str">
            <v>Energy capacity per unit (Watt-hr)</v>
          </cell>
          <cell r="F224">
            <v>179000</v>
          </cell>
          <cell r="G224">
            <v>179700</v>
          </cell>
          <cell r="H224">
            <v>179700</v>
          </cell>
          <cell r="I224">
            <v>193360</v>
          </cell>
          <cell r="J224">
            <v>180622.97297297296</v>
          </cell>
          <cell r="L224">
            <v>180622.97297297296</v>
          </cell>
          <cell r="M224">
            <v>179000</v>
          </cell>
          <cell r="N224">
            <v>179000</v>
          </cell>
          <cell r="O224">
            <v>179000</v>
          </cell>
          <cell r="S224" t="str">
            <v>Energy capacity per unit (Watt-hr)</v>
          </cell>
          <cell r="U224">
            <v>179700</v>
          </cell>
          <cell r="V224">
            <v>180622.97297297296</v>
          </cell>
          <cell r="W224">
            <v>180622.97297297296</v>
          </cell>
          <cell r="X224">
            <v>179000</v>
          </cell>
          <cell r="Y224">
            <v>179000</v>
          </cell>
          <cell r="Z224">
            <v>179000</v>
          </cell>
        </row>
        <row r="225">
          <cell r="C225" t="str">
            <v>Rate per watt hour (RMB)</v>
          </cell>
          <cell r="F225">
            <v>4.2549999999999999</v>
          </cell>
          <cell r="G225">
            <v>3.5914238898163608</v>
          </cell>
          <cell r="H225">
            <v>3.5914238898163608</v>
          </cell>
          <cell r="I225">
            <v>3.5914238898163608</v>
          </cell>
          <cell r="J225">
            <v>3.5914238898163608</v>
          </cell>
          <cell r="L225">
            <v>3.5914238898163608</v>
          </cell>
          <cell r="M225">
            <v>3.4118526953255426</v>
          </cell>
          <cell r="N225">
            <v>3.2412600605592652</v>
          </cell>
          <cell r="O225">
            <v>3.0791970575313017</v>
          </cell>
          <cell r="S225" t="str">
            <v>Cost per watt hour (RMB)</v>
          </cell>
          <cell r="U225">
            <v>2.2726040986184706E-2</v>
          </cell>
          <cell r="V225">
            <v>2.1797356912618495</v>
          </cell>
          <cell r="W225">
            <v>2.0207411974733809</v>
          </cell>
          <cell r="X225">
            <v>1.8240287239259767</v>
          </cell>
          <cell r="Y225">
            <v>1.7150618243540194</v>
          </cell>
          <cell r="Z225">
            <v>1.6112339756001721</v>
          </cell>
        </row>
        <row r="226">
          <cell r="C226" t="str">
            <v>Gross revenue (RMB thousands)</v>
          </cell>
          <cell r="F226">
            <v>763.16829000000007</v>
          </cell>
          <cell r="G226">
            <v>47758.036602000007</v>
          </cell>
          <cell r="H226">
            <v>44531.142237</v>
          </cell>
          <cell r="I226">
            <v>3472.1886166744575</v>
          </cell>
          <cell r="J226">
            <v>48003.330853674459</v>
          </cell>
          <cell r="L226">
            <v>51895.492814783203</v>
          </cell>
          <cell r="M226">
            <v>61072.163246327211</v>
          </cell>
          <cell r="N226">
            <v>69622.266100813024</v>
          </cell>
          <cell r="O226">
            <v>88188.203727696484</v>
          </cell>
          <cell r="S226" t="str">
            <v>Gross COGS</v>
          </cell>
          <cell r="U226">
            <v>281.78699999999998</v>
          </cell>
          <cell r="V226">
            <v>29134.565222975005</v>
          </cell>
          <cell r="W226">
            <v>29199.382615728602</v>
          </cell>
          <cell r="X226">
            <v>32650.114158274981</v>
          </cell>
          <cell r="Y226">
            <v>36839.52798712434</v>
          </cell>
          <cell r="Z226">
            <v>46145.741061188928</v>
          </cell>
        </row>
        <row r="227">
          <cell r="C227" t="str">
            <v>VAT effect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S227" t="str">
            <v>VAT effect</v>
          </cell>
          <cell r="U227">
            <v>0</v>
          </cell>
          <cell r="V227">
            <v>0.17</v>
          </cell>
          <cell r="W227">
            <v>0.17</v>
          </cell>
          <cell r="X227">
            <v>0.17</v>
          </cell>
          <cell r="Y227">
            <v>0.17</v>
          </cell>
          <cell r="Z227">
            <v>0.17</v>
          </cell>
        </row>
        <row r="228">
          <cell r="C228" t="str">
            <v>Nett revenue (RMB thousands)</v>
          </cell>
          <cell r="F228">
            <v>763.16829000000007</v>
          </cell>
          <cell r="G228">
            <v>48003.036602000007</v>
          </cell>
          <cell r="H228">
            <v>44531.142237</v>
          </cell>
          <cell r="I228">
            <v>3472.1886166744575</v>
          </cell>
          <cell r="J228">
            <v>48003.330853674459</v>
          </cell>
          <cell r="L228">
            <v>51895.492814783203</v>
          </cell>
          <cell r="M228">
            <v>61072.163246327211</v>
          </cell>
          <cell r="N228">
            <v>69622.266100813024</v>
          </cell>
          <cell r="O228">
            <v>88188.203727696484</v>
          </cell>
          <cell r="S228" t="str">
            <v>COGS</v>
          </cell>
          <cell r="U228">
            <v>281.78699999999998</v>
          </cell>
          <cell r="V228">
            <v>24901.337797414537</v>
          </cell>
          <cell r="W228">
            <v>24956.737278400517</v>
          </cell>
          <cell r="X228">
            <v>27906.080477158106</v>
          </cell>
          <cell r="Y228">
            <v>31486.776057371233</v>
          </cell>
          <cell r="Z228">
            <v>39440.804325802506</v>
          </cell>
          <cell r="AD228" t="str">
            <v>Margin (Rmb thousands)</v>
          </cell>
          <cell r="AF228">
            <v>481.38129000000009</v>
          </cell>
          <cell r="AH228">
            <v>23101.993056259922</v>
          </cell>
          <cell r="AJ228">
            <v>26938.755536382687</v>
          </cell>
          <cell r="AL228">
            <v>33166.082769169108</v>
          </cell>
          <cell r="AN228">
            <v>38135.490043441794</v>
          </cell>
          <cell r="AP228">
            <v>48747.399401893977</v>
          </cell>
        </row>
        <row r="229">
          <cell r="AF229">
            <v>0.63076689153318999</v>
          </cell>
          <cell r="AH229">
            <v>0.48125812616379221</v>
          </cell>
          <cell r="AJ229">
            <v>0.51909624661486564</v>
          </cell>
          <cell r="AL229">
            <v>0.54306382820267407</v>
          </cell>
          <cell r="AN229">
            <v>0.54774847443519881</v>
          </cell>
          <cell r="AP229">
            <v>0.55276553259224981</v>
          </cell>
        </row>
        <row r="230">
          <cell r="C230" t="str">
            <v>Unit growth - actual</v>
          </cell>
          <cell r="J230">
            <v>72.852295409181636</v>
          </cell>
          <cell r="L230">
            <v>4.4054054054054053</v>
          </cell>
          <cell r="M230">
            <v>0.25</v>
          </cell>
          <cell r="N230">
            <v>0.19999999999999996</v>
          </cell>
          <cell r="O230">
            <v>0.33333333333333326</v>
          </cell>
        </row>
        <row r="231">
          <cell r="C231" t="str">
            <v>Unit growth - probability weighted</v>
          </cell>
          <cell r="J231">
            <v>72.852295409181636</v>
          </cell>
          <cell r="L231">
            <v>8.1081081081081141E-2</v>
          </cell>
          <cell r="M231">
            <v>0.25</v>
          </cell>
          <cell r="N231">
            <v>0.19999999999999996</v>
          </cell>
          <cell r="O231">
            <v>0.33333333333333326</v>
          </cell>
        </row>
        <row r="232">
          <cell r="C232" t="str">
            <v>Price growth</v>
          </cell>
          <cell r="J232" t="str">
            <v>na</v>
          </cell>
          <cell r="L232">
            <v>0</v>
          </cell>
          <cell r="M232">
            <v>-0.05</v>
          </cell>
          <cell r="N232">
            <v>-0.05</v>
          </cell>
          <cell r="O232">
            <v>-0.05</v>
          </cell>
        </row>
        <row r="233">
          <cell r="C233" t="str">
            <v>Revenue growth</v>
          </cell>
          <cell r="J233">
            <v>61.900059505452532</v>
          </cell>
          <cell r="L233">
            <v>8.1081081081081141E-2</v>
          </cell>
          <cell r="M233">
            <v>0.17682981572784873</v>
          </cell>
          <cell r="N233">
            <v>0.14000000000000012</v>
          </cell>
          <cell r="O233">
            <v>0.26666666666666639</v>
          </cell>
        </row>
        <row r="235">
          <cell r="B235">
            <v>10</v>
          </cell>
          <cell r="C235" t="str">
            <v>SB India</v>
          </cell>
          <cell r="R235">
            <v>10</v>
          </cell>
          <cell r="S235" t="str">
            <v>SB India</v>
          </cell>
          <cell r="AC235">
            <v>10</v>
          </cell>
          <cell r="AD235" t="str">
            <v>SB India</v>
          </cell>
          <cell r="AT235">
            <v>10</v>
          </cell>
        </row>
        <row r="236">
          <cell r="C236" t="str">
            <v>Product: e-Taxi (Ola), e-rick/bike (Sun Grp), small e-car</v>
          </cell>
        </row>
        <row r="237">
          <cell r="C237" t="str">
            <v xml:space="preserve">Status: </v>
          </cell>
        </row>
        <row r="238">
          <cell r="C238" t="str">
            <v>Probability</v>
          </cell>
          <cell r="L238">
            <v>0.05</v>
          </cell>
          <cell r="M238">
            <v>0.1</v>
          </cell>
          <cell r="N238">
            <v>0.1</v>
          </cell>
          <cell r="O238">
            <v>0.1</v>
          </cell>
        </row>
        <row r="239">
          <cell r="C239" t="str">
            <v>Number of units (using Mwh)</v>
          </cell>
          <cell r="L239">
            <v>3.4</v>
          </cell>
          <cell r="M239">
            <v>42.5</v>
          </cell>
          <cell r="N239">
            <v>380</v>
          </cell>
          <cell r="O239">
            <v>760</v>
          </cell>
        </row>
        <row r="240">
          <cell r="C240" t="str">
            <v>Probability weighted number of units</v>
          </cell>
          <cell r="L240">
            <v>0.17</v>
          </cell>
          <cell r="M240">
            <v>4.25</v>
          </cell>
          <cell r="N240">
            <v>38</v>
          </cell>
          <cell r="O240">
            <v>76</v>
          </cell>
          <cell r="S240" t="str">
            <v>Number of units</v>
          </cell>
          <cell r="U240">
            <v>0</v>
          </cell>
          <cell r="V240">
            <v>0</v>
          </cell>
          <cell r="W240">
            <v>0.17</v>
          </cell>
          <cell r="X240">
            <v>4.25</v>
          </cell>
          <cell r="Y240">
            <v>38</v>
          </cell>
          <cell r="Z240">
            <v>76</v>
          </cell>
        </row>
        <row r="241">
          <cell r="C241" t="str">
            <v>Energy capacity per unit (Watt-hr)</v>
          </cell>
          <cell r="L241">
            <v>1000000</v>
          </cell>
          <cell r="M241">
            <v>1000000</v>
          </cell>
          <cell r="N241">
            <v>1000000</v>
          </cell>
          <cell r="O241">
            <v>1000000</v>
          </cell>
          <cell r="S241" t="str">
            <v>Energy capacity per unit (Watt-hr)</v>
          </cell>
          <cell r="U241">
            <v>0</v>
          </cell>
          <cell r="V241">
            <v>0</v>
          </cell>
          <cell r="W241">
            <v>1000000</v>
          </cell>
          <cell r="X241">
            <v>1000000</v>
          </cell>
          <cell r="Y241">
            <v>1000000</v>
          </cell>
          <cell r="Z241">
            <v>1000000</v>
          </cell>
        </row>
        <row r="242">
          <cell r="C242" t="str">
            <v>Rate per watt hour (RMB)</v>
          </cell>
          <cell r="L242">
            <v>2.2749999999999999</v>
          </cell>
          <cell r="M242">
            <v>2.1612499999999999</v>
          </cell>
          <cell r="N242">
            <v>2.0531874999999999</v>
          </cell>
          <cell r="O242">
            <v>1.9505281249999999</v>
          </cell>
          <cell r="S242" t="str">
            <v>Cost per watt hour (RMB)</v>
          </cell>
          <cell r="U242">
            <v>1.8607967567567565</v>
          </cell>
          <cell r="V242">
            <v>2.1797356912618495</v>
          </cell>
          <cell r="W242">
            <v>2.0207411974733809</v>
          </cell>
          <cell r="X242">
            <v>1.8240287239259767</v>
          </cell>
          <cell r="Y242">
            <v>1.7150618243540194</v>
          </cell>
          <cell r="Z242">
            <v>1.6112339756001721</v>
          </cell>
        </row>
        <row r="243">
          <cell r="C243" t="str">
            <v>Gross revenue (RMB thousands)</v>
          </cell>
          <cell r="L243">
            <v>386.75</v>
          </cell>
          <cell r="M243">
            <v>9185.3125</v>
          </cell>
          <cell r="N243">
            <v>78021.125</v>
          </cell>
          <cell r="O243">
            <v>148240.13750000001</v>
          </cell>
          <cell r="S243" t="str">
            <v>Gross COGS</v>
          </cell>
          <cell r="U243">
            <v>0</v>
          </cell>
          <cell r="V243">
            <v>0</v>
          </cell>
          <cell r="W243">
            <v>343.52600357047476</v>
          </cell>
          <cell r="X243">
            <v>7752.1220766854003</v>
          </cell>
          <cell r="Y243">
            <v>65172.349325452735</v>
          </cell>
          <cell r="Z243">
            <v>122453.78214561308</v>
          </cell>
        </row>
        <row r="244">
          <cell r="C244" t="str">
            <v>VAT effect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S244" t="str">
            <v>VAT effect</v>
          </cell>
          <cell r="U244">
            <v>0.17</v>
          </cell>
          <cell r="V244">
            <v>0.17</v>
          </cell>
          <cell r="W244">
            <v>0.17</v>
          </cell>
          <cell r="X244">
            <v>0.17</v>
          </cell>
          <cell r="Y244">
            <v>0.17</v>
          </cell>
          <cell r="Z244">
            <v>0.17</v>
          </cell>
        </row>
        <row r="245">
          <cell r="C245" t="str">
            <v>Nett revenue (RMB thousands)</v>
          </cell>
          <cell r="L245">
            <v>386.75</v>
          </cell>
          <cell r="M245">
            <v>9185.3125</v>
          </cell>
          <cell r="N245">
            <v>78021.125</v>
          </cell>
          <cell r="O245">
            <v>148240.13750000001</v>
          </cell>
          <cell r="S245" t="str">
            <v>COGS</v>
          </cell>
          <cell r="U245">
            <v>0</v>
          </cell>
          <cell r="V245">
            <v>0</v>
          </cell>
          <cell r="W245">
            <v>293.61196886365366</v>
          </cell>
          <cell r="X245">
            <v>6625.7453646883769</v>
          </cell>
          <cell r="Y245">
            <v>55702.86267132713</v>
          </cell>
          <cell r="Z245">
            <v>104661.35226120776</v>
          </cell>
          <cell r="AD245" t="str">
            <v>Margin (Rmb thousands)</v>
          </cell>
          <cell r="AF245">
            <v>0</v>
          </cell>
          <cell r="AH245">
            <v>0</v>
          </cell>
          <cell r="AJ245">
            <v>93.138031136346342</v>
          </cell>
          <cell r="AL245">
            <v>2559.5671353116231</v>
          </cell>
          <cell r="AN245">
            <v>22318.26232867287</v>
          </cell>
          <cell r="AP245">
            <v>43578.785238792247</v>
          </cell>
        </row>
        <row r="246">
          <cell r="AF246" t="e">
            <v>#DIV/0!</v>
          </cell>
          <cell r="AH246" t="e">
            <v>#DIV/0!</v>
          </cell>
          <cell r="AJ246">
            <v>0.24082231709462532</v>
          </cell>
          <cell r="AL246">
            <v>0.2786586885652092</v>
          </cell>
          <cell r="AN246">
            <v>0.28605409533216641</v>
          </cell>
          <cell r="AP246">
            <v>0.2939742634736307</v>
          </cell>
        </row>
        <row r="247">
          <cell r="C247" t="str">
            <v>Unit growth - actual</v>
          </cell>
          <cell r="J247" t="str">
            <v>n.a.</v>
          </cell>
          <cell r="L247" t="str">
            <v>n.a.</v>
          </cell>
          <cell r="M247">
            <v>11.5</v>
          </cell>
          <cell r="N247">
            <v>7.9411764705882355</v>
          </cell>
          <cell r="O247">
            <v>1</v>
          </cell>
        </row>
        <row r="248">
          <cell r="C248" t="str">
            <v>Unit growth - probability weighted</v>
          </cell>
          <cell r="J248" t="str">
            <v>n.a.</v>
          </cell>
          <cell r="L248" t="str">
            <v>n.a.</v>
          </cell>
          <cell r="M248">
            <v>23.999999999999996</v>
          </cell>
          <cell r="N248">
            <v>7.9411764705882355</v>
          </cell>
          <cell r="O248">
            <v>1</v>
          </cell>
        </row>
        <row r="249">
          <cell r="C249" t="str">
            <v>Price growth</v>
          </cell>
          <cell r="J249" t="str">
            <v>n.a.</v>
          </cell>
          <cell r="L249">
            <v>-0.05</v>
          </cell>
          <cell r="M249">
            <v>-0.05</v>
          </cell>
          <cell r="N249">
            <v>-0.05</v>
          </cell>
          <cell r="O249">
            <v>-0.05</v>
          </cell>
        </row>
        <row r="250">
          <cell r="C250" t="str">
            <v>Revenue growth</v>
          </cell>
          <cell r="J250" t="str">
            <v>n.a.</v>
          </cell>
          <cell r="L250" t="str">
            <v>n.a.</v>
          </cell>
          <cell r="M250">
            <v>22.75</v>
          </cell>
          <cell r="N250">
            <v>7.4941176470588236</v>
          </cell>
          <cell r="O250">
            <v>0.90000000000000013</v>
          </cell>
        </row>
        <row r="252">
          <cell r="B252">
            <v>11</v>
          </cell>
          <cell r="C252" t="str">
            <v>FOMM &amp; Passenger Car</v>
          </cell>
          <cell r="R252">
            <v>11</v>
          </cell>
          <cell r="S252" t="str">
            <v>FOMM &amp; Passenger Car</v>
          </cell>
          <cell r="AC252">
            <v>11</v>
          </cell>
          <cell r="AD252" t="str">
            <v>FOMM &amp; Passenger Car</v>
          </cell>
          <cell r="AT252">
            <v>11</v>
          </cell>
        </row>
        <row r="253">
          <cell r="C253" t="str">
            <v>Product: EV Car</v>
          </cell>
        </row>
        <row r="254">
          <cell r="C254" t="str">
            <v xml:space="preserve">Status: </v>
          </cell>
        </row>
        <row r="255">
          <cell r="C255" t="str">
            <v>Probability</v>
          </cell>
          <cell r="L255">
            <v>0.05</v>
          </cell>
          <cell r="M255">
            <v>0.1</v>
          </cell>
          <cell r="N255">
            <v>0.1</v>
          </cell>
          <cell r="O255">
            <v>0.1</v>
          </cell>
        </row>
        <row r="256">
          <cell r="C256" t="str">
            <v>Number of units</v>
          </cell>
          <cell r="L256">
            <v>4000</v>
          </cell>
          <cell r="M256">
            <v>16000</v>
          </cell>
          <cell r="N256">
            <v>30000</v>
          </cell>
          <cell r="O256">
            <v>50000</v>
          </cell>
        </row>
        <row r="257">
          <cell r="C257" t="str">
            <v>Probability weighted number of units</v>
          </cell>
          <cell r="J257">
            <v>0</v>
          </cell>
          <cell r="L257">
            <v>200</v>
          </cell>
          <cell r="M257">
            <v>1600</v>
          </cell>
          <cell r="N257">
            <v>3000</v>
          </cell>
          <cell r="O257">
            <v>5000</v>
          </cell>
          <cell r="S257" t="str">
            <v>Number of units</v>
          </cell>
          <cell r="U257">
            <v>0</v>
          </cell>
          <cell r="V257">
            <v>0</v>
          </cell>
          <cell r="W257">
            <v>200</v>
          </cell>
          <cell r="X257">
            <v>1600</v>
          </cell>
          <cell r="Y257">
            <v>3000</v>
          </cell>
          <cell r="Z257">
            <v>5000</v>
          </cell>
        </row>
        <row r="258">
          <cell r="C258" t="str">
            <v>Energy capacity per unit (Watt-hr)</v>
          </cell>
          <cell r="L258">
            <v>11840</v>
          </cell>
          <cell r="M258">
            <v>11840</v>
          </cell>
          <cell r="N258">
            <v>11840</v>
          </cell>
          <cell r="O258">
            <v>11840</v>
          </cell>
          <cell r="S258" t="str">
            <v>Energy capacity per unit (Watt-hr)</v>
          </cell>
          <cell r="U258">
            <v>0</v>
          </cell>
          <cell r="V258">
            <v>0</v>
          </cell>
          <cell r="W258">
            <v>11840</v>
          </cell>
          <cell r="X258">
            <v>11840</v>
          </cell>
          <cell r="Y258">
            <v>11840</v>
          </cell>
          <cell r="Z258">
            <v>11840</v>
          </cell>
        </row>
        <row r="259">
          <cell r="C259" t="str">
            <v>Rate per watt hour (RMB)</v>
          </cell>
          <cell r="L259">
            <v>2.2749999999999999</v>
          </cell>
          <cell r="M259">
            <v>2.1612499999999999</v>
          </cell>
          <cell r="N259">
            <v>2.0531874999999999</v>
          </cell>
          <cell r="O259">
            <v>1.9505281249999999</v>
          </cell>
          <cell r="S259" t="str">
            <v>Cost per watt hour (RMB)</v>
          </cell>
          <cell r="U259">
            <v>1.8607967567567565</v>
          </cell>
          <cell r="V259">
            <v>2.1797356912618495</v>
          </cell>
          <cell r="W259">
            <v>2.0207411974733809</v>
          </cell>
          <cell r="X259">
            <v>1.8240287239259767</v>
          </cell>
          <cell r="Y259">
            <v>1.7150618243540194</v>
          </cell>
          <cell r="Z259">
            <v>1.6112339756001721</v>
          </cell>
        </row>
        <row r="260">
          <cell r="C260" t="str">
            <v>Gross revenue (RMB thousands)</v>
          </cell>
          <cell r="J260">
            <v>0</v>
          </cell>
          <cell r="L260">
            <v>5387.2</v>
          </cell>
          <cell r="M260">
            <v>40942.720000000001</v>
          </cell>
          <cell r="N260">
            <v>72929.22</v>
          </cell>
          <cell r="O260">
            <v>115471.265</v>
          </cell>
          <cell r="S260" t="str">
            <v>Gross COGS</v>
          </cell>
          <cell r="U260">
            <v>0</v>
          </cell>
          <cell r="V260">
            <v>0</v>
          </cell>
          <cell r="W260">
            <v>4785.1151556169661</v>
          </cell>
          <cell r="X260">
            <v>34554.400146053704</v>
          </cell>
          <cell r="Y260">
            <v>60918.996001054773</v>
          </cell>
          <cell r="Z260">
            <v>95385.051355530188</v>
          </cell>
        </row>
        <row r="261">
          <cell r="C261" t="str">
            <v>VAT effect</v>
          </cell>
          <cell r="J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S261" t="str">
            <v>VAT effect</v>
          </cell>
          <cell r="U261">
            <v>0.17</v>
          </cell>
          <cell r="V261">
            <v>0.17</v>
          </cell>
          <cell r="W261">
            <v>0.17</v>
          </cell>
          <cell r="X261">
            <v>0.17</v>
          </cell>
          <cell r="Y261">
            <v>0.17</v>
          </cell>
          <cell r="Z261">
            <v>0.17</v>
          </cell>
        </row>
        <row r="262">
          <cell r="C262" t="str">
            <v>Nett revenue (RMB thousands)</v>
          </cell>
          <cell r="G262">
            <v>100.919</v>
          </cell>
          <cell r="I262">
            <v>100.919</v>
          </cell>
          <cell r="J262">
            <v>100.919</v>
          </cell>
          <cell r="L262">
            <v>5387.2</v>
          </cell>
          <cell r="M262">
            <v>40942.720000000001</v>
          </cell>
          <cell r="N262">
            <v>72929.22</v>
          </cell>
          <cell r="O262">
            <v>115471.265</v>
          </cell>
          <cell r="S262" t="str">
            <v>COGS</v>
          </cell>
          <cell r="U262">
            <v>0</v>
          </cell>
          <cell r="V262">
            <v>0</v>
          </cell>
          <cell r="W262">
            <v>4089.8420133478344</v>
          </cell>
          <cell r="X262">
            <v>29533.675338507441</v>
          </cell>
          <cell r="Y262">
            <v>52067.517949619469</v>
          </cell>
          <cell r="Z262">
            <v>81525.684919256571</v>
          </cell>
          <cell r="AD262" t="str">
            <v>Margin (Rmb thousands)</v>
          </cell>
          <cell r="AF262">
            <v>0</v>
          </cell>
          <cell r="AH262">
            <v>100.919</v>
          </cell>
          <cell r="AJ262">
            <v>1297.3579866521654</v>
          </cell>
          <cell r="AL262">
            <v>11409.04466149256</v>
          </cell>
          <cell r="AN262">
            <v>20861.702050380532</v>
          </cell>
          <cell r="AP262">
            <v>33945.580080743428</v>
          </cell>
        </row>
        <row r="263">
          <cell r="AF263" t="str">
            <v>NA</v>
          </cell>
          <cell r="AH263">
            <v>1</v>
          </cell>
          <cell r="AJ263">
            <v>0.24082231709462532</v>
          </cell>
          <cell r="AL263">
            <v>0.27865868856520914</v>
          </cell>
          <cell r="AN263">
            <v>0.28605409533216636</v>
          </cell>
          <cell r="AP263">
            <v>0.29397426347363065</v>
          </cell>
        </row>
        <row r="264">
          <cell r="C264" t="str">
            <v>Unit growth - actual</v>
          </cell>
          <cell r="L264" t="str">
            <v>n.a.</v>
          </cell>
          <cell r="M264">
            <v>3</v>
          </cell>
          <cell r="N264">
            <v>0.875</v>
          </cell>
          <cell r="O264">
            <v>0.66666666666666674</v>
          </cell>
        </row>
        <row r="265">
          <cell r="C265" t="str">
            <v>Unit growth - probability weighted</v>
          </cell>
          <cell r="L265" t="str">
            <v>n.a.</v>
          </cell>
          <cell r="M265">
            <v>7</v>
          </cell>
          <cell r="N265">
            <v>0.875</v>
          </cell>
          <cell r="O265">
            <v>0.66666666666666674</v>
          </cell>
        </row>
        <row r="266">
          <cell r="C266" t="str">
            <v>Price growth</v>
          </cell>
          <cell r="J266" t="str">
            <v>n.a.</v>
          </cell>
          <cell r="L266">
            <v>-0.05</v>
          </cell>
          <cell r="M266">
            <v>-0.05</v>
          </cell>
          <cell r="N266">
            <v>-0.05</v>
          </cell>
          <cell r="O266">
            <v>-0.05</v>
          </cell>
        </row>
        <row r="267">
          <cell r="C267" t="str">
            <v>Revenue growth</v>
          </cell>
          <cell r="L267">
            <v>52.381424706943193</v>
          </cell>
          <cell r="M267">
            <v>6.6000000000000005</v>
          </cell>
          <cell r="N267">
            <v>0.78125</v>
          </cell>
          <cell r="O267">
            <v>0.58333333333333326</v>
          </cell>
        </row>
        <row r="269">
          <cell r="C269" t="str">
            <v>Total Automotive revenue</v>
          </cell>
          <cell r="F269">
            <v>63645.469598461546</v>
          </cell>
          <cell r="G269">
            <v>157001.13042251283</v>
          </cell>
          <cell r="H269">
            <v>52408.377328282055</v>
          </cell>
          <cell r="I269">
            <v>21410.530693597539</v>
          </cell>
          <cell r="J269">
            <v>73819.386409341125</v>
          </cell>
          <cell r="K269">
            <v>80168.174201379297</v>
          </cell>
          <cell r="L269">
            <v>144805.16963529619</v>
          </cell>
          <cell r="M269">
            <v>339503.12853159773</v>
          </cell>
          <cell r="N269">
            <v>505678.13965450751</v>
          </cell>
          <cell r="O269">
            <v>734783.87177405506</v>
          </cell>
          <cell r="S269" t="str">
            <v>Total Automotive COGS</v>
          </cell>
          <cell r="U269">
            <v>45962.761000000006</v>
          </cell>
          <cell r="V269">
            <v>47839.316768718105</v>
          </cell>
          <cell r="W269">
            <v>98781.902928376323</v>
          </cell>
          <cell r="X269">
            <v>209974.19480696204</v>
          </cell>
          <cell r="Y269">
            <v>320047.06552999542</v>
          </cell>
          <cell r="Z269">
            <v>465679.3702511625</v>
          </cell>
          <cell r="AF269">
            <v>17682.708598461537</v>
          </cell>
          <cell r="AH269">
            <v>25980.06964062302</v>
          </cell>
          <cell r="AJ269">
            <v>46023.266706919894</v>
          </cell>
          <cell r="AL269">
            <v>129528.9337246356</v>
          </cell>
          <cell r="AN269">
            <v>185631.07412451203</v>
          </cell>
          <cell r="AP269">
            <v>269104.50152289239</v>
          </cell>
        </row>
        <row r="270">
          <cell r="AF270">
            <v>0.27783137920140299</v>
          </cell>
          <cell r="AH270">
            <v>0.35194101311759879</v>
          </cell>
          <cell r="AJ270">
            <v>0.31782889259294611</v>
          </cell>
          <cell r="AL270">
            <v>0.38152500769247044</v>
          </cell>
          <cell r="AN270">
            <v>0.36709333381771264</v>
          </cell>
          <cell r="AP270">
            <v>0.36623626600998888</v>
          </cell>
        </row>
        <row r="271">
          <cell r="AF271">
            <v>0</v>
          </cell>
          <cell r="AH271">
            <v>0</v>
          </cell>
          <cell r="AJ271">
            <v>0</v>
          </cell>
          <cell r="AL271">
            <v>0</v>
          </cell>
          <cell r="AN271">
            <v>0</v>
          </cell>
          <cell r="AP271">
            <v>0</v>
          </cell>
        </row>
        <row r="274">
          <cell r="C274" t="str">
            <v>Revenue breakdown by client - Energy storage segment</v>
          </cell>
          <cell r="S274" t="str">
            <v xml:space="preserve">Cost breakdown by client - Energy storage </v>
          </cell>
          <cell r="AD274" t="str">
            <v xml:space="preserve">Margin by client - Energy storage </v>
          </cell>
        </row>
        <row r="275">
          <cell r="F275" t="str">
            <v>Yr 2015</v>
          </cell>
          <cell r="J275" t="str">
            <v>Yr 2016</v>
          </cell>
          <cell r="L275" t="str">
            <v>Yr 2017</v>
          </cell>
          <cell r="M275" t="str">
            <v>Yr 2018</v>
          </cell>
          <cell r="N275" t="str">
            <v>Yr 2019</v>
          </cell>
          <cell r="O275" t="str">
            <v>Yr 2019</v>
          </cell>
          <cell r="T275" t="str">
            <v>Yr 2014</v>
          </cell>
          <cell r="U275" t="str">
            <v>Yr 2015</v>
          </cell>
          <cell r="V275" t="str">
            <v>Yr 2016</v>
          </cell>
          <cell r="W275" t="str">
            <v>Yr 2017</v>
          </cell>
          <cell r="X275" t="str">
            <v>Yr 2018</v>
          </cell>
          <cell r="Y275" t="str">
            <v>Yr 2019</v>
          </cell>
          <cell r="Z275" t="str">
            <v>Yr 2019</v>
          </cell>
        </row>
        <row r="276">
          <cell r="A276" t="str">
            <v>x</v>
          </cell>
          <cell r="B276">
            <v>1</v>
          </cell>
          <cell r="C276" t="str">
            <v>Linkdata (北京联动)</v>
          </cell>
          <cell r="R276">
            <v>1</v>
          </cell>
          <cell r="S276" t="str">
            <v>北京联动天翼科技有限公司</v>
          </cell>
          <cell r="AC276">
            <v>1</v>
          </cell>
          <cell r="AD276" t="str">
            <v>北京联动天翼科技有限公司</v>
          </cell>
          <cell r="AT276">
            <v>1</v>
          </cell>
        </row>
        <row r="277">
          <cell r="C277" t="str">
            <v>Product : LFP</v>
          </cell>
        </row>
        <row r="278">
          <cell r="C278" t="str">
            <v>Status: South East Asia representative for export markets</v>
          </cell>
          <cell r="AE278" t="str">
            <v>Yr 2014</v>
          </cell>
          <cell r="AF278" t="str">
            <v>Yr 2015</v>
          </cell>
          <cell r="AH278" t="str">
            <v>Yr 2016</v>
          </cell>
          <cell r="AJ278" t="str">
            <v>Yr 2017</v>
          </cell>
          <cell r="AL278" t="str">
            <v>Yr 2018</v>
          </cell>
          <cell r="AN278" t="str">
            <v>Yr 2019</v>
          </cell>
          <cell r="AP278" t="str">
            <v>Yr 2020</v>
          </cell>
        </row>
        <row r="279">
          <cell r="C279" t="str">
            <v>Probability</v>
          </cell>
          <cell r="J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</row>
        <row r="280">
          <cell r="C280" t="str">
            <v>Number of units</v>
          </cell>
          <cell r="J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</row>
        <row r="281">
          <cell r="C281" t="str">
            <v>Probability weighted number of units</v>
          </cell>
          <cell r="J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S281" t="str">
            <v>Number of units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C282" t="str">
            <v>Energy capacity per unit (Watt-hr)</v>
          </cell>
          <cell r="J282">
            <v>2400</v>
          </cell>
          <cell r="L282">
            <v>2400</v>
          </cell>
          <cell r="M282">
            <v>2400</v>
          </cell>
          <cell r="N282">
            <v>2400</v>
          </cell>
          <cell r="O282">
            <v>2400</v>
          </cell>
          <cell r="S282" t="str">
            <v>Energy capacity per unit (Watt-hr)</v>
          </cell>
          <cell r="U282">
            <v>0</v>
          </cell>
          <cell r="V282">
            <v>2400</v>
          </cell>
          <cell r="W282">
            <v>2400</v>
          </cell>
          <cell r="X282">
            <v>2400</v>
          </cell>
          <cell r="Y282">
            <v>2400</v>
          </cell>
          <cell r="Z282">
            <v>2400</v>
          </cell>
        </row>
        <row r="283">
          <cell r="C283" t="str">
            <v>Rate per watt hour (RMB)</v>
          </cell>
          <cell r="J283">
            <v>1.7916666666666667</v>
          </cell>
          <cell r="L283">
            <v>1.7020833333333334</v>
          </cell>
          <cell r="M283">
            <v>1.6169791666666666</v>
          </cell>
          <cell r="N283">
            <v>1.5361302083333332</v>
          </cell>
          <cell r="O283">
            <v>1.4593236979166666</v>
          </cell>
          <cell r="S283" t="str">
            <v>COGS per watt hour (RMB)</v>
          </cell>
          <cell r="U283">
            <v>2.251932696483971</v>
          </cell>
          <cell r="V283">
            <v>2.2789573527291074</v>
          </cell>
          <cell r="W283">
            <v>2.1059058075216313</v>
          </cell>
          <cell r="X283">
            <v>1.8903902578177005</v>
          </cell>
          <cell r="Y283">
            <v>1.7740831017525687</v>
          </cell>
          <cell r="Z283">
            <v>1.6630467897156249</v>
          </cell>
        </row>
        <row r="284">
          <cell r="C284" t="str">
            <v>Gross revenue (RMB thousands)</v>
          </cell>
          <cell r="J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S284" t="str">
            <v>Gross COGS (RMB thousands)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</row>
        <row r="285">
          <cell r="C285" t="str">
            <v>VAT effect</v>
          </cell>
          <cell r="J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S285" t="str">
            <v>VAT effect</v>
          </cell>
          <cell r="T285">
            <v>0.17</v>
          </cell>
          <cell r="U285">
            <v>0.17</v>
          </cell>
          <cell r="V285">
            <v>0.17</v>
          </cell>
          <cell r="W285">
            <v>0.17</v>
          </cell>
          <cell r="X285">
            <v>0.17</v>
          </cell>
          <cell r="Y285">
            <v>0.17</v>
          </cell>
          <cell r="Z285">
            <v>0.17</v>
          </cell>
        </row>
        <row r="286">
          <cell r="C286" t="str">
            <v>Nett revenue (RMB thousands)</v>
          </cell>
          <cell r="J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D286" t="str">
            <v>Margin (Rmb thousands)</v>
          </cell>
          <cell r="AE286">
            <v>0</v>
          </cell>
          <cell r="AF286">
            <v>0</v>
          </cell>
          <cell r="AH286">
            <v>0</v>
          </cell>
          <cell r="AJ286">
            <v>0</v>
          </cell>
          <cell r="AL286">
            <v>0</v>
          </cell>
          <cell r="AN286">
            <v>0</v>
          </cell>
          <cell r="AP286">
            <v>0</v>
          </cell>
        </row>
        <row r="287">
          <cell r="AE287" t="e">
            <v>#DIV/0!</v>
          </cell>
          <cell r="AF287" t="e">
            <v>#DIV/0!</v>
          </cell>
          <cell r="AH287" t="e">
            <v>#DIV/0!</v>
          </cell>
          <cell r="AJ287" t="e">
            <v>#DIV/0!</v>
          </cell>
          <cell r="AL287" t="e">
            <v>#DIV/0!</v>
          </cell>
          <cell r="AN287" t="e">
            <v>#DIV/0!</v>
          </cell>
          <cell r="AP287" t="e">
            <v>#DIV/0!</v>
          </cell>
        </row>
        <row r="288">
          <cell r="C288" t="str">
            <v>Unit growth - actual</v>
          </cell>
          <cell r="J288" t="str">
            <v>n.a.</v>
          </cell>
          <cell r="L288" t="str">
            <v>n.a.</v>
          </cell>
          <cell r="M288" t="str">
            <v>n.a.</v>
          </cell>
          <cell r="N288" t="str">
            <v>n.a.</v>
          </cell>
          <cell r="O288" t="str">
            <v>n.a.</v>
          </cell>
        </row>
        <row r="289">
          <cell r="C289" t="str">
            <v>Unit growth - probability weighted</v>
          </cell>
          <cell r="J289" t="str">
            <v>n.a.</v>
          </cell>
          <cell r="L289" t="str">
            <v>n.a.</v>
          </cell>
          <cell r="M289" t="str">
            <v>n.a.</v>
          </cell>
          <cell r="N289" t="str">
            <v>n.a.</v>
          </cell>
          <cell r="O289" t="str">
            <v>n.a.</v>
          </cell>
        </row>
        <row r="290">
          <cell r="C290" t="str">
            <v>Price growth</v>
          </cell>
          <cell r="J290">
            <v>-0.05</v>
          </cell>
          <cell r="L290">
            <v>-0.05</v>
          </cell>
          <cell r="M290">
            <v>-0.05</v>
          </cell>
          <cell r="N290">
            <v>-0.05</v>
          </cell>
          <cell r="O290">
            <v>-0.05</v>
          </cell>
        </row>
        <row r="291">
          <cell r="C291" t="str">
            <v>Revenue growth</v>
          </cell>
          <cell r="J291" t="str">
            <v>n.a.</v>
          </cell>
          <cell r="L291" t="str">
            <v>n.a.</v>
          </cell>
          <cell r="M291" t="str">
            <v>n.a.</v>
          </cell>
          <cell r="N291" t="str">
            <v>n.a.</v>
          </cell>
          <cell r="O291" t="str">
            <v>n.a.</v>
          </cell>
        </row>
        <row r="293">
          <cell r="B293">
            <v>2</v>
          </cell>
          <cell r="C293" t="str">
            <v>IPP1/Singapore</v>
          </cell>
          <cell r="R293">
            <v>2</v>
          </cell>
          <cell r="S293" t="str">
            <v>IPP1/Singapore</v>
          </cell>
          <cell r="AC293">
            <v>2</v>
          </cell>
          <cell r="AD293" t="str">
            <v>IPP1/Singapore</v>
          </cell>
          <cell r="AT293">
            <v>2</v>
          </cell>
        </row>
        <row r="294">
          <cell r="C294" t="str">
            <v>Product : 4850</v>
          </cell>
        </row>
        <row r="295">
          <cell r="C295" t="str">
            <v>Status: In progress</v>
          </cell>
        </row>
        <row r="296">
          <cell r="C296" t="str">
            <v>Probability</v>
          </cell>
          <cell r="F296">
            <v>0</v>
          </cell>
          <cell r="J296">
            <v>0</v>
          </cell>
          <cell r="L296">
            <v>0.2</v>
          </cell>
          <cell r="M296">
            <v>0.2</v>
          </cell>
          <cell r="N296">
            <v>0.25</v>
          </cell>
          <cell r="O296">
            <v>0.25</v>
          </cell>
        </row>
        <row r="297">
          <cell r="C297" t="str">
            <v>Number of units</v>
          </cell>
          <cell r="F297">
            <v>0</v>
          </cell>
          <cell r="J297">
            <v>1</v>
          </cell>
          <cell r="L297">
            <v>5</v>
          </cell>
          <cell r="M297">
            <v>25</v>
          </cell>
          <cell r="N297">
            <v>80</v>
          </cell>
          <cell r="O297">
            <v>210</v>
          </cell>
        </row>
        <row r="298">
          <cell r="C298" t="str">
            <v>Probability weighted number of units</v>
          </cell>
          <cell r="F298">
            <v>0</v>
          </cell>
          <cell r="J298">
            <v>0</v>
          </cell>
          <cell r="L298">
            <v>1</v>
          </cell>
          <cell r="M298">
            <v>5</v>
          </cell>
          <cell r="N298">
            <v>20</v>
          </cell>
          <cell r="O298">
            <v>52.5</v>
          </cell>
          <cell r="S298" t="str">
            <v>Number of units</v>
          </cell>
          <cell r="U298">
            <v>0</v>
          </cell>
          <cell r="V298">
            <v>0</v>
          </cell>
          <cell r="W298">
            <v>1</v>
          </cell>
          <cell r="X298">
            <v>5</v>
          </cell>
          <cell r="Y298">
            <v>20</v>
          </cell>
          <cell r="Z298">
            <v>52.5</v>
          </cell>
        </row>
        <row r="299">
          <cell r="C299" t="str">
            <v>Energy capacity per unit (Watt-hr)</v>
          </cell>
          <cell r="F299">
            <v>0</v>
          </cell>
          <cell r="J299">
            <v>96000</v>
          </cell>
          <cell r="L299">
            <v>200000</v>
          </cell>
          <cell r="M299">
            <v>200000</v>
          </cell>
          <cell r="N299">
            <v>200000</v>
          </cell>
          <cell r="O299">
            <v>200000</v>
          </cell>
          <cell r="S299" t="str">
            <v>Energy capacity per unit (Watt-hr)</v>
          </cell>
          <cell r="U299">
            <v>0</v>
          </cell>
          <cell r="V299">
            <v>96000</v>
          </cell>
          <cell r="W299">
            <v>200000</v>
          </cell>
          <cell r="X299">
            <v>200000</v>
          </cell>
          <cell r="Y299">
            <v>200000</v>
          </cell>
          <cell r="Z299">
            <v>200000</v>
          </cell>
        </row>
        <row r="300">
          <cell r="C300" t="str">
            <v>Rate per watt hour (RMB)</v>
          </cell>
          <cell r="F300">
            <v>0</v>
          </cell>
          <cell r="J300">
            <v>3.8226562500000001</v>
          </cell>
          <cell r="L300">
            <v>3.6315234374999998</v>
          </cell>
          <cell r="M300">
            <v>3.4499472656249996</v>
          </cell>
          <cell r="N300">
            <v>3.2774499023437493</v>
          </cell>
          <cell r="O300">
            <v>3.1135774072265616</v>
          </cell>
          <cell r="S300" t="str">
            <v>COGS per watt hour (RMB)</v>
          </cell>
          <cell r="U300">
            <v>0</v>
          </cell>
          <cell r="V300">
            <v>3.0581250000000004</v>
          </cell>
          <cell r="W300">
            <v>3.3591591796875</v>
          </cell>
          <cell r="X300">
            <v>3.0187038574218747</v>
          </cell>
          <cell r="Y300">
            <v>2.8677686645507805</v>
          </cell>
          <cell r="Z300">
            <v>2.7243802313232415</v>
          </cell>
        </row>
        <row r="301">
          <cell r="C301" t="str">
            <v>Gross revenue (RMB thousands)</v>
          </cell>
          <cell r="F301">
            <v>0</v>
          </cell>
          <cell r="J301">
            <v>0</v>
          </cell>
          <cell r="L301">
            <v>726.3046875</v>
          </cell>
          <cell r="M301">
            <v>3449.9472656249995</v>
          </cell>
          <cell r="N301">
            <v>13109.799609374999</v>
          </cell>
          <cell r="O301">
            <v>32692.562775878898</v>
          </cell>
          <cell r="S301" t="str">
            <v>Gross COGS (RMB thousands)</v>
          </cell>
          <cell r="U301">
            <v>0</v>
          </cell>
          <cell r="V301">
            <v>0</v>
          </cell>
          <cell r="W301">
            <v>671.83183593750005</v>
          </cell>
          <cell r="X301">
            <v>3018.7038574218745</v>
          </cell>
          <cell r="Y301">
            <v>11471.074658203121</v>
          </cell>
          <cell r="Z301">
            <v>28605.992428894035</v>
          </cell>
        </row>
        <row r="302">
          <cell r="C302" t="str">
            <v>VAT effect</v>
          </cell>
          <cell r="F302">
            <v>0</v>
          </cell>
          <cell r="J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S302" t="str">
            <v>VAT effect</v>
          </cell>
          <cell r="U302">
            <v>0.17</v>
          </cell>
          <cell r="V302">
            <v>0.17</v>
          </cell>
          <cell r="W302">
            <v>0.17</v>
          </cell>
          <cell r="X302">
            <v>0.17</v>
          </cell>
          <cell r="Y302">
            <v>0.17</v>
          </cell>
          <cell r="Z302">
            <v>0.17</v>
          </cell>
        </row>
        <row r="303">
          <cell r="C303" t="str">
            <v>Nett revenue (RMB thousands)</v>
          </cell>
          <cell r="F303">
            <v>0</v>
          </cell>
          <cell r="J303">
            <v>0</v>
          </cell>
          <cell r="L303">
            <v>726.3046875</v>
          </cell>
          <cell r="M303">
            <v>3449.9472656249995</v>
          </cell>
          <cell r="N303">
            <v>13109.799609374999</v>
          </cell>
          <cell r="O303">
            <v>32692.562775878898</v>
          </cell>
          <cell r="U303">
            <v>0</v>
          </cell>
          <cell r="V303">
            <v>0</v>
          </cell>
          <cell r="W303">
            <v>574.21524439102575</v>
          </cell>
          <cell r="X303">
            <v>2580.0887670272432</v>
          </cell>
          <cell r="Y303">
            <v>9804.3373147035218</v>
          </cell>
          <cell r="Z303">
            <v>24449.566178541911</v>
          </cell>
          <cell r="AD303" t="str">
            <v>Margin (Rmb thousands)</v>
          </cell>
          <cell r="AF303">
            <v>0</v>
          </cell>
          <cell r="AH303">
            <v>0</v>
          </cell>
          <cell r="AJ303">
            <v>152.08944310897425</v>
          </cell>
          <cell r="AL303">
            <v>869.85849859775635</v>
          </cell>
          <cell r="AN303">
            <v>3305.4622946714771</v>
          </cell>
          <cell r="AP303">
            <v>8242.9965973369872</v>
          </cell>
        </row>
        <row r="304">
          <cell r="AF304" t="str">
            <v>NA</v>
          </cell>
          <cell r="AH304" t="str">
            <v>NA</v>
          </cell>
          <cell r="AJ304">
            <v>0.20940170940170924</v>
          </cell>
          <cell r="AL304">
            <v>0.25213675213675213</v>
          </cell>
          <cell r="AN304">
            <v>0.25213675213675235</v>
          </cell>
          <cell r="AP304">
            <v>0.25213675213675213</v>
          </cell>
        </row>
        <row r="305">
          <cell r="C305" t="str">
            <v>Unit growth - actual</v>
          </cell>
          <cell r="J305" t="str">
            <v>n.a.</v>
          </cell>
          <cell r="L305">
            <v>4</v>
          </cell>
          <cell r="M305">
            <v>4</v>
          </cell>
          <cell r="N305">
            <v>2.2000000000000002</v>
          </cell>
          <cell r="O305">
            <v>1.625</v>
          </cell>
          <cell r="S305" t="str">
            <v>COGS</v>
          </cell>
          <cell r="W305">
            <v>0.92500000000000004</v>
          </cell>
          <cell r="X305">
            <v>0.875</v>
          </cell>
          <cell r="Y305">
            <v>0.875</v>
          </cell>
          <cell r="Z305">
            <v>0.875</v>
          </cell>
        </row>
        <row r="306">
          <cell r="C306" t="str">
            <v>Unit growth - probability weighted</v>
          </cell>
          <cell r="J306" t="str">
            <v>n.a.</v>
          </cell>
          <cell r="L306" t="str">
            <v>n.a.</v>
          </cell>
          <cell r="M306">
            <v>4</v>
          </cell>
          <cell r="N306">
            <v>3</v>
          </cell>
          <cell r="O306">
            <v>1.625</v>
          </cell>
        </row>
        <row r="307">
          <cell r="C307" t="str">
            <v>Price growth</v>
          </cell>
          <cell r="J307">
            <v>-0.05</v>
          </cell>
          <cell r="L307">
            <v>-0.05</v>
          </cell>
          <cell r="M307">
            <v>-0.05</v>
          </cell>
          <cell r="N307">
            <v>-0.05</v>
          </cell>
          <cell r="O307">
            <v>-0.05</v>
          </cell>
        </row>
        <row r="308">
          <cell r="C308" t="str">
            <v>Revenue growth</v>
          </cell>
          <cell r="J308" t="str">
            <v>n.a.</v>
          </cell>
          <cell r="L308" t="str">
            <v>n.a.</v>
          </cell>
          <cell r="M308">
            <v>3.7499999999999991</v>
          </cell>
          <cell r="N308">
            <v>2.8000000000000003</v>
          </cell>
          <cell r="O308">
            <v>1.4937499999999995</v>
          </cell>
        </row>
        <row r="310">
          <cell r="B310">
            <v>3</v>
          </cell>
          <cell r="C310" t="str">
            <v>PLN Indonesia Microgrid</v>
          </cell>
          <cell r="R310">
            <v>3</v>
          </cell>
          <cell r="S310" t="str">
            <v>PLN Indonesia Microgrid</v>
          </cell>
          <cell r="AC310">
            <v>9</v>
          </cell>
          <cell r="AD310" t="str">
            <v>PLN Indonesia Microgrid</v>
          </cell>
          <cell r="AT310">
            <v>9</v>
          </cell>
        </row>
        <row r="311">
          <cell r="C311" t="str">
            <v>Product : 4850</v>
          </cell>
        </row>
        <row r="312">
          <cell r="C312" t="str">
            <v>Status: In discussion with Government Officers and PLN.</v>
          </cell>
        </row>
        <row r="313">
          <cell r="C313" t="str">
            <v>Probability</v>
          </cell>
          <cell r="F313">
            <v>0</v>
          </cell>
          <cell r="J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</row>
        <row r="314">
          <cell r="C314" t="str">
            <v>GW requirements</v>
          </cell>
          <cell r="F314">
            <v>0</v>
          </cell>
          <cell r="J314">
            <v>0</v>
          </cell>
          <cell r="L314">
            <v>5.74</v>
          </cell>
          <cell r="M314">
            <v>11.48</v>
          </cell>
          <cell r="N314">
            <v>57.4</v>
          </cell>
          <cell r="O314">
            <v>68.88</v>
          </cell>
        </row>
        <row r="315">
          <cell r="C315" t="str">
            <v>Probability weighted GW requirements</v>
          </cell>
          <cell r="F315">
            <v>0</v>
          </cell>
          <cell r="J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C316" t="str">
            <v>5% Renewables (GW)</v>
          </cell>
          <cell r="F316">
            <v>0</v>
          </cell>
          <cell r="J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</row>
        <row r="317">
          <cell r="C317" t="str">
            <v>20% Market share (GW)</v>
          </cell>
          <cell r="F317">
            <v>0</v>
          </cell>
          <cell r="J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</row>
        <row r="318">
          <cell r="C318" t="str">
            <v>Rate per watt hour (RMB)</v>
          </cell>
          <cell r="F318">
            <v>0</v>
          </cell>
          <cell r="J318">
            <v>0</v>
          </cell>
          <cell r="L318">
            <v>2.0641303125000001</v>
          </cell>
          <cell r="M318">
            <v>1.960923796875</v>
          </cell>
          <cell r="N318">
            <v>1.8628776070312498</v>
          </cell>
          <cell r="O318">
            <v>1.7697337266796873</v>
          </cell>
        </row>
        <row r="319">
          <cell r="C319" t="str">
            <v>Gross revenue (RMB thousands)</v>
          </cell>
          <cell r="F319">
            <v>0</v>
          </cell>
          <cell r="J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</row>
        <row r="320">
          <cell r="C320" t="str">
            <v>VAT effect</v>
          </cell>
          <cell r="F320">
            <v>0</v>
          </cell>
          <cell r="J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</row>
        <row r="321">
          <cell r="C321" t="str">
            <v>Nett revenue (RMB thousands)</v>
          </cell>
          <cell r="F321">
            <v>0</v>
          </cell>
          <cell r="J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S321" t="str">
            <v>COGS (RMB thousands)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D321" t="str">
            <v>Margin (Rmb thousands)</v>
          </cell>
          <cell r="AF321">
            <v>0</v>
          </cell>
          <cell r="AH321">
            <v>0</v>
          </cell>
          <cell r="AJ321">
            <v>0</v>
          </cell>
          <cell r="AL321">
            <v>0</v>
          </cell>
          <cell r="AN321">
            <v>0</v>
          </cell>
          <cell r="AP321">
            <v>0</v>
          </cell>
        </row>
        <row r="322">
          <cell r="AF322" t="str">
            <v>NA</v>
          </cell>
          <cell r="AH322" t="str">
            <v>NA</v>
          </cell>
          <cell r="AJ322" t="str">
            <v>NA</v>
          </cell>
          <cell r="AL322" t="str">
            <v>NA</v>
          </cell>
          <cell r="AN322" t="str">
            <v>NA</v>
          </cell>
          <cell r="AP322" t="e">
            <v>#DIV/0!</v>
          </cell>
        </row>
        <row r="323">
          <cell r="C323" t="str">
            <v>Unit growth - actual</v>
          </cell>
          <cell r="J323" t="str">
            <v>n.a.</v>
          </cell>
          <cell r="L323" t="str">
            <v>n.a.</v>
          </cell>
          <cell r="M323">
            <v>1</v>
          </cell>
          <cell r="N323">
            <v>4</v>
          </cell>
          <cell r="O323">
            <v>0.19999999999999996</v>
          </cell>
          <cell r="S323" t="str">
            <v>COGS margin for microgrid</v>
          </cell>
          <cell r="W323">
            <v>0.8</v>
          </cell>
          <cell r="X323">
            <v>0.75</v>
          </cell>
          <cell r="Y323">
            <v>0.75</v>
          </cell>
          <cell r="Z323">
            <v>0.75</v>
          </cell>
        </row>
        <row r="324">
          <cell r="C324" t="str">
            <v>Unit growth - probability weighted</v>
          </cell>
          <cell r="J324" t="str">
            <v>n.a.</v>
          </cell>
          <cell r="L324" t="str">
            <v>n.a.</v>
          </cell>
          <cell r="M324" t="str">
            <v>n.a.</v>
          </cell>
          <cell r="N324" t="str">
            <v>n.a.</v>
          </cell>
          <cell r="O324" t="str">
            <v>n.a.</v>
          </cell>
        </row>
        <row r="325">
          <cell r="C325" t="str">
            <v>Price growth</v>
          </cell>
          <cell r="J325" t="str">
            <v>n.a.</v>
          </cell>
          <cell r="L325" t="str">
            <v>n.a.</v>
          </cell>
          <cell r="M325">
            <v>-0.05</v>
          </cell>
          <cell r="N325">
            <v>-0.05</v>
          </cell>
          <cell r="O325">
            <v>-0.05</v>
          </cell>
        </row>
        <row r="326">
          <cell r="C326" t="str">
            <v>Revenue growth</v>
          </cell>
          <cell r="J326" t="str">
            <v>n.a.</v>
          </cell>
          <cell r="L326" t="str">
            <v>n.a.</v>
          </cell>
          <cell r="M326" t="str">
            <v>n.a.</v>
          </cell>
          <cell r="N326" t="str">
            <v>n.a.</v>
          </cell>
          <cell r="O326" t="str">
            <v>n.a.</v>
          </cell>
          <cell r="AT326">
            <v>10</v>
          </cell>
        </row>
        <row r="328">
          <cell r="B328">
            <v>4</v>
          </cell>
          <cell r="C328" t="str">
            <v>Skandinavian Solar</v>
          </cell>
          <cell r="R328">
            <v>4</v>
          </cell>
          <cell r="S328" t="str">
            <v>Skandinavian Solar</v>
          </cell>
          <cell r="AC328">
            <v>10</v>
          </cell>
          <cell r="AD328" t="str">
            <v>Skandinavian Solar</v>
          </cell>
        </row>
        <row r="329">
          <cell r="C329" t="str">
            <v>Product : 4850</v>
          </cell>
        </row>
        <row r="330">
          <cell r="C330" t="str">
            <v>Status: Product requirement identified, quotation submited to Bosch Singapore in Mar 2015.</v>
          </cell>
        </row>
        <row r="331">
          <cell r="C331" t="str">
            <v>Probability</v>
          </cell>
          <cell r="F331">
            <v>0.5</v>
          </cell>
          <cell r="J331">
            <v>0</v>
          </cell>
          <cell r="L331">
            <v>0.2</v>
          </cell>
          <cell r="M331">
            <v>0.25</v>
          </cell>
          <cell r="N331">
            <v>0.3</v>
          </cell>
          <cell r="O331">
            <v>0.35</v>
          </cell>
        </row>
        <row r="332">
          <cell r="C332" t="str">
            <v>Number of units</v>
          </cell>
          <cell r="F332">
            <v>24</v>
          </cell>
          <cell r="J332">
            <v>12</v>
          </cell>
          <cell r="L332">
            <v>200</v>
          </cell>
          <cell r="M332">
            <v>1000</v>
          </cell>
          <cell r="N332">
            <v>2000</v>
          </cell>
          <cell r="O332">
            <v>3000</v>
          </cell>
        </row>
        <row r="333">
          <cell r="C333" t="str">
            <v>Probability weighted number of units</v>
          </cell>
          <cell r="F333">
            <v>12</v>
          </cell>
          <cell r="J333">
            <v>0</v>
          </cell>
          <cell r="L333">
            <v>40</v>
          </cell>
          <cell r="M333">
            <v>250</v>
          </cell>
          <cell r="N333">
            <v>600</v>
          </cell>
          <cell r="O333">
            <v>1050</v>
          </cell>
          <cell r="S333" t="str">
            <v>Number of units</v>
          </cell>
          <cell r="U333">
            <v>12</v>
          </cell>
          <cell r="V333">
            <v>0</v>
          </cell>
          <cell r="W333">
            <v>40</v>
          </cell>
          <cell r="X333">
            <v>250</v>
          </cell>
          <cell r="Y333">
            <v>600</v>
          </cell>
          <cell r="Z333">
            <v>1050</v>
          </cell>
        </row>
        <row r="334">
          <cell r="C334" t="str">
            <v>Price / unit (RMB)</v>
          </cell>
          <cell r="F334">
            <v>9679</v>
          </cell>
          <cell r="J334">
            <v>9840</v>
          </cell>
          <cell r="L334">
            <v>9348</v>
          </cell>
          <cell r="M334">
            <v>8880.6</v>
          </cell>
          <cell r="N334">
            <v>8436.57</v>
          </cell>
          <cell r="O334">
            <v>8014.7414999999992</v>
          </cell>
          <cell r="S334" t="str">
            <v>COGS / unit (RMB)</v>
          </cell>
          <cell r="U334">
            <v>3507.0833333333335</v>
          </cell>
          <cell r="V334">
            <v>4674.7843132904773</v>
          </cell>
          <cell r="W334">
            <v>4319.8067846597569</v>
          </cell>
          <cell r="X334">
            <v>3877.7236057798991</v>
          </cell>
          <cell r="Y334">
            <v>3639.1448241078338</v>
          </cell>
          <cell r="Z334">
            <v>3411.3780301858974</v>
          </cell>
        </row>
        <row r="335">
          <cell r="C335" t="str">
            <v>Revenue (RMB thousands)</v>
          </cell>
          <cell r="F335">
            <v>116.148</v>
          </cell>
          <cell r="J335">
            <v>0</v>
          </cell>
          <cell r="L335">
            <v>373.92</v>
          </cell>
          <cell r="M335">
            <v>2220.15</v>
          </cell>
          <cell r="N335">
            <v>5061.942</v>
          </cell>
          <cell r="O335">
            <v>8415.4785749999992</v>
          </cell>
          <cell r="U335">
            <v>42.085000000000001</v>
          </cell>
          <cell r="V335">
            <v>0</v>
          </cell>
          <cell r="W335">
            <v>172.79227138639027</v>
          </cell>
          <cell r="X335">
            <v>969.43090144497478</v>
          </cell>
          <cell r="Y335">
            <v>2183.4868944647005</v>
          </cell>
          <cell r="Z335">
            <v>3581.9469316951922</v>
          </cell>
          <cell r="AD335" t="str">
            <v>Margin (Rmb thousands)</v>
          </cell>
          <cell r="AF335">
            <v>74.062999999999988</v>
          </cell>
          <cell r="AH335">
            <v>0</v>
          </cell>
          <cell r="AJ335">
            <v>201.12772861360975</v>
          </cell>
          <cell r="AL335">
            <v>1250.7190985550253</v>
          </cell>
          <cell r="AN335">
            <v>2878.4551055352995</v>
          </cell>
          <cell r="AP335">
            <v>4833.5316433048065</v>
          </cell>
        </row>
        <row r="336">
          <cell r="AF336">
            <v>0.63766057099562623</v>
          </cell>
          <cell r="AH336" t="str">
            <v>NA</v>
          </cell>
          <cell r="AJ336">
            <v>0.53788973206463875</v>
          </cell>
          <cell r="AL336">
            <v>0.56334891721506442</v>
          </cell>
          <cell r="AN336">
            <v>0.56864640202027195</v>
          </cell>
          <cell r="AP336">
            <v>0.57436206393108269</v>
          </cell>
        </row>
        <row r="337">
          <cell r="S337" t="str">
            <v>COGS</v>
          </cell>
        </row>
        <row r="338">
          <cell r="C338" t="str">
            <v>Unit growth - actual</v>
          </cell>
          <cell r="J338">
            <v>-0.5</v>
          </cell>
          <cell r="L338">
            <v>15.666666666666668</v>
          </cell>
          <cell r="M338">
            <v>4</v>
          </cell>
          <cell r="N338">
            <v>1</v>
          </cell>
          <cell r="O338">
            <v>0.5</v>
          </cell>
        </row>
        <row r="339">
          <cell r="C339" t="str">
            <v>Unit growth - probability weighted</v>
          </cell>
          <cell r="J339">
            <v>-1</v>
          </cell>
          <cell r="L339" t="str">
            <v>n.a.</v>
          </cell>
          <cell r="M339">
            <v>5.25</v>
          </cell>
          <cell r="N339">
            <v>1.4</v>
          </cell>
          <cell r="O339">
            <v>0.75</v>
          </cell>
        </row>
        <row r="340">
          <cell r="C340" t="str">
            <v>Price growth</v>
          </cell>
          <cell r="J340" t="str">
            <v>na</v>
          </cell>
          <cell r="L340">
            <v>-0.05</v>
          </cell>
          <cell r="M340">
            <v>-0.05</v>
          </cell>
          <cell r="N340">
            <v>-0.05</v>
          </cell>
          <cell r="O340">
            <v>-0.05</v>
          </cell>
        </row>
        <row r="341">
          <cell r="C341" t="str">
            <v>Revenue growth</v>
          </cell>
          <cell r="J341">
            <v>-1</v>
          </cell>
          <cell r="L341" t="str">
            <v>n.a.</v>
          </cell>
          <cell r="M341">
            <v>4.9375</v>
          </cell>
          <cell r="N341">
            <v>1.2799999999999998</v>
          </cell>
          <cell r="O341">
            <v>0.66249999999999987</v>
          </cell>
        </row>
        <row r="343">
          <cell r="B343">
            <v>5</v>
          </cell>
          <cell r="C343" t="str">
            <v>Tenaga Nasional (Malaysia)</v>
          </cell>
          <cell r="R343">
            <v>5</v>
          </cell>
          <cell r="S343" t="str">
            <v>Tenaga Nasional (Malaysia)</v>
          </cell>
          <cell r="AC343">
            <v>11</v>
          </cell>
          <cell r="AD343" t="str">
            <v>Tenaga Nasional (Malaysia)</v>
          </cell>
          <cell r="AT343">
            <v>11</v>
          </cell>
        </row>
        <row r="344">
          <cell r="C344" t="str">
            <v>Product : 4850</v>
          </cell>
        </row>
        <row r="345">
          <cell r="C345" t="str">
            <v>Status: In discussion through local strategic partner AMDAC.</v>
          </cell>
        </row>
        <row r="346">
          <cell r="C346" t="str">
            <v>Probability</v>
          </cell>
          <cell r="J346">
            <v>0</v>
          </cell>
          <cell r="L346">
            <v>0.05</v>
          </cell>
          <cell r="M346">
            <v>0.1</v>
          </cell>
          <cell r="N346">
            <v>0.15</v>
          </cell>
          <cell r="O346">
            <v>0.2</v>
          </cell>
        </row>
        <row r="347">
          <cell r="C347" t="str">
            <v>Number of units</v>
          </cell>
          <cell r="J347">
            <v>0</v>
          </cell>
          <cell r="L347">
            <v>1</v>
          </cell>
          <cell r="M347">
            <v>1</v>
          </cell>
          <cell r="N347">
            <v>8</v>
          </cell>
          <cell r="O347">
            <v>8</v>
          </cell>
        </row>
        <row r="348">
          <cell r="C348" t="str">
            <v>Probability weighted number of units</v>
          </cell>
          <cell r="J348">
            <v>0</v>
          </cell>
          <cell r="L348">
            <v>0.05</v>
          </cell>
          <cell r="M348">
            <v>0.1</v>
          </cell>
          <cell r="N348">
            <v>1.2</v>
          </cell>
          <cell r="O348">
            <v>1.6</v>
          </cell>
          <cell r="S348" t="str">
            <v>Number of units</v>
          </cell>
          <cell r="U348">
            <v>0</v>
          </cell>
          <cell r="V348">
            <v>0</v>
          </cell>
          <cell r="W348">
            <v>0.05</v>
          </cell>
          <cell r="X348">
            <v>0.1</v>
          </cell>
          <cell r="Y348">
            <v>1.2</v>
          </cell>
          <cell r="Z348">
            <v>1.6</v>
          </cell>
        </row>
        <row r="349">
          <cell r="C349" t="str">
            <v>Energy capacity per unit (Watt-hr)</v>
          </cell>
          <cell r="J349">
            <v>0</v>
          </cell>
          <cell r="L349">
            <v>4000000</v>
          </cell>
          <cell r="M349">
            <v>4000000</v>
          </cell>
          <cell r="N349">
            <v>4000000</v>
          </cell>
          <cell r="O349">
            <v>4000000</v>
          </cell>
          <cell r="S349" t="str">
            <v>Energy capacity per unit (Watt-hr)</v>
          </cell>
          <cell r="U349">
            <v>0</v>
          </cell>
          <cell r="V349">
            <v>0</v>
          </cell>
          <cell r="W349">
            <v>4000000</v>
          </cell>
          <cell r="X349">
            <v>4000000</v>
          </cell>
          <cell r="Y349">
            <v>4000000</v>
          </cell>
          <cell r="Z349">
            <v>4000000</v>
          </cell>
        </row>
        <row r="350">
          <cell r="C350" t="str">
            <v>Rate per watt hour (RMB)</v>
          </cell>
          <cell r="J350">
            <v>0</v>
          </cell>
          <cell r="L350">
            <v>2.06</v>
          </cell>
          <cell r="M350">
            <v>1.9569999999999999</v>
          </cell>
          <cell r="N350">
            <v>1.8591499999999999</v>
          </cell>
          <cell r="O350">
            <v>1.7661924999999998</v>
          </cell>
          <cell r="S350" t="str">
            <v>COGS per watt hour (RMB)</v>
          </cell>
          <cell r="U350">
            <v>0</v>
          </cell>
          <cell r="V350">
            <v>0</v>
          </cell>
          <cell r="W350">
            <v>2.1059058075216313</v>
          </cell>
          <cell r="X350">
            <v>1.8903902578177005</v>
          </cell>
          <cell r="Y350">
            <v>1.7740831017525687</v>
          </cell>
          <cell r="Z350">
            <v>1.6630467897156249</v>
          </cell>
        </row>
        <row r="351">
          <cell r="C351" t="str">
            <v>Gross revenue (RMB thousands)</v>
          </cell>
          <cell r="J351">
            <v>0</v>
          </cell>
          <cell r="L351">
            <v>412</v>
          </cell>
          <cell r="M351">
            <v>782.79999999999984</v>
          </cell>
          <cell r="N351">
            <v>8923.92</v>
          </cell>
          <cell r="O351">
            <v>11303.631999999998</v>
          </cell>
          <cell r="S351" t="str">
            <v>Gross COGS (RMB thousands)</v>
          </cell>
          <cell r="U351">
            <v>0</v>
          </cell>
          <cell r="V351">
            <v>0</v>
          </cell>
          <cell r="W351">
            <v>421.18116150432627</v>
          </cell>
          <cell r="X351">
            <v>756.1561031270802</v>
          </cell>
          <cell r="Y351">
            <v>8515.5988884123308</v>
          </cell>
          <cell r="Z351">
            <v>10643.499454180001</v>
          </cell>
        </row>
        <row r="352">
          <cell r="C352" t="str">
            <v>VAT effect</v>
          </cell>
          <cell r="J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S352" t="str">
            <v>VAT effect</v>
          </cell>
          <cell r="W352">
            <v>0.17</v>
          </cell>
          <cell r="X352">
            <v>0.17</v>
          </cell>
          <cell r="Y352">
            <v>0.17</v>
          </cell>
          <cell r="Z352">
            <v>0.17</v>
          </cell>
        </row>
        <row r="353">
          <cell r="C353" t="str">
            <v>Nett revenue (RMB thousands)</v>
          </cell>
          <cell r="J353">
            <v>0</v>
          </cell>
          <cell r="L353">
            <v>412</v>
          </cell>
          <cell r="M353">
            <v>782.79999999999984</v>
          </cell>
          <cell r="N353">
            <v>8923.92</v>
          </cell>
          <cell r="O353">
            <v>11303.631999999998</v>
          </cell>
          <cell r="U353">
            <v>0</v>
          </cell>
          <cell r="V353">
            <v>0</v>
          </cell>
          <cell r="W353">
            <v>359.98389872164643</v>
          </cell>
          <cell r="X353">
            <v>646.28726762998315</v>
          </cell>
          <cell r="Y353">
            <v>7278.2896482156675</v>
          </cell>
          <cell r="Z353">
            <v>9097.008080495727</v>
          </cell>
          <cell r="AD353" t="str">
            <v>Margin (Rmb thousands)</v>
          </cell>
          <cell r="AF353">
            <v>0</v>
          </cell>
          <cell r="AH353">
            <v>0</v>
          </cell>
          <cell r="AJ353">
            <v>52.016101278353574</v>
          </cell>
          <cell r="AL353">
            <v>136.51273237001669</v>
          </cell>
          <cell r="AN353">
            <v>1645.6303517843326</v>
          </cell>
          <cell r="AP353">
            <v>2206.6239195042708</v>
          </cell>
        </row>
        <row r="354">
          <cell r="AF354" t="str">
            <v>NA</v>
          </cell>
          <cell r="AH354" t="str">
            <v>NA</v>
          </cell>
          <cell r="AJ354">
            <v>0.12625267300571255</v>
          </cell>
          <cell r="AL354">
            <v>0.17439030706440561</v>
          </cell>
          <cell r="AN354">
            <v>0.18440666789755317</v>
          </cell>
          <cell r="AP354">
            <v>0.1952137082580423</v>
          </cell>
        </row>
        <row r="355">
          <cell r="C355" t="str">
            <v>Unit growth - actual</v>
          </cell>
          <cell r="J355" t="str">
            <v>n.a.</v>
          </cell>
          <cell r="L355" t="str">
            <v>n.a.</v>
          </cell>
          <cell r="M355">
            <v>0</v>
          </cell>
          <cell r="N355">
            <v>7</v>
          </cell>
          <cell r="O355">
            <v>0</v>
          </cell>
          <cell r="S355" t="str">
            <v>COGS Multiplier</v>
          </cell>
          <cell r="W355">
            <v>1</v>
          </cell>
          <cell r="X355">
            <v>1</v>
          </cell>
          <cell r="Y355">
            <v>1</v>
          </cell>
          <cell r="Z355">
            <v>1</v>
          </cell>
        </row>
        <row r="356">
          <cell r="C356" t="str">
            <v>Unit growth - probability weighted</v>
          </cell>
          <cell r="J356" t="str">
            <v>n.a.</v>
          </cell>
          <cell r="L356" t="str">
            <v>n.a.</v>
          </cell>
          <cell r="M356">
            <v>1</v>
          </cell>
          <cell r="N356">
            <v>10.999999999999998</v>
          </cell>
          <cell r="O356">
            <v>0.33333333333333348</v>
          </cell>
        </row>
        <row r="357">
          <cell r="C357" t="str">
            <v>Price growth</v>
          </cell>
          <cell r="J357">
            <v>-0.05</v>
          </cell>
          <cell r="L357">
            <v>-0.05</v>
          </cell>
          <cell r="M357">
            <v>-0.05</v>
          </cell>
          <cell r="N357">
            <v>-0.05</v>
          </cell>
          <cell r="O357">
            <v>-0.05</v>
          </cell>
        </row>
        <row r="358">
          <cell r="C358" t="str">
            <v>Revenue growth</v>
          </cell>
          <cell r="J358" t="str">
            <v>n.a.</v>
          </cell>
          <cell r="L358" t="str">
            <v>n.a.</v>
          </cell>
          <cell r="M358">
            <v>0.89999999999999969</v>
          </cell>
          <cell r="N358">
            <v>10.400000000000002</v>
          </cell>
          <cell r="O358">
            <v>0.26666666666666639</v>
          </cell>
          <cell r="AT358">
            <v>12</v>
          </cell>
        </row>
        <row r="360">
          <cell r="B360">
            <v>6</v>
          </cell>
          <cell r="C360" t="str">
            <v>IPP2 &amp; Others</v>
          </cell>
          <cell r="R360">
            <v>6</v>
          </cell>
          <cell r="S360" t="str">
            <v>IPP2 &amp; Others</v>
          </cell>
          <cell r="AC360">
            <v>12</v>
          </cell>
          <cell r="AD360" t="str">
            <v>IPP2 &amp; Others</v>
          </cell>
        </row>
        <row r="361">
          <cell r="C361" t="str">
            <v>Product : 48V50AH LFP + System</v>
          </cell>
        </row>
        <row r="362">
          <cell r="C362" t="str">
            <v>Status: Potential requirement through sales channels.</v>
          </cell>
        </row>
        <row r="363">
          <cell r="C363" t="str">
            <v>Probability</v>
          </cell>
          <cell r="F363">
            <v>1</v>
          </cell>
          <cell r="H363">
            <v>0</v>
          </cell>
          <cell r="L363">
            <v>0.1</v>
          </cell>
          <cell r="M363">
            <v>0.2</v>
          </cell>
          <cell r="N363">
            <v>0.2</v>
          </cell>
          <cell r="O363">
            <v>0.2</v>
          </cell>
        </row>
        <row r="364">
          <cell r="C364" t="str">
            <v>Kilowatt hours (Kwh)</v>
          </cell>
          <cell r="F364">
            <v>105.5</v>
          </cell>
          <cell r="H364">
            <v>0</v>
          </cell>
          <cell r="L364">
            <v>10000</v>
          </cell>
          <cell r="M364">
            <v>16000</v>
          </cell>
          <cell r="N364">
            <v>30000</v>
          </cell>
          <cell r="O364">
            <v>100000</v>
          </cell>
        </row>
        <row r="365">
          <cell r="C365" t="str">
            <v>Probability weighted number of Kwh</v>
          </cell>
          <cell r="F365">
            <v>105.5</v>
          </cell>
          <cell r="H365">
            <v>0</v>
          </cell>
          <cell r="J365">
            <v>0</v>
          </cell>
          <cell r="L365">
            <v>1000</v>
          </cell>
          <cell r="M365">
            <v>3200</v>
          </cell>
          <cell r="N365">
            <v>6000</v>
          </cell>
          <cell r="O365">
            <v>20000</v>
          </cell>
          <cell r="S365" t="str">
            <v>Number of units</v>
          </cell>
          <cell r="U365">
            <v>105.5</v>
          </cell>
          <cell r="V365">
            <v>0</v>
          </cell>
          <cell r="W365">
            <v>1000</v>
          </cell>
          <cell r="X365">
            <v>3200</v>
          </cell>
          <cell r="Y365">
            <v>6000</v>
          </cell>
          <cell r="Z365">
            <v>20000</v>
          </cell>
        </row>
        <row r="366">
          <cell r="C366" t="str">
            <v>Price / Wh</v>
          </cell>
          <cell r="F366">
            <v>5</v>
          </cell>
          <cell r="H366">
            <v>0</v>
          </cell>
          <cell r="J366">
            <v>0</v>
          </cell>
          <cell r="L366">
            <v>4.6399999999999997</v>
          </cell>
          <cell r="M366">
            <v>4.4079999999999995</v>
          </cell>
          <cell r="N366">
            <v>4.1875999999999989</v>
          </cell>
          <cell r="O366">
            <v>3.9782199999999985</v>
          </cell>
          <cell r="S366" t="str">
            <v>COGS / unit (RMB)</v>
          </cell>
          <cell r="U366">
            <v>3542.8056872037914</v>
          </cell>
          <cell r="V366">
            <v>0</v>
          </cell>
          <cell r="W366">
            <v>3.35</v>
          </cell>
          <cell r="X366">
            <v>3.0150000000000001</v>
          </cell>
          <cell r="Y366">
            <v>2.7135000000000002</v>
          </cell>
          <cell r="Z366">
            <v>2.4421500000000003</v>
          </cell>
        </row>
        <row r="367">
          <cell r="C367" t="str">
            <v>Revenue (RMB thousands)</v>
          </cell>
          <cell r="F367">
            <v>527.5</v>
          </cell>
          <cell r="H367">
            <v>7</v>
          </cell>
          <cell r="J367">
            <v>7</v>
          </cell>
          <cell r="L367">
            <v>4640</v>
          </cell>
          <cell r="M367">
            <v>14105.599999999999</v>
          </cell>
          <cell r="N367">
            <v>25125.599999999995</v>
          </cell>
          <cell r="O367">
            <v>79564.399999999965</v>
          </cell>
          <cell r="U367">
            <v>373.76600000000002</v>
          </cell>
          <cell r="V367">
            <v>4.577</v>
          </cell>
          <cell r="W367">
            <v>3350</v>
          </cell>
          <cell r="X367">
            <v>9648</v>
          </cell>
          <cell r="Y367">
            <v>16281.000000000002</v>
          </cell>
          <cell r="Z367">
            <v>48843.000000000007</v>
          </cell>
          <cell r="AD367" t="str">
            <v>Margin (Rmb thousands)</v>
          </cell>
          <cell r="AF367">
            <v>153.73399999999998</v>
          </cell>
          <cell r="AH367">
            <v>2.423</v>
          </cell>
          <cell r="AJ367">
            <v>1290</v>
          </cell>
          <cell r="AL367">
            <v>4457.5999999999985</v>
          </cell>
          <cell r="AN367">
            <v>8844.5999999999931</v>
          </cell>
          <cell r="AP367">
            <v>30721.399999999958</v>
          </cell>
        </row>
        <row r="368">
          <cell r="AF368">
            <v>0.29143886255924167</v>
          </cell>
          <cell r="AH368">
            <v>0.34614285714285714</v>
          </cell>
          <cell r="AJ368">
            <v>0.27801724137931033</v>
          </cell>
          <cell r="AL368">
            <v>0.31601633393829393</v>
          </cell>
          <cell r="AN368">
            <v>0.35201547425733098</v>
          </cell>
          <cell r="AP368">
            <v>0.38611992298062919</v>
          </cell>
        </row>
        <row r="369">
          <cell r="C369" t="str">
            <v>Unit growth - actual</v>
          </cell>
          <cell r="J369">
            <v>-1</v>
          </cell>
          <cell r="L369" t="str">
            <v>n.a.</v>
          </cell>
          <cell r="M369">
            <v>0.60000000000000009</v>
          </cell>
          <cell r="N369">
            <v>0.875</v>
          </cell>
          <cell r="O369">
            <v>2.3333333333333335</v>
          </cell>
          <cell r="S369" t="str">
            <v>COGS</v>
          </cell>
        </row>
        <row r="370">
          <cell r="C370" t="str">
            <v>Unit growth - probability weighted</v>
          </cell>
          <cell r="J370">
            <v>-1</v>
          </cell>
          <cell r="L370" t="str">
            <v>n.a.</v>
          </cell>
          <cell r="M370">
            <v>2.2000000000000002</v>
          </cell>
          <cell r="N370">
            <v>0.875</v>
          </cell>
          <cell r="O370">
            <v>2.3333333333333335</v>
          </cell>
        </row>
        <row r="371">
          <cell r="C371" t="str">
            <v>Price growth</v>
          </cell>
          <cell r="J371" t="str">
            <v>na</v>
          </cell>
          <cell r="L371">
            <v>-0.05</v>
          </cell>
          <cell r="M371">
            <v>-0.05</v>
          </cell>
          <cell r="N371">
            <v>-0.05</v>
          </cell>
          <cell r="O371">
            <v>-0.05</v>
          </cell>
        </row>
        <row r="372">
          <cell r="C372" t="str">
            <v>Revenue growth</v>
          </cell>
          <cell r="J372">
            <v>-0.98672985781990519</v>
          </cell>
          <cell r="L372">
            <v>661.85714285714289</v>
          </cell>
          <cell r="M372">
            <v>2.0399999999999996</v>
          </cell>
          <cell r="N372">
            <v>0.78124999999999978</v>
          </cell>
          <cell r="O372">
            <v>2.1666666666666661</v>
          </cell>
        </row>
        <row r="374">
          <cell r="C374" t="str">
            <v>Total Energy Storage revenue</v>
          </cell>
          <cell r="F374">
            <v>643.64800000000002</v>
          </cell>
          <cell r="G374">
            <v>643.64800000000002</v>
          </cell>
          <cell r="H374">
            <v>7</v>
          </cell>
          <cell r="I374">
            <v>0</v>
          </cell>
          <cell r="J374">
            <v>7</v>
          </cell>
          <cell r="K374">
            <v>7</v>
          </cell>
          <cell r="L374">
            <v>6152.2246875000001</v>
          </cell>
          <cell r="M374">
            <v>20558.497265624999</v>
          </cell>
          <cell r="N374">
            <v>52221.261609374997</v>
          </cell>
          <cell r="O374">
            <v>131976.07335087887</v>
          </cell>
          <cell r="S374" t="str">
            <v>Total Energy Storage COGS</v>
          </cell>
          <cell r="U374">
            <v>415.851</v>
          </cell>
          <cell r="V374">
            <v>4.577</v>
          </cell>
          <cell r="W374">
            <v>4456.9914144990626</v>
          </cell>
          <cell r="X374">
            <v>13843.806936102203</v>
          </cell>
          <cell r="Y374">
            <v>35547.113857383891</v>
          </cell>
          <cell r="Z374">
            <v>85971.521190732834</v>
          </cell>
          <cell r="AD374" t="str">
            <v>Margin (Rmb thousands)</v>
          </cell>
          <cell r="AF374">
            <v>227.79700000000003</v>
          </cell>
          <cell r="AH374">
            <v>2.423</v>
          </cell>
          <cell r="AJ374">
            <v>1695.2332730009375</v>
          </cell>
          <cell r="AL374">
            <v>6714.6903295227967</v>
          </cell>
          <cell r="AN374">
            <v>16674.147751991106</v>
          </cell>
          <cell r="AP374">
            <v>46004.552160146035</v>
          </cell>
        </row>
        <row r="375">
          <cell r="AF375">
            <v>0.35391549418315604</v>
          </cell>
          <cell r="AH375">
            <v>0.34614285714285714</v>
          </cell>
          <cell r="AJ375">
            <v>0.27554801053434991</v>
          </cell>
          <cell r="AL375">
            <v>0.32661386884294064</v>
          </cell>
          <cell r="AN375">
            <v>0.31929806439218023</v>
          </cell>
          <cell r="AP375">
            <v>0.34858251948317781</v>
          </cell>
        </row>
        <row r="377">
          <cell r="C377" t="str">
            <v>Revenue breakdown by client - Speciality vehicles segment</v>
          </cell>
          <cell r="S377" t="str">
            <v xml:space="preserve">Revenue breakdown by client - Speciality vehicles </v>
          </cell>
          <cell r="AD377" t="str">
            <v xml:space="preserve">Margin by client - Speciality vehicles </v>
          </cell>
        </row>
        <row r="378">
          <cell r="F378" t="str">
            <v>Yr 2015</v>
          </cell>
          <cell r="J378" t="str">
            <v>Yr 2016</v>
          </cell>
          <cell r="L378" t="str">
            <v>Yr 2017</v>
          </cell>
          <cell r="M378" t="str">
            <v>Yr 2018</v>
          </cell>
          <cell r="N378" t="str">
            <v>Yr 2019</v>
          </cell>
          <cell r="O378" t="str">
            <v>Yr 2019</v>
          </cell>
          <cell r="U378" t="str">
            <v>Yr 2015</v>
          </cell>
          <cell r="V378" t="str">
            <v>Yr 2016</v>
          </cell>
          <cell r="W378" t="str">
            <v>Yr 2017</v>
          </cell>
          <cell r="X378" t="str">
            <v>Yr 2018</v>
          </cell>
          <cell r="Y378" t="str">
            <v>Yr 2019</v>
          </cell>
          <cell r="Z378" t="str">
            <v>Yr 2019</v>
          </cell>
        </row>
        <row r="379">
          <cell r="B379">
            <v>1</v>
          </cell>
          <cell r="C379" t="str">
            <v>MPM (Singapore)</v>
          </cell>
          <cell r="R379">
            <v>1</v>
          </cell>
          <cell r="S379" t="str">
            <v>MPM (Singapore)</v>
          </cell>
          <cell r="AC379">
            <v>1</v>
          </cell>
          <cell r="AD379" t="str">
            <v>MPM (Singapore)</v>
          </cell>
          <cell r="AT379">
            <v>1</v>
          </cell>
        </row>
        <row r="380">
          <cell r="C380" t="str">
            <v>Product : NMC</v>
          </cell>
          <cell r="AF380" t="str">
            <v>Yr 2015</v>
          </cell>
          <cell r="AH380" t="str">
            <v>Yr 2016</v>
          </cell>
          <cell r="AJ380" t="str">
            <v>Yr 2017</v>
          </cell>
          <cell r="AL380" t="str">
            <v>Yr 2018</v>
          </cell>
          <cell r="AN380" t="str">
            <v>Yr 2019</v>
          </cell>
          <cell r="AP380" t="str">
            <v>Yr 2020</v>
          </cell>
        </row>
        <row r="381">
          <cell r="C381" t="str">
            <v xml:space="preserve">Status: Preliminary design completed and quotation submitted. </v>
          </cell>
        </row>
        <row r="382">
          <cell r="C382" t="str">
            <v>Probability</v>
          </cell>
          <cell r="J382">
            <v>0</v>
          </cell>
          <cell r="L382">
            <v>0</v>
          </cell>
          <cell r="M382">
            <v>0</v>
          </cell>
          <cell r="N382">
            <v>0.1</v>
          </cell>
          <cell r="O382">
            <v>0.2</v>
          </cell>
        </row>
        <row r="383">
          <cell r="C383" t="str">
            <v>Number of units</v>
          </cell>
          <cell r="J383">
            <v>0</v>
          </cell>
          <cell r="L383">
            <v>0</v>
          </cell>
          <cell r="M383">
            <v>0</v>
          </cell>
          <cell r="N383">
            <v>20</v>
          </cell>
          <cell r="O383">
            <v>50</v>
          </cell>
        </row>
        <row r="384">
          <cell r="C384" t="str">
            <v>Probability weighted number of units</v>
          </cell>
          <cell r="J384">
            <v>0</v>
          </cell>
          <cell r="L384">
            <v>0</v>
          </cell>
          <cell r="M384">
            <v>0</v>
          </cell>
          <cell r="N384">
            <v>2</v>
          </cell>
          <cell r="O384">
            <v>10</v>
          </cell>
          <cell r="S384" t="str">
            <v>Number of units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2</v>
          </cell>
          <cell r="Z384">
            <v>10</v>
          </cell>
        </row>
        <row r="385">
          <cell r="C385" t="str">
            <v>Price / unit (RMB)</v>
          </cell>
          <cell r="D385">
            <v>750000</v>
          </cell>
          <cell r="N385">
            <v>1950000</v>
          </cell>
          <cell r="O385">
            <v>1852500</v>
          </cell>
          <cell r="S385" t="str">
            <v>COGS / unit (RMB)</v>
          </cell>
          <cell r="U385">
            <v>1709214.6718146717</v>
          </cell>
          <cell r="V385">
            <v>1750570.4574363776</v>
          </cell>
          <cell r="W385">
            <v>1625401.7034051875</v>
          </cell>
          <cell r="X385">
            <v>1469221.727138923</v>
          </cell>
          <cell r="Y385">
            <v>1182719.021550427</v>
          </cell>
          <cell r="Z385">
            <v>1112268.9704160355</v>
          </cell>
        </row>
        <row r="386">
          <cell r="C386" t="str">
            <v>Revenue (RMB thousands)</v>
          </cell>
          <cell r="J386">
            <v>0</v>
          </cell>
          <cell r="L386">
            <v>0</v>
          </cell>
          <cell r="M386">
            <v>0</v>
          </cell>
          <cell r="N386">
            <v>3900</v>
          </cell>
          <cell r="O386">
            <v>18525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2365.438043100854</v>
          </cell>
          <cell r="Z386">
            <v>11122.689704160355</v>
          </cell>
          <cell r="AD386" t="str">
            <v>Margin (Rmb thousands)</v>
          </cell>
          <cell r="AF386">
            <v>0</v>
          </cell>
          <cell r="AH386">
            <v>0</v>
          </cell>
          <cell r="AJ386">
            <v>0</v>
          </cell>
          <cell r="AL386">
            <v>0</v>
          </cell>
          <cell r="AN386">
            <v>1534.561956899146</v>
          </cell>
          <cell r="AP386">
            <v>7402.3102958396448</v>
          </cell>
        </row>
        <row r="387">
          <cell r="AF387" t="e">
            <v>#DIV/0!</v>
          </cell>
          <cell r="AH387" t="e">
            <v>#DIV/0!</v>
          </cell>
          <cell r="AJ387" t="e">
            <v>#DIV/0!</v>
          </cell>
          <cell r="AL387" t="e">
            <v>#DIV/0!</v>
          </cell>
          <cell r="AN387">
            <v>0.3934774248459349</v>
          </cell>
          <cell r="AP387">
            <v>0.39958490125989987</v>
          </cell>
        </row>
        <row r="388">
          <cell r="C388" t="str">
            <v>Unit growth - actual</v>
          </cell>
          <cell r="J388" t="str">
            <v>n.a.</v>
          </cell>
          <cell r="L388" t="str">
            <v>n.a.</v>
          </cell>
          <cell r="M388" t="str">
            <v>n.a.</v>
          </cell>
          <cell r="N388" t="str">
            <v>n.a.</v>
          </cell>
          <cell r="O388">
            <v>1.5</v>
          </cell>
        </row>
        <row r="389">
          <cell r="C389" t="str">
            <v>Unit growth - probability weighted</v>
          </cell>
          <cell r="J389" t="str">
            <v>n.a.</v>
          </cell>
          <cell r="L389" t="str">
            <v>n.a.</v>
          </cell>
          <cell r="M389" t="str">
            <v>n.a.</v>
          </cell>
          <cell r="N389" t="str">
            <v>n.a.</v>
          </cell>
          <cell r="O389">
            <v>4</v>
          </cell>
        </row>
        <row r="390">
          <cell r="C390" t="str">
            <v>Price growth</v>
          </cell>
          <cell r="J390" t="str">
            <v>n.a.</v>
          </cell>
          <cell r="L390">
            <v>0</v>
          </cell>
          <cell r="M390">
            <v>0</v>
          </cell>
          <cell r="N390">
            <v>0</v>
          </cell>
          <cell r="O390">
            <v>-0.05</v>
          </cell>
        </row>
        <row r="391">
          <cell r="C391" t="str">
            <v>Revenue growth</v>
          </cell>
          <cell r="J391" t="str">
            <v>n.a.</v>
          </cell>
          <cell r="L391" t="str">
            <v>n.a.</v>
          </cell>
          <cell r="M391" t="str">
            <v>n.a.</v>
          </cell>
          <cell r="N391" t="str">
            <v>n.a.</v>
          </cell>
          <cell r="O391">
            <v>3.75</v>
          </cell>
          <cell r="AT391">
            <v>2</v>
          </cell>
        </row>
        <row r="393">
          <cell r="B393">
            <v>2</v>
          </cell>
          <cell r="C393" t="str">
            <v>PSA AGV (Singapore)</v>
          </cell>
          <cell r="R393">
            <v>2</v>
          </cell>
          <cell r="S393" t="str">
            <v>PSA AGV (Singapore)</v>
          </cell>
          <cell r="AC393">
            <v>2</v>
          </cell>
          <cell r="AD393" t="str">
            <v>PSA AGV (Singapore)</v>
          </cell>
        </row>
        <row r="394">
          <cell r="C394" t="str">
            <v>Product : NMC</v>
          </cell>
          <cell r="S394" t="str">
            <v>Cost per unit</v>
          </cell>
        </row>
        <row r="395">
          <cell r="C395" t="str">
            <v>Status: In preparation with ST Kinetics for tender response of 60 units by PSA in 3Q/2015.</v>
          </cell>
          <cell r="S395" t="str">
            <v>Ampere hours per cell</v>
          </cell>
        </row>
        <row r="396">
          <cell r="C396" t="str">
            <v>Probability</v>
          </cell>
          <cell r="F396">
            <v>0</v>
          </cell>
          <cell r="J396">
            <v>0</v>
          </cell>
          <cell r="L396">
            <v>0</v>
          </cell>
          <cell r="M396">
            <v>0.2</v>
          </cell>
          <cell r="N396">
            <v>0.2</v>
          </cell>
          <cell r="O396">
            <v>0.2</v>
          </cell>
          <cell r="S396" t="str">
            <v>Voltage per cell</v>
          </cell>
        </row>
        <row r="397">
          <cell r="C397" t="str">
            <v>Number of units</v>
          </cell>
          <cell r="F397">
            <v>0</v>
          </cell>
          <cell r="J397">
            <v>0</v>
          </cell>
          <cell r="L397">
            <v>0</v>
          </cell>
          <cell r="M397">
            <v>150</v>
          </cell>
          <cell r="N397">
            <v>200</v>
          </cell>
          <cell r="O397">
            <v>300</v>
          </cell>
        </row>
        <row r="398">
          <cell r="C398" t="str">
            <v>Probability weighted number of units</v>
          </cell>
          <cell r="F398">
            <v>0</v>
          </cell>
          <cell r="J398">
            <v>0</v>
          </cell>
          <cell r="L398">
            <v>0</v>
          </cell>
          <cell r="M398">
            <v>30</v>
          </cell>
          <cell r="N398">
            <v>40</v>
          </cell>
          <cell r="O398">
            <v>60</v>
          </cell>
          <cell r="S398" t="str">
            <v>Number of units</v>
          </cell>
          <cell r="U398">
            <v>0</v>
          </cell>
          <cell r="V398">
            <v>0</v>
          </cell>
          <cell r="W398">
            <v>0</v>
          </cell>
          <cell r="X398">
            <v>30</v>
          </cell>
          <cell r="Y398">
            <v>40</v>
          </cell>
          <cell r="Z398">
            <v>60</v>
          </cell>
        </row>
        <row r="399">
          <cell r="C399" t="str">
            <v>Price / unit (RMB)</v>
          </cell>
          <cell r="F399">
            <v>0</v>
          </cell>
          <cell r="J399">
            <v>1206000</v>
          </cell>
          <cell r="L399">
            <v>1145700</v>
          </cell>
          <cell r="M399">
            <v>1088415</v>
          </cell>
          <cell r="N399">
            <v>1033994.25</v>
          </cell>
          <cell r="O399">
            <v>982294.53749999998</v>
          </cell>
          <cell r="S399" t="str">
            <v>COGS / unit (RMB)</v>
          </cell>
          <cell r="U399">
            <v>0</v>
          </cell>
          <cell r="V399">
            <v>638192.59085586539</v>
          </cell>
          <cell r="W399">
            <v>595173.19507913804</v>
          </cell>
          <cell r="X399">
            <v>549075.62943473633</v>
          </cell>
          <cell r="Y399">
            <v>523857.30210874742</v>
          </cell>
          <cell r="Z399">
            <v>499528.55111700424</v>
          </cell>
        </row>
        <row r="400">
          <cell r="C400" t="str">
            <v>Revenue (RMB thousands)</v>
          </cell>
          <cell r="F400">
            <v>0</v>
          </cell>
          <cell r="J400">
            <v>0</v>
          </cell>
          <cell r="L400">
            <v>0</v>
          </cell>
          <cell r="M400">
            <v>32652.45</v>
          </cell>
          <cell r="N400">
            <v>41359.769999999997</v>
          </cell>
          <cell r="O400">
            <v>58937.672250000003</v>
          </cell>
          <cell r="U400">
            <v>0</v>
          </cell>
          <cell r="V400">
            <v>0</v>
          </cell>
          <cell r="W400">
            <v>0</v>
          </cell>
          <cell r="X400">
            <v>16472.268883042088</v>
          </cell>
          <cell r="Y400">
            <v>20954.292084349898</v>
          </cell>
          <cell r="Z400">
            <v>29971.713067020257</v>
          </cell>
          <cell r="AD400" t="str">
            <v>Margin (Rmb thousands)</v>
          </cell>
          <cell r="AF400">
            <v>0</v>
          </cell>
          <cell r="AH400">
            <v>0</v>
          </cell>
          <cell r="AJ400">
            <v>0</v>
          </cell>
          <cell r="AL400">
            <v>16180.181116957912</v>
          </cell>
          <cell r="AN400">
            <v>20405.477915650099</v>
          </cell>
          <cell r="AP400">
            <v>28965.959182979746</v>
          </cell>
        </row>
        <row r="401">
          <cell r="AF401" t="str">
            <v>NA</v>
          </cell>
          <cell r="AH401" t="str">
            <v>NA</v>
          </cell>
          <cell r="AJ401" t="str">
            <v>NA</v>
          </cell>
          <cell r="AL401">
            <v>0.49552732235890146</v>
          </cell>
          <cell r="AN401">
            <v>0.49336536241981277</v>
          </cell>
          <cell r="AP401">
            <v>0.49146764840173585</v>
          </cell>
        </row>
        <row r="402">
          <cell r="C402" t="str">
            <v>Unit growth - actual</v>
          </cell>
          <cell r="J402" t="str">
            <v>n.a.</v>
          </cell>
          <cell r="L402" t="str">
            <v>n.a.</v>
          </cell>
          <cell r="M402" t="str">
            <v>n.a.</v>
          </cell>
          <cell r="N402">
            <v>0.33333333333333326</v>
          </cell>
          <cell r="O402">
            <v>0.5</v>
          </cell>
        </row>
        <row r="403">
          <cell r="C403" t="str">
            <v>Unit growth - probability weighted</v>
          </cell>
          <cell r="J403" t="str">
            <v>n.a.</v>
          </cell>
          <cell r="L403" t="str">
            <v>n.a.</v>
          </cell>
          <cell r="M403" t="str">
            <v>n.a.</v>
          </cell>
          <cell r="N403">
            <v>0.33333333333333326</v>
          </cell>
          <cell r="O403">
            <v>0.5</v>
          </cell>
        </row>
        <row r="404">
          <cell r="C404" t="str">
            <v>Price growth</v>
          </cell>
          <cell r="J404">
            <v>-0.05</v>
          </cell>
          <cell r="L404">
            <v>-0.05</v>
          </cell>
          <cell r="M404">
            <v>-0.05</v>
          </cell>
          <cell r="N404">
            <v>-0.05</v>
          </cell>
          <cell r="O404">
            <v>-0.05</v>
          </cell>
        </row>
        <row r="405">
          <cell r="C405" t="str">
            <v>Revenue growth</v>
          </cell>
          <cell r="J405" t="str">
            <v>n.a.</v>
          </cell>
          <cell r="L405" t="str">
            <v>n.a.</v>
          </cell>
          <cell r="M405" t="str">
            <v>n.a.</v>
          </cell>
          <cell r="N405">
            <v>0.26666666666666661</v>
          </cell>
          <cell r="O405">
            <v>0.42500000000000027</v>
          </cell>
          <cell r="AT405">
            <v>2</v>
          </cell>
        </row>
        <row r="407">
          <cell r="B407">
            <v>2</v>
          </cell>
          <cell r="C407" t="str">
            <v>PSA AGV (Systems)</v>
          </cell>
          <cell r="R407">
            <v>2</v>
          </cell>
          <cell r="S407" t="str">
            <v>PSA AGV (Systems)</v>
          </cell>
          <cell r="AC407">
            <v>2</v>
          </cell>
          <cell r="AD407" t="str">
            <v>PSA AGV (Systems)</v>
          </cell>
        </row>
        <row r="408">
          <cell r="C408" t="str">
            <v>Product : NMC</v>
          </cell>
          <cell r="S408" t="str">
            <v>Cost per unit</v>
          </cell>
        </row>
        <row r="409">
          <cell r="C409" t="str">
            <v>Status: Tender submited for Qingdao Port for swapping and charging configurations. Awaiting port authorities to confirm on configuration, tender result expected in Jul 2015.</v>
          </cell>
          <cell r="S409" t="str">
            <v>Ampere hours per cell</v>
          </cell>
        </row>
        <row r="410">
          <cell r="C410" t="str">
            <v>Probability</v>
          </cell>
          <cell r="F410">
            <v>0</v>
          </cell>
          <cell r="G410">
            <v>1</v>
          </cell>
          <cell r="J410">
            <v>0</v>
          </cell>
          <cell r="K410">
            <v>1</v>
          </cell>
          <cell r="L410">
            <v>1</v>
          </cell>
          <cell r="M410">
            <v>0.2</v>
          </cell>
          <cell r="N410">
            <v>0.2</v>
          </cell>
          <cell r="O410">
            <v>0.2</v>
          </cell>
          <cell r="S410" t="str">
            <v>Voltage per cell</v>
          </cell>
        </row>
        <row r="411">
          <cell r="C411" t="str">
            <v>Number of units</v>
          </cell>
          <cell r="F411">
            <v>0</v>
          </cell>
          <cell r="G411">
            <v>3</v>
          </cell>
          <cell r="J411">
            <v>0</v>
          </cell>
          <cell r="K411">
            <v>3</v>
          </cell>
          <cell r="L411">
            <v>3</v>
          </cell>
          <cell r="M411">
            <v>7.5</v>
          </cell>
          <cell r="N411">
            <v>10</v>
          </cell>
          <cell r="O411">
            <v>15</v>
          </cell>
        </row>
        <row r="412">
          <cell r="C412" t="str">
            <v>Probability weighted number of units</v>
          </cell>
          <cell r="F412">
            <v>0</v>
          </cell>
          <cell r="G412">
            <v>3</v>
          </cell>
          <cell r="J412">
            <v>0</v>
          </cell>
          <cell r="K412">
            <v>3</v>
          </cell>
          <cell r="L412">
            <v>3</v>
          </cell>
          <cell r="M412">
            <v>1.5</v>
          </cell>
          <cell r="N412">
            <v>2</v>
          </cell>
          <cell r="O412">
            <v>3</v>
          </cell>
          <cell r="S412" t="str">
            <v>Number of units</v>
          </cell>
          <cell r="U412">
            <v>0</v>
          </cell>
          <cell r="V412">
            <v>0</v>
          </cell>
          <cell r="W412">
            <v>3</v>
          </cell>
          <cell r="X412">
            <v>1.5</v>
          </cell>
          <cell r="Y412">
            <v>2</v>
          </cell>
          <cell r="Z412">
            <v>3</v>
          </cell>
        </row>
        <row r="413">
          <cell r="C413" t="str">
            <v>Price / unit (RMB)</v>
          </cell>
          <cell r="F413">
            <v>0</v>
          </cell>
          <cell r="G413">
            <v>2982547.5</v>
          </cell>
          <cell r="J413">
            <v>2982547.5</v>
          </cell>
          <cell r="K413">
            <v>2982547.5</v>
          </cell>
          <cell r="L413">
            <v>3181384</v>
          </cell>
          <cell r="M413">
            <v>3022314.8</v>
          </cell>
          <cell r="N413">
            <v>2871199.0599999996</v>
          </cell>
          <cell r="O413">
            <v>2727639.1069999994</v>
          </cell>
          <cell r="S413" t="str">
            <v>COGS / unit (RMB)</v>
          </cell>
          <cell r="U413">
            <v>0</v>
          </cell>
          <cell r="V413">
            <v>0</v>
          </cell>
          <cell r="W413">
            <v>2452185</v>
          </cell>
          <cell r="X413">
            <v>2206966.5</v>
          </cell>
          <cell r="Y413">
            <v>1986269.85</v>
          </cell>
          <cell r="Z413">
            <v>1787642.8650000002</v>
          </cell>
        </row>
        <row r="414">
          <cell r="C414" t="str">
            <v>Revenue (RMB thousands)</v>
          </cell>
          <cell r="F414">
            <v>0</v>
          </cell>
          <cell r="G414">
            <v>8947.6424999999999</v>
          </cell>
          <cell r="I414">
            <v>894.76425000000006</v>
          </cell>
          <cell r="J414">
            <v>894.76425000000006</v>
          </cell>
          <cell r="K414">
            <v>8052.8782499999998</v>
          </cell>
          <cell r="L414">
            <v>9544.152</v>
          </cell>
          <cell r="M414">
            <v>4533.4721999999992</v>
          </cell>
          <cell r="N414">
            <v>5742.3981199999989</v>
          </cell>
          <cell r="O414">
            <v>8182.917320999999</v>
          </cell>
          <cell r="U414">
            <v>0</v>
          </cell>
          <cell r="V414">
            <v>735.65550000000007</v>
          </cell>
          <cell r="W414">
            <v>7356.5550000000003</v>
          </cell>
          <cell r="X414">
            <v>3310.4497500000002</v>
          </cell>
          <cell r="Y414">
            <v>3972.5397000000003</v>
          </cell>
          <cell r="Z414">
            <v>5362.9285950000003</v>
          </cell>
          <cell r="AD414" t="str">
            <v>Margin (Rmb thousands)</v>
          </cell>
          <cell r="AF414">
            <v>0</v>
          </cell>
          <cell r="AH414">
            <v>159.10874999999999</v>
          </cell>
          <cell r="AJ414">
            <v>2187.5969999999998</v>
          </cell>
          <cell r="AL414">
            <v>1223.022449999999</v>
          </cell>
          <cell r="AN414">
            <v>1769.8584199999987</v>
          </cell>
          <cell r="AP414">
            <v>2819.9887259999987</v>
          </cell>
        </row>
        <row r="415">
          <cell r="AF415" t="str">
            <v>NA</v>
          </cell>
          <cell r="AH415">
            <v>0.17782197936495561</v>
          </cell>
          <cell r="AJ415">
            <v>0.22920810565464589</v>
          </cell>
          <cell r="AL415">
            <v>0.26977610009387487</v>
          </cell>
          <cell r="AN415">
            <v>0.30820893693103935</v>
          </cell>
          <cell r="AP415">
            <v>0.34461899288203734</v>
          </cell>
        </row>
        <row r="416">
          <cell r="C416" t="str">
            <v>Unit growth - actual</v>
          </cell>
          <cell r="J416" t="str">
            <v>n.a.</v>
          </cell>
          <cell r="L416" t="str">
            <v>n.a.</v>
          </cell>
          <cell r="M416">
            <v>1.5</v>
          </cell>
          <cell r="N416">
            <v>0.33333333333333326</v>
          </cell>
          <cell r="O416">
            <v>0.5</v>
          </cell>
        </row>
        <row r="417">
          <cell r="C417" t="str">
            <v>Unit growth - probability weighted</v>
          </cell>
          <cell r="J417" t="str">
            <v>n.a.</v>
          </cell>
          <cell r="L417" t="str">
            <v>n.a.</v>
          </cell>
          <cell r="M417">
            <v>-0.5</v>
          </cell>
          <cell r="N417">
            <v>0.33333333333333326</v>
          </cell>
          <cell r="O417">
            <v>0.5</v>
          </cell>
        </row>
        <row r="418">
          <cell r="C418" t="str">
            <v>Price growth</v>
          </cell>
          <cell r="J418" t="str">
            <v>n.a.</v>
          </cell>
          <cell r="L418">
            <v>-0.05</v>
          </cell>
          <cell r="M418">
            <v>-0.05</v>
          </cell>
          <cell r="N418">
            <v>-0.05</v>
          </cell>
          <cell r="O418">
            <v>-0.05</v>
          </cell>
        </row>
        <row r="419">
          <cell r="C419" t="str">
            <v>Revenue growth</v>
          </cell>
          <cell r="J419" t="str">
            <v>n.a.</v>
          </cell>
          <cell r="L419">
            <v>9.6666666666666661</v>
          </cell>
          <cell r="M419">
            <v>-0.52500000000000013</v>
          </cell>
          <cell r="N419">
            <v>0.26666666666666661</v>
          </cell>
          <cell r="O419">
            <v>0.42500000000000004</v>
          </cell>
          <cell r="AT419">
            <v>4</v>
          </cell>
        </row>
        <row r="421">
          <cell r="B421">
            <v>4</v>
          </cell>
          <cell r="C421" t="str">
            <v>ZPMC &amp; Other AGV</v>
          </cell>
          <cell r="R421">
            <v>0</v>
          </cell>
          <cell r="S421">
            <v>0</v>
          </cell>
          <cell r="AC421">
            <v>0</v>
          </cell>
          <cell r="AD421">
            <v>0</v>
          </cell>
        </row>
        <row r="422">
          <cell r="C422" t="str">
            <v>Product : NMC</v>
          </cell>
        </row>
        <row r="423">
          <cell r="C423" t="str">
            <v>Status: Potential customers, including VDL.</v>
          </cell>
        </row>
        <row r="424">
          <cell r="C424" t="str">
            <v>Probability</v>
          </cell>
          <cell r="J424">
            <v>0.5</v>
          </cell>
          <cell r="L424">
            <v>0.2</v>
          </cell>
          <cell r="M424">
            <v>0.2</v>
          </cell>
          <cell r="N424">
            <v>0.2</v>
          </cell>
          <cell r="O424">
            <v>0.25</v>
          </cell>
        </row>
        <row r="425">
          <cell r="C425" t="str">
            <v>Number of units</v>
          </cell>
          <cell r="J425">
            <v>0</v>
          </cell>
          <cell r="L425">
            <v>50</v>
          </cell>
          <cell r="M425">
            <v>75</v>
          </cell>
          <cell r="N425">
            <v>100</v>
          </cell>
          <cell r="O425">
            <v>125</v>
          </cell>
        </row>
        <row r="426">
          <cell r="C426" t="str">
            <v>Probability weighted number of units</v>
          </cell>
          <cell r="J426">
            <v>0</v>
          </cell>
          <cell r="L426">
            <v>10</v>
          </cell>
          <cell r="M426">
            <v>15</v>
          </cell>
          <cell r="N426">
            <v>20</v>
          </cell>
          <cell r="O426">
            <v>31.25</v>
          </cell>
          <cell r="S426" t="str">
            <v>Number of units</v>
          </cell>
          <cell r="U426">
            <v>0</v>
          </cell>
          <cell r="V426">
            <v>0</v>
          </cell>
          <cell r="W426">
            <v>10</v>
          </cell>
          <cell r="X426">
            <v>15</v>
          </cell>
          <cell r="Y426">
            <v>20</v>
          </cell>
          <cell r="Z426">
            <v>31.25</v>
          </cell>
        </row>
        <row r="427">
          <cell r="C427" t="str">
            <v>Price / unit (RMB)</v>
          </cell>
          <cell r="J427">
            <v>844200</v>
          </cell>
          <cell r="L427">
            <v>801990</v>
          </cell>
          <cell r="M427">
            <v>761890.5</v>
          </cell>
          <cell r="N427">
            <v>723795.97499999998</v>
          </cell>
          <cell r="O427">
            <v>687606.1762499999</v>
          </cell>
          <cell r="S427" t="str">
            <v>COGS / unit (RMB)</v>
          </cell>
          <cell r="U427">
            <v>0</v>
          </cell>
          <cell r="V427">
            <v>590940</v>
          </cell>
          <cell r="W427">
            <v>479748.19507913804</v>
          </cell>
          <cell r="X427">
            <v>433650.62943473633</v>
          </cell>
          <cell r="Y427">
            <v>408432.30210874742</v>
          </cell>
          <cell r="Z427">
            <v>384103.55111700424</v>
          </cell>
        </row>
        <row r="428">
          <cell r="C428" t="str">
            <v>Revenue (RMB thousands)</v>
          </cell>
          <cell r="J428">
            <v>0</v>
          </cell>
          <cell r="L428">
            <v>8019.9</v>
          </cell>
          <cell r="M428">
            <v>11428.3575</v>
          </cell>
          <cell r="N428">
            <v>14475.9195</v>
          </cell>
          <cell r="O428">
            <v>21487.693007812497</v>
          </cell>
          <cell r="U428">
            <v>0</v>
          </cell>
          <cell r="V428">
            <v>0</v>
          </cell>
          <cell r="W428">
            <v>4797.4819507913808</v>
          </cell>
          <cell r="X428">
            <v>6504.7594415210451</v>
          </cell>
          <cell r="Y428">
            <v>8168.646042174948</v>
          </cell>
          <cell r="Z428">
            <v>12003.235972406383</v>
          </cell>
          <cell r="AD428" t="str">
            <v>Margin (Rmb thousands)</v>
          </cell>
          <cell r="AF428">
            <v>0</v>
          </cell>
          <cell r="AH428">
            <v>0</v>
          </cell>
          <cell r="AJ428">
            <v>3222.4180492086189</v>
          </cell>
          <cell r="AL428">
            <v>4923.598058478955</v>
          </cell>
          <cell r="AN428">
            <v>6307.273457825052</v>
          </cell>
          <cell r="AP428">
            <v>9484.4570354061143</v>
          </cell>
        </row>
        <row r="429">
          <cell r="AF429" t="str">
            <v>NA</v>
          </cell>
          <cell r="AH429" t="str">
            <v>NA</v>
          </cell>
          <cell r="AJ429">
            <v>0.4018027717563335</v>
          </cell>
          <cell r="AL429">
            <v>0.43082289458296652</v>
          </cell>
          <cell r="AN429">
            <v>0.43570796713984572</v>
          </cell>
          <cell r="AP429">
            <v>0.44139019633041826</v>
          </cell>
        </row>
        <row r="430">
          <cell r="C430" t="str">
            <v>Unit growth - actual</v>
          </cell>
          <cell r="J430" t="str">
            <v>n.a.</v>
          </cell>
          <cell r="L430" t="str">
            <v>n.a.</v>
          </cell>
          <cell r="M430">
            <v>0.5</v>
          </cell>
          <cell r="N430">
            <v>0.33333333333333326</v>
          </cell>
          <cell r="O430">
            <v>0.5625</v>
          </cell>
        </row>
        <row r="431">
          <cell r="C431" t="str">
            <v>Unit growth - probability weighted</v>
          </cell>
          <cell r="J431" t="str">
            <v>n.a.</v>
          </cell>
          <cell r="L431" t="str">
            <v>n.a.</v>
          </cell>
          <cell r="M431">
            <v>0.5</v>
          </cell>
          <cell r="N431">
            <v>0.33333333333333326</v>
          </cell>
          <cell r="O431">
            <v>0.25</v>
          </cell>
        </row>
        <row r="432">
          <cell r="C432" t="str">
            <v>Price growth</v>
          </cell>
          <cell r="J432" t="str">
            <v>n.a.</v>
          </cell>
          <cell r="L432">
            <v>-0.05</v>
          </cell>
          <cell r="M432">
            <v>-0.05</v>
          </cell>
          <cell r="N432">
            <v>-0.05</v>
          </cell>
          <cell r="O432">
            <v>-0.05</v>
          </cell>
        </row>
        <row r="433">
          <cell r="C433" t="str">
            <v>Revenue growth</v>
          </cell>
          <cell r="J433" t="str">
            <v>n.a.</v>
          </cell>
          <cell r="L433" t="str">
            <v>n.a.</v>
          </cell>
          <cell r="M433">
            <v>0.42500000000000004</v>
          </cell>
          <cell r="N433">
            <v>0.26666666666666661</v>
          </cell>
          <cell r="O433">
            <v>0.48437499999999978</v>
          </cell>
        </row>
        <row r="435">
          <cell r="C435" t="str">
            <v>Total Specialty Vehicles revenue</v>
          </cell>
          <cell r="F435">
            <v>0</v>
          </cell>
          <cell r="G435">
            <v>8947.6424999999999</v>
          </cell>
          <cell r="H435">
            <v>0</v>
          </cell>
          <cell r="I435">
            <v>894.76425000000006</v>
          </cell>
          <cell r="J435">
            <v>894.76425000000006</v>
          </cell>
          <cell r="K435">
            <v>8052.8782499999998</v>
          </cell>
          <cell r="L435">
            <v>17564.052</v>
          </cell>
          <cell r="M435">
            <v>48614.279699999999</v>
          </cell>
          <cell r="N435">
            <v>65478.087619999991</v>
          </cell>
          <cell r="O435">
            <v>107133.2825788125</v>
          </cell>
          <cell r="S435" t="str">
            <v>Total Specialty Vehicles COGS</v>
          </cell>
          <cell r="U435">
            <v>0</v>
          </cell>
          <cell r="V435">
            <v>735.65550000000007</v>
          </cell>
          <cell r="W435">
            <v>12154.036950791382</v>
          </cell>
          <cell r="X435">
            <v>26287.478074563132</v>
          </cell>
          <cell r="Y435">
            <v>35460.9158696257</v>
          </cell>
          <cell r="Z435">
            <v>58460.567338586989</v>
          </cell>
          <cell r="AD435" t="str">
            <v>Margin (Rmb thousands)</v>
          </cell>
          <cell r="AF435">
            <v>0</v>
          </cell>
          <cell r="AH435">
            <v>159.10874999999999</v>
          </cell>
          <cell r="AJ435">
            <v>5410.0150492086177</v>
          </cell>
          <cell r="AL435">
            <v>22326.801625436867</v>
          </cell>
          <cell r="AN435">
            <v>30017.171750374291</v>
          </cell>
          <cell r="AP435">
            <v>48672.715240225516</v>
          </cell>
        </row>
        <row r="436">
          <cell r="K436">
            <v>0</v>
          </cell>
          <cell r="AJ436">
            <v>0.30801634208374112</v>
          </cell>
          <cell r="AL436">
            <v>0.45926426891884747</v>
          </cell>
          <cell r="AN436">
            <v>0.45843079481151006</v>
          </cell>
          <cell r="AP436">
            <v>0.45431927472603556</v>
          </cell>
        </row>
        <row r="438">
          <cell r="B438">
            <v>1</v>
          </cell>
          <cell r="C438" t="str">
            <v>Automotive</v>
          </cell>
        </row>
        <row r="439">
          <cell r="C439" t="str">
            <v>Total</v>
          </cell>
          <cell r="F439">
            <v>305.9966</v>
          </cell>
          <cell r="G439">
            <v>338</v>
          </cell>
          <cell r="H439">
            <v>127.5</v>
          </cell>
          <cell r="J439">
            <v>135.16200000000001</v>
          </cell>
          <cell r="K439">
            <v>205</v>
          </cell>
          <cell r="L439">
            <v>220</v>
          </cell>
          <cell r="M439">
            <v>821</v>
          </cell>
          <cell r="N439">
            <v>1172.5</v>
          </cell>
          <cell r="O439">
            <v>1680</v>
          </cell>
        </row>
        <row r="440">
          <cell r="C440" t="str">
            <v>China - Bus</v>
          </cell>
          <cell r="F440">
            <v>197.99</v>
          </cell>
          <cell r="G440">
            <v>225.5</v>
          </cell>
          <cell r="H440">
            <v>58</v>
          </cell>
          <cell r="J440">
            <v>58.5</v>
          </cell>
          <cell r="K440">
            <v>167</v>
          </cell>
          <cell r="L440">
            <v>72</v>
          </cell>
          <cell r="M440">
            <v>321</v>
          </cell>
          <cell r="N440">
            <v>440</v>
          </cell>
          <cell r="O440">
            <v>625</v>
          </cell>
        </row>
        <row r="441">
          <cell r="C441" t="str">
            <v>China - Car</v>
          </cell>
          <cell r="F441">
            <v>105</v>
          </cell>
          <cell r="G441">
            <v>0</v>
          </cell>
          <cell r="H441">
            <v>0</v>
          </cell>
          <cell r="J441">
            <v>0.16199999999999998</v>
          </cell>
          <cell r="K441">
            <v>0</v>
          </cell>
          <cell r="L441">
            <v>15</v>
          </cell>
          <cell r="M441">
            <v>100</v>
          </cell>
          <cell r="N441">
            <v>200</v>
          </cell>
          <cell r="O441">
            <v>300</v>
          </cell>
        </row>
        <row r="443">
          <cell r="C443" t="str">
            <v>Ex-China - Bus</v>
          </cell>
          <cell r="F443">
            <v>3.0065999999999997</v>
          </cell>
          <cell r="G443">
            <v>112.5</v>
          </cell>
          <cell r="H443">
            <v>69.5</v>
          </cell>
          <cell r="I443">
            <v>7</v>
          </cell>
          <cell r="J443">
            <v>76.5</v>
          </cell>
          <cell r="K443">
            <v>38</v>
          </cell>
          <cell r="L443">
            <v>133</v>
          </cell>
          <cell r="M443">
            <v>400</v>
          </cell>
          <cell r="N443">
            <v>532.5</v>
          </cell>
          <cell r="O443">
            <v>755</v>
          </cell>
        </row>
        <row r="444">
          <cell r="C444" t="str">
            <v>Ex-China - Car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200</v>
          </cell>
          <cell r="M444">
            <v>1600</v>
          </cell>
          <cell r="N444">
            <v>3000</v>
          </cell>
          <cell r="O444">
            <v>5000</v>
          </cell>
        </row>
        <row r="446">
          <cell r="C446" t="str">
            <v>China OEM （Mwh)</v>
          </cell>
          <cell r="F446">
            <v>0</v>
          </cell>
          <cell r="G446">
            <v>10.2675</v>
          </cell>
          <cell r="H446">
            <v>0</v>
          </cell>
          <cell r="I446">
            <v>10.2675</v>
          </cell>
          <cell r="J446">
            <v>10.2675</v>
          </cell>
          <cell r="K446">
            <v>0</v>
          </cell>
          <cell r="L446">
            <v>2.0535000000000001</v>
          </cell>
          <cell r="M446">
            <v>14.374499999999999</v>
          </cell>
          <cell r="N446">
            <v>16.428000000000001</v>
          </cell>
          <cell r="O446">
            <v>20.535</v>
          </cell>
        </row>
        <row r="447">
          <cell r="C447" t="str">
            <v>Ex-China OEM（Mwh）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5.5278</v>
          </cell>
          <cell r="M447">
            <v>36.63000000000001</v>
          </cell>
          <cell r="N447">
            <v>39.96</v>
          </cell>
          <cell r="O447">
            <v>53.28</v>
          </cell>
        </row>
        <row r="448">
          <cell r="C448" t="str">
            <v>SB India (Mwh)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0.17</v>
          </cell>
          <cell r="M448">
            <v>4.25</v>
          </cell>
          <cell r="N448">
            <v>38</v>
          </cell>
          <cell r="O448">
            <v>76</v>
          </cell>
        </row>
        <row r="450">
          <cell r="B450">
            <v>2</v>
          </cell>
          <cell r="C450" t="str">
            <v>Automotive</v>
          </cell>
        </row>
        <row r="451">
          <cell r="C451" t="str">
            <v>Revenue (Rmb'm)</v>
          </cell>
          <cell r="F451">
            <v>63.645469598461546</v>
          </cell>
          <cell r="G451">
            <v>157.00113042251283</v>
          </cell>
          <cell r="H451">
            <v>52.408377328282057</v>
          </cell>
          <cell r="J451">
            <v>73.819386409341121</v>
          </cell>
          <cell r="K451">
            <v>80.168174201379301</v>
          </cell>
          <cell r="L451">
            <v>144.80516963529618</v>
          </cell>
          <cell r="M451">
            <v>339.50312853159772</v>
          </cell>
          <cell r="N451">
            <v>505.6781396545075</v>
          </cell>
          <cell r="O451">
            <v>734.78387177405511</v>
          </cell>
        </row>
        <row r="452">
          <cell r="C452" t="str">
            <v xml:space="preserve">  Battery</v>
          </cell>
          <cell r="F452">
            <v>60.731469598461544</v>
          </cell>
          <cell r="G452">
            <v>121.92029042251283</v>
          </cell>
          <cell r="H452">
            <v>52.408377328282057</v>
          </cell>
          <cell r="J452">
            <v>73.819386409341121</v>
          </cell>
          <cell r="K452">
            <v>45.087334201379306</v>
          </cell>
          <cell r="L452">
            <v>103.16616963529617</v>
          </cell>
          <cell r="M452">
            <v>335.32455710302628</v>
          </cell>
          <cell r="N452">
            <v>500.45492536879323</v>
          </cell>
          <cell r="O452">
            <v>727.81958605976945</v>
          </cell>
        </row>
        <row r="453">
          <cell r="C453" t="str">
            <v xml:space="preserve">  System</v>
          </cell>
          <cell r="F453">
            <v>2.9140000000000001</v>
          </cell>
          <cell r="G453">
            <v>35.080839999999995</v>
          </cell>
          <cell r="H453">
            <v>0</v>
          </cell>
          <cell r="J453">
            <v>0</v>
          </cell>
          <cell r="K453">
            <v>35.080839999999995</v>
          </cell>
          <cell r="L453">
            <v>41.639000000000003</v>
          </cell>
          <cell r="M453">
            <v>4.1785714285714288</v>
          </cell>
          <cell r="N453">
            <v>5.2232142857142847</v>
          </cell>
          <cell r="O453">
            <v>6.9642857142857126</v>
          </cell>
        </row>
        <row r="454">
          <cell r="C454" t="str">
            <v>Total Mwh</v>
          </cell>
          <cell r="F454">
            <v>22.863345035294117</v>
          </cell>
          <cell r="G454">
            <v>44.636609999999997</v>
          </cell>
          <cell r="H454">
            <v>15.741370124235294</v>
          </cell>
          <cell r="J454">
            <v>27.263712324235289</v>
          </cell>
          <cell r="K454">
            <v>16.346188633574037</v>
          </cell>
          <cell r="L454">
            <v>38.031936595614717</v>
          </cell>
          <cell r="M454">
            <v>155.45525813666535</v>
          </cell>
          <cell r="N454">
            <v>240.89083478263692</v>
          </cell>
          <cell r="O454">
            <v>367.68629347829614</v>
          </cell>
        </row>
        <row r="455">
          <cell r="C455" t="str">
            <v>Rmb/Wh</v>
          </cell>
          <cell r="F455">
            <v>2.6562810255765483</v>
          </cell>
          <cell r="G455">
            <v>2.7313967261965648</v>
          </cell>
          <cell r="H455">
            <v>3.3293402616583241</v>
          </cell>
          <cell r="J455">
            <v>2.7076058290022931</v>
          </cell>
          <cell r="K455">
            <v>2.7582781045835221</v>
          </cell>
          <cell r="L455">
            <v>2.7126194159461177</v>
          </cell>
          <cell r="M455">
            <v>2.1570486654638112</v>
          </cell>
          <cell r="N455">
            <v>2.0775175021514158</v>
          </cell>
          <cell r="O455">
            <v>1.9794580297639823</v>
          </cell>
        </row>
        <row r="456">
          <cell r="C456" t="str">
            <v>Usd/Wh</v>
          </cell>
          <cell r="F456">
            <v>0.42843242348008842</v>
          </cell>
          <cell r="G456">
            <v>0.44054785906396204</v>
          </cell>
          <cell r="H456">
            <v>0.53699036478360063</v>
          </cell>
          <cell r="J456">
            <v>0.43671061758101498</v>
          </cell>
          <cell r="K456">
            <v>0.44488356525540679</v>
          </cell>
          <cell r="L456">
            <v>0.43751926063647056</v>
          </cell>
          <cell r="M456">
            <v>0.34791107507480823</v>
          </cell>
          <cell r="N456">
            <v>0.33508346808893802</v>
          </cell>
          <cell r="O456">
            <v>0.31926742415548104</v>
          </cell>
        </row>
        <row r="458">
          <cell r="B458">
            <v>3</v>
          </cell>
          <cell r="C458" t="str">
            <v>Storage</v>
          </cell>
        </row>
        <row r="459">
          <cell r="C459" t="str">
            <v>Revenue (Rmb'm)</v>
          </cell>
          <cell r="F459">
            <v>0.643648</v>
          </cell>
          <cell r="G459">
            <v>0.643648</v>
          </cell>
          <cell r="H459">
            <v>7.0000000000000001E-3</v>
          </cell>
          <cell r="J459">
            <v>7.0000000000000001E-3</v>
          </cell>
          <cell r="K459">
            <v>7.0000000000000001E-3</v>
          </cell>
          <cell r="L459">
            <v>6.1522246875000004</v>
          </cell>
          <cell r="M459">
            <v>20.558497265625</v>
          </cell>
          <cell r="N459">
            <v>52.221261609374999</v>
          </cell>
          <cell r="O459">
            <v>131.97607335087886</v>
          </cell>
        </row>
        <row r="460">
          <cell r="C460" t="str">
            <v xml:space="preserve">  NRT</v>
          </cell>
          <cell r="F460">
            <v>0.643648</v>
          </cell>
          <cell r="G460">
            <v>0.643648</v>
          </cell>
          <cell r="H460">
            <v>7.0000000000000001E-3</v>
          </cell>
          <cell r="J460">
            <v>7.0000000000000001E-3</v>
          </cell>
          <cell r="K460">
            <v>7.0000000000000001E-3</v>
          </cell>
          <cell r="L460">
            <v>6.1522246875000004</v>
          </cell>
          <cell r="M460">
            <v>20.558497265625</v>
          </cell>
          <cell r="N460">
            <v>27.095661609375004</v>
          </cell>
          <cell r="O460">
            <v>52.4116733508789</v>
          </cell>
        </row>
        <row r="461">
          <cell r="C461" t="str">
            <v xml:space="preserve">  OEM</v>
          </cell>
          <cell r="F461">
            <v>0</v>
          </cell>
          <cell r="G461">
            <v>0</v>
          </cell>
          <cell r="H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25.125599999999995</v>
          </cell>
          <cell r="O461">
            <v>79.564399999999964</v>
          </cell>
        </row>
        <row r="462">
          <cell r="C462" t="str">
            <v>Total Mwh</v>
          </cell>
          <cell r="F462">
            <v>0.28199999999999997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2.8959999999999999</v>
          </cell>
          <cell r="M462">
            <v>9.68</v>
          </cell>
          <cell r="N462">
            <v>24.64</v>
          </cell>
          <cell r="O462">
            <v>67.42</v>
          </cell>
        </row>
        <row r="463">
          <cell r="C463" t="str">
            <v xml:space="preserve">  NRT</v>
          </cell>
          <cell r="F463">
            <v>0.17649999999999999</v>
          </cell>
          <cell r="G463">
            <v>0</v>
          </cell>
          <cell r="H463">
            <v>0</v>
          </cell>
          <cell r="J463">
            <v>0</v>
          </cell>
          <cell r="K463">
            <v>0</v>
          </cell>
          <cell r="L463">
            <v>1.8959999999999999</v>
          </cell>
          <cell r="M463">
            <v>6.4799999999999995</v>
          </cell>
          <cell r="N463">
            <v>18.64</v>
          </cell>
          <cell r="O463">
            <v>47.42</v>
          </cell>
        </row>
        <row r="464">
          <cell r="C464" t="str">
            <v xml:space="preserve">  OEM</v>
          </cell>
          <cell r="F464">
            <v>0.1055</v>
          </cell>
          <cell r="G464">
            <v>0</v>
          </cell>
          <cell r="H464">
            <v>0</v>
          </cell>
          <cell r="J464">
            <v>0</v>
          </cell>
          <cell r="K464">
            <v>0</v>
          </cell>
          <cell r="L464">
            <v>1</v>
          </cell>
          <cell r="M464">
            <v>3.2</v>
          </cell>
          <cell r="N464">
            <v>6</v>
          </cell>
          <cell r="O464">
            <v>20</v>
          </cell>
        </row>
        <row r="465">
          <cell r="C465" t="str">
            <v>Rmb/Wh</v>
          </cell>
          <cell r="F465">
            <v>2.2824397163120569</v>
          </cell>
          <cell r="G465" t="e">
            <v>#DIV/0!</v>
          </cell>
          <cell r="H465" t="e">
            <v>#DIV/0!</v>
          </cell>
          <cell r="J465" t="e">
            <v>#DIV/0!</v>
          </cell>
          <cell r="K465" t="e">
            <v>#DIV/0!</v>
          </cell>
          <cell r="L465">
            <v>2.1243869777279007</v>
          </cell>
          <cell r="M465">
            <v>2.1238117009943185</v>
          </cell>
          <cell r="N465">
            <v>2.1193693834973617</v>
          </cell>
          <cell r="O465">
            <v>1.9575211117009621</v>
          </cell>
        </row>
        <row r="466">
          <cell r="C466" t="str">
            <v>Usd/Wh</v>
          </cell>
          <cell r="F466">
            <v>0.36813543811484789</v>
          </cell>
          <cell r="G466" t="e">
            <v>#DIV/0!</v>
          </cell>
          <cell r="H466" t="e">
            <v>#DIV/0!</v>
          </cell>
          <cell r="J466" t="e">
            <v>#DIV/0!</v>
          </cell>
          <cell r="K466" t="e">
            <v>#DIV/0!</v>
          </cell>
          <cell r="L466">
            <v>0.34264306092385494</v>
          </cell>
          <cell r="M466">
            <v>0.34255027435392232</v>
          </cell>
          <cell r="N466">
            <v>0.34183377153183253</v>
          </cell>
          <cell r="O466">
            <v>0.31572921156467132</v>
          </cell>
        </row>
        <row r="468">
          <cell r="B468">
            <v>4</v>
          </cell>
          <cell r="C468" t="str">
            <v>Specialty Vehicles</v>
          </cell>
        </row>
        <row r="469">
          <cell r="C469" t="str">
            <v>Revenue (Rmb'm)</v>
          </cell>
          <cell r="F469">
            <v>0</v>
          </cell>
          <cell r="G469">
            <v>8.9476425000000006</v>
          </cell>
          <cell r="H469">
            <v>0</v>
          </cell>
          <cell r="J469">
            <v>0.89476425000000004</v>
          </cell>
          <cell r="K469">
            <v>8.0528782499999991</v>
          </cell>
          <cell r="L469">
            <v>17.564052</v>
          </cell>
          <cell r="M469">
            <v>48.614279699999997</v>
          </cell>
          <cell r="N469">
            <v>65.478087619999997</v>
          </cell>
          <cell r="O469">
            <v>107.1332825788125</v>
          </cell>
        </row>
        <row r="470">
          <cell r="C470" t="str">
            <v xml:space="preserve">  Battery</v>
          </cell>
          <cell r="F470">
            <v>0</v>
          </cell>
          <cell r="G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8.0198999999999998</v>
          </cell>
          <cell r="M470">
            <v>44.080807499999999</v>
          </cell>
          <cell r="N470">
            <v>59.735689499999999</v>
          </cell>
          <cell r="O470">
            <v>98.950365257812493</v>
          </cell>
        </row>
        <row r="471">
          <cell r="C471" t="str">
            <v xml:space="preserve">  System</v>
          </cell>
          <cell r="F471">
            <v>0</v>
          </cell>
          <cell r="G471">
            <v>8.9476425000000006</v>
          </cell>
          <cell r="H471">
            <v>0</v>
          </cell>
          <cell r="J471">
            <v>0.89476425000000004</v>
          </cell>
          <cell r="K471">
            <v>8.0528782499999991</v>
          </cell>
          <cell r="L471">
            <v>9.5441520000000004</v>
          </cell>
          <cell r="M471">
            <v>4.5334721999999994</v>
          </cell>
          <cell r="N471">
            <v>5.7423981199999989</v>
          </cell>
          <cell r="O471">
            <v>8.1829173209999997</v>
          </cell>
        </row>
        <row r="472">
          <cell r="C472" t="str">
            <v>Total Mwh</v>
          </cell>
          <cell r="F472">
            <v>0</v>
          </cell>
          <cell r="G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2.6640000000000001</v>
          </cell>
          <cell r="M472">
            <v>11.988</v>
          </cell>
          <cell r="N472">
            <v>17.484000000000002</v>
          </cell>
          <cell r="O472">
            <v>31.809000000000001</v>
          </cell>
        </row>
        <row r="473">
          <cell r="C473" t="str">
            <v>Rmb/Wh</v>
          </cell>
          <cell r="F473" t="e">
            <v>#DIV/0!</v>
          </cell>
          <cell r="G473" t="e">
            <v>#DIV/0!</v>
          </cell>
          <cell r="H473" t="e">
            <v>#DIV/0!</v>
          </cell>
          <cell r="J473" t="e">
            <v>#DIV/0!</v>
          </cell>
          <cell r="K473" t="e">
            <v>#DIV/0!</v>
          </cell>
          <cell r="L473">
            <v>3.0104729729729729</v>
          </cell>
          <cell r="M473">
            <v>3.6770777027027028</v>
          </cell>
          <cell r="N473">
            <v>3.416591712422786</v>
          </cell>
          <cell r="O473">
            <v>3.1107663006637267</v>
          </cell>
        </row>
        <row r="474">
          <cell r="C474" t="str">
            <v>Usd/Wh</v>
          </cell>
          <cell r="F474" t="e">
            <v>#DIV/0!</v>
          </cell>
          <cell r="G474" t="e">
            <v>#DIV/0!</v>
          </cell>
          <cell r="H474" t="e">
            <v>#DIV/0!</v>
          </cell>
          <cell r="J474" t="e">
            <v>#DIV/0!</v>
          </cell>
          <cell r="K474" t="e">
            <v>#DIV/0!</v>
          </cell>
          <cell r="L474">
            <v>0.48556015693112464</v>
          </cell>
          <cell r="M474">
            <v>0.59307704882301659</v>
          </cell>
          <cell r="N474">
            <v>0.55106317942302996</v>
          </cell>
          <cell r="O474">
            <v>0.50173650010705273</v>
          </cell>
        </row>
        <row r="476">
          <cell r="B476">
            <v>5</v>
          </cell>
          <cell r="C476" t="str">
            <v>Total</v>
          </cell>
          <cell r="F476">
            <v>64.289117598461544</v>
          </cell>
          <cell r="G476">
            <v>166.59242092251284</v>
          </cell>
          <cell r="H476">
            <v>52.415377328282055</v>
          </cell>
          <cell r="J476">
            <v>74.72115065934112</v>
          </cell>
          <cell r="K476">
            <v>88.228052451379298</v>
          </cell>
          <cell r="L476">
            <v>168.52144632279618</v>
          </cell>
          <cell r="M476">
            <v>408.67590549722274</v>
          </cell>
          <cell r="N476">
            <v>623.37748888388251</v>
          </cell>
          <cell r="O476">
            <v>973.89322770374645</v>
          </cell>
        </row>
        <row r="477">
          <cell r="C477" t="str">
            <v xml:space="preserve">  Battery-NRT</v>
          </cell>
          <cell r="F477">
            <v>61.375117598461543</v>
          </cell>
          <cell r="G477">
            <v>122.56393842251283</v>
          </cell>
          <cell r="H477">
            <v>52.415377328282055</v>
          </cell>
          <cell r="J477">
            <v>73.826386409341126</v>
          </cell>
          <cell r="K477">
            <v>45.094334201379304</v>
          </cell>
          <cell r="L477">
            <v>117.33829432279617</v>
          </cell>
          <cell r="M477">
            <v>399.96386186865129</v>
          </cell>
          <cell r="N477">
            <v>587.28627647816825</v>
          </cell>
          <cell r="O477">
            <v>879.18162466846081</v>
          </cell>
        </row>
        <row r="478">
          <cell r="C478" t="str">
            <v xml:space="preserve">  Battery-OEM</v>
          </cell>
          <cell r="F478">
            <v>0</v>
          </cell>
          <cell r="G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25.125599999999995</v>
          </cell>
          <cell r="O478">
            <v>79.564399999999964</v>
          </cell>
        </row>
        <row r="479">
          <cell r="C479" t="str">
            <v xml:space="preserve">  System</v>
          </cell>
          <cell r="F479">
            <v>2.9140000000000001</v>
          </cell>
          <cell r="G479">
            <v>44.028482499999996</v>
          </cell>
          <cell r="H479">
            <v>0</v>
          </cell>
          <cell r="J479">
            <v>0.89476425000000004</v>
          </cell>
          <cell r="K479">
            <v>43.133718249999994</v>
          </cell>
          <cell r="L479">
            <v>51.183152000000007</v>
          </cell>
          <cell r="M479">
            <v>8.7120436285714291</v>
          </cell>
          <cell r="N479">
            <v>10.965612405714284</v>
          </cell>
          <cell r="O479">
            <v>15.147203035285713</v>
          </cell>
        </row>
        <row r="480">
          <cell r="C480" t="str">
            <v>Total Mwh (Sold)</v>
          </cell>
          <cell r="F480">
            <v>23.145345035294117</v>
          </cell>
          <cell r="G480">
            <v>44.636609999999997</v>
          </cell>
          <cell r="H480">
            <v>15.741370124235294</v>
          </cell>
          <cell r="J480">
            <v>27.263712324235289</v>
          </cell>
          <cell r="K480">
            <v>16.346188633574037</v>
          </cell>
          <cell r="L480">
            <v>43.591936595614719</v>
          </cell>
          <cell r="M480">
            <v>177.12325813666536</v>
          </cell>
          <cell r="N480">
            <v>283.01483478263691</v>
          </cell>
          <cell r="O480">
            <v>466.91529347829612</v>
          </cell>
        </row>
        <row r="481">
          <cell r="C481" t="str">
            <v xml:space="preserve">  Battery, NRT</v>
          </cell>
          <cell r="F481">
            <v>23.039845035294118</v>
          </cell>
          <cell r="G481">
            <v>44.636609999999997</v>
          </cell>
          <cell r="H481">
            <v>15.741370124235294</v>
          </cell>
          <cell r="J481">
            <v>27.263712324235289</v>
          </cell>
          <cell r="K481">
            <v>16.346188633574037</v>
          </cell>
          <cell r="L481">
            <v>42.591936595614719</v>
          </cell>
          <cell r="M481">
            <v>173.92325813666537</v>
          </cell>
          <cell r="N481">
            <v>277.01483478263691</v>
          </cell>
          <cell r="O481">
            <v>446.91529347829612</v>
          </cell>
        </row>
        <row r="482">
          <cell r="C482" t="str">
            <v xml:space="preserve">  OEM</v>
          </cell>
          <cell r="F482">
            <v>0.1055</v>
          </cell>
          <cell r="G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1</v>
          </cell>
          <cell r="M482">
            <v>3.2</v>
          </cell>
          <cell r="N482">
            <v>6</v>
          </cell>
          <cell r="O482">
            <v>20</v>
          </cell>
        </row>
        <row r="483">
          <cell r="C483" t="str">
            <v>Rmb/wh</v>
          </cell>
          <cell r="F483">
            <v>2.6638685071207142</v>
          </cell>
          <cell r="G483">
            <v>2.7458164592363272</v>
          </cell>
          <cell r="H483">
            <v>3.3297849497601062</v>
          </cell>
          <cell r="J483">
            <v>2.7078625805376948</v>
          </cell>
          <cell r="K483">
            <v>2.7587063389662831</v>
          </cell>
          <cell r="L483">
            <v>2.7549415147954877</v>
          </cell>
          <cell r="M483">
            <v>2.2996571370251573</v>
          </cell>
          <cell r="N483">
            <v>2.120053523267047</v>
          </cell>
          <cell r="O483">
            <v>1.967222060865002</v>
          </cell>
        </row>
        <row r="484">
          <cell r="C484" t="str">
            <v>Usd/wh</v>
          </cell>
          <cell r="F484">
            <v>0.42965621082592165</v>
          </cell>
          <cell r="G484">
            <v>0.44287362245747214</v>
          </cell>
          <cell r="H484">
            <v>0.53706208867098482</v>
          </cell>
          <cell r="J484">
            <v>0.43675202911898303</v>
          </cell>
          <cell r="K484">
            <v>0.44495263531714241</v>
          </cell>
          <cell r="L484">
            <v>0.44434540561217539</v>
          </cell>
          <cell r="M484">
            <v>0.37091244145567054</v>
          </cell>
          <cell r="N484">
            <v>0.34194411665597529</v>
          </cell>
          <cell r="O484">
            <v>0.31729388078467774</v>
          </cell>
        </row>
        <row r="486">
          <cell r="C486" t="str">
            <v>Total Mwh (Sold)</v>
          </cell>
          <cell r="F486">
            <v>23.145345035294117</v>
          </cell>
          <cell r="G486">
            <v>44.636609999999997</v>
          </cell>
          <cell r="H486">
            <v>15.741370124235294</v>
          </cell>
          <cell r="I486">
            <v>0</v>
          </cell>
          <cell r="J486">
            <v>27.263712324235289</v>
          </cell>
          <cell r="K486">
            <v>16.346188633574037</v>
          </cell>
          <cell r="L486">
            <v>43.591936595614719</v>
          </cell>
          <cell r="M486">
            <v>177.12325813666536</v>
          </cell>
          <cell r="N486">
            <v>283.01483478263691</v>
          </cell>
          <cell r="O486">
            <v>466.91529347829612</v>
          </cell>
        </row>
        <row r="487">
          <cell r="C487" t="str">
            <v>PLN (Outsourced)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8">
          <cell r="C488" t="str">
            <v>IPP2 &amp; Others (Outsourced)</v>
          </cell>
          <cell r="F488">
            <v>0.25319999999999998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2.4</v>
          </cell>
          <cell r="M488">
            <v>7.68</v>
          </cell>
          <cell r="N488">
            <v>14.4</v>
          </cell>
          <cell r="O488">
            <v>48</v>
          </cell>
        </row>
        <row r="489">
          <cell r="C489" t="str">
            <v>Total Mwh (NRT production)</v>
          </cell>
          <cell r="F489">
            <v>22.892145035294117</v>
          </cell>
          <cell r="G489">
            <v>44.636609999999997</v>
          </cell>
          <cell r="H489">
            <v>15.741370124235294</v>
          </cell>
          <cell r="I489">
            <v>0</v>
          </cell>
          <cell r="J489">
            <v>27.263712324235289</v>
          </cell>
          <cell r="K489">
            <v>16.346188633574037</v>
          </cell>
          <cell r="L489">
            <v>45.311130255176195</v>
          </cell>
          <cell r="M489">
            <v>169.44325813666535</v>
          </cell>
          <cell r="N489">
            <v>268.61483478263693</v>
          </cell>
          <cell r="O489">
            <v>418.91529347829612</v>
          </cell>
        </row>
        <row r="492">
          <cell r="L492" t="str">
            <v>Yr 2017</v>
          </cell>
          <cell r="M492" t="str">
            <v>Yr 2018</v>
          </cell>
          <cell r="N492" t="str">
            <v>Yr 2019</v>
          </cell>
          <cell r="O492" t="str">
            <v>Yr 2020</v>
          </cell>
        </row>
        <row r="493">
          <cell r="C493" t="str">
            <v>China Sales</v>
          </cell>
          <cell r="L493">
            <v>23405.799320512975</v>
          </cell>
          <cell r="M493">
            <v>155073.17198169904</v>
          </cell>
          <cell r="N493">
            <v>199513.07040860521</v>
          </cell>
          <cell r="O493">
            <v>278819.04592582275</v>
          </cell>
        </row>
        <row r="494">
          <cell r="C494" t="str">
            <v>Additional demand from Ex-china</v>
          </cell>
        </row>
        <row r="495">
          <cell r="C495" t="str">
            <v>Thailand (Beta Half Cell)</v>
          </cell>
          <cell r="L495">
            <v>14458.859999999999</v>
          </cell>
          <cell r="M495">
            <v>20562.750000000004</v>
          </cell>
          <cell r="N495">
            <v>15627.690000000004</v>
          </cell>
          <cell r="O495">
            <v>0</v>
          </cell>
        </row>
        <row r="496">
          <cell r="C496" t="str">
            <v>Thailand (Sikor, TEV &amp; Others)</v>
          </cell>
          <cell r="L496">
            <v>7224.75</v>
          </cell>
          <cell r="M496">
            <v>12011.146874999999</v>
          </cell>
          <cell r="N496">
            <v>28526.473828125003</v>
          </cell>
          <cell r="O496">
            <v>32520.180164062494</v>
          </cell>
        </row>
        <row r="497">
          <cell r="C497" t="str">
            <v>Amdac(Malaysia)</v>
          </cell>
          <cell r="L497">
            <v>94136.25</v>
          </cell>
          <cell r="M497">
            <v>68544.867857142832</v>
          </cell>
          <cell r="N497">
            <v>73727.41680803569</v>
          </cell>
          <cell r="O497">
            <v>114907.03522767854</v>
          </cell>
        </row>
        <row r="498">
          <cell r="C498" t="str">
            <v>VDL (Holland)</v>
          </cell>
          <cell r="L498">
            <v>77843.239222174801</v>
          </cell>
          <cell r="M498">
            <v>122144.32649265441</v>
          </cell>
          <cell r="N498">
            <v>174055.66525203252</v>
          </cell>
          <cell r="O498">
            <v>264564.61118308944</v>
          </cell>
        </row>
        <row r="499">
          <cell r="C499" t="str">
            <v>SB India</v>
          </cell>
          <cell r="L499">
            <v>3480.75</v>
          </cell>
          <cell r="M499">
            <v>45926.5625</v>
          </cell>
          <cell r="N499">
            <v>468126.75</v>
          </cell>
          <cell r="O499">
            <v>1037680.9625000001</v>
          </cell>
        </row>
        <row r="500">
          <cell r="C500" t="str">
            <v>FOMM &amp; Passenger Car</v>
          </cell>
          <cell r="L500">
            <v>48484.799999999996</v>
          </cell>
          <cell r="M500">
            <v>204713.60000000001</v>
          </cell>
          <cell r="N500">
            <v>437575.31999999995</v>
          </cell>
          <cell r="O500">
            <v>808298.85499999998</v>
          </cell>
        </row>
        <row r="501">
          <cell r="C501" t="str">
            <v>Total Ex-china sales potential, weighted probability</v>
          </cell>
          <cell r="L501">
            <v>245628.64922217478</v>
          </cell>
          <cell r="M501">
            <v>473903.25372479728</v>
          </cell>
          <cell r="N501">
            <v>1197639.315888193</v>
          </cell>
          <cell r="O501">
            <v>2257971.6440748307</v>
          </cell>
        </row>
        <row r="502">
          <cell r="C502" t="str">
            <v>Number of times over China Sales</v>
          </cell>
          <cell r="L502">
            <v>10.494349962528494</v>
          </cell>
          <cell r="M502">
            <v>3.0559976794743386</v>
          </cell>
          <cell r="N502">
            <v>6.0028113117371857</v>
          </cell>
          <cell r="O502">
            <v>8.098340759244774</v>
          </cell>
        </row>
        <row r="503">
          <cell r="C503" t="str">
            <v>Weighted probability</v>
          </cell>
          <cell r="L503">
            <v>0.5</v>
          </cell>
          <cell r="M503">
            <v>0.6</v>
          </cell>
          <cell r="N503">
            <v>0.7</v>
          </cell>
          <cell r="O503">
            <v>0.8</v>
          </cell>
        </row>
      </sheetData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BALANCE SHEET 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Assumptions"/>
      <sheetName val="Index"/>
      <sheetName val="Guidance"/>
      <sheetName val="_CIQHiddenCacheSheet"/>
      <sheetName val="Inputs"/>
      <sheetName val="Descriptions"/>
      <sheetName val="Output 1"/>
      <sheetName val="Beta"/>
      <sheetName val="Output 2"/>
      <sheetName val="App1"/>
      <sheetName val="App2"/>
      <sheetName val="App3"/>
      <sheetName val="App4"/>
      <sheetName val="App5"/>
      <sheetName val="3.1 P&amp;L 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8">
          <cell r="B38">
            <v>40847</v>
          </cell>
          <cell r="H38">
            <v>40847</v>
          </cell>
          <cell r="N38">
            <v>40847</v>
          </cell>
          <cell r="T38">
            <v>40847</v>
          </cell>
          <cell r="Z38">
            <v>40847</v>
          </cell>
          <cell r="AF38">
            <v>40847</v>
          </cell>
          <cell r="AL38">
            <v>40847</v>
          </cell>
          <cell r="AR38">
            <v>40847</v>
          </cell>
        </row>
        <row r="39">
          <cell r="B39">
            <v>40816</v>
          </cell>
          <cell r="H39">
            <v>40816</v>
          </cell>
          <cell r="N39">
            <v>40816</v>
          </cell>
          <cell r="T39">
            <v>40816</v>
          </cell>
          <cell r="Z39">
            <v>40816</v>
          </cell>
          <cell r="AF39">
            <v>40816</v>
          </cell>
          <cell r="AL39">
            <v>40816</v>
          </cell>
          <cell r="AR39">
            <v>40816</v>
          </cell>
        </row>
        <row r="40">
          <cell r="B40">
            <v>40786</v>
          </cell>
          <cell r="H40">
            <v>40786</v>
          </cell>
          <cell r="N40">
            <v>40786</v>
          </cell>
          <cell r="T40">
            <v>40786</v>
          </cell>
          <cell r="Z40">
            <v>40786</v>
          </cell>
          <cell r="AF40">
            <v>40786</v>
          </cell>
          <cell r="AL40">
            <v>40786</v>
          </cell>
          <cell r="AR40">
            <v>40786</v>
          </cell>
        </row>
        <row r="41">
          <cell r="B41">
            <v>40753</v>
          </cell>
          <cell r="H41">
            <v>40753</v>
          </cell>
          <cell r="N41">
            <v>40753</v>
          </cell>
          <cell r="T41">
            <v>40753</v>
          </cell>
          <cell r="Z41">
            <v>40753</v>
          </cell>
          <cell r="AF41">
            <v>40753</v>
          </cell>
          <cell r="AL41">
            <v>40753</v>
          </cell>
          <cell r="AR41">
            <v>40753</v>
          </cell>
        </row>
        <row r="42">
          <cell r="B42">
            <v>40724</v>
          </cell>
          <cell r="H42">
            <v>40724</v>
          </cell>
          <cell r="N42">
            <v>40724</v>
          </cell>
          <cell r="T42">
            <v>40724</v>
          </cell>
          <cell r="Z42">
            <v>40724</v>
          </cell>
          <cell r="AF42">
            <v>40724</v>
          </cell>
          <cell r="AL42">
            <v>40724</v>
          </cell>
          <cell r="AR42">
            <v>40724</v>
          </cell>
        </row>
        <row r="43">
          <cell r="B43">
            <v>40694</v>
          </cell>
          <cell r="H43">
            <v>40694</v>
          </cell>
          <cell r="N43">
            <v>40694</v>
          </cell>
          <cell r="T43">
            <v>40694</v>
          </cell>
          <cell r="Z43">
            <v>40694</v>
          </cell>
          <cell r="AF43">
            <v>40694</v>
          </cell>
          <cell r="AL43">
            <v>40694</v>
          </cell>
          <cell r="AR43">
            <v>40694</v>
          </cell>
        </row>
        <row r="44">
          <cell r="B44">
            <v>40662</v>
          </cell>
          <cell r="H44">
            <v>40661</v>
          </cell>
          <cell r="N44">
            <v>40662</v>
          </cell>
          <cell r="T44">
            <v>40662</v>
          </cell>
          <cell r="Z44">
            <v>40662</v>
          </cell>
          <cell r="AF44">
            <v>40662</v>
          </cell>
          <cell r="AL44">
            <v>40662</v>
          </cell>
          <cell r="AR44">
            <v>40662</v>
          </cell>
        </row>
        <row r="45">
          <cell r="B45">
            <v>40633</v>
          </cell>
          <cell r="H45">
            <v>40633</v>
          </cell>
          <cell r="N45">
            <v>40633</v>
          </cell>
          <cell r="T45">
            <v>40633</v>
          </cell>
          <cell r="Z45">
            <v>40633</v>
          </cell>
          <cell r="AF45">
            <v>40633</v>
          </cell>
          <cell r="AL45">
            <v>40633</v>
          </cell>
          <cell r="AR45">
            <v>40633</v>
          </cell>
        </row>
        <row r="46">
          <cell r="B46">
            <v>40602</v>
          </cell>
          <cell r="H46">
            <v>40602</v>
          </cell>
          <cell r="N46">
            <v>40602</v>
          </cell>
          <cell r="T46">
            <v>40602</v>
          </cell>
          <cell r="Z46">
            <v>40602</v>
          </cell>
          <cell r="AF46">
            <v>40602</v>
          </cell>
          <cell r="AL46">
            <v>40602</v>
          </cell>
          <cell r="AR46">
            <v>40602</v>
          </cell>
        </row>
        <row r="47">
          <cell r="B47">
            <v>40574</v>
          </cell>
          <cell r="H47">
            <v>40574</v>
          </cell>
          <cell r="N47">
            <v>40574</v>
          </cell>
          <cell r="T47">
            <v>40574</v>
          </cell>
          <cell r="Z47">
            <v>40574</v>
          </cell>
          <cell r="AF47">
            <v>40574</v>
          </cell>
          <cell r="AL47">
            <v>40574</v>
          </cell>
          <cell r="AR47">
            <v>40574</v>
          </cell>
        </row>
        <row r="48">
          <cell r="B48">
            <v>40543</v>
          </cell>
          <cell r="H48">
            <v>40542</v>
          </cell>
          <cell r="N48">
            <v>40543</v>
          </cell>
          <cell r="T48">
            <v>40543</v>
          </cell>
          <cell r="Z48">
            <v>40542</v>
          </cell>
          <cell r="AF48">
            <v>40543</v>
          </cell>
          <cell r="AL48">
            <v>40543</v>
          </cell>
          <cell r="AR48">
            <v>40543</v>
          </cell>
        </row>
        <row r="49">
          <cell r="B49">
            <v>40512</v>
          </cell>
          <cell r="H49">
            <v>40512</v>
          </cell>
          <cell r="N49">
            <v>40512</v>
          </cell>
          <cell r="T49">
            <v>40512</v>
          </cell>
          <cell r="Z49">
            <v>40512</v>
          </cell>
          <cell r="AF49">
            <v>40512</v>
          </cell>
          <cell r="AL49">
            <v>40512</v>
          </cell>
          <cell r="AR49">
            <v>40512</v>
          </cell>
        </row>
        <row r="50">
          <cell r="B50">
            <v>40480</v>
          </cell>
          <cell r="H50">
            <v>40480</v>
          </cell>
          <cell r="N50">
            <v>40480</v>
          </cell>
          <cell r="T50">
            <v>40480</v>
          </cell>
          <cell r="Z50">
            <v>40480</v>
          </cell>
          <cell r="AF50">
            <v>40480</v>
          </cell>
          <cell r="AL50">
            <v>40480</v>
          </cell>
          <cell r="AR50">
            <v>40480</v>
          </cell>
        </row>
        <row r="51">
          <cell r="B51">
            <v>40451</v>
          </cell>
          <cell r="H51">
            <v>40451</v>
          </cell>
          <cell r="N51">
            <v>40451</v>
          </cell>
          <cell r="T51">
            <v>40451</v>
          </cell>
          <cell r="Z51">
            <v>40451</v>
          </cell>
          <cell r="AF51">
            <v>40451</v>
          </cell>
          <cell r="AL51">
            <v>40451</v>
          </cell>
          <cell r="AR51">
            <v>40451</v>
          </cell>
        </row>
        <row r="52">
          <cell r="B52">
            <v>40421</v>
          </cell>
          <cell r="H52">
            <v>40421</v>
          </cell>
          <cell r="N52">
            <v>40421</v>
          </cell>
          <cell r="T52">
            <v>40421</v>
          </cell>
          <cell r="Z52">
            <v>40421</v>
          </cell>
          <cell r="AF52">
            <v>40421</v>
          </cell>
          <cell r="AL52">
            <v>40421</v>
          </cell>
          <cell r="AR52">
            <v>40421</v>
          </cell>
        </row>
        <row r="53">
          <cell r="B53">
            <v>40389</v>
          </cell>
          <cell r="H53">
            <v>40389</v>
          </cell>
          <cell r="N53">
            <v>40389</v>
          </cell>
          <cell r="T53">
            <v>40389</v>
          </cell>
          <cell r="Z53">
            <v>40389</v>
          </cell>
          <cell r="AF53">
            <v>40389</v>
          </cell>
          <cell r="AL53">
            <v>40389</v>
          </cell>
          <cell r="AR53">
            <v>40389</v>
          </cell>
        </row>
        <row r="54">
          <cell r="B54">
            <v>40359</v>
          </cell>
          <cell r="H54">
            <v>40359</v>
          </cell>
          <cell r="N54">
            <v>40359</v>
          </cell>
          <cell r="T54">
            <v>40359</v>
          </cell>
          <cell r="Z54">
            <v>40359</v>
          </cell>
          <cell r="AF54">
            <v>40359</v>
          </cell>
          <cell r="AL54">
            <v>40359</v>
          </cell>
          <cell r="AR54">
            <v>40359</v>
          </cell>
        </row>
        <row r="55">
          <cell r="B55">
            <v>40329</v>
          </cell>
          <cell r="H55">
            <v>40329</v>
          </cell>
          <cell r="N55">
            <v>40329</v>
          </cell>
          <cell r="T55">
            <v>40329</v>
          </cell>
          <cell r="Z55">
            <v>40329</v>
          </cell>
          <cell r="AF55">
            <v>40326</v>
          </cell>
          <cell r="AL55">
            <v>40326</v>
          </cell>
          <cell r="AR55">
            <v>40326</v>
          </cell>
        </row>
        <row r="56">
          <cell r="B56">
            <v>40298</v>
          </cell>
          <cell r="H56">
            <v>40298</v>
          </cell>
          <cell r="N56">
            <v>40298</v>
          </cell>
          <cell r="T56">
            <v>40298</v>
          </cell>
          <cell r="Z56">
            <v>40298</v>
          </cell>
          <cell r="AF56">
            <v>40298</v>
          </cell>
          <cell r="AL56">
            <v>40298</v>
          </cell>
          <cell r="AR56">
            <v>40298</v>
          </cell>
        </row>
        <row r="57">
          <cell r="B57">
            <v>40268</v>
          </cell>
          <cell r="H57">
            <v>40268</v>
          </cell>
          <cell r="N57">
            <v>40268</v>
          </cell>
          <cell r="T57">
            <v>40268</v>
          </cell>
          <cell r="Z57">
            <v>40268</v>
          </cell>
          <cell r="AF57">
            <v>40268</v>
          </cell>
          <cell r="AL57">
            <v>40268</v>
          </cell>
          <cell r="AR57">
            <v>40268</v>
          </cell>
        </row>
        <row r="58">
          <cell r="B58">
            <v>40235</v>
          </cell>
          <cell r="H58">
            <v>40235</v>
          </cell>
          <cell r="N58">
            <v>40235</v>
          </cell>
          <cell r="T58">
            <v>40235</v>
          </cell>
          <cell r="Z58">
            <v>40235</v>
          </cell>
          <cell r="AF58">
            <v>40235</v>
          </cell>
          <cell r="AL58">
            <v>40235</v>
          </cell>
          <cell r="AR58">
            <v>40235</v>
          </cell>
        </row>
        <row r="59">
          <cell r="B59">
            <v>40207</v>
          </cell>
          <cell r="H59">
            <v>40207</v>
          </cell>
          <cell r="N59">
            <v>40207</v>
          </cell>
          <cell r="T59">
            <v>40207</v>
          </cell>
          <cell r="Z59">
            <v>40207</v>
          </cell>
          <cell r="AF59">
            <v>40207</v>
          </cell>
          <cell r="AL59">
            <v>40207</v>
          </cell>
          <cell r="AR59">
            <v>40207</v>
          </cell>
        </row>
        <row r="60">
          <cell r="B60">
            <v>40178</v>
          </cell>
          <cell r="H60">
            <v>40178</v>
          </cell>
          <cell r="N60">
            <v>40178</v>
          </cell>
          <cell r="T60">
            <v>40178</v>
          </cell>
          <cell r="Z60">
            <v>40177</v>
          </cell>
          <cell r="AF60">
            <v>40178</v>
          </cell>
          <cell r="AL60">
            <v>40178</v>
          </cell>
          <cell r="AR60">
            <v>40178</v>
          </cell>
        </row>
        <row r="61">
          <cell r="B61">
            <v>40147</v>
          </cell>
          <cell r="H61">
            <v>40147</v>
          </cell>
          <cell r="N61">
            <v>40147</v>
          </cell>
          <cell r="T61">
            <v>40147</v>
          </cell>
          <cell r="Z61">
            <v>40147</v>
          </cell>
          <cell r="AF61">
            <v>40147</v>
          </cell>
          <cell r="AL61">
            <v>40147</v>
          </cell>
          <cell r="AR61">
            <v>40147</v>
          </cell>
        </row>
        <row r="62">
          <cell r="B62">
            <v>40116</v>
          </cell>
          <cell r="H62">
            <v>40116</v>
          </cell>
          <cell r="N62">
            <v>40116</v>
          </cell>
          <cell r="T62">
            <v>40116</v>
          </cell>
          <cell r="Z62">
            <v>40116</v>
          </cell>
          <cell r="AF62">
            <v>40116</v>
          </cell>
          <cell r="AL62">
            <v>40116</v>
          </cell>
          <cell r="AR62">
            <v>40116</v>
          </cell>
        </row>
        <row r="63">
          <cell r="B63">
            <v>40086</v>
          </cell>
          <cell r="H63">
            <v>40086</v>
          </cell>
          <cell r="N63">
            <v>40086</v>
          </cell>
          <cell r="T63">
            <v>40086</v>
          </cell>
          <cell r="Z63">
            <v>40086</v>
          </cell>
          <cell r="AF63">
            <v>40086</v>
          </cell>
          <cell r="AL63">
            <v>40086</v>
          </cell>
          <cell r="AR63">
            <v>40086</v>
          </cell>
        </row>
        <row r="64">
          <cell r="B64">
            <v>40056</v>
          </cell>
          <cell r="H64">
            <v>40056</v>
          </cell>
          <cell r="N64">
            <v>40056</v>
          </cell>
          <cell r="T64">
            <v>40056</v>
          </cell>
          <cell r="Z64">
            <v>40056</v>
          </cell>
          <cell r="AF64">
            <v>40056</v>
          </cell>
          <cell r="AL64">
            <v>40056</v>
          </cell>
          <cell r="AR64">
            <v>40056</v>
          </cell>
        </row>
        <row r="65">
          <cell r="B65">
            <v>40025</v>
          </cell>
          <cell r="H65">
            <v>40025</v>
          </cell>
          <cell r="N65">
            <v>40025</v>
          </cell>
          <cell r="T65">
            <v>40025</v>
          </cell>
          <cell r="Z65">
            <v>40025</v>
          </cell>
          <cell r="AF65">
            <v>40025</v>
          </cell>
          <cell r="AL65">
            <v>40025</v>
          </cell>
          <cell r="AR65">
            <v>40025</v>
          </cell>
        </row>
        <row r="66">
          <cell r="B66">
            <v>39994</v>
          </cell>
          <cell r="H66">
            <v>39994</v>
          </cell>
          <cell r="N66">
            <v>39994</v>
          </cell>
          <cell r="T66">
            <v>39994</v>
          </cell>
          <cell r="Z66">
            <v>39994</v>
          </cell>
          <cell r="AF66">
            <v>39994</v>
          </cell>
          <cell r="AL66">
            <v>39994</v>
          </cell>
          <cell r="AR66">
            <v>39994</v>
          </cell>
        </row>
        <row r="67">
          <cell r="B67">
            <v>39962</v>
          </cell>
          <cell r="H67">
            <v>39962</v>
          </cell>
          <cell r="N67">
            <v>39962</v>
          </cell>
          <cell r="T67">
            <v>39962</v>
          </cell>
          <cell r="Z67">
            <v>39962</v>
          </cell>
          <cell r="AF67">
            <v>39962</v>
          </cell>
          <cell r="AL67">
            <v>39962</v>
          </cell>
          <cell r="AR67">
            <v>39962</v>
          </cell>
        </row>
        <row r="68">
          <cell r="B68">
            <v>39933</v>
          </cell>
          <cell r="H68">
            <v>39933</v>
          </cell>
          <cell r="N68">
            <v>39933</v>
          </cell>
          <cell r="T68">
            <v>39933</v>
          </cell>
          <cell r="Z68">
            <v>39933</v>
          </cell>
          <cell r="AF68">
            <v>39933</v>
          </cell>
          <cell r="AL68">
            <v>39933</v>
          </cell>
          <cell r="AR68">
            <v>39933</v>
          </cell>
        </row>
        <row r="69">
          <cell r="B69">
            <v>39903</v>
          </cell>
          <cell r="H69">
            <v>39903</v>
          </cell>
          <cell r="N69">
            <v>39903</v>
          </cell>
          <cell r="T69">
            <v>39903</v>
          </cell>
          <cell r="Z69">
            <v>39903</v>
          </cell>
          <cell r="AF69">
            <v>39903</v>
          </cell>
          <cell r="AL69">
            <v>39903</v>
          </cell>
          <cell r="AR69">
            <v>39903</v>
          </cell>
        </row>
        <row r="70">
          <cell r="B70">
            <v>39871</v>
          </cell>
          <cell r="H70">
            <v>39871</v>
          </cell>
          <cell r="N70">
            <v>39871</v>
          </cell>
          <cell r="T70">
            <v>39871</v>
          </cell>
          <cell r="Z70">
            <v>39871</v>
          </cell>
          <cell r="AF70">
            <v>39871</v>
          </cell>
          <cell r="AL70">
            <v>39871</v>
          </cell>
          <cell r="AR70">
            <v>39871</v>
          </cell>
        </row>
        <row r="71">
          <cell r="B71">
            <v>39843</v>
          </cell>
          <cell r="H71">
            <v>39843</v>
          </cell>
          <cell r="N71">
            <v>39843</v>
          </cell>
          <cell r="T71">
            <v>39843</v>
          </cell>
          <cell r="Z71">
            <v>39843</v>
          </cell>
          <cell r="AF71">
            <v>39843</v>
          </cell>
          <cell r="AL71">
            <v>39843</v>
          </cell>
          <cell r="AR71">
            <v>39843</v>
          </cell>
        </row>
        <row r="72">
          <cell r="B72">
            <v>39813</v>
          </cell>
          <cell r="H72">
            <v>39812</v>
          </cell>
          <cell r="N72">
            <v>39813</v>
          </cell>
          <cell r="T72">
            <v>39813</v>
          </cell>
          <cell r="Z72">
            <v>39812</v>
          </cell>
          <cell r="AF72">
            <v>39813</v>
          </cell>
          <cell r="AL72">
            <v>39813</v>
          </cell>
          <cell r="AR72">
            <v>39813</v>
          </cell>
        </row>
        <row r="73">
          <cell r="B73">
            <v>39780</v>
          </cell>
          <cell r="H73">
            <v>39780</v>
          </cell>
          <cell r="N73">
            <v>39780</v>
          </cell>
          <cell r="T73">
            <v>39780</v>
          </cell>
          <cell r="Z73">
            <v>39780</v>
          </cell>
          <cell r="AF73">
            <v>39780</v>
          </cell>
          <cell r="AL73">
            <v>39780</v>
          </cell>
          <cell r="AR73">
            <v>39780</v>
          </cell>
        </row>
        <row r="74">
          <cell r="B74">
            <v>39752</v>
          </cell>
          <cell r="H74">
            <v>39752</v>
          </cell>
          <cell r="N74">
            <v>39752</v>
          </cell>
          <cell r="T74">
            <v>39752</v>
          </cell>
          <cell r="Z74">
            <v>39752</v>
          </cell>
          <cell r="AF74">
            <v>39752</v>
          </cell>
          <cell r="AL74">
            <v>39752</v>
          </cell>
          <cell r="AR74">
            <v>39752</v>
          </cell>
        </row>
        <row r="75">
          <cell r="B75">
            <v>39721</v>
          </cell>
          <cell r="H75">
            <v>39721</v>
          </cell>
          <cell r="N75">
            <v>39721</v>
          </cell>
          <cell r="T75">
            <v>39721</v>
          </cell>
          <cell r="Z75">
            <v>39721</v>
          </cell>
          <cell r="AF75">
            <v>39721</v>
          </cell>
          <cell r="AL75">
            <v>39721</v>
          </cell>
          <cell r="AR75">
            <v>39721</v>
          </cell>
        </row>
        <row r="76">
          <cell r="B76">
            <v>39689</v>
          </cell>
          <cell r="H76">
            <v>39689</v>
          </cell>
          <cell r="N76">
            <v>39689</v>
          </cell>
          <cell r="T76">
            <v>39689</v>
          </cell>
          <cell r="Z76">
            <v>39689</v>
          </cell>
          <cell r="AF76">
            <v>39689</v>
          </cell>
          <cell r="AL76">
            <v>39689</v>
          </cell>
          <cell r="AR76">
            <v>39689</v>
          </cell>
        </row>
        <row r="77">
          <cell r="B77">
            <v>39660</v>
          </cell>
          <cell r="H77">
            <v>39660</v>
          </cell>
          <cell r="N77">
            <v>39660</v>
          </cell>
          <cell r="T77">
            <v>39660</v>
          </cell>
          <cell r="Z77">
            <v>39660</v>
          </cell>
          <cell r="AF77">
            <v>39660</v>
          </cell>
          <cell r="AL77">
            <v>39660</v>
          </cell>
          <cell r="AR77">
            <v>39660</v>
          </cell>
        </row>
        <row r="78">
          <cell r="B78">
            <v>39629</v>
          </cell>
          <cell r="H78">
            <v>39629</v>
          </cell>
          <cell r="N78">
            <v>39629</v>
          </cell>
          <cell r="T78">
            <v>39626</v>
          </cell>
          <cell r="Z78">
            <v>39629</v>
          </cell>
          <cell r="AF78">
            <v>39629</v>
          </cell>
          <cell r="AL78">
            <v>39629</v>
          </cell>
          <cell r="AR78">
            <v>39629</v>
          </cell>
        </row>
        <row r="79">
          <cell r="B79">
            <v>39598</v>
          </cell>
          <cell r="H79">
            <v>39598</v>
          </cell>
          <cell r="N79">
            <v>39598</v>
          </cell>
          <cell r="T79">
            <v>39598</v>
          </cell>
          <cell r="Z79">
            <v>39598</v>
          </cell>
          <cell r="AF79">
            <v>39598</v>
          </cell>
          <cell r="AL79">
            <v>39598</v>
          </cell>
          <cell r="AR79">
            <v>39598</v>
          </cell>
        </row>
        <row r="80">
          <cell r="B80">
            <v>39568</v>
          </cell>
          <cell r="H80">
            <v>39568</v>
          </cell>
          <cell r="N80">
            <v>39568</v>
          </cell>
          <cell r="T80">
            <v>39568</v>
          </cell>
          <cell r="Z80">
            <v>39568</v>
          </cell>
          <cell r="AF80">
            <v>39568</v>
          </cell>
          <cell r="AL80">
            <v>39568</v>
          </cell>
          <cell r="AR80">
            <v>39568</v>
          </cell>
        </row>
        <row r="81">
          <cell r="B81">
            <v>39538</v>
          </cell>
          <cell r="H81">
            <v>39538</v>
          </cell>
          <cell r="N81">
            <v>39538</v>
          </cell>
          <cell r="T81">
            <v>39538</v>
          </cell>
          <cell r="Z81">
            <v>39538</v>
          </cell>
          <cell r="AF81">
            <v>39538</v>
          </cell>
          <cell r="AL81">
            <v>39538</v>
          </cell>
          <cell r="AR81">
            <v>39538</v>
          </cell>
        </row>
        <row r="82">
          <cell r="B82">
            <v>39507</v>
          </cell>
          <cell r="H82">
            <v>39507</v>
          </cell>
          <cell r="N82">
            <v>39507</v>
          </cell>
          <cell r="T82">
            <v>39507</v>
          </cell>
          <cell r="Z82">
            <v>39507</v>
          </cell>
          <cell r="AF82">
            <v>39507</v>
          </cell>
          <cell r="AL82">
            <v>39507</v>
          </cell>
          <cell r="AR82">
            <v>39507</v>
          </cell>
        </row>
        <row r="83">
          <cell r="B83">
            <v>39478</v>
          </cell>
          <cell r="H83">
            <v>39478</v>
          </cell>
          <cell r="N83">
            <v>39478</v>
          </cell>
          <cell r="T83">
            <v>39478</v>
          </cell>
          <cell r="Z83">
            <v>39478</v>
          </cell>
          <cell r="AF83">
            <v>39478</v>
          </cell>
          <cell r="AL83">
            <v>39478</v>
          </cell>
          <cell r="AR83">
            <v>39478</v>
          </cell>
        </row>
        <row r="84">
          <cell r="B84">
            <v>39447</v>
          </cell>
          <cell r="H84">
            <v>39447</v>
          </cell>
          <cell r="N84">
            <v>39447</v>
          </cell>
          <cell r="T84">
            <v>39447</v>
          </cell>
          <cell r="Z84">
            <v>39444</v>
          </cell>
          <cell r="AF84">
            <v>39447</v>
          </cell>
          <cell r="AL84">
            <v>39447</v>
          </cell>
          <cell r="AR84">
            <v>39447</v>
          </cell>
        </row>
        <row r="85">
          <cell r="B85">
            <v>39416</v>
          </cell>
          <cell r="H85">
            <v>39416</v>
          </cell>
          <cell r="N85">
            <v>39416</v>
          </cell>
          <cell r="T85">
            <v>39416</v>
          </cell>
          <cell r="Z85">
            <v>39416</v>
          </cell>
          <cell r="AF85">
            <v>39416</v>
          </cell>
          <cell r="AL85">
            <v>39416</v>
          </cell>
          <cell r="AR85">
            <v>39416</v>
          </cell>
        </row>
        <row r="86">
          <cell r="B86">
            <v>39386</v>
          </cell>
          <cell r="H86">
            <v>39386</v>
          </cell>
          <cell r="N86">
            <v>39386</v>
          </cell>
          <cell r="T86">
            <v>39386</v>
          </cell>
          <cell r="Z86">
            <v>39386</v>
          </cell>
          <cell r="AF86">
            <v>39386</v>
          </cell>
          <cell r="AL86">
            <v>39386</v>
          </cell>
          <cell r="AR86">
            <v>39386</v>
          </cell>
        </row>
        <row r="87">
          <cell r="B87">
            <v>39353</v>
          </cell>
          <cell r="H87">
            <v>39353</v>
          </cell>
          <cell r="N87">
            <v>39353</v>
          </cell>
          <cell r="T87">
            <v>39352</v>
          </cell>
          <cell r="Z87">
            <v>39352</v>
          </cell>
          <cell r="AF87">
            <v>39353</v>
          </cell>
          <cell r="AL87">
            <v>39353</v>
          </cell>
          <cell r="AR87">
            <v>39353</v>
          </cell>
        </row>
        <row r="88">
          <cell r="B88">
            <v>39325</v>
          </cell>
          <cell r="H88">
            <v>39325</v>
          </cell>
          <cell r="N88">
            <v>39325</v>
          </cell>
          <cell r="T88">
            <v>39324</v>
          </cell>
          <cell r="Z88">
            <v>39324</v>
          </cell>
          <cell r="AF88">
            <v>39325</v>
          </cell>
          <cell r="AL88">
            <v>39325</v>
          </cell>
          <cell r="AR88">
            <v>39325</v>
          </cell>
        </row>
        <row r="89">
          <cell r="B89">
            <v>39294</v>
          </cell>
          <cell r="H89">
            <v>39294</v>
          </cell>
          <cell r="N89">
            <v>39294</v>
          </cell>
          <cell r="T89">
            <v>39294</v>
          </cell>
          <cell r="Z89">
            <v>39294</v>
          </cell>
          <cell r="AF89">
            <v>39294</v>
          </cell>
          <cell r="AL89">
            <v>39294</v>
          </cell>
          <cell r="AR89">
            <v>39294</v>
          </cell>
        </row>
        <row r="90">
          <cell r="B90">
            <v>39262</v>
          </cell>
          <cell r="H90">
            <v>39262</v>
          </cell>
          <cell r="N90">
            <v>39262</v>
          </cell>
          <cell r="T90">
            <v>39262</v>
          </cell>
          <cell r="Z90">
            <v>39262</v>
          </cell>
          <cell r="AF90">
            <v>39262</v>
          </cell>
          <cell r="AL90">
            <v>39262</v>
          </cell>
          <cell r="AR90">
            <v>39262</v>
          </cell>
        </row>
        <row r="91">
          <cell r="B91">
            <v>39233</v>
          </cell>
          <cell r="H91">
            <v>39233</v>
          </cell>
          <cell r="N91">
            <v>39233</v>
          </cell>
          <cell r="T91">
            <v>39233</v>
          </cell>
          <cell r="Z91">
            <v>39233</v>
          </cell>
          <cell r="AF91">
            <v>39233</v>
          </cell>
          <cell r="AL91">
            <v>39233</v>
          </cell>
          <cell r="AR91">
            <v>39233</v>
          </cell>
        </row>
        <row r="92">
          <cell r="B92">
            <v>39202</v>
          </cell>
          <cell r="H92">
            <v>39202</v>
          </cell>
          <cell r="N92">
            <v>39202</v>
          </cell>
          <cell r="T92">
            <v>39202</v>
          </cell>
          <cell r="Z92">
            <v>39202</v>
          </cell>
          <cell r="AF92">
            <v>39202</v>
          </cell>
          <cell r="AL92">
            <v>39202</v>
          </cell>
          <cell r="AR92">
            <v>39202</v>
          </cell>
        </row>
        <row r="93">
          <cell r="B93">
            <v>39171</v>
          </cell>
          <cell r="H93">
            <v>39171</v>
          </cell>
          <cell r="N93">
            <v>39171</v>
          </cell>
          <cell r="T93">
            <v>39171</v>
          </cell>
          <cell r="Z93">
            <v>39171</v>
          </cell>
          <cell r="AF93">
            <v>39171</v>
          </cell>
          <cell r="AL93">
            <v>39171</v>
          </cell>
          <cell r="AR93">
            <v>39171</v>
          </cell>
        </row>
        <row r="94">
          <cell r="B94">
            <v>39141</v>
          </cell>
          <cell r="H94">
            <v>39141</v>
          </cell>
          <cell r="N94">
            <v>39141</v>
          </cell>
          <cell r="T94">
            <v>39141</v>
          </cell>
          <cell r="Z94">
            <v>39141</v>
          </cell>
          <cell r="AF94">
            <v>39141</v>
          </cell>
          <cell r="AL94">
            <v>39141</v>
          </cell>
          <cell r="AR94">
            <v>39141</v>
          </cell>
        </row>
        <row r="95">
          <cell r="B95">
            <v>39113</v>
          </cell>
          <cell r="H95">
            <v>39113</v>
          </cell>
          <cell r="N95">
            <v>39113</v>
          </cell>
          <cell r="T95">
            <v>39113</v>
          </cell>
          <cell r="Z95">
            <v>39113</v>
          </cell>
          <cell r="AF95">
            <v>39113</v>
          </cell>
          <cell r="AL95">
            <v>39113</v>
          </cell>
          <cell r="AR95">
            <v>39113</v>
          </cell>
        </row>
        <row r="96">
          <cell r="B96">
            <v>39080</v>
          </cell>
          <cell r="H96">
            <v>39080</v>
          </cell>
          <cell r="N96">
            <v>39080</v>
          </cell>
          <cell r="T96">
            <v>39080</v>
          </cell>
          <cell r="Z96">
            <v>39079</v>
          </cell>
          <cell r="AF96">
            <v>39080</v>
          </cell>
          <cell r="AL96">
            <v>39080</v>
          </cell>
          <cell r="AR96">
            <v>39080</v>
          </cell>
        </row>
        <row r="97">
          <cell r="B97">
            <v>39051</v>
          </cell>
          <cell r="H97">
            <v>39051</v>
          </cell>
          <cell r="N97">
            <v>39051</v>
          </cell>
          <cell r="T97">
            <v>39051</v>
          </cell>
          <cell r="Z97">
            <v>39051</v>
          </cell>
          <cell r="AF97">
            <v>39051</v>
          </cell>
          <cell r="AL97">
            <v>39051</v>
          </cell>
          <cell r="AR97">
            <v>39051</v>
          </cell>
        </row>
        <row r="98">
          <cell r="B98">
            <v>39021</v>
          </cell>
          <cell r="H98">
            <v>39021</v>
          </cell>
          <cell r="N98">
            <v>39021</v>
          </cell>
          <cell r="T98">
            <v>39021</v>
          </cell>
          <cell r="Z98">
            <v>39021</v>
          </cell>
          <cell r="AF98">
            <v>39021</v>
          </cell>
          <cell r="AL98">
            <v>39021</v>
          </cell>
          <cell r="AR98">
            <v>39021</v>
          </cell>
        </row>
        <row r="99">
          <cell r="B99">
            <v>40417</v>
          </cell>
          <cell r="H99">
            <v>40417</v>
          </cell>
          <cell r="N99">
            <v>40417</v>
          </cell>
          <cell r="T99">
            <v>40417</v>
          </cell>
          <cell r="Z99">
            <v>40417</v>
          </cell>
          <cell r="AF99">
            <v>40417</v>
          </cell>
          <cell r="AL99">
            <v>40417</v>
          </cell>
          <cell r="AR99">
            <v>40417</v>
          </cell>
        </row>
        <row r="100">
          <cell r="B100">
            <v>40410</v>
          </cell>
          <cell r="H100">
            <v>40410</v>
          </cell>
          <cell r="N100">
            <v>40410</v>
          </cell>
          <cell r="T100">
            <v>40410</v>
          </cell>
          <cell r="Z100">
            <v>40410</v>
          </cell>
          <cell r="AF100">
            <v>40410</v>
          </cell>
          <cell r="AL100">
            <v>40410</v>
          </cell>
          <cell r="AR100">
            <v>40410</v>
          </cell>
        </row>
        <row r="101">
          <cell r="B101">
            <v>40403</v>
          </cell>
          <cell r="H101">
            <v>40403</v>
          </cell>
          <cell r="N101">
            <v>40403</v>
          </cell>
          <cell r="T101">
            <v>40403</v>
          </cell>
          <cell r="Z101">
            <v>40403</v>
          </cell>
          <cell r="AF101">
            <v>40403</v>
          </cell>
          <cell r="AL101">
            <v>40403</v>
          </cell>
          <cell r="AR101">
            <v>40403</v>
          </cell>
        </row>
        <row r="102">
          <cell r="B102">
            <v>40396</v>
          </cell>
          <cell r="H102">
            <v>40396</v>
          </cell>
          <cell r="N102">
            <v>40396</v>
          </cell>
          <cell r="T102">
            <v>40396</v>
          </cell>
          <cell r="Z102">
            <v>40396</v>
          </cell>
          <cell r="AF102">
            <v>40396</v>
          </cell>
          <cell r="AL102">
            <v>40396</v>
          </cell>
          <cell r="AR102">
            <v>40396</v>
          </cell>
        </row>
        <row r="103">
          <cell r="B103">
            <v>40389</v>
          </cell>
          <cell r="H103">
            <v>40389</v>
          </cell>
          <cell r="N103">
            <v>40389</v>
          </cell>
          <cell r="T103">
            <v>40389</v>
          </cell>
          <cell r="Z103">
            <v>40389</v>
          </cell>
          <cell r="AF103">
            <v>40389</v>
          </cell>
          <cell r="AL103">
            <v>40389</v>
          </cell>
          <cell r="AR103">
            <v>40389</v>
          </cell>
        </row>
        <row r="104">
          <cell r="B104">
            <v>40382</v>
          </cell>
          <cell r="H104">
            <v>40382</v>
          </cell>
          <cell r="N104">
            <v>40382</v>
          </cell>
          <cell r="T104">
            <v>40382</v>
          </cell>
          <cell r="Z104">
            <v>40382</v>
          </cell>
          <cell r="AF104">
            <v>40382</v>
          </cell>
          <cell r="AL104">
            <v>40382</v>
          </cell>
          <cell r="AR104">
            <v>40382</v>
          </cell>
        </row>
        <row r="105">
          <cell r="B105">
            <v>40375</v>
          </cell>
          <cell r="H105">
            <v>40375</v>
          </cell>
          <cell r="N105">
            <v>40375</v>
          </cell>
          <cell r="T105">
            <v>40375</v>
          </cell>
          <cell r="Z105">
            <v>40375</v>
          </cell>
          <cell r="AF105">
            <v>40375</v>
          </cell>
          <cell r="AL105">
            <v>40375</v>
          </cell>
          <cell r="AR105">
            <v>40375</v>
          </cell>
        </row>
        <row r="106">
          <cell r="B106">
            <v>40368</v>
          </cell>
          <cell r="H106">
            <v>40368</v>
          </cell>
          <cell r="N106">
            <v>40368</v>
          </cell>
          <cell r="T106">
            <v>40368</v>
          </cell>
          <cell r="Z106">
            <v>40368</v>
          </cell>
          <cell r="AF106">
            <v>40368</v>
          </cell>
          <cell r="AL106">
            <v>40368</v>
          </cell>
          <cell r="AR106">
            <v>40368</v>
          </cell>
        </row>
        <row r="107">
          <cell r="B107">
            <v>40361</v>
          </cell>
          <cell r="H107">
            <v>40361</v>
          </cell>
          <cell r="N107">
            <v>40361</v>
          </cell>
          <cell r="T107">
            <v>40361</v>
          </cell>
          <cell r="Z107">
            <v>40361</v>
          </cell>
          <cell r="AF107">
            <v>40361</v>
          </cell>
          <cell r="AL107">
            <v>40361</v>
          </cell>
          <cell r="AR107">
            <v>40361</v>
          </cell>
        </row>
        <row r="108">
          <cell r="B108">
            <v>40354</v>
          </cell>
          <cell r="H108">
            <v>40354</v>
          </cell>
          <cell r="N108">
            <v>40354</v>
          </cell>
          <cell r="T108">
            <v>40354</v>
          </cell>
          <cell r="Z108">
            <v>40354</v>
          </cell>
          <cell r="AF108">
            <v>40354</v>
          </cell>
          <cell r="AL108">
            <v>40354</v>
          </cell>
          <cell r="AR108">
            <v>40354</v>
          </cell>
        </row>
        <row r="109">
          <cell r="B109">
            <v>40347</v>
          </cell>
          <cell r="H109">
            <v>40347</v>
          </cell>
          <cell r="N109">
            <v>40347</v>
          </cell>
          <cell r="T109">
            <v>40347</v>
          </cell>
          <cell r="Z109">
            <v>40347</v>
          </cell>
          <cell r="AF109">
            <v>40347</v>
          </cell>
          <cell r="AL109">
            <v>40347</v>
          </cell>
          <cell r="AR109">
            <v>40347</v>
          </cell>
        </row>
        <row r="110">
          <cell r="B110">
            <v>40340</v>
          </cell>
          <cell r="H110">
            <v>40340</v>
          </cell>
          <cell r="N110">
            <v>40340</v>
          </cell>
          <cell r="T110">
            <v>40340</v>
          </cell>
          <cell r="Z110">
            <v>40340</v>
          </cell>
          <cell r="AF110">
            <v>40340</v>
          </cell>
          <cell r="AL110">
            <v>40340</v>
          </cell>
          <cell r="AR110">
            <v>40340</v>
          </cell>
        </row>
        <row r="111">
          <cell r="B111">
            <v>40333</v>
          </cell>
          <cell r="H111">
            <v>40333</v>
          </cell>
          <cell r="N111">
            <v>40333</v>
          </cell>
          <cell r="T111">
            <v>40333</v>
          </cell>
          <cell r="Z111">
            <v>40333</v>
          </cell>
          <cell r="AF111">
            <v>40333</v>
          </cell>
          <cell r="AL111">
            <v>40333</v>
          </cell>
          <cell r="AR111">
            <v>40333</v>
          </cell>
        </row>
        <row r="112">
          <cell r="B112">
            <v>40326</v>
          </cell>
          <cell r="H112">
            <v>40326</v>
          </cell>
          <cell r="N112">
            <v>40326</v>
          </cell>
          <cell r="T112">
            <v>40326</v>
          </cell>
          <cell r="Z112">
            <v>40326</v>
          </cell>
          <cell r="AF112">
            <v>40326</v>
          </cell>
          <cell r="AL112">
            <v>40326</v>
          </cell>
          <cell r="AR112">
            <v>40326</v>
          </cell>
        </row>
        <row r="113">
          <cell r="B113">
            <v>40319</v>
          </cell>
          <cell r="H113">
            <v>40319</v>
          </cell>
          <cell r="N113">
            <v>40319</v>
          </cell>
          <cell r="T113">
            <v>40319</v>
          </cell>
          <cell r="Z113">
            <v>40319</v>
          </cell>
          <cell r="AF113">
            <v>40319</v>
          </cell>
          <cell r="AL113">
            <v>40319</v>
          </cell>
          <cell r="AR113">
            <v>40319</v>
          </cell>
        </row>
        <row r="114">
          <cell r="B114">
            <v>40312</v>
          </cell>
          <cell r="H114">
            <v>40312</v>
          </cell>
          <cell r="N114">
            <v>40312</v>
          </cell>
          <cell r="T114">
            <v>40312</v>
          </cell>
          <cell r="Z114">
            <v>40312</v>
          </cell>
          <cell r="AF114">
            <v>40312</v>
          </cell>
          <cell r="AL114">
            <v>40312</v>
          </cell>
          <cell r="AR114">
            <v>40312</v>
          </cell>
        </row>
        <row r="115">
          <cell r="B115">
            <v>40305</v>
          </cell>
          <cell r="H115">
            <v>40305</v>
          </cell>
          <cell r="N115">
            <v>40305</v>
          </cell>
          <cell r="T115">
            <v>40305</v>
          </cell>
          <cell r="Z115">
            <v>40305</v>
          </cell>
          <cell r="AF115">
            <v>40305</v>
          </cell>
          <cell r="AL115">
            <v>40305</v>
          </cell>
          <cell r="AR115">
            <v>40305</v>
          </cell>
        </row>
        <row r="116">
          <cell r="B116">
            <v>40298</v>
          </cell>
          <cell r="H116">
            <v>40298</v>
          </cell>
          <cell r="N116">
            <v>40298</v>
          </cell>
          <cell r="T116">
            <v>40298</v>
          </cell>
          <cell r="Z116">
            <v>40298</v>
          </cell>
          <cell r="AF116">
            <v>40298</v>
          </cell>
          <cell r="AL116">
            <v>40298</v>
          </cell>
          <cell r="AR116">
            <v>40298</v>
          </cell>
        </row>
        <row r="117">
          <cell r="B117">
            <v>40291</v>
          </cell>
          <cell r="H117">
            <v>40291</v>
          </cell>
          <cell r="N117">
            <v>40291</v>
          </cell>
          <cell r="T117">
            <v>40291</v>
          </cell>
          <cell r="Z117">
            <v>40291</v>
          </cell>
          <cell r="AF117">
            <v>40291</v>
          </cell>
          <cell r="AL117">
            <v>40291</v>
          </cell>
          <cell r="AR117">
            <v>40291</v>
          </cell>
        </row>
        <row r="118">
          <cell r="B118">
            <v>40284</v>
          </cell>
          <cell r="H118">
            <v>40284</v>
          </cell>
          <cell r="N118">
            <v>40284</v>
          </cell>
          <cell r="T118">
            <v>40284</v>
          </cell>
          <cell r="Z118">
            <v>40284</v>
          </cell>
          <cell r="AF118">
            <v>40284</v>
          </cell>
          <cell r="AL118">
            <v>40284</v>
          </cell>
          <cell r="AR118">
            <v>40284</v>
          </cell>
        </row>
        <row r="119">
          <cell r="B119">
            <v>40277</v>
          </cell>
          <cell r="H119">
            <v>40277</v>
          </cell>
          <cell r="N119">
            <v>40277</v>
          </cell>
          <cell r="T119">
            <v>40277</v>
          </cell>
          <cell r="Z119">
            <v>40277</v>
          </cell>
          <cell r="AF119">
            <v>40277</v>
          </cell>
          <cell r="AL119">
            <v>40277</v>
          </cell>
          <cell r="AR119">
            <v>40277</v>
          </cell>
        </row>
        <row r="120">
          <cell r="B120">
            <v>40270</v>
          </cell>
          <cell r="H120">
            <v>40270</v>
          </cell>
          <cell r="N120">
            <v>40270</v>
          </cell>
          <cell r="T120">
            <v>40269</v>
          </cell>
          <cell r="Z120">
            <v>40269</v>
          </cell>
          <cell r="AF120">
            <v>40269</v>
          </cell>
          <cell r="AL120">
            <v>40269</v>
          </cell>
          <cell r="AR120">
            <v>40269</v>
          </cell>
        </row>
        <row r="121">
          <cell r="B121">
            <v>40263</v>
          </cell>
          <cell r="H121">
            <v>40263</v>
          </cell>
          <cell r="N121">
            <v>40263</v>
          </cell>
          <cell r="T121">
            <v>40263</v>
          </cell>
          <cell r="Z121">
            <v>40263</v>
          </cell>
          <cell r="AF121">
            <v>40263</v>
          </cell>
          <cell r="AL121">
            <v>40263</v>
          </cell>
          <cell r="AR121">
            <v>40263</v>
          </cell>
        </row>
        <row r="122">
          <cell r="B122">
            <v>40256</v>
          </cell>
          <cell r="H122">
            <v>40256</v>
          </cell>
          <cell r="N122">
            <v>40256</v>
          </cell>
          <cell r="T122">
            <v>40256</v>
          </cell>
          <cell r="Z122">
            <v>40256</v>
          </cell>
          <cell r="AF122">
            <v>40256</v>
          </cell>
          <cell r="AL122">
            <v>40256</v>
          </cell>
          <cell r="AR122">
            <v>40256</v>
          </cell>
        </row>
        <row r="123">
          <cell r="B123">
            <v>40249</v>
          </cell>
          <cell r="H123">
            <v>40249</v>
          </cell>
          <cell r="N123">
            <v>40249</v>
          </cell>
          <cell r="T123">
            <v>40249</v>
          </cell>
          <cell r="Z123">
            <v>40249</v>
          </cell>
          <cell r="AF123">
            <v>40249</v>
          </cell>
          <cell r="AL123">
            <v>40249</v>
          </cell>
          <cell r="AR123">
            <v>40249</v>
          </cell>
        </row>
        <row r="124">
          <cell r="B124">
            <v>40242</v>
          </cell>
          <cell r="H124">
            <v>40242</v>
          </cell>
          <cell r="N124">
            <v>40242</v>
          </cell>
          <cell r="T124">
            <v>40242</v>
          </cell>
          <cell r="Z124">
            <v>40242</v>
          </cell>
          <cell r="AF124">
            <v>40242</v>
          </cell>
          <cell r="AL124">
            <v>40242</v>
          </cell>
          <cell r="AR124">
            <v>40242</v>
          </cell>
        </row>
        <row r="125">
          <cell r="B125">
            <v>40235</v>
          </cell>
          <cell r="H125">
            <v>40235</v>
          </cell>
          <cell r="N125">
            <v>40235</v>
          </cell>
          <cell r="T125">
            <v>40235</v>
          </cell>
          <cell r="Z125">
            <v>40235</v>
          </cell>
          <cell r="AF125">
            <v>40235</v>
          </cell>
          <cell r="AL125">
            <v>40235</v>
          </cell>
          <cell r="AR125">
            <v>40235</v>
          </cell>
        </row>
        <row r="126">
          <cell r="B126">
            <v>40228</v>
          </cell>
          <cell r="H126">
            <v>40228</v>
          </cell>
          <cell r="N126">
            <v>40228</v>
          </cell>
          <cell r="T126">
            <v>40228</v>
          </cell>
          <cell r="Z126">
            <v>40228</v>
          </cell>
          <cell r="AF126">
            <v>40228</v>
          </cell>
          <cell r="AL126">
            <v>40228</v>
          </cell>
          <cell r="AR126">
            <v>40228</v>
          </cell>
        </row>
        <row r="127">
          <cell r="B127">
            <v>40221</v>
          </cell>
          <cell r="H127">
            <v>40221</v>
          </cell>
          <cell r="N127">
            <v>40221</v>
          </cell>
          <cell r="T127">
            <v>40221</v>
          </cell>
          <cell r="Z127">
            <v>40221</v>
          </cell>
          <cell r="AF127">
            <v>40221</v>
          </cell>
          <cell r="AL127">
            <v>40221</v>
          </cell>
          <cell r="AR127">
            <v>40221</v>
          </cell>
        </row>
        <row r="128">
          <cell r="B128">
            <v>40214</v>
          </cell>
          <cell r="H128">
            <v>40214</v>
          </cell>
          <cell r="N128">
            <v>40214</v>
          </cell>
          <cell r="T128">
            <v>40214</v>
          </cell>
          <cell r="Z128">
            <v>40214</v>
          </cell>
          <cell r="AF128">
            <v>40214</v>
          </cell>
          <cell r="AL128">
            <v>40214</v>
          </cell>
          <cell r="AR128">
            <v>40214</v>
          </cell>
        </row>
        <row r="129">
          <cell r="B129">
            <v>40207</v>
          </cell>
          <cell r="H129">
            <v>40207</v>
          </cell>
          <cell r="N129">
            <v>40207</v>
          </cell>
          <cell r="T129">
            <v>40207</v>
          </cell>
          <cell r="Z129">
            <v>40207</v>
          </cell>
          <cell r="AF129">
            <v>40207</v>
          </cell>
          <cell r="AL129">
            <v>40207</v>
          </cell>
          <cell r="AR129">
            <v>40207</v>
          </cell>
        </row>
        <row r="130">
          <cell r="B130">
            <v>40200</v>
          </cell>
          <cell r="H130">
            <v>40200</v>
          </cell>
          <cell r="N130">
            <v>40200</v>
          </cell>
          <cell r="T130">
            <v>40200</v>
          </cell>
          <cell r="Z130">
            <v>40200</v>
          </cell>
          <cell r="AF130">
            <v>40200</v>
          </cell>
          <cell r="AL130">
            <v>40200</v>
          </cell>
          <cell r="AR130">
            <v>40200</v>
          </cell>
        </row>
        <row r="131">
          <cell r="B131">
            <v>40193</v>
          </cell>
          <cell r="H131">
            <v>40193</v>
          </cell>
          <cell r="N131">
            <v>40193</v>
          </cell>
          <cell r="T131">
            <v>40193</v>
          </cell>
          <cell r="Z131">
            <v>40193</v>
          </cell>
          <cell r="AF131">
            <v>40193</v>
          </cell>
          <cell r="AL131">
            <v>40193</v>
          </cell>
          <cell r="AR131">
            <v>40193</v>
          </cell>
        </row>
        <row r="132">
          <cell r="B132">
            <v>40186</v>
          </cell>
          <cell r="H132">
            <v>40186</v>
          </cell>
          <cell r="N132">
            <v>40186</v>
          </cell>
          <cell r="T132">
            <v>40186</v>
          </cell>
          <cell r="Z132">
            <v>40186</v>
          </cell>
          <cell r="AF132">
            <v>40186</v>
          </cell>
          <cell r="AL132">
            <v>40186</v>
          </cell>
          <cell r="AR132">
            <v>40186</v>
          </cell>
        </row>
        <row r="133">
          <cell r="B133">
            <v>40179</v>
          </cell>
          <cell r="H133">
            <v>40177</v>
          </cell>
          <cell r="N133">
            <v>40179</v>
          </cell>
          <cell r="T133">
            <v>40178</v>
          </cell>
          <cell r="Z133">
            <v>40177</v>
          </cell>
          <cell r="AF133">
            <v>40178</v>
          </cell>
          <cell r="AL133">
            <v>40178</v>
          </cell>
          <cell r="AR133">
            <v>40178</v>
          </cell>
        </row>
        <row r="134">
          <cell r="B134">
            <v>40172</v>
          </cell>
          <cell r="H134">
            <v>40172</v>
          </cell>
          <cell r="N134">
            <v>40172</v>
          </cell>
          <cell r="T134">
            <v>40171</v>
          </cell>
          <cell r="Z134">
            <v>40170</v>
          </cell>
          <cell r="AF134">
            <v>40171</v>
          </cell>
          <cell r="AL134">
            <v>40171</v>
          </cell>
          <cell r="AR134">
            <v>40171</v>
          </cell>
        </row>
        <row r="135">
          <cell r="B135">
            <v>40165</v>
          </cell>
          <cell r="H135">
            <v>40165</v>
          </cell>
          <cell r="N135">
            <v>40165</v>
          </cell>
          <cell r="T135">
            <v>40165</v>
          </cell>
          <cell r="Z135">
            <v>40165</v>
          </cell>
          <cell r="AF135">
            <v>40165</v>
          </cell>
          <cell r="AL135">
            <v>40165</v>
          </cell>
          <cell r="AR135">
            <v>40165</v>
          </cell>
        </row>
        <row r="136">
          <cell r="B136">
            <v>40158</v>
          </cell>
          <cell r="H136">
            <v>40158</v>
          </cell>
          <cell r="N136">
            <v>40158</v>
          </cell>
          <cell r="T136">
            <v>40158</v>
          </cell>
          <cell r="Z136">
            <v>40158</v>
          </cell>
          <cell r="AF136">
            <v>40158</v>
          </cell>
          <cell r="AL136">
            <v>40158</v>
          </cell>
          <cell r="AR136">
            <v>40158</v>
          </cell>
        </row>
        <row r="137">
          <cell r="B137">
            <v>40151</v>
          </cell>
          <cell r="H137">
            <v>40151</v>
          </cell>
          <cell r="N137">
            <v>40151</v>
          </cell>
          <cell r="T137">
            <v>40151</v>
          </cell>
          <cell r="Z137">
            <v>40151</v>
          </cell>
          <cell r="AF137">
            <v>40151</v>
          </cell>
          <cell r="AL137">
            <v>40151</v>
          </cell>
          <cell r="AR137">
            <v>40151</v>
          </cell>
        </row>
        <row r="138">
          <cell r="B138">
            <v>40144</v>
          </cell>
          <cell r="H138">
            <v>40144</v>
          </cell>
          <cell r="N138">
            <v>40144</v>
          </cell>
          <cell r="T138">
            <v>40144</v>
          </cell>
          <cell r="Z138">
            <v>40144</v>
          </cell>
          <cell r="AF138">
            <v>40144</v>
          </cell>
          <cell r="AL138">
            <v>40144</v>
          </cell>
          <cell r="AR138">
            <v>40144</v>
          </cell>
        </row>
        <row r="139">
          <cell r="B139">
            <v>40137</v>
          </cell>
          <cell r="H139">
            <v>40137</v>
          </cell>
          <cell r="N139">
            <v>40137</v>
          </cell>
          <cell r="T139">
            <v>40137</v>
          </cell>
          <cell r="Z139">
            <v>40137</v>
          </cell>
          <cell r="AF139">
            <v>40137</v>
          </cell>
          <cell r="AL139">
            <v>40137</v>
          </cell>
          <cell r="AR139">
            <v>40137</v>
          </cell>
        </row>
        <row r="140">
          <cell r="B140">
            <v>40130</v>
          </cell>
          <cell r="H140">
            <v>40130</v>
          </cell>
          <cell r="N140">
            <v>40130</v>
          </cell>
          <cell r="T140">
            <v>40130</v>
          </cell>
          <cell r="Z140">
            <v>40130</v>
          </cell>
          <cell r="AF140">
            <v>40130</v>
          </cell>
          <cell r="AL140">
            <v>40130</v>
          </cell>
          <cell r="AR140">
            <v>40130</v>
          </cell>
        </row>
        <row r="141">
          <cell r="B141">
            <v>40123</v>
          </cell>
          <cell r="H141">
            <v>40123</v>
          </cell>
          <cell r="N141">
            <v>40123</v>
          </cell>
          <cell r="T141">
            <v>40123</v>
          </cell>
          <cell r="Z141">
            <v>40123</v>
          </cell>
          <cell r="AF141">
            <v>40123</v>
          </cell>
          <cell r="AL141">
            <v>40123</v>
          </cell>
          <cell r="AR141">
            <v>40123</v>
          </cell>
        </row>
        <row r="142">
          <cell r="B142">
            <v>40116</v>
          </cell>
          <cell r="H142">
            <v>40116</v>
          </cell>
          <cell r="N142">
            <v>40116</v>
          </cell>
          <cell r="T142">
            <v>40116</v>
          </cell>
          <cell r="Z142">
            <v>40116</v>
          </cell>
          <cell r="AF142">
            <v>40116</v>
          </cell>
          <cell r="AL142">
            <v>40116</v>
          </cell>
          <cell r="AR142">
            <v>40116</v>
          </cell>
        </row>
        <row r="143">
          <cell r="B143">
            <v>40109</v>
          </cell>
          <cell r="H143">
            <v>40109</v>
          </cell>
          <cell r="N143">
            <v>40109</v>
          </cell>
          <cell r="T143">
            <v>40109</v>
          </cell>
          <cell r="Z143">
            <v>40109</v>
          </cell>
          <cell r="AF143">
            <v>40109</v>
          </cell>
          <cell r="AL143">
            <v>40109</v>
          </cell>
          <cell r="AR143">
            <v>40109</v>
          </cell>
        </row>
        <row r="144">
          <cell r="B144">
            <v>40102</v>
          </cell>
          <cell r="H144">
            <v>40102</v>
          </cell>
          <cell r="N144">
            <v>40102</v>
          </cell>
          <cell r="T144">
            <v>40102</v>
          </cell>
          <cell r="Z144">
            <v>40102</v>
          </cell>
          <cell r="AF144">
            <v>40102</v>
          </cell>
          <cell r="AL144">
            <v>40102</v>
          </cell>
          <cell r="AR144">
            <v>40102</v>
          </cell>
        </row>
        <row r="145">
          <cell r="B145">
            <v>40095</v>
          </cell>
          <cell r="H145">
            <v>40095</v>
          </cell>
          <cell r="N145">
            <v>40095</v>
          </cell>
          <cell r="T145">
            <v>40095</v>
          </cell>
          <cell r="Z145">
            <v>40095</v>
          </cell>
          <cell r="AF145">
            <v>40095</v>
          </cell>
          <cell r="AL145">
            <v>40095</v>
          </cell>
          <cell r="AR145">
            <v>40095</v>
          </cell>
        </row>
        <row r="146">
          <cell r="B146">
            <v>40088</v>
          </cell>
          <cell r="H146">
            <v>40088</v>
          </cell>
          <cell r="N146">
            <v>40088</v>
          </cell>
          <cell r="T146">
            <v>40088</v>
          </cell>
          <cell r="Z146">
            <v>40088</v>
          </cell>
          <cell r="AF146">
            <v>40088</v>
          </cell>
          <cell r="AL146">
            <v>40088</v>
          </cell>
          <cell r="AR146">
            <v>40088</v>
          </cell>
        </row>
        <row r="147">
          <cell r="B147">
            <v>40081</v>
          </cell>
          <cell r="H147">
            <v>40081</v>
          </cell>
          <cell r="N147">
            <v>40081</v>
          </cell>
          <cell r="T147">
            <v>40081</v>
          </cell>
          <cell r="Z147">
            <v>40081</v>
          </cell>
          <cell r="AF147">
            <v>40081</v>
          </cell>
          <cell r="AL147">
            <v>40081</v>
          </cell>
          <cell r="AR147">
            <v>40081</v>
          </cell>
        </row>
        <row r="148">
          <cell r="B148">
            <v>40074</v>
          </cell>
          <cell r="H148">
            <v>40074</v>
          </cell>
          <cell r="N148">
            <v>40074</v>
          </cell>
          <cell r="T148">
            <v>40074</v>
          </cell>
          <cell r="Z148">
            <v>40074</v>
          </cell>
          <cell r="AF148">
            <v>40074</v>
          </cell>
          <cell r="AL148">
            <v>40074</v>
          </cell>
          <cell r="AR148">
            <v>40074</v>
          </cell>
        </row>
        <row r="149">
          <cell r="B149">
            <v>40067</v>
          </cell>
          <cell r="H149">
            <v>40067</v>
          </cell>
          <cell r="N149">
            <v>40067</v>
          </cell>
          <cell r="T149">
            <v>40067</v>
          </cell>
          <cell r="Z149">
            <v>40067</v>
          </cell>
          <cell r="AF149">
            <v>40067</v>
          </cell>
          <cell r="AL149">
            <v>40067</v>
          </cell>
          <cell r="AR149">
            <v>40067</v>
          </cell>
        </row>
        <row r="150">
          <cell r="B150">
            <v>40060</v>
          </cell>
          <cell r="H150">
            <v>40060</v>
          </cell>
          <cell r="N150">
            <v>40060</v>
          </cell>
          <cell r="T150">
            <v>40060</v>
          </cell>
          <cell r="Z150">
            <v>40060</v>
          </cell>
          <cell r="AL150">
            <v>40060</v>
          </cell>
        </row>
        <row r="151">
          <cell r="B151">
            <v>40053</v>
          </cell>
          <cell r="H151">
            <v>40053</v>
          </cell>
          <cell r="N151">
            <v>40053</v>
          </cell>
          <cell r="T151">
            <v>40053</v>
          </cell>
          <cell r="Z151">
            <v>40053</v>
          </cell>
          <cell r="AL151">
            <v>40053</v>
          </cell>
        </row>
        <row r="152">
          <cell r="B152">
            <v>40046</v>
          </cell>
          <cell r="H152">
            <v>40046</v>
          </cell>
          <cell r="N152">
            <v>40046</v>
          </cell>
          <cell r="T152">
            <v>40046</v>
          </cell>
          <cell r="Z152">
            <v>40046</v>
          </cell>
          <cell r="AL152">
            <v>40046</v>
          </cell>
        </row>
        <row r="153">
          <cell r="B153">
            <v>40039</v>
          </cell>
          <cell r="H153">
            <v>40039</v>
          </cell>
          <cell r="N153">
            <v>40039</v>
          </cell>
          <cell r="T153">
            <v>40039</v>
          </cell>
          <cell r="Z153">
            <v>40039</v>
          </cell>
          <cell r="AL153">
            <v>40039</v>
          </cell>
        </row>
        <row r="154">
          <cell r="B154">
            <v>40032</v>
          </cell>
          <cell r="H154">
            <v>40032</v>
          </cell>
          <cell r="N154">
            <v>40032</v>
          </cell>
          <cell r="T154">
            <v>40032</v>
          </cell>
          <cell r="Z154">
            <v>40032</v>
          </cell>
          <cell r="AL154">
            <v>40032</v>
          </cell>
        </row>
        <row r="155">
          <cell r="B155">
            <v>40025</v>
          </cell>
          <cell r="H155">
            <v>40025</v>
          </cell>
          <cell r="N155">
            <v>40025</v>
          </cell>
          <cell r="T155">
            <v>40025</v>
          </cell>
          <cell r="Z155">
            <v>40025</v>
          </cell>
          <cell r="AL155">
            <v>40025</v>
          </cell>
        </row>
        <row r="156">
          <cell r="B156">
            <v>40018</v>
          </cell>
          <cell r="H156">
            <v>40018</v>
          </cell>
          <cell r="N156">
            <v>40018</v>
          </cell>
          <cell r="T156">
            <v>40018</v>
          </cell>
          <cell r="Z156">
            <v>40018</v>
          </cell>
          <cell r="AL156">
            <v>40018</v>
          </cell>
        </row>
        <row r="157">
          <cell r="B157">
            <v>40011</v>
          </cell>
          <cell r="H157">
            <v>40011</v>
          </cell>
          <cell r="N157">
            <v>40011</v>
          </cell>
          <cell r="T157">
            <v>40011</v>
          </cell>
          <cell r="Z157">
            <v>40011</v>
          </cell>
          <cell r="AL157">
            <v>40011</v>
          </cell>
        </row>
        <row r="158">
          <cell r="B158">
            <v>40004</v>
          </cell>
          <cell r="H158">
            <v>40004</v>
          </cell>
          <cell r="N158">
            <v>40004</v>
          </cell>
          <cell r="T158">
            <v>40004</v>
          </cell>
          <cell r="Z158">
            <v>40004</v>
          </cell>
          <cell r="AL158">
            <v>40004</v>
          </cell>
        </row>
        <row r="159">
          <cell r="B159">
            <v>39997</v>
          </cell>
          <cell r="H159">
            <v>39997</v>
          </cell>
          <cell r="N159">
            <v>39997</v>
          </cell>
          <cell r="T159">
            <v>39997</v>
          </cell>
          <cell r="Z159">
            <v>39997</v>
          </cell>
          <cell r="AL159">
            <v>39996</v>
          </cell>
        </row>
        <row r="160">
          <cell r="B160">
            <v>39990</v>
          </cell>
          <cell r="H160">
            <v>39990</v>
          </cell>
          <cell r="N160">
            <v>39990</v>
          </cell>
          <cell r="T160">
            <v>39990</v>
          </cell>
          <cell r="Z160">
            <v>39990</v>
          </cell>
          <cell r="AL160">
            <v>39990</v>
          </cell>
        </row>
        <row r="161">
          <cell r="B161">
            <v>39983</v>
          </cell>
          <cell r="H161">
            <v>39983</v>
          </cell>
          <cell r="N161">
            <v>39983</v>
          </cell>
          <cell r="T161">
            <v>39983</v>
          </cell>
          <cell r="Z161">
            <v>39983</v>
          </cell>
          <cell r="AL161">
            <v>39983</v>
          </cell>
        </row>
        <row r="162">
          <cell r="B162">
            <v>39976</v>
          </cell>
          <cell r="H162">
            <v>39976</v>
          </cell>
          <cell r="N162">
            <v>39976</v>
          </cell>
          <cell r="T162">
            <v>39976</v>
          </cell>
          <cell r="Z162">
            <v>39976</v>
          </cell>
          <cell r="AL162">
            <v>39976</v>
          </cell>
        </row>
        <row r="163">
          <cell r="B163">
            <v>39969</v>
          </cell>
          <cell r="H163">
            <v>39969</v>
          </cell>
          <cell r="N163">
            <v>39969</v>
          </cell>
          <cell r="T163">
            <v>39969</v>
          </cell>
          <cell r="Z163">
            <v>39969</v>
          </cell>
          <cell r="AL163">
            <v>39969</v>
          </cell>
        </row>
        <row r="164">
          <cell r="B164">
            <v>39962</v>
          </cell>
          <cell r="H164">
            <v>39962</v>
          </cell>
          <cell r="N164">
            <v>39962</v>
          </cell>
          <cell r="T164">
            <v>39962</v>
          </cell>
          <cell r="Z164">
            <v>39962</v>
          </cell>
          <cell r="AL164">
            <v>39962</v>
          </cell>
        </row>
        <row r="165">
          <cell r="B165">
            <v>39955</v>
          </cell>
          <cell r="H165">
            <v>39955</v>
          </cell>
          <cell r="N165">
            <v>39955</v>
          </cell>
          <cell r="T165">
            <v>39955</v>
          </cell>
          <cell r="Z165">
            <v>39955</v>
          </cell>
          <cell r="AL165">
            <v>39955</v>
          </cell>
        </row>
        <row r="166">
          <cell r="B166">
            <v>39948</v>
          </cell>
          <cell r="H166">
            <v>39948</v>
          </cell>
          <cell r="N166">
            <v>39948</v>
          </cell>
          <cell r="T166">
            <v>39948</v>
          </cell>
          <cell r="Z166">
            <v>39948</v>
          </cell>
          <cell r="AL166">
            <v>39948</v>
          </cell>
        </row>
        <row r="167">
          <cell r="B167">
            <v>39941</v>
          </cell>
          <cell r="H167">
            <v>39941</v>
          </cell>
          <cell r="N167">
            <v>39941</v>
          </cell>
          <cell r="T167">
            <v>39941</v>
          </cell>
          <cell r="Z167">
            <v>39941</v>
          </cell>
          <cell r="AL167">
            <v>39941</v>
          </cell>
        </row>
        <row r="168">
          <cell r="B168">
            <v>39934</v>
          </cell>
          <cell r="H168">
            <v>39934</v>
          </cell>
          <cell r="N168">
            <v>39934</v>
          </cell>
          <cell r="T168">
            <v>39933</v>
          </cell>
          <cell r="Z168">
            <v>39933</v>
          </cell>
          <cell r="AL168">
            <v>39934</v>
          </cell>
        </row>
        <row r="169">
          <cell r="B169">
            <v>39927</v>
          </cell>
          <cell r="H169">
            <v>39927</v>
          </cell>
          <cell r="N169">
            <v>39927</v>
          </cell>
          <cell r="T169">
            <v>39927</v>
          </cell>
          <cell r="Z169">
            <v>39927</v>
          </cell>
          <cell r="AL169">
            <v>39927</v>
          </cell>
        </row>
        <row r="170">
          <cell r="B170">
            <v>39920</v>
          </cell>
          <cell r="H170">
            <v>39920</v>
          </cell>
          <cell r="N170">
            <v>39920</v>
          </cell>
          <cell r="T170">
            <v>39920</v>
          </cell>
          <cell r="Z170">
            <v>39920</v>
          </cell>
          <cell r="AL170">
            <v>39920</v>
          </cell>
        </row>
        <row r="171">
          <cell r="B171">
            <v>39913</v>
          </cell>
          <cell r="H171">
            <v>39913</v>
          </cell>
          <cell r="N171">
            <v>39913</v>
          </cell>
          <cell r="T171">
            <v>39912</v>
          </cell>
          <cell r="Z171">
            <v>39912</v>
          </cell>
          <cell r="AL171">
            <v>39912</v>
          </cell>
        </row>
        <row r="172">
          <cell r="B172">
            <v>39906</v>
          </cell>
          <cell r="H172">
            <v>39906</v>
          </cell>
          <cell r="N172">
            <v>39906</v>
          </cell>
          <cell r="T172">
            <v>39906</v>
          </cell>
          <cell r="Z172">
            <v>39906</v>
          </cell>
          <cell r="AL172">
            <v>39906</v>
          </cell>
        </row>
        <row r="173">
          <cell r="B173">
            <v>39899</v>
          </cell>
          <cell r="H173">
            <v>39899</v>
          </cell>
          <cell r="N173">
            <v>39899</v>
          </cell>
          <cell r="T173">
            <v>39899</v>
          </cell>
          <cell r="Z173">
            <v>39899</v>
          </cell>
          <cell r="AL173">
            <v>39899</v>
          </cell>
        </row>
        <row r="174">
          <cell r="B174">
            <v>39892</v>
          </cell>
          <cell r="H174">
            <v>39891</v>
          </cell>
          <cell r="N174">
            <v>39892</v>
          </cell>
          <cell r="T174">
            <v>39892</v>
          </cell>
          <cell r="Z174">
            <v>39892</v>
          </cell>
          <cell r="AL174">
            <v>39892</v>
          </cell>
        </row>
        <row r="175">
          <cell r="B175">
            <v>39885</v>
          </cell>
          <cell r="H175">
            <v>39885</v>
          </cell>
          <cell r="N175">
            <v>39885</v>
          </cell>
          <cell r="T175">
            <v>39885</v>
          </cell>
          <cell r="Z175">
            <v>39885</v>
          </cell>
          <cell r="AL175">
            <v>39885</v>
          </cell>
        </row>
        <row r="176">
          <cell r="B176">
            <v>39878</v>
          </cell>
          <cell r="H176">
            <v>39878</v>
          </cell>
          <cell r="N176">
            <v>39878</v>
          </cell>
          <cell r="T176">
            <v>39878</v>
          </cell>
          <cell r="Z176">
            <v>39878</v>
          </cell>
          <cell r="AL176">
            <v>39878</v>
          </cell>
        </row>
        <row r="177">
          <cell r="B177">
            <v>39871</v>
          </cell>
          <cell r="H177">
            <v>39871</v>
          </cell>
          <cell r="N177">
            <v>39871</v>
          </cell>
          <cell r="T177">
            <v>39871</v>
          </cell>
          <cell r="Z177">
            <v>39871</v>
          </cell>
          <cell r="AL177">
            <v>39871</v>
          </cell>
        </row>
        <row r="178">
          <cell r="B178">
            <v>39864</v>
          </cell>
          <cell r="H178">
            <v>39864</v>
          </cell>
          <cell r="N178">
            <v>39864</v>
          </cell>
          <cell r="T178">
            <v>39864</v>
          </cell>
          <cell r="Z178">
            <v>39864</v>
          </cell>
          <cell r="AL178">
            <v>39864</v>
          </cell>
        </row>
        <row r="179">
          <cell r="B179">
            <v>39857</v>
          </cell>
          <cell r="H179">
            <v>39857</v>
          </cell>
          <cell r="N179">
            <v>39857</v>
          </cell>
          <cell r="T179">
            <v>39857</v>
          </cell>
          <cell r="Z179">
            <v>39857</v>
          </cell>
          <cell r="AL179">
            <v>39857</v>
          </cell>
        </row>
        <row r="180">
          <cell r="B180">
            <v>39850</v>
          </cell>
          <cell r="H180">
            <v>39850</v>
          </cell>
          <cell r="N180">
            <v>39850</v>
          </cell>
          <cell r="T180">
            <v>39850</v>
          </cell>
          <cell r="Z180">
            <v>39850</v>
          </cell>
          <cell r="AL180">
            <v>39850</v>
          </cell>
        </row>
        <row r="181">
          <cell r="B181">
            <v>39843</v>
          </cell>
          <cell r="H181">
            <v>39843</v>
          </cell>
          <cell r="N181">
            <v>39843</v>
          </cell>
          <cell r="T181">
            <v>39843</v>
          </cell>
          <cell r="Z181">
            <v>39843</v>
          </cell>
          <cell r="AL181">
            <v>39843</v>
          </cell>
        </row>
        <row r="182">
          <cell r="B182">
            <v>39836</v>
          </cell>
          <cell r="H182">
            <v>39836</v>
          </cell>
          <cell r="N182">
            <v>39836</v>
          </cell>
          <cell r="T182">
            <v>39836</v>
          </cell>
          <cell r="Z182">
            <v>39836</v>
          </cell>
          <cell r="AL182">
            <v>39836</v>
          </cell>
        </row>
        <row r="183">
          <cell r="B183">
            <v>39829</v>
          </cell>
          <cell r="H183">
            <v>39829</v>
          </cell>
          <cell r="N183">
            <v>39829</v>
          </cell>
          <cell r="T183">
            <v>39829</v>
          </cell>
          <cell r="Z183">
            <v>39829</v>
          </cell>
          <cell r="AL183">
            <v>39829</v>
          </cell>
        </row>
        <row r="184">
          <cell r="B184">
            <v>39822</v>
          </cell>
          <cell r="H184">
            <v>39822</v>
          </cell>
          <cell r="N184">
            <v>39822</v>
          </cell>
          <cell r="T184">
            <v>39822</v>
          </cell>
          <cell r="Z184">
            <v>39822</v>
          </cell>
          <cell r="AL184">
            <v>39822</v>
          </cell>
        </row>
        <row r="185">
          <cell r="B185">
            <v>39815</v>
          </cell>
          <cell r="H185">
            <v>39812</v>
          </cell>
          <cell r="N185">
            <v>39815</v>
          </cell>
          <cell r="T185">
            <v>39815</v>
          </cell>
          <cell r="Z185">
            <v>39815</v>
          </cell>
          <cell r="AL185">
            <v>39815</v>
          </cell>
        </row>
        <row r="186">
          <cell r="B186">
            <v>39808</v>
          </cell>
          <cell r="H186">
            <v>39808</v>
          </cell>
          <cell r="N186">
            <v>39808</v>
          </cell>
          <cell r="T186">
            <v>39806</v>
          </cell>
          <cell r="Z186">
            <v>39805</v>
          </cell>
          <cell r="AL186">
            <v>39808</v>
          </cell>
        </row>
        <row r="187">
          <cell r="B187">
            <v>39801</v>
          </cell>
          <cell r="H187">
            <v>39801</v>
          </cell>
          <cell r="N187">
            <v>39801</v>
          </cell>
          <cell r="T187">
            <v>39801</v>
          </cell>
          <cell r="Z187">
            <v>39801</v>
          </cell>
          <cell r="AL187">
            <v>39801</v>
          </cell>
        </row>
        <row r="188">
          <cell r="B188">
            <v>39794</v>
          </cell>
          <cell r="H188">
            <v>39794</v>
          </cell>
          <cell r="N188">
            <v>39794</v>
          </cell>
          <cell r="T188">
            <v>39794</v>
          </cell>
          <cell r="Z188">
            <v>39794</v>
          </cell>
          <cell r="AL188">
            <v>39794</v>
          </cell>
        </row>
        <row r="189">
          <cell r="B189">
            <v>39787</v>
          </cell>
          <cell r="H189">
            <v>39787</v>
          </cell>
          <cell r="N189">
            <v>39787</v>
          </cell>
          <cell r="T189">
            <v>39787</v>
          </cell>
          <cell r="Z189">
            <v>39787</v>
          </cell>
          <cell r="AL189">
            <v>39787</v>
          </cell>
        </row>
        <row r="190">
          <cell r="B190">
            <v>39780</v>
          </cell>
          <cell r="H190">
            <v>39780</v>
          </cell>
          <cell r="N190">
            <v>39780</v>
          </cell>
          <cell r="T190">
            <v>39780</v>
          </cell>
          <cell r="Z190">
            <v>39780</v>
          </cell>
          <cell r="AL190">
            <v>39780</v>
          </cell>
        </row>
        <row r="191">
          <cell r="B191">
            <v>39773</v>
          </cell>
          <cell r="H191">
            <v>39773</v>
          </cell>
          <cell r="N191">
            <v>39773</v>
          </cell>
          <cell r="T191">
            <v>39773</v>
          </cell>
          <cell r="Z191">
            <v>39773</v>
          </cell>
          <cell r="AL191">
            <v>39773</v>
          </cell>
        </row>
        <row r="192">
          <cell r="B192">
            <v>39766</v>
          </cell>
          <cell r="H192">
            <v>39766</v>
          </cell>
          <cell r="N192">
            <v>39766</v>
          </cell>
          <cell r="T192">
            <v>39766</v>
          </cell>
          <cell r="Z192">
            <v>39766</v>
          </cell>
          <cell r="AL192">
            <v>39766</v>
          </cell>
        </row>
        <row r="193">
          <cell r="B193">
            <v>39759</v>
          </cell>
          <cell r="H193">
            <v>39759</v>
          </cell>
          <cell r="N193">
            <v>39759</v>
          </cell>
          <cell r="T193">
            <v>39759</v>
          </cell>
          <cell r="Z193">
            <v>39759</v>
          </cell>
          <cell r="AL193">
            <v>39759</v>
          </cell>
        </row>
        <row r="194">
          <cell r="B194">
            <v>39752</v>
          </cell>
          <cell r="H194">
            <v>39752</v>
          </cell>
          <cell r="N194">
            <v>39752</v>
          </cell>
          <cell r="T194">
            <v>39752</v>
          </cell>
          <cell r="Z194">
            <v>39752</v>
          </cell>
          <cell r="AL194">
            <v>39752</v>
          </cell>
        </row>
        <row r="195">
          <cell r="B195">
            <v>39745</v>
          </cell>
          <cell r="H195">
            <v>39745</v>
          </cell>
          <cell r="N195">
            <v>39745</v>
          </cell>
          <cell r="T195">
            <v>39745</v>
          </cell>
          <cell r="Z195">
            <v>39745</v>
          </cell>
          <cell r="AL195">
            <v>39745</v>
          </cell>
        </row>
        <row r="196">
          <cell r="B196">
            <v>39738</v>
          </cell>
          <cell r="H196">
            <v>39738</v>
          </cell>
          <cell r="N196">
            <v>39738</v>
          </cell>
          <cell r="T196">
            <v>39738</v>
          </cell>
          <cell r="Z196">
            <v>39738</v>
          </cell>
          <cell r="AL196">
            <v>39738</v>
          </cell>
        </row>
        <row r="197">
          <cell r="B197">
            <v>39731</v>
          </cell>
          <cell r="H197">
            <v>39731</v>
          </cell>
          <cell r="N197">
            <v>39731</v>
          </cell>
          <cell r="T197">
            <v>39731</v>
          </cell>
          <cell r="Z197">
            <v>39731</v>
          </cell>
          <cell r="AL197">
            <v>39731</v>
          </cell>
        </row>
        <row r="198">
          <cell r="B198">
            <v>39724</v>
          </cell>
          <cell r="H198">
            <v>39724</v>
          </cell>
          <cell r="N198">
            <v>39724</v>
          </cell>
          <cell r="T198">
            <v>39724</v>
          </cell>
          <cell r="Z198">
            <v>39724</v>
          </cell>
          <cell r="AL198">
            <v>39724</v>
          </cell>
        </row>
        <row r="199">
          <cell r="B199">
            <v>39717</v>
          </cell>
          <cell r="H199">
            <v>39717</v>
          </cell>
          <cell r="N199">
            <v>39717</v>
          </cell>
          <cell r="T199">
            <v>39717</v>
          </cell>
          <cell r="Z199">
            <v>39717</v>
          </cell>
          <cell r="AL199">
            <v>39717</v>
          </cell>
        </row>
        <row r="200">
          <cell r="B200">
            <v>39710</v>
          </cell>
          <cell r="H200">
            <v>39710</v>
          </cell>
          <cell r="N200">
            <v>39710</v>
          </cell>
          <cell r="T200">
            <v>39710</v>
          </cell>
          <cell r="Z200">
            <v>39710</v>
          </cell>
          <cell r="AL200">
            <v>39710</v>
          </cell>
        </row>
        <row r="201">
          <cell r="B201">
            <v>39703</v>
          </cell>
          <cell r="H201">
            <v>39703</v>
          </cell>
          <cell r="N201">
            <v>39703</v>
          </cell>
          <cell r="T201">
            <v>39703</v>
          </cell>
          <cell r="Z201">
            <v>39703</v>
          </cell>
          <cell r="AL201">
            <v>39703</v>
          </cell>
        </row>
        <row r="202">
          <cell r="B202">
            <v>39696</v>
          </cell>
          <cell r="H202">
            <v>39696</v>
          </cell>
          <cell r="N202">
            <v>39696</v>
          </cell>
          <cell r="T202">
            <v>39696</v>
          </cell>
          <cell r="Z202">
            <v>39696</v>
          </cell>
          <cell r="AL202">
            <v>39696</v>
          </cell>
        </row>
        <row r="203">
          <cell r="B203">
            <v>39689</v>
          </cell>
          <cell r="H203">
            <v>39689</v>
          </cell>
          <cell r="N203">
            <v>39689</v>
          </cell>
          <cell r="T203">
            <v>39689</v>
          </cell>
          <cell r="Z203">
            <v>39689</v>
          </cell>
          <cell r="AL203">
            <v>39689</v>
          </cell>
        </row>
        <row r="204">
          <cell r="B204">
            <v>39682</v>
          </cell>
          <cell r="H204">
            <v>39682</v>
          </cell>
          <cell r="N204">
            <v>39682</v>
          </cell>
          <cell r="T204">
            <v>39682</v>
          </cell>
          <cell r="Z204">
            <v>39682</v>
          </cell>
          <cell r="AL204">
            <v>39682</v>
          </cell>
        </row>
        <row r="205">
          <cell r="B205">
            <v>39675</v>
          </cell>
          <cell r="H205">
            <v>39675</v>
          </cell>
          <cell r="N205">
            <v>39675</v>
          </cell>
          <cell r="T205">
            <v>39675</v>
          </cell>
          <cell r="Z205">
            <v>39674</v>
          </cell>
          <cell r="AL205">
            <v>39675</v>
          </cell>
        </row>
        <row r="206">
          <cell r="B206">
            <v>39668</v>
          </cell>
          <cell r="H206">
            <v>39668</v>
          </cell>
          <cell r="N206">
            <v>39668</v>
          </cell>
          <cell r="T206">
            <v>39668</v>
          </cell>
          <cell r="Z206">
            <v>39668</v>
          </cell>
          <cell r="AL206">
            <v>39668</v>
          </cell>
        </row>
        <row r="207">
          <cell r="B207">
            <v>39661</v>
          </cell>
          <cell r="H207">
            <v>39661</v>
          </cell>
          <cell r="N207">
            <v>39661</v>
          </cell>
          <cell r="T207">
            <v>39661</v>
          </cell>
          <cell r="Z207">
            <v>39661</v>
          </cell>
          <cell r="AL207">
            <v>39661</v>
          </cell>
        </row>
        <row r="208">
          <cell r="B208">
            <v>39654</v>
          </cell>
          <cell r="H208">
            <v>39654</v>
          </cell>
          <cell r="N208">
            <v>39654</v>
          </cell>
          <cell r="T208">
            <v>39654</v>
          </cell>
          <cell r="Z208">
            <v>39654</v>
          </cell>
          <cell r="AL208">
            <v>39654</v>
          </cell>
        </row>
        <row r="209">
          <cell r="B209">
            <v>39647</v>
          </cell>
          <cell r="H209">
            <v>39647</v>
          </cell>
          <cell r="N209">
            <v>39647</v>
          </cell>
          <cell r="T209">
            <v>39647</v>
          </cell>
          <cell r="Z209">
            <v>39647</v>
          </cell>
          <cell r="AL209">
            <v>39647</v>
          </cell>
        </row>
        <row r="210">
          <cell r="B210">
            <v>39640</v>
          </cell>
          <cell r="H210">
            <v>39640</v>
          </cell>
          <cell r="N210">
            <v>39640</v>
          </cell>
          <cell r="T210">
            <v>39640</v>
          </cell>
          <cell r="Z210">
            <v>39640</v>
          </cell>
          <cell r="AL210">
            <v>39640</v>
          </cell>
        </row>
        <row r="211">
          <cell r="B211">
            <v>39633</v>
          </cell>
          <cell r="H211">
            <v>39633</v>
          </cell>
          <cell r="N211">
            <v>39633</v>
          </cell>
          <cell r="T211">
            <v>39633</v>
          </cell>
          <cell r="Z211">
            <v>39633</v>
          </cell>
          <cell r="AL211">
            <v>39632</v>
          </cell>
        </row>
        <row r="212">
          <cell r="B212">
            <v>39626</v>
          </cell>
          <cell r="H212">
            <v>39626</v>
          </cell>
          <cell r="N212">
            <v>39626</v>
          </cell>
          <cell r="T212">
            <v>39626</v>
          </cell>
          <cell r="Z212">
            <v>39626</v>
          </cell>
          <cell r="AL212">
            <v>39626</v>
          </cell>
        </row>
        <row r="213">
          <cell r="B213">
            <v>39619</v>
          </cell>
          <cell r="H213">
            <v>39619</v>
          </cell>
          <cell r="N213">
            <v>39619</v>
          </cell>
          <cell r="T213">
            <v>39619</v>
          </cell>
          <cell r="Z213">
            <v>39619</v>
          </cell>
          <cell r="AL213">
            <v>39619</v>
          </cell>
        </row>
        <row r="214">
          <cell r="B214">
            <v>39612</v>
          </cell>
          <cell r="H214">
            <v>39612</v>
          </cell>
          <cell r="N214">
            <v>39612</v>
          </cell>
          <cell r="T214">
            <v>39612</v>
          </cell>
          <cell r="Z214">
            <v>39612</v>
          </cell>
          <cell r="AL214">
            <v>39612</v>
          </cell>
        </row>
        <row r="215">
          <cell r="B215">
            <v>39605</v>
          </cell>
          <cell r="H215">
            <v>39605</v>
          </cell>
          <cell r="N215">
            <v>39605</v>
          </cell>
          <cell r="T215">
            <v>39605</v>
          </cell>
          <cell r="Z215">
            <v>39605</v>
          </cell>
          <cell r="AL215">
            <v>39605</v>
          </cell>
        </row>
        <row r="216">
          <cell r="B216">
            <v>39598</v>
          </cell>
          <cell r="H216">
            <v>39598</v>
          </cell>
          <cell r="N216">
            <v>39598</v>
          </cell>
          <cell r="T216">
            <v>39598</v>
          </cell>
          <cell r="Z216">
            <v>39598</v>
          </cell>
          <cell r="AL216">
            <v>39598</v>
          </cell>
        </row>
        <row r="217">
          <cell r="B217">
            <v>39591</v>
          </cell>
          <cell r="H217">
            <v>39591</v>
          </cell>
          <cell r="N217">
            <v>39591</v>
          </cell>
          <cell r="T217">
            <v>39591</v>
          </cell>
          <cell r="Z217">
            <v>39591</v>
          </cell>
          <cell r="AL217">
            <v>39591</v>
          </cell>
        </row>
        <row r="218">
          <cell r="B218">
            <v>39584</v>
          </cell>
          <cell r="H218">
            <v>39584</v>
          </cell>
          <cell r="N218">
            <v>39584</v>
          </cell>
          <cell r="T218">
            <v>39584</v>
          </cell>
          <cell r="Z218">
            <v>39584</v>
          </cell>
          <cell r="AL218">
            <v>39584</v>
          </cell>
        </row>
        <row r="219">
          <cell r="B219">
            <v>39577</v>
          </cell>
          <cell r="H219">
            <v>39577</v>
          </cell>
          <cell r="N219">
            <v>39577</v>
          </cell>
          <cell r="T219">
            <v>39577</v>
          </cell>
          <cell r="Z219">
            <v>39577</v>
          </cell>
          <cell r="AL219">
            <v>39577</v>
          </cell>
        </row>
        <row r="220">
          <cell r="B220">
            <v>39570</v>
          </cell>
          <cell r="H220">
            <v>39570</v>
          </cell>
          <cell r="N220">
            <v>39570</v>
          </cell>
          <cell r="T220">
            <v>39570</v>
          </cell>
          <cell r="Z220">
            <v>39570</v>
          </cell>
          <cell r="AL220">
            <v>39570</v>
          </cell>
        </row>
        <row r="221">
          <cell r="B221">
            <v>39563</v>
          </cell>
          <cell r="H221">
            <v>39563</v>
          </cell>
          <cell r="N221">
            <v>39563</v>
          </cell>
          <cell r="T221">
            <v>39563</v>
          </cell>
          <cell r="AL221">
            <v>39563</v>
          </cell>
        </row>
        <row r="222">
          <cell r="B222">
            <v>39556</v>
          </cell>
          <cell r="H222">
            <v>39556</v>
          </cell>
          <cell r="N222">
            <v>39556</v>
          </cell>
          <cell r="T222">
            <v>39556</v>
          </cell>
          <cell r="AL222">
            <v>39556</v>
          </cell>
        </row>
        <row r="223">
          <cell r="B223">
            <v>39549</v>
          </cell>
          <cell r="H223">
            <v>39549</v>
          </cell>
          <cell r="N223">
            <v>39549</v>
          </cell>
          <cell r="T223">
            <v>39549</v>
          </cell>
          <cell r="AL223">
            <v>39549</v>
          </cell>
        </row>
        <row r="224">
          <cell r="B224">
            <v>39542</v>
          </cell>
          <cell r="H224">
            <v>39542</v>
          </cell>
          <cell r="N224">
            <v>39542</v>
          </cell>
          <cell r="T224">
            <v>39542</v>
          </cell>
          <cell r="AL224">
            <v>39542</v>
          </cell>
        </row>
        <row r="225">
          <cell r="B225">
            <v>39535</v>
          </cell>
          <cell r="H225">
            <v>39535</v>
          </cell>
          <cell r="N225">
            <v>39535</v>
          </cell>
          <cell r="T225">
            <v>39535</v>
          </cell>
          <cell r="AL225">
            <v>39535</v>
          </cell>
        </row>
        <row r="226">
          <cell r="B226">
            <v>39528</v>
          </cell>
          <cell r="H226">
            <v>39528</v>
          </cell>
          <cell r="N226">
            <v>39528</v>
          </cell>
          <cell r="T226">
            <v>39527</v>
          </cell>
          <cell r="AL226">
            <v>39527</v>
          </cell>
        </row>
        <row r="227">
          <cell r="B227">
            <v>39521</v>
          </cell>
          <cell r="H227">
            <v>39521</v>
          </cell>
          <cell r="N227">
            <v>39521</v>
          </cell>
          <cell r="T227">
            <v>39521</v>
          </cell>
          <cell r="AL227">
            <v>39521</v>
          </cell>
        </row>
        <row r="228">
          <cell r="B228">
            <v>39514</v>
          </cell>
          <cell r="H228">
            <v>39514</v>
          </cell>
          <cell r="N228">
            <v>39514</v>
          </cell>
          <cell r="T228">
            <v>39514</v>
          </cell>
          <cell r="AL228">
            <v>39514</v>
          </cell>
        </row>
        <row r="229">
          <cell r="B229">
            <v>39507</v>
          </cell>
          <cell r="H229">
            <v>39507</v>
          </cell>
          <cell r="N229">
            <v>39507</v>
          </cell>
          <cell r="T229">
            <v>39507</v>
          </cell>
          <cell r="AL229">
            <v>39507</v>
          </cell>
        </row>
        <row r="230">
          <cell r="B230">
            <v>39500</v>
          </cell>
          <cell r="H230">
            <v>39500</v>
          </cell>
          <cell r="N230">
            <v>39500</v>
          </cell>
          <cell r="T230">
            <v>39500</v>
          </cell>
          <cell r="AL230">
            <v>39500</v>
          </cell>
        </row>
        <row r="231">
          <cell r="B231">
            <v>39493</v>
          </cell>
          <cell r="H231">
            <v>39493</v>
          </cell>
          <cell r="N231">
            <v>39493</v>
          </cell>
          <cell r="T231">
            <v>39493</v>
          </cell>
          <cell r="AL231">
            <v>39493</v>
          </cell>
        </row>
        <row r="232">
          <cell r="B232">
            <v>39486</v>
          </cell>
          <cell r="H232">
            <v>39486</v>
          </cell>
          <cell r="N232">
            <v>39486</v>
          </cell>
          <cell r="T232">
            <v>39486</v>
          </cell>
          <cell r="AL232">
            <v>39486</v>
          </cell>
        </row>
        <row r="233">
          <cell r="B233">
            <v>39479</v>
          </cell>
          <cell r="H233">
            <v>39479</v>
          </cell>
          <cell r="N233">
            <v>39479</v>
          </cell>
          <cell r="T233">
            <v>39479</v>
          </cell>
          <cell r="AL233">
            <v>39479</v>
          </cell>
        </row>
        <row r="234">
          <cell r="B234">
            <v>39472</v>
          </cell>
          <cell r="H234">
            <v>39472</v>
          </cell>
          <cell r="N234">
            <v>39472</v>
          </cell>
          <cell r="T234">
            <v>39472</v>
          </cell>
          <cell r="AL234">
            <v>39472</v>
          </cell>
        </row>
        <row r="235">
          <cell r="B235">
            <v>39465</v>
          </cell>
          <cell r="H235">
            <v>39465</v>
          </cell>
          <cell r="N235">
            <v>39465</v>
          </cell>
          <cell r="T235">
            <v>39465</v>
          </cell>
          <cell r="AL235">
            <v>39465</v>
          </cell>
        </row>
        <row r="236">
          <cell r="B236">
            <v>39458</v>
          </cell>
          <cell r="H236">
            <v>39458</v>
          </cell>
          <cell r="N236">
            <v>39458</v>
          </cell>
          <cell r="T236">
            <v>39458</v>
          </cell>
          <cell r="AL236">
            <v>39458</v>
          </cell>
        </row>
        <row r="237">
          <cell r="B237">
            <v>39451</v>
          </cell>
          <cell r="H237">
            <v>39451</v>
          </cell>
          <cell r="N237">
            <v>39451</v>
          </cell>
          <cell r="T237">
            <v>39451</v>
          </cell>
          <cell r="AL237">
            <v>39451</v>
          </cell>
        </row>
        <row r="238">
          <cell r="B238">
            <v>39444</v>
          </cell>
          <cell r="H238">
            <v>39444</v>
          </cell>
          <cell r="N238">
            <v>39444</v>
          </cell>
          <cell r="T238">
            <v>39444</v>
          </cell>
          <cell r="AL238">
            <v>39444</v>
          </cell>
        </row>
        <row r="239">
          <cell r="B239">
            <v>39437</v>
          </cell>
          <cell r="H239">
            <v>39437</v>
          </cell>
          <cell r="N239">
            <v>39437</v>
          </cell>
          <cell r="T239">
            <v>39437</v>
          </cell>
          <cell r="AL239">
            <v>39437</v>
          </cell>
        </row>
        <row r="240">
          <cell r="B240">
            <v>39430</v>
          </cell>
          <cell r="H240">
            <v>39430</v>
          </cell>
          <cell r="N240">
            <v>39430</v>
          </cell>
          <cell r="T240">
            <v>39430</v>
          </cell>
          <cell r="AL240">
            <v>39430</v>
          </cell>
        </row>
        <row r="241">
          <cell r="B241">
            <v>39423</v>
          </cell>
          <cell r="H241">
            <v>39423</v>
          </cell>
          <cell r="N241">
            <v>39423</v>
          </cell>
          <cell r="T241">
            <v>39423</v>
          </cell>
          <cell r="AL241">
            <v>39423</v>
          </cell>
        </row>
        <row r="242">
          <cell r="B242">
            <v>39416</v>
          </cell>
          <cell r="H242">
            <v>39416</v>
          </cell>
          <cell r="N242">
            <v>39416</v>
          </cell>
          <cell r="T242">
            <v>39416</v>
          </cell>
          <cell r="AL242">
            <v>39416</v>
          </cell>
        </row>
        <row r="243">
          <cell r="B243">
            <v>39409</v>
          </cell>
          <cell r="H243">
            <v>39408</v>
          </cell>
          <cell r="N243">
            <v>39409</v>
          </cell>
          <cell r="T243">
            <v>39409</v>
          </cell>
          <cell r="AL243">
            <v>39409</v>
          </cell>
        </row>
        <row r="244">
          <cell r="B244">
            <v>39402</v>
          </cell>
          <cell r="H244">
            <v>39402</v>
          </cell>
          <cell r="N244">
            <v>39402</v>
          </cell>
          <cell r="T244">
            <v>39402</v>
          </cell>
          <cell r="AL244">
            <v>39402</v>
          </cell>
        </row>
        <row r="245">
          <cell r="B245">
            <v>39395</v>
          </cell>
          <cell r="H245">
            <v>39395</v>
          </cell>
          <cell r="N245">
            <v>39395</v>
          </cell>
          <cell r="T245">
            <v>39395</v>
          </cell>
          <cell r="AL245">
            <v>39395</v>
          </cell>
        </row>
        <row r="246">
          <cell r="B246">
            <v>39388</v>
          </cell>
          <cell r="H246">
            <v>39388</v>
          </cell>
          <cell r="N246">
            <v>39388</v>
          </cell>
          <cell r="T246">
            <v>39388</v>
          </cell>
          <cell r="AL246">
            <v>39388</v>
          </cell>
        </row>
        <row r="247">
          <cell r="B247">
            <v>39381</v>
          </cell>
          <cell r="H247">
            <v>39381</v>
          </cell>
          <cell r="N247">
            <v>39381</v>
          </cell>
          <cell r="T247">
            <v>39381</v>
          </cell>
          <cell r="AL247">
            <v>39381</v>
          </cell>
        </row>
        <row r="248">
          <cell r="B248">
            <v>39374</v>
          </cell>
          <cell r="H248">
            <v>39374</v>
          </cell>
          <cell r="N248">
            <v>39374</v>
          </cell>
          <cell r="T248">
            <v>39374</v>
          </cell>
          <cell r="AL248">
            <v>39374</v>
          </cell>
        </row>
        <row r="249">
          <cell r="B249">
            <v>39367</v>
          </cell>
          <cell r="H249">
            <v>39367</v>
          </cell>
          <cell r="N249">
            <v>39367</v>
          </cell>
          <cell r="T249">
            <v>39367</v>
          </cell>
          <cell r="AL249">
            <v>39367</v>
          </cell>
        </row>
        <row r="250">
          <cell r="B250">
            <v>39360</v>
          </cell>
          <cell r="H250">
            <v>39360</v>
          </cell>
          <cell r="N250">
            <v>39360</v>
          </cell>
          <cell r="T250">
            <v>39360</v>
          </cell>
          <cell r="AL250">
            <v>39360</v>
          </cell>
        </row>
        <row r="251">
          <cell r="B251">
            <v>39353</v>
          </cell>
          <cell r="H251">
            <v>39353</v>
          </cell>
          <cell r="N251">
            <v>39353</v>
          </cell>
          <cell r="T251">
            <v>39352</v>
          </cell>
          <cell r="AL251">
            <v>39353</v>
          </cell>
        </row>
        <row r="252">
          <cell r="B252">
            <v>39346</v>
          </cell>
          <cell r="H252">
            <v>39346</v>
          </cell>
          <cell r="N252">
            <v>39346</v>
          </cell>
          <cell r="T252">
            <v>39346</v>
          </cell>
          <cell r="AL252">
            <v>39346</v>
          </cell>
        </row>
        <row r="253">
          <cell r="B253">
            <v>39339</v>
          </cell>
          <cell r="H253">
            <v>39339</v>
          </cell>
          <cell r="N253">
            <v>39339</v>
          </cell>
          <cell r="T253">
            <v>39339</v>
          </cell>
          <cell r="AL253">
            <v>39339</v>
          </cell>
        </row>
        <row r="254">
          <cell r="B254">
            <v>39332</v>
          </cell>
          <cell r="H254">
            <v>39332</v>
          </cell>
          <cell r="N254">
            <v>39332</v>
          </cell>
          <cell r="T254">
            <v>39332</v>
          </cell>
          <cell r="AL254">
            <v>39332</v>
          </cell>
        </row>
        <row r="255">
          <cell r="B255">
            <v>39325</v>
          </cell>
          <cell r="H255">
            <v>39325</v>
          </cell>
          <cell r="N255">
            <v>39325</v>
          </cell>
          <cell r="T255">
            <v>39324</v>
          </cell>
          <cell r="AL255">
            <v>39325</v>
          </cell>
        </row>
        <row r="256">
          <cell r="B256">
            <v>39318</v>
          </cell>
          <cell r="H256">
            <v>39318</v>
          </cell>
          <cell r="N256">
            <v>39318</v>
          </cell>
          <cell r="T256">
            <v>39318</v>
          </cell>
          <cell r="AL256">
            <v>39318</v>
          </cell>
        </row>
        <row r="257">
          <cell r="B257">
            <v>39311</v>
          </cell>
          <cell r="H257">
            <v>39311</v>
          </cell>
          <cell r="N257">
            <v>39311</v>
          </cell>
          <cell r="T257">
            <v>39311</v>
          </cell>
          <cell r="AL257">
            <v>39311</v>
          </cell>
        </row>
        <row r="258">
          <cell r="B258">
            <v>39304</v>
          </cell>
          <cell r="H258">
            <v>39304</v>
          </cell>
          <cell r="N258">
            <v>39304</v>
          </cell>
          <cell r="T258">
            <v>39304</v>
          </cell>
          <cell r="AL258">
            <v>39304</v>
          </cell>
        </row>
        <row r="259">
          <cell r="B259">
            <v>39297</v>
          </cell>
          <cell r="H259">
            <v>39297</v>
          </cell>
          <cell r="N259">
            <v>39297</v>
          </cell>
          <cell r="T259">
            <v>39297</v>
          </cell>
          <cell r="AL259">
            <v>39297</v>
          </cell>
        </row>
        <row r="260">
          <cell r="B260">
            <v>39290</v>
          </cell>
          <cell r="H260">
            <v>39290</v>
          </cell>
          <cell r="N260">
            <v>39290</v>
          </cell>
          <cell r="T260">
            <v>39290</v>
          </cell>
          <cell r="AL260">
            <v>39290</v>
          </cell>
        </row>
        <row r="261">
          <cell r="B261">
            <v>39283</v>
          </cell>
          <cell r="H261">
            <v>39283</v>
          </cell>
          <cell r="N261">
            <v>39283</v>
          </cell>
          <cell r="T261">
            <v>39283</v>
          </cell>
          <cell r="AL261">
            <v>39283</v>
          </cell>
        </row>
        <row r="262">
          <cell r="B262">
            <v>39276</v>
          </cell>
          <cell r="H262">
            <v>39276</v>
          </cell>
          <cell r="N262">
            <v>39276</v>
          </cell>
          <cell r="T262">
            <v>39276</v>
          </cell>
          <cell r="AL262">
            <v>39276</v>
          </cell>
        </row>
        <row r="263">
          <cell r="B263">
            <v>39269</v>
          </cell>
          <cell r="H263">
            <v>39269</v>
          </cell>
          <cell r="N263">
            <v>39269</v>
          </cell>
          <cell r="T263">
            <v>39269</v>
          </cell>
          <cell r="AL263">
            <v>39269</v>
          </cell>
        </row>
        <row r="264">
          <cell r="B264">
            <v>39262</v>
          </cell>
          <cell r="H264">
            <v>39262</v>
          </cell>
          <cell r="N264">
            <v>39262</v>
          </cell>
          <cell r="T264">
            <v>39262</v>
          </cell>
          <cell r="AL264">
            <v>39262</v>
          </cell>
        </row>
        <row r="265">
          <cell r="B265">
            <v>39255</v>
          </cell>
          <cell r="H265">
            <v>39255</v>
          </cell>
          <cell r="N265">
            <v>39255</v>
          </cell>
          <cell r="T265">
            <v>39255</v>
          </cell>
          <cell r="AL265">
            <v>39255</v>
          </cell>
        </row>
        <row r="266">
          <cell r="B266">
            <v>39248</v>
          </cell>
          <cell r="H266">
            <v>39248</v>
          </cell>
          <cell r="N266">
            <v>39248</v>
          </cell>
          <cell r="T266">
            <v>39248</v>
          </cell>
          <cell r="AL266">
            <v>39248</v>
          </cell>
        </row>
        <row r="267">
          <cell r="B267">
            <v>39241</v>
          </cell>
          <cell r="H267">
            <v>39241</v>
          </cell>
          <cell r="N267">
            <v>39241</v>
          </cell>
          <cell r="T267">
            <v>39241</v>
          </cell>
          <cell r="AL267">
            <v>39241</v>
          </cell>
        </row>
        <row r="268">
          <cell r="B268">
            <v>39234</v>
          </cell>
          <cell r="H268">
            <v>39234</v>
          </cell>
          <cell r="N268">
            <v>39234</v>
          </cell>
          <cell r="T268">
            <v>39234</v>
          </cell>
          <cell r="AL268">
            <v>39234</v>
          </cell>
        </row>
        <row r="269">
          <cell r="B269">
            <v>39227</v>
          </cell>
          <cell r="H269">
            <v>39227</v>
          </cell>
          <cell r="N269">
            <v>39227</v>
          </cell>
          <cell r="T269">
            <v>39227</v>
          </cell>
          <cell r="AL269">
            <v>39227</v>
          </cell>
        </row>
        <row r="270">
          <cell r="B270">
            <v>39220</v>
          </cell>
          <cell r="H270">
            <v>39220</v>
          </cell>
          <cell r="N270">
            <v>39220</v>
          </cell>
          <cell r="T270">
            <v>39220</v>
          </cell>
          <cell r="AL270">
            <v>39220</v>
          </cell>
        </row>
        <row r="271">
          <cell r="B271">
            <v>39213</v>
          </cell>
          <cell r="H271">
            <v>39213</v>
          </cell>
          <cell r="N271">
            <v>39213</v>
          </cell>
          <cell r="T271">
            <v>39213</v>
          </cell>
          <cell r="AL271">
            <v>39213</v>
          </cell>
        </row>
        <row r="272">
          <cell r="B272">
            <v>39206</v>
          </cell>
          <cell r="H272">
            <v>39204</v>
          </cell>
          <cell r="N272">
            <v>39206</v>
          </cell>
          <cell r="AL272">
            <v>39206</v>
          </cell>
        </row>
        <row r="273">
          <cell r="B273">
            <v>39199</v>
          </cell>
          <cell r="H273">
            <v>39199</v>
          </cell>
          <cell r="N273">
            <v>39199</v>
          </cell>
          <cell r="AL273">
            <v>39199</v>
          </cell>
        </row>
        <row r="274">
          <cell r="B274">
            <v>39192</v>
          </cell>
          <cell r="H274">
            <v>39192</v>
          </cell>
          <cell r="N274">
            <v>39192</v>
          </cell>
          <cell r="AL274">
            <v>39192</v>
          </cell>
        </row>
        <row r="275">
          <cell r="B275">
            <v>39185</v>
          </cell>
          <cell r="H275">
            <v>39185</v>
          </cell>
          <cell r="N275">
            <v>39185</v>
          </cell>
          <cell r="AL275">
            <v>39185</v>
          </cell>
        </row>
        <row r="276">
          <cell r="B276">
            <v>39178</v>
          </cell>
          <cell r="H276">
            <v>39178</v>
          </cell>
          <cell r="N276">
            <v>39178</v>
          </cell>
          <cell r="AL276">
            <v>39177</v>
          </cell>
        </row>
        <row r="277">
          <cell r="B277">
            <v>39171</v>
          </cell>
          <cell r="H277">
            <v>39171</v>
          </cell>
          <cell r="N277">
            <v>39171</v>
          </cell>
          <cell r="AL277">
            <v>39171</v>
          </cell>
        </row>
        <row r="278">
          <cell r="B278">
            <v>39164</v>
          </cell>
          <cell r="H278">
            <v>39164</v>
          </cell>
          <cell r="N278">
            <v>39164</v>
          </cell>
          <cell r="AL278">
            <v>39164</v>
          </cell>
        </row>
        <row r="279">
          <cell r="B279">
            <v>39157</v>
          </cell>
          <cell r="H279">
            <v>39157</v>
          </cell>
          <cell r="N279">
            <v>39157</v>
          </cell>
          <cell r="AL279">
            <v>39157</v>
          </cell>
        </row>
        <row r="280">
          <cell r="B280">
            <v>39150</v>
          </cell>
          <cell r="H280">
            <v>39150</v>
          </cell>
          <cell r="N280">
            <v>39150</v>
          </cell>
          <cell r="AL280">
            <v>39150</v>
          </cell>
        </row>
        <row r="281">
          <cell r="B281">
            <v>39143</v>
          </cell>
          <cell r="H281">
            <v>39143</v>
          </cell>
          <cell r="N281">
            <v>39143</v>
          </cell>
          <cell r="AL281">
            <v>39143</v>
          </cell>
        </row>
        <row r="282">
          <cell r="B282">
            <v>39136</v>
          </cell>
          <cell r="H282">
            <v>39136</v>
          </cell>
          <cell r="N282">
            <v>39136</v>
          </cell>
          <cell r="AL282">
            <v>39136</v>
          </cell>
        </row>
        <row r="283">
          <cell r="B283">
            <v>39129</v>
          </cell>
          <cell r="H283">
            <v>39129</v>
          </cell>
          <cell r="N283">
            <v>39129</v>
          </cell>
          <cell r="AL283">
            <v>39129</v>
          </cell>
        </row>
        <row r="284">
          <cell r="B284">
            <v>39122</v>
          </cell>
          <cell r="H284">
            <v>39122</v>
          </cell>
          <cell r="N284">
            <v>39122</v>
          </cell>
          <cell r="AL284">
            <v>39122</v>
          </cell>
        </row>
        <row r="285">
          <cell r="B285">
            <v>39115</v>
          </cell>
          <cell r="H285">
            <v>39115</v>
          </cell>
          <cell r="N285">
            <v>39115</v>
          </cell>
          <cell r="AL285">
            <v>39115</v>
          </cell>
        </row>
        <row r="286">
          <cell r="B286">
            <v>39108</v>
          </cell>
          <cell r="H286">
            <v>39108</v>
          </cell>
          <cell r="N286">
            <v>39108</v>
          </cell>
          <cell r="AL286">
            <v>39108</v>
          </cell>
        </row>
        <row r="287">
          <cell r="B287">
            <v>39101</v>
          </cell>
          <cell r="H287">
            <v>39101</v>
          </cell>
          <cell r="N287">
            <v>39101</v>
          </cell>
          <cell r="AL287">
            <v>39101</v>
          </cell>
        </row>
        <row r="288">
          <cell r="B288">
            <v>39094</v>
          </cell>
          <cell r="H288">
            <v>39094</v>
          </cell>
          <cell r="N288">
            <v>39094</v>
          </cell>
          <cell r="AL288">
            <v>39094</v>
          </cell>
        </row>
        <row r="289">
          <cell r="B289">
            <v>39087</v>
          </cell>
          <cell r="H289">
            <v>39087</v>
          </cell>
          <cell r="N289">
            <v>39087</v>
          </cell>
          <cell r="AL289">
            <v>39087</v>
          </cell>
        </row>
        <row r="290">
          <cell r="B290">
            <v>39080</v>
          </cell>
          <cell r="H290">
            <v>39080</v>
          </cell>
          <cell r="N290">
            <v>39080</v>
          </cell>
          <cell r="AL290">
            <v>39080</v>
          </cell>
        </row>
        <row r="291">
          <cell r="B291">
            <v>39073</v>
          </cell>
          <cell r="H291">
            <v>39073</v>
          </cell>
          <cell r="N291">
            <v>39073</v>
          </cell>
          <cell r="AL291">
            <v>39073</v>
          </cell>
        </row>
        <row r="292">
          <cell r="B292">
            <v>39066</v>
          </cell>
          <cell r="H292">
            <v>39066</v>
          </cell>
          <cell r="N292">
            <v>39066</v>
          </cell>
          <cell r="AL292">
            <v>39066</v>
          </cell>
        </row>
        <row r="293">
          <cell r="B293">
            <v>39059</v>
          </cell>
          <cell r="H293">
            <v>39059</v>
          </cell>
          <cell r="N293">
            <v>39059</v>
          </cell>
          <cell r="AL293">
            <v>39059</v>
          </cell>
        </row>
        <row r="294">
          <cell r="B294">
            <v>39052</v>
          </cell>
          <cell r="H294">
            <v>39052</v>
          </cell>
          <cell r="N294">
            <v>39052</v>
          </cell>
          <cell r="AL294">
            <v>39052</v>
          </cell>
        </row>
        <row r="295">
          <cell r="B295">
            <v>39045</v>
          </cell>
          <cell r="H295">
            <v>39045</v>
          </cell>
          <cell r="N295">
            <v>39045</v>
          </cell>
          <cell r="AL295">
            <v>39045</v>
          </cell>
        </row>
        <row r="296">
          <cell r="B296">
            <v>39038</v>
          </cell>
          <cell r="H296">
            <v>39038</v>
          </cell>
          <cell r="N296">
            <v>39038</v>
          </cell>
          <cell r="AL296">
            <v>39038</v>
          </cell>
        </row>
        <row r="297">
          <cell r="B297">
            <v>39031</v>
          </cell>
          <cell r="H297">
            <v>39031</v>
          </cell>
          <cell r="N297">
            <v>39031</v>
          </cell>
          <cell r="AL297">
            <v>39031</v>
          </cell>
        </row>
        <row r="298">
          <cell r="B298">
            <v>39024</v>
          </cell>
          <cell r="H298">
            <v>39023</v>
          </cell>
          <cell r="N298">
            <v>39024</v>
          </cell>
          <cell r="AL298">
            <v>39024</v>
          </cell>
        </row>
        <row r="299">
          <cell r="B299">
            <v>39017</v>
          </cell>
          <cell r="H299">
            <v>39017</v>
          </cell>
          <cell r="N299">
            <v>39017</v>
          </cell>
          <cell r="AL299">
            <v>39017</v>
          </cell>
        </row>
      </sheetData>
      <sheetData sheetId="12"/>
      <sheetData sheetId="13"/>
      <sheetData sheetId="14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Beta"/>
      <sheetName val="Des"/>
      <sheetName val="FS"/>
      <sheetName val="Beta Unlinked"/>
      <sheetName val="Des Unlinked"/>
      <sheetName val="FS Unlinked"/>
      <sheetName val="Others"/>
      <sheetName val="Kd"/>
      <sheetName val="Rf"/>
      <sheetName val="MRP"/>
      <sheetName val="Report"/>
      <sheetName val="_CIQHiddenCacheSheet"/>
      <sheetName val="WACC"/>
      <sheetName val="Summary"/>
      <sheetName val="S&amp;P500 return"/>
      <sheetName val="Comp Summary"/>
      <sheetName val="CapIQ-Index"/>
      <sheetName val="Charts"/>
      <sheetName val="Data"/>
      <sheetName val="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I2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B7">
            <v>142</v>
          </cell>
        </row>
      </sheetData>
      <sheetData sheetId="18"/>
      <sheetData sheetId="19">
        <row r="3">
          <cell r="S3">
            <v>5775</v>
          </cell>
        </row>
      </sheetData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Index"/>
      <sheetName val="Guidance"/>
      <sheetName val="Inputs"/>
      <sheetName val="Error check calcs"/>
      <sheetName val="Descriptions"/>
      <sheetName val="Beta"/>
      <sheetName val="Output 1"/>
      <sheetName val="Instrument's ke"/>
      <sheetName val="_CIQHiddenCacheSheet"/>
      <sheetName val="App1"/>
      <sheetName val="App2-CapIQ"/>
      <sheetName val="App2 -SharePriceReg"/>
      <sheetName val="App3"/>
      <sheetName val="App4"/>
      <sheetName val="Output 2"/>
      <sheetName val="CapIQ-Index-unlinked"/>
      <sheetName val="CapIQ-Index"/>
      <sheetName val="CapIQ-FinancialData-unlinked"/>
      <sheetName val="CapIQ-FinancialData"/>
      <sheetName val="CapIQ-MarketData-unlinked"/>
      <sheetName val="CapIQ-MarketData"/>
      <sheetName val="Currency list"/>
      <sheetName val="Debt beta curve"/>
    </sheetNames>
    <sheetDataSet>
      <sheetData sheetId="0"/>
      <sheetData sheetId="1"/>
      <sheetData sheetId="2"/>
      <sheetData sheetId="3">
        <row r="33">
          <cell r="T33" t="str">
            <v>million</v>
          </cell>
        </row>
      </sheetData>
      <sheetData sheetId="4"/>
      <sheetData sheetId="5"/>
      <sheetData sheetId="6">
        <row r="8">
          <cell r="N8">
            <v>1</v>
          </cell>
        </row>
      </sheetData>
      <sheetData sheetId="7">
        <row r="10">
          <cell r="G10">
            <v>0</v>
          </cell>
        </row>
      </sheetData>
      <sheetData sheetId="8"/>
      <sheetData sheetId="9"/>
      <sheetData sheetId="10">
        <row r="9">
          <cell r="I9">
            <v>41729</v>
          </cell>
        </row>
      </sheetData>
      <sheetData sheetId="11"/>
      <sheetData sheetId="12"/>
      <sheetData sheetId="13">
        <row r="11">
          <cell r="D11">
            <v>80</v>
          </cell>
        </row>
      </sheetData>
      <sheetData sheetId="14"/>
      <sheetData sheetId="15">
        <row r="5">
          <cell r="T5">
            <v>5</v>
          </cell>
        </row>
      </sheetData>
      <sheetData sheetId="16"/>
      <sheetData sheetId="17"/>
      <sheetData sheetId="18">
        <row r="18">
          <cell r="F18" t="str">
            <v>INR</v>
          </cell>
        </row>
      </sheetData>
      <sheetData sheetId="19">
        <row r="31">
          <cell r="D31" t="str">
            <v>India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Guidance"/>
      <sheetName val="Quick sense check"/>
      <sheetName val="Inputs ---&gt;"/>
      <sheetName val="Global inputs"/>
      <sheetName val="Instrument inputs"/>
      <sheetName val="Volatility inputs"/>
      <sheetName val="Model outputs ---&gt;"/>
      <sheetName val="Output"/>
      <sheetName val="Output-instru1"/>
      <sheetName val="Model calc_instru1"/>
      <sheetName val="Output-instru2"/>
      <sheetName val="Model calc_instru2"/>
      <sheetName val="Output-instru3"/>
      <sheetName val="Model calc_instru3"/>
      <sheetName val="Output-instru4"/>
      <sheetName val="Model calc_instru4"/>
      <sheetName val="Output-instru5"/>
      <sheetName val="Model calc_instru5"/>
      <sheetName val="Output-instru6"/>
      <sheetName val="Model calc_instru6"/>
      <sheetName val="Output-instru7"/>
      <sheetName val="Model calc_instru7"/>
      <sheetName val="Output-instru8"/>
      <sheetName val="Model calc_instru8"/>
      <sheetName val="Output-instru9"/>
      <sheetName val="Model calc_instru9"/>
      <sheetName val="Output-instru10"/>
      <sheetName val="Model calc_instru10"/>
      <sheetName val="Volatility section---&gt;"/>
      <sheetName val="EV vol facer"/>
      <sheetName val="Annual vol graph"/>
      <sheetName val="Average annual vol graph"/>
      <sheetName val="Calculation pages ---&gt;"/>
      <sheetName val="Model Check"/>
      <sheetName val="Rf rates"/>
      <sheetName val="DB select"/>
      <sheetName val="Debt volatility"/>
      <sheetName val="Data"/>
      <sheetName val="market"/>
      <sheetName val="Gearing"/>
      <sheetName val="D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4">
          <cell r="B14" t="str">
            <v>IQT43943802</v>
          </cell>
        </row>
        <row r="15">
          <cell r="B15" t="str">
            <v>IQT43943805</v>
          </cell>
        </row>
        <row r="16">
          <cell r="B16" t="str">
            <v>IQT43943808</v>
          </cell>
        </row>
        <row r="17">
          <cell r="B17" t="str">
            <v>IQT43943811</v>
          </cell>
        </row>
        <row r="18">
          <cell r="B18" t="str">
            <v>IQT43943814</v>
          </cell>
        </row>
        <row r="19">
          <cell r="B19" t="str">
            <v>IQT43943817</v>
          </cell>
        </row>
        <row r="20">
          <cell r="B20" t="str">
            <v>IQT43943820</v>
          </cell>
        </row>
        <row r="21">
          <cell r="B21" t="str">
            <v>IQT43943823</v>
          </cell>
        </row>
        <row r="22">
          <cell r="B22" t="str">
            <v>IQT43943826</v>
          </cell>
        </row>
        <row r="23">
          <cell r="B23" t="str">
            <v>IQT43943829</v>
          </cell>
        </row>
      </sheetData>
      <sheetData sheetId="36" refreshError="1"/>
      <sheetData sheetId="37">
        <row r="12">
          <cell r="B12">
            <v>41306</v>
          </cell>
        </row>
        <row r="13">
          <cell r="B13">
            <v>41299</v>
          </cell>
        </row>
        <row r="14">
          <cell r="B14">
            <v>41292</v>
          </cell>
        </row>
        <row r="15">
          <cell r="B15">
            <v>41285</v>
          </cell>
        </row>
        <row r="16">
          <cell r="B16">
            <v>41278</v>
          </cell>
        </row>
        <row r="17">
          <cell r="B17">
            <v>41271</v>
          </cell>
        </row>
        <row r="18">
          <cell r="B18">
            <v>41264</v>
          </cell>
        </row>
        <row r="19">
          <cell r="B19">
            <v>41257</v>
          </cell>
        </row>
        <row r="20">
          <cell r="B20">
            <v>41250</v>
          </cell>
        </row>
        <row r="21">
          <cell r="B21">
            <v>41243</v>
          </cell>
        </row>
        <row r="22">
          <cell r="B22">
            <v>41236</v>
          </cell>
        </row>
        <row r="23">
          <cell r="B23">
            <v>41229</v>
          </cell>
        </row>
        <row r="24">
          <cell r="B24">
            <v>41222</v>
          </cell>
        </row>
        <row r="25">
          <cell r="B25">
            <v>41215</v>
          </cell>
        </row>
        <row r="26">
          <cell r="B26">
            <v>41208</v>
          </cell>
        </row>
        <row r="27">
          <cell r="B27">
            <v>41201</v>
          </cell>
        </row>
        <row r="28">
          <cell r="B28">
            <v>41194</v>
          </cell>
        </row>
        <row r="29">
          <cell r="B29">
            <v>41187</v>
          </cell>
        </row>
        <row r="30">
          <cell r="B30">
            <v>41180</v>
          </cell>
        </row>
        <row r="31">
          <cell r="B31">
            <v>41173</v>
          </cell>
        </row>
        <row r="32">
          <cell r="B32">
            <v>41166</v>
          </cell>
        </row>
        <row r="33">
          <cell r="B33">
            <v>41159</v>
          </cell>
        </row>
        <row r="34">
          <cell r="B34">
            <v>41152</v>
          </cell>
        </row>
        <row r="35">
          <cell r="B35">
            <v>41145</v>
          </cell>
        </row>
        <row r="36">
          <cell r="B36">
            <v>41138</v>
          </cell>
        </row>
        <row r="37">
          <cell r="B37">
            <v>41131</v>
          </cell>
        </row>
        <row r="38">
          <cell r="B38">
            <v>41124</v>
          </cell>
        </row>
        <row r="39">
          <cell r="B39">
            <v>41117</v>
          </cell>
        </row>
        <row r="40">
          <cell r="B40">
            <v>41110</v>
          </cell>
        </row>
        <row r="41">
          <cell r="B41">
            <v>41103</v>
          </cell>
        </row>
        <row r="42">
          <cell r="B42">
            <v>41096</v>
          </cell>
        </row>
        <row r="43">
          <cell r="B43">
            <v>41089</v>
          </cell>
        </row>
        <row r="44">
          <cell r="B44">
            <v>41082</v>
          </cell>
        </row>
        <row r="45">
          <cell r="B45">
            <v>41075</v>
          </cell>
        </row>
        <row r="46">
          <cell r="B46">
            <v>41068</v>
          </cell>
        </row>
        <row r="47">
          <cell r="B47">
            <v>41061</v>
          </cell>
        </row>
        <row r="48">
          <cell r="B48">
            <v>41054</v>
          </cell>
        </row>
        <row r="49">
          <cell r="B49">
            <v>41047</v>
          </cell>
        </row>
        <row r="50">
          <cell r="B50">
            <v>41040</v>
          </cell>
        </row>
        <row r="51">
          <cell r="B51">
            <v>41033</v>
          </cell>
        </row>
        <row r="52">
          <cell r="B52">
            <v>41026</v>
          </cell>
        </row>
        <row r="53">
          <cell r="B53">
            <v>41019</v>
          </cell>
        </row>
        <row r="54">
          <cell r="B54">
            <v>41012</v>
          </cell>
        </row>
        <row r="55">
          <cell r="B55">
            <v>41004</v>
          </cell>
        </row>
        <row r="56">
          <cell r="B56">
            <v>40998</v>
          </cell>
        </row>
        <row r="57">
          <cell r="B57">
            <v>40991</v>
          </cell>
        </row>
        <row r="58">
          <cell r="B58">
            <v>40984</v>
          </cell>
        </row>
        <row r="59">
          <cell r="B59">
            <v>40977</v>
          </cell>
        </row>
        <row r="60">
          <cell r="B60">
            <v>40970</v>
          </cell>
        </row>
        <row r="61">
          <cell r="B61">
            <v>40963</v>
          </cell>
        </row>
        <row r="62">
          <cell r="B62">
            <v>40956</v>
          </cell>
        </row>
        <row r="63">
          <cell r="B63">
            <v>40949</v>
          </cell>
        </row>
        <row r="64">
          <cell r="B64">
            <v>40942</v>
          </cell>
        </row>
        <row r="65">
          <cell r="B65">
            <v>40935</v>
          </cell>
        </row>
        <row r="66">
          <cell r="B66">
            <v>40928</v>
          </cell>
        </row>
        <row r="67">
          <cell r="B67">
            <v>40921</v>
          </cell>
        </row>
        <row r="68">
          <cell r="B68">
            <v>40914</v>
          </cell>
        </row>
        <row r="69">
          <cell r="B69">
            <v>40907</v>
          </cell>
        </row>
        <row r="70">
          <cell r="B70">
            <v>40900</v>
          </cell>
        </row>
        <row r="71">
          <cell r="B71">
            <v>40893</v>
          </cell>
        </row>
        <row r="72">
          <cell r="B72">
            <v>40886</v>
          </cell>
        </row>
        <row r="73">
          <cell r="B73">
            <v>40879</v>
          </cell>
        </row>
        <row r="74">
          <cell r="B74">
            <v>40872</v>
          </cell>
        </row>
        <row r="75">
          <cell r="B75">
            <v>40865</v>
          </cell>
        </row>
        <row r="76">
          <cell r="B76">
            <v>40858</v>
          </cell>
        </row>
        <row r="77">
          <cell r="B77">
            <v>40851</v>
          </cell>
        </row>
        <row r="78">
          <cell r="B78">
            <v>40844</v>
          </cell>
        </row>
        <row r="79">
          <cell r="B79">
            <v>40837</v>
          </cell>
        </row>
        <row r="80">
          <cell r="B80">
            <v>40830</v>
          </cell>
        </row>
        <row r="81">
          <cell r="B81">
            <v>40823</v>
          </cell>
        </row>
        <row r="82">
          <cell r="B82">
            <v>40816</v>
          </cell>
        </row>
        <row r="83">
          <cell r="B83">
            <v>40809</v>
          </cell>
        </row>
        <row r="84">
          <cell r="B84">
            <v>40802</v>
          </cell>
        </row>
        <row r="85">
          <cell r="B85">
            <v>40795</v>
          </cell>
        </row>
        <row r="86">
          <cell r="B86">
            <v>40788</v>
          </cell>
        </row>
        <row r="87">
          <cell r="B87">
            <v>40781</v>
          </cell>
        </row>
        <row r="88">
          <cell r="B88">
            <v>40774</v>
          </cell>
        </row>
        <row r="89">
          <cell r="B89">
            <v>40767</v>
          </cell>
        </row>
        <row r="90">
          <cell r="B90">
            <v>40760</v>
          </cell>
        </row>
        <row r="91">
          <cell r="B91">
            <v>40753</v>
          </cell>
        </row>
        <row r="92">
          <cell r="B92">
            <v>40746</v>
          </cell>
        </row>
        <row r="93">
          <cell r="B93">
            <v>40739</v>
          </cell>
        </row>
        <row r="94">
          <cell r="B94">
            <v>40732</v>
          </cell>
        </row>
        <row r="95">
          <cell r="B95">
            <v>40725</v>
          </cell>
        </row>
        <row r="96">
          <cell r="B96">
            <v>40718</v>
          </cell>
        </row>
        <row r="97">
          <cell r="B97">
            <v>40711</v>
          </cell>
        </row>
        <row r="98">
          <cell r="B98">
            <v>40704</v>
          </cell>
        </row>
        <row r="99">
          <cell r="B99">
            <v>40697</v>
          </cell>
        </row>
        <row r="100">
          <cell r="B100">
            <v>40690</v>
          </cell>
        </row>
        <row r="101">
          <cell r="B101">
            <v>40683</v>
          </cell>
        </row>
        <row r="102">
          <cell r="B102">
            <v>40676</v>
          </cell>
        </row>
        <row r="103">
          <cell r="B103">
            <v>40669</v>
          </cell>
        </row>
        <row r="104">
          <cell r="B104">
            <v>40662</v>
          </cell>
        </row>
        <row r="105">
          <cell r="B105">
            <v>40654</v>
          </cell>
        </row>
        <row r="106">
          <cell r="B106">
            <v>40648</v>
          </cell>
        </row>
        <row r="107">
          <cell r="B107">
            <v>40641</v>
          </cell>
        </row>
        <row r="108">
          <cell r="B108">
            <v>40634</v>
          </cell>
        </row>
        <row r="109">
          <cell r="B109">
            <v>40627</v>
          </cell>
        </row>
        <row r="110">
          <cell r="B110">
            <v>40620</v>
          </cell>
        </row>
        <row r="111">
          <cell r="B111">
            <v>40613</v>
          </cell>
        </row>
        <row r="112">
          <cell r="B112">
            <v>40606</v>
          </cell>
        </row>
        <row r="113">
          <cell r="B113">
            <v>40599</v>
          </cell>
        </row>
        <row r="114">
          <cell r="B114">
            <v>40592</v>
          </cell>
        </row>
        <row r="115">
          <cell r="B115">
            <v>40585</v>
          </cell>
        </row>
        <row r="116">
          <cell r="B116">
            <v>40578</v>
          </cell>
        </row>
        <row r="117">
          <cell r="B117">
            <v>40571</v>
          </cell>
        </row>
        <row r="118">
          <cell r="B118">
            <v>40564</v>
          </cell>
        </row>
        <row r="119">
          <cell r="B119">
            <v>40557</v>
          </cell>
        </row>
        <row r="120">
          <cell r="B120">
            <v>40550</v>
          </cell>
        </row>
        <row r="121">
          <cell r="B121">
            <v>40543</v>
          </cell>
        </row>
        <row r="122">
          <cell r="B122">
            <v>40535</v>
          </cell>
        </row>
        <row r="123">
          <cell r="B123">
            <v>40529</v>
          </cell>
        </row>
        <row r="124">
          <cell r="B124">
            <v>40522</v>
          </cell>
        </row>
        <row r="125">
          <cell r="B125">
            <v>40515</v>
          </cell>
        </row>
        <row r="126">
          <cell r="B126">
            <v>40508</v>
          </cell>
        </row>
        <row r="127">
          <cell r="B127">
            <v>40501</v>
          </cell>
        </row>
        <row r="128">
          <cell r="B128">
            <v>40494</v>
          </cell>
        </row>
        <row r="129">
          <cell r="B129">
            <v>40487</v>
          </cell>
        </row>
        <row r="130">
          <cell r="B130">
            <v>40480</v>
          </cell>
        </row>
        <row r="131">
          <cell r="B131">
            <v>40473</v>
          </cell>
        </row>
        <row r="132">
          <cell r="B132">
            <v>40466</v>
          </cell>
        </row>
        <row r="133">
          <cell r="B133">
            <v>40459</v>
          </cell>
        </row>
        <row r="134">
          <cell r="B134">
            <v>40452</v>
          </cell>
        </row>
        <row r="135">
          <cell r="B135">
            <v>40445</v>
          </cell>
        </row>
        <row r="136">
          <cell r="B136">
            <v>40438</v>
          </cell>
        </row>
        <row r="137">
          <cell r="B137">
            <v>40431</v>
          </cell>
        </row>
        <row r="138">
          <cell r="B138">
            <v>40424</v>
          </cell>
        </row>
        <row r="139">
          <cell r="B139">
            <v>40417</v>
          </cell>
        </row>
        <row r="140">
          <cell r="B140">
            <v>40410</v>
          </cell>
        </row>
        <row r="141">
          <cell r="B141">
            <v>40403</v>
          </cell>
        </row>
        <row r="142">
          <cell r="B142">
            <v>40396</v>
          </cell>
        </row>
        <row r="143">
          <cell r="B143">
            <v>40389</v>
          </cell>
        </row>
        <row r="144">
          <cell r="B144">
            <v>40382</v>
          </cell>
        </row>
        <row r="145">
          <cell r="B145">
            <v>40375</v>
          </cell>
        </row>
        <row r="146">
          <cell r="B146">
            <v>40368</v>
          </cell>
        </row>
        <row r="147">
          <cell r="B147">
            <v>40361</v>
          </cell>
        </row>
        <row r="148">
          <cell r="B148">
            <v>40354</v>
          </cell>
        </row>
        <row r="149">
          <cell r="B149">
            <v>40347</v>
          </cell>
        </row>
        <row r="150">
          <cell r="B150">
            <v>40340</v>
          </cell>
        </row>
        <row r="151">
          <cell r="B151">
            <v>40333</v>
          </cell>
        </row>
        <row r="152">
          <cell r="B152">
            <v>40326</v>
          </cell>
        </row>
        <row r="153">
          <cell r="B153">
            <v>40319</v>
          </cell>
        </row>
        <row r="154">
          <cell r="B154">
            <v>40312</v>
          </cell>
        </row>
        <row r="155">
          <cell r="B155">
            <v>40305</v>
          </cell>
        </row>
        <row r="156">
          <cell r="B156">
            <v>40298</v>
          </cell>
        </row>
        <row r="157">
          <cell r="B157">
            <v>40291</v>
          </cell>
        </row>
        <row r="158">
          <cell r="B158">
            <v>40284</v>
          </cell>
        </row>
        <row r="159">
          <cell r="B159">
            <v>40277</v>
          </cell>
        </row>
        <row r="160">
          <cell r="B160">
            <v>40269</v>
          </cell>
        </row>
        <row r="161">
          <cell r="B161">
            <v>40263</v>
          </cell>
        </row>
        <row r="162">
          <cell r="B162">
            <v>40256</v>
          </cell>
        </row>
        <row r="163">
          <cell r="B163">
            <v>40249</v>
          </cell>
        </row>
        <row r="164">
          <cell r="B164">
            <v>40242</v>
          </cell>
        </row>
        <row r="165">
          <cell r="B165">
            <v>40235</v>
          </cell>
        </row>
        <row r="166">
          <cell r="B166">
            <v>40228</v>
          </cell>
        </row>
        <row r="167">
          <cell r="B167">
            <v>40221</v>
          </cell>
        </row>
        <row r="168">
          <cell r="B168">
            <v>40214</v>
          </cell>
        </row>
        <row r="169">
          <cell r="B169">
            <v>40207</v>
          </cell>
        </row>
        <row r="170">
          <cell r="B170">
            <v>40200</v>
          </cell>
        </row>
        <row r="171">
          <cell r="B171">
            <v>40193</v>
          </cell>
        </row>
        <row r="172">
          <cell r="B172">
            <v>40186</v>
          </cell>
        </row>
        <row r="173">
          <cell r="B173">
            <v>40178</v>
          </cell>
        </row>
        <row r="174">
          <cell r="B174">
            <v>40171</v>
          </cell>
        </row>
        <row r="175">
          <cell r="B175">
            <v>40165</v>
          </cell>
        </row>
        <row r="176">
          <cell r="B176">
            <v>40158</v>
          </cell>
        </row>
        <row r="177">
          <cell r="B177">
            <v>40151</v>
          </cell>
        </row>
        <row r="178">
          <cell r="B178">
            <v>40144</v>
          </cell>
        </row>
        <row r="179">
          <cell r="B179">
            <v>40137</v>
          </cell>
        </row>
        <row r="180">
          <cell r="B180">
            <v>40130</v>
          </cell>
        </row>
        <row r="181">
          <cell r="B181">
            <v>40123</v>
          </cell>
        </row>
        <row r="182">
          <cell r="B182">
            <v>40116</v>
          </cell>
        </row>
        <row r="183">
          <cell r="B183">
            <v>40109</v>
          </cell>
        </row>
        <row r="184">
          <cell r="B184">
            <v>40102</v>
          </cell>
        </row>
        <row r="185">
          <cell r="B185">
            <v>40095</v>
          </cell>
        </row>
        <row r="186">
          <cell r="B186">
            <v>40088</v>
          </cell>
        </row>
        <row r="187">
          <cell r="B187">
            <v>40081</v>
          </cell>
        </row>
        <row r="188">
          <cell r="B188">
            <v>40074</v>
          </cell>
        </row>
        <row r="189">
          <cell r="B189">
            <v>40067</v>
          </cell>
        </row>
        <row r="190">
          <cell r="B190">
            <v>40060</v>
          </cell>
        </row>
        <row r="191">
          <cell r="B191">
            <v>40053</v>
          </cell>
        </row>
        <row r="192">
          <cell r="B192">
            <v>40046</v>
          </cell>
        </row>
        <row r="193">
          <cell r="B193">
            <v>40039</v>
          </cell>
        </row>
        <row r="194">
          <cell r="B194">
            <v>40032</v>
          </cell>
        </row>
        <row r="195">
          <cell r="B195">
            <v>40025</v>
          </cell>
        </row>
        <row r="196">
          <cell r="B196">
            <v>40018</v>
          </cell>
        </row>
        <row r="197">
          <cell r="B197">
            <v>40011</v>
          </cell>
        </row>
        <row r="198">
          <cell r="B198">
            <v>40004</v>
          </cell>
        </row>
        <row r="199">
          <cell r="B199">
            <v>39996</v>
          </cell>
        </row>
        <row r="200">
          <cell r="B200">
            <v>39990</v>
          </cell>
        </row>
        <row r="201">
          <cell r="B201">
            <v>39983</v>
          </cell>
        </row>
        <row r="202">
          <cell r="B202">
            <v>39976</v>
          </cell>
        </row>
        <row r="203">
          <cell r="B203">
            <v>39969</v>
          </cell>
        </row>
        <row r="204">
          <cell r="B204">
            <v>39962</v>
          </cell>
        </row>
        <row r="205">
          <cell r="B205">
            <v>39955</v>
          </cell>
        </row>
        <row r="206">
          <cell r="B206">
            <v>39948</v>
          </cell>
        </row>
        <row r="207">
          <cell r="B207">
            <v>39941</v>
          </cell>
        </row>
        <row r="208">
          <cell r="B208">
            <v>39934</v>
          </cell>
        </row>
        <row r="209">
          <cell r="B209">
            <v>39927</v>
          </cell>
        </row>
        <row r="210">
          <cell r="B210">
            <v>39920</v>
          </cell>
        </row>
        <row r="211">
          <cell r="B211">
            <v>39912</v>
          </cell>
        </row>
        <row r="212">
          <cell r="B212">
            <v>39906</v>
          </cell>
        </row>
        <row r="213">
          <cell r="B213">
            <v>39899</v>
          </cell>
        </row>
        <row r="214">
          <cell r="B214">
            <v>39892</v>
          </cell>
        </row>
        <row r="215">
          <cell r="B215">
            <v>39885</v>
          </cell>
        </row>
        <row r="216">
          <cell r="B216">
            <v>39878</v>
          </cell>
        </row>
        <row r="217">
          <cell r="B217">
            <v>39871</v>
          </cell>
        </row>
        <row r="218">
          <cell r="B218">
            <v>39864</v>
          </cell>
        </row>
        <row r="219">
          <cell r="B219">
            <v>39857</v>
          </cell>
        </row>
        <row r="220">
          <cell r="B220">
            <v>39850</v>
          </cell>
        </row>
        <row r="221">
          <cell r="B221">
            <v>39843</v>
          </cell>
        </row>
        <row r="222">
          <cell r="B222">
            <v>39836</v>
          </cell>
        </row>
        <row r="223">
          <cell r="B223">
            <v>39829</v>
          </cell>
        </row>
        <row r="224">
          <cell r="B224">
            <v>39822</v>
          </cell>
        </row>
        <row r="225">
          <cell r="B225">
            <v>39815</v>
          </cell>
        </row>
        <row r="226">
          <cell r="B226">
            <v>39808</v>
          </cell>
        </row>
        <row r="227">
          <cell r="B227">
            <v>39801</v>
          </cell>
        </row>
        <row r="228">
          <cell r="B228">
            <v>39794</v>
          </cell>
        </row>
        <row r="229">
          <cell r="B229">
            <v>39787</v>
          </cell>
        </row>
        <row r="230">
          <cell r="B230">
            <v>39780</v>
          </cell>
        </row>
        <row r="231">
          <cell r="B231">
            <v>39773</v>
          </cell>
        </row>
        <row r="232">
          <cell r="B232">
            <v>39766</v>
          </cell>
        </row>
        <row r="233">
          <cell r="B233">
            <v>39759</v>
          </cell>
        </row>
        <row r="234">
          <cell r="B234">
            <v>39752</v>
          </cell>
        </row>
        <row r="235">
          <cell r="B235">
            <v>39745</v>
          </cell>
        </row>
        <row r="236">
          <cell r="B236">
            <v>39738</v>
          </cell>
        </row>
        <row r="237">
          <cell r="B237">
            <v>39731</v>
          </cell>
        </row>
        <row r="238">
          <cell r="B238">
            <v>39724</v>
          </cell>
        </row>
        <row r="239">
          <cell r="B239">
            <v>39717</v>
          </cell>
        </row>
        <row r="240">
          <cell r="B240">
            <v>39710</v>
          </cell>
        </row>
        <row r="241">
          <cell r="B241">
            <v>39703</v>
          </cell>
        </row>
        <row r="242">
          <cell r="B242">
            <v>39696</v>
          </cell>
        </row>
        <row r="243">
          <cell r="B243">
            <v>39689</v>
          </cell>
        </row>
        <row r="244">
          <cell r="B244">
            <v>39682</v>
          </cell>
        </row>
        <row r="245">
          <cell r="B245">
            <v>39675</v>
          </cell>
        </row>
        <row r="246">
          <cell r="B246">
            <v>39668</v>
          </cell>
        </row>
        <row r="247">
          <cell r="B247">
            <v>39661</v>
          </cell>
        </row>
        <row r="248">
          <cell r="B248">
            <v>39654</v>
          </cell>
        </row>
        <row r="249">
          <cell r="B249">
            <v>39647</v>
          </cell>
        </row>
        <row r="250">
          <cell r="B250">
            <v>39640</v>
          </cell>
        </row>
        <row r="251">
          <cell r="B251">
            <v>39632</v>
          </cell>
        </row>
        <row r="252">
          <cell r="B252">
            <v>39626</v>
          </cell>
        </row>
        <row r="253">
          <cell r="B253">
            <v>39619</v>
          </cell>
        </row>
        <row r="254">
          <cell r="B254">
            <v>39612</v>
          </cell>
        </row>
        <row r="255">
          <cell r="B255">
            <v>39605</v>
          </cell>
        </row>
        <row r="256">
          <cell r="B256">
            <v>39598</v>
          </cell>
        </row>
        <row r="257">
          <cell r="B257">
            <v>39591</v>
          </cell>
        </row>
        <row r="258">
          <cell r="B258">
            <v>39584</v>
          </cell>
        </row>
        <row r="259">
          <cell r="B259">
            <v>39577</v>
          </cell>
        </row>
        <row r="260">
          <cell r="B260">
            <v>39570</v>
          </cell>
        </row>
        <row r="261">
          <cell r="B261">
            <v>39563</v>
          </cell>
        </row>
        <row r="262">
          <cell r="B262">
            <v>39556</v>
          </cell>
        </row>
        <row r="263">
          <cell r="B263">
            <v>39549</v>
          </cell>
        </row>
        <row r="264">
          <cell r="B264">
            <v>39542</v>
          </cell>
        </row>
        <row r="265">
          <cell r="B265">
            <v>39535</v>
          </cell>
        </row>
        <row r="266">
          <cell r="B266">
            <v>39527</v>
          </cell>
        </row>
        <row r="267">
          <cell r="B267">
            <v>39521</v>
          </cell>
        </row>
        <row r="268">
          <cell r="B268">
            <v>39514</v>
          </cell>
        </row>
        <row r="269">
          <cell r="B269">
            <v>39507</v>
          </cell>
        </row>
        <row r="270">
          <cell r="B270">
            <v>39500</v>
          </cell>
        </row>
        <row r="271">
          <cell r="B271">
            <v>39493</v>
          </cell>
        </row>
        <row r="272">
          <cell r="B272">
            <v>39486</v>
          </cell>
        </row>
        <row r="273">
          <cell r="B273">
            <v>39479</v>
          </cell>
        </row>
        <row r="274">
          <cell r="B274">
            <v>39472</v>
          </cell>
        </row>
        <row r="275">
          <cell r="B275">
            <v>39465</v>
          </cell>
        </row>
        <row r="276">
          <cell r="B276">
            <v>39458</v>
          </cell>
        </row>
        <row r="277">
          <cell r="B277">
            <v>39451</v>
          </cell>
        </row>
        <row r="278">
          <cell r="B278">
            <v>39444</v>
          </cell>
        </row>
        <row r="279">
          <cell r="B279">
            <v>39437</v>
          </cell>
        </row>
        <row r="280">
          <cell r="B280">
            <v>39430</v>
          </cell>
        </row>
        <row r="281">
          <cell r="B281">
            <v>39423</v>
          </cell>
        </row>
        <row r="282">
          <cell r="B282">
            <v>39416</v>
          </cell>
        </row>
        <row r="283">
          <cell r="B283">
            <v>39409</v>
          </cell>
        </row>
        <row r="284">
          <cell r="B284">
            <v>39402</v>
          </cell>
        </row>
        <row r="285">
          <cell r="B285">
            <v>39395</v>
          </cell>
        </row>
        <row r="286">
          <cell r="B286">
            <v>39388</v>
          </cell>
        </row>
        <row r="287">
          <cell r="B287">
            <v>39381</v>
          </cell>
        </row>
        <row r="288">
          <cell r="B288">
            <v>39374</v>
          </cell>
        </row>
        <row r="289">
          <cell r="B289">
            <v>39367</v>
          </cell>
        </row>
        <row r="290">
          <cell r="B290">
            <v>39360</v>
          </cell>
        </row>
        <row r="291">
          <cell r="B291">
            <v>39353</v>
          </cell>
        </row>
        <row r="292">
          <cell r="B292">
            <v>39346</v>
          </cell>
        </row>
        <row r="293">
          <cell r="B293">
            <v>39339</v>
          </cell>
        </row>
        <row r="294">
          <cell r="B294">
            <v>39332</v>
          </cell>
        </row>
        <row r="295">
          <cell r="B295">
            <v>39325</v>
          </cell>
        </row>
        <row r="296">
          <cell r="B296">
            <v>39318</v>
          </cell>
        </row>
        <row r="297">
          <cell r="B297">
            <v>39311</v>
          </cell>
        </row>
        <row r="298">
          <cell r="B298">
            <v>39304</v>
          </cell>
        </row>
        <row r="299">
          <cell r="B299">
            <v>39297</v>
          </cell>
        </row>
        <row r="300">
          <cell r="B300">
            <v>39290</v>
          </cell>
        </row>
        <row r="301">
          <cell r="B301">
            <v>39283</v>
          </cell>
        </row>
        <row r="302">
          <cell r="B302">
            <v>39276</v>
          </cell>
        </row>
        <row r="303">
          <cell r="B303">
            <v>39269</v>
          </cell>
        </row>
        <row r="304">
          <cell r="B304">
            <v>39262</v>
          </cell>
        </row>
        <row r="305">
          <cell r="B305">
            <v>39255</v>
          </cell>
        </row>
        <row r="306">
          <cell r="B306">
            <v>39248</v>
          </cell>
        </row>
        <row r="307">
          <cell r="B307">
            <v>39241</v>
          </cell>
        </row>
        <row r="308">
          <cell r="B308">
            <v>39234</v>
          </cell>
        </row>
        <row r="309">
          <cell r="B309">
            <v>39227</v>
          </cell>
        </row>
        <row r="310">
          <cell r="B310">
            <v>39220</v>
          </cell>
        </row>
        <row r="311">
          <cell r="B311">
            <v>39213</v>
          </cell>
        </row>
        <row r="312">
          <cell r="B312">
            <v>39206</v>
          </cell>
        </row>
        <row r="313">
          <cell r="B313">
            <v>39199</v>
          </cell>
        </row>
        <row r="314">
          <cell r="B314">
            <v>39192</v>
          </cell>
        </row>
        <row r="315">
          <cell r="B315">
            <v>39185</v>
          </cell>
        </row>
        <row r="316">
          <cell r="B316">
            <v>39177</v>
          </cell>
        </row>
        <row r="317">
          <cell r="B317">
            <v>39171</v>
          </cell>
        </row>
        <row r="318">
          <cell r="B318">
            <v>39164</v>
          </cell>
        </row>
        <row r="319">
          <cell r="B319">
            <v>39157</v>
          </cell>
        </row>
        <row r="320">
          <cell r="B320">
            <v>39150</v>
          </cell>
        </row>
        <row r="321">
          <cell r="B321">
            <v>39143</v>
          </cell>
        </row>
        <row r="322">
          <cell r="B322">
            <v>39136</v>
          </cell>
        </row>
        <row r="323">
          <cell r="B323">
            <v>39129</v>
          </cell>
        </row>
        <row r="324">
          <cell r="B324">
            <v>39122</v>
          </cell>
        </row>
        <row r="325">
          <cell r="B325">
            <v>39115</v>
          </cell>
        </row>
        <row r="326">
          <cell r="B326">
            <v>39108</v>
          </cell>
        </row>
        <row r="327">
          <cell r="B327">
            <v>39101</v>
          </cell>
        </row>
        <row r="328">
          <cell r="B328">
            <v>39094</v>
          </cell>
        </row>
        <row r="329">
          <cell r="B329">
            <v>39087</v>
          </cell>
        </row>
        <row r="330">
          <cell r="B330">
            <v>39080</v>
          </cell>
        </row>
        <row r="331">
          <cell r="B331">
            <v>39073</v>
          </cell>
        </row>
        <row r="332">
          <cell r="B332">
            <v>39066</v>
          </cell>
        </row>
        <row r="333">
          <cell r="B333">
            <v>39059</v>
          </cell>
        </row>
        <row r="334">
          <cell r="B334">
            <v>39052</v>
          </cell>
        </row>
        <row r="335">
          <cell r="B335">
            <v>39045</v>
          </cell>
        </row>
        <row r="336">
          <cell r="B336">
            <v>39038</v>
          </cell>
        </row>
        <row r="337">
          <cell r="B337">
            <v>39031</v>
          </cell>
        </row>
        <row r="338">
          <cell r="B338">
            <v>39024</v>
          </cell>
        </row>
        <row r="339">
          <cell r="B339">
            <v>39017</v>
          </cell>
        </row>
        <row r="340">
          <cell r="B340">
            <v>39010</v>
          </cell>
        </row>
        <row r="341">
          <cell r="B341">
            <v>39003</v>
          </cell>
        </row>
        <row r="342">
          <cell r="B342">
            <v>38996</v>
          </cell>
        </row>
        <row r="343">
          <cell r="B343">
            <v>38989</v>
          </cell>
        </row>
        <row r="344">
          <cell r="B344">
            <v>38982</v>
          </cell>
        </row>
        <row r="345">
          <cell r="B345">
            <v>38975</v>
          </cell>
        </row>
        <row r="346">
          <cell r="B346">
            <v>38968</v>
          </cell>
        </row>
        <row r="347">
          <cell r="B347">
            <v>38961</v>
          </cell>
        </row>
        <row r="348">
          <cell r="B348">
            <v>38954</v>
          </cell>
        </row>
        <row r="349">
          <cell r="B349">
            <v>38947</v>
          </cell>
        </row>
        <row r="350">
          <cell r="B350">
            <v>38940</v>
          </cell>
        </row>
        <row r="351">
          <cell r="B351">
            <v>38933</v>
          </cell>
        </row>
        <row r="352">
          <cell r="B352">
            <v>38926</v>
          </cell>
        </row>
        <row r="353">
          <cell r="B353">
            <v>38919</v>
          </cell>
        </row>
        <row r="354">
          <cell r="B354">
            <v>38912</v>
          </cell>
        </row>
        <row r="355">
          <cell r="B355">
            <v>38905</v>
          </cell>
        </row>
        <row r="356">
          <cell r="B356">
            <v>38898</v>
          </cell>
        </row>
        <row r="357">
          <cell r="B357">
            <v>38891</v>
          </cell>
        </row>
        <row r="358">
          <cell r="B358">
            <v>38884</v>
          </cell>
        </row>
        <row r="359">
          <cell r="B359">
            <v>38877</v>
          </cell>
        </row>
        <row r="360">
          <cell r="B360">
            <v>38870</v>
          </cell>
        </row>
        <row r="361">
          <cell r="B361">
            <v>38863</v>
          </cell>
        </row>
        <row r="362">
          <cell r="B362">
            <v>38856</v>
          </cell>
        </row>
        <row r="363">
          <cell r="B363">
            <v>38849</v>
          </cell>
        </row>
        <row r="364">
          <cell r="B364">
            <v>38842</v>
          </cell>
        </row>
        <row r="365">
          <cell r="B365">
            <v>38835</v>
          </cell>
        </row>
        <row r="366">
          <cell r="B366">
            <v>38828</v>
          </cell>
        </row>
        <row r="367">
          <cell r="B367">
            <v>38820</v>
          </cell>
        </row>
        <row r="368">
          <cell r="B368">
            <v>38814</v>
          </cell>
        </row>
        <row r="369">
          <cell r="B369">
            <v>38807</v>
          </cell>
        </row>
        <row r="370">
          <cell r="B370">
            <v>38800</v>
          </cell>
        </row>
        <row r="371">
          <cell r="B371">
            <v>38793</v>
          </cell>
        </row>
        <row r="372">
          <cell r="B372">
            <v>38786</v>
          </cell>
        </row>
        <row r="373">
          <cell r="B373">
            <v>38779</v>
          </cell>
        </row>
        <row r="374">
          <cell r="B374">
            <v>38772</v>
          </cell>
        </row>
        <row r="375">
          <cell r="B375">
            <v>38765</v>
          </cell>
        </row>
        <row r="376">
          <cell r="B376">
            <v>38758</v>
          </cell>
        </row>
        <row r="377">
          <cell r="B377">
            <v>38751</v>
          </cell>
        </row>
        <row r="378">
          <cell r="B378">
            <v>38744</v>
          </cell>
        </row>
        <row r="379">
          <cell r="B379">
            <v>38737</v>
          </cell>
        </row>
        <row r="380">
          <cell r="B380">
            <v>38730</v>
          </cell>
        </row>
        <row r="381">
          <cell r="B381">
            <v>38723</v>
          </cell>
        </row>
        <row r="382">
          <cell r="B382">
            <v>38716</v>
          </cell>
        </row>
        <row r="383">
          <cell r="B383">
            <v>38709</v>
          </cell>
        </row>
        <row r="384">
          <cell r="B384">
            <v>38702</v>
          </cell>
        </row>
        <row r="385">
          <cell r="B385">
            <v>38695</v>
          </cell>
        </row>
        <row r="386">
          <cell r="B386">
            <v>38688</v>
          </cell>
        </row>
        <row r="387">
          <cell r="B387">
            <v>38681</v>
          </cell>
        </row>
        <row r="388">
          <cell r="B388">
            <v>38674</v>
          </cell>
        </row>
        <row r="389">
          <cell r="B389">
            <v>38667</v>
          </cell>
        </row>
        <row r="390">
          <cell r="B390">
            <v>38660</v>
          </cell>
        </row>
        <row r="391">
          <cell r="B391">
            <v>38653</v>
          </cell>
        </row>
        <row r="392">
          <cell r="B392">
            <v>38646</v>
          </cell>
        </row>
        <row r="393">
          <cell r="B393">
            <v>38639</v>
          </cell>
        </row>
        <row r="394">
          <cell r="B394">
            <v>38632</v>
          </cell>
        </row>
        <row r="395">
          <cell r="B395">
            <v>38625</v>
          </cell>
        </row>
        <row r="396">
          <cell r="B396">
            <v>38618</v>
          </cell>
        </row>
        <row r="397">
          <cell r="B397">
            <v>38611</v>
          </cell>
        </row>
        <row r="398">
          <cell r="B398">
            <v>38604</v>
          </cell>
        </row>
        <row r="399">
          <cell r="B399">
            <v>38597</v>
          </cell>
        </row>
        <row r="400">
          <cell r="B400">
            <v>38590</v>
          </cell>
        </row>
        <row r="401">
          <cell r="B401">
            <v>38583</v>
          </cell>
        </row>
        <row r="402">
          <cell r="B402">
            <v>38576</v>
          </cell>
        </row>
        <row r="403">
          <cell r="B403">
            <v>38569</v>
          </cell>
        </row>
        <row r="404">
          <cell r="B404">
            <v>38562</v>
          </cell>
        </row>
        <row r="405">
          <cell r="B405">
            <v>38555</v>
          </cell>
        </row>
        <row r="406">
          <cell r="B406">
            <v>38548</v>
          </cell>
        </row>
        <row r="407">
          <cell r="B407">
            <v>38541</v>
          </cell>
        </row>
        <row r="408">
          <cell r="B408">
            <v>38534</v>
          </cell>
        </row>
        <row r="409">
          <cell r="B409">
            <v>38527</v>
          </cell>
        </row>
        <row r="410">
          <cell r="B410">
            <v>38520</v>
          </cell>
        </row>
        <row r="411">
          <cell r="B411">
            <v>38513</v>
          </cell>
        </row>
        <row r="412">
          <cell r="B412">
            <v>38506</v>
          </cell>
        </row>
        <row r="413">
          <cell r="B413">
            <v>38499</v>
          </cell>
        </row>
        <row r="414">
          <cell r="B414">
            <v>38492</v>
          </cell>
        </row>
        <row r="415">
          <cell r="B415">
            <v>38485</v>
          </cell>
        </row>
        <row r="416">
          <cell r="B416">
            <v>38478</v>
          </cell>
        </row>
        <row r="417">
          <cell r="B417">
            <v>38471</v>
          </cell>
        </row>
        <row r="418">
          <cell r="B418">
            <v>38464</v>
          </cell>
        </row>
        <row r="419">
          <cell r="B419">
            <v>38457</v>
          </cell>
        </row>
        <row r="420">
          <cell r="B420">
            <v>38450</v>
          </cell>
        </row>
        <row r="421">
          <cell r="B421">
            <v>38443</v>
          </cell>
        </row>
        <row r="422">
          <cell r="B422">
            <v>38435</v>
          </cell>
        </row>
        <row r="423">
          <cell r="B423">
            <v>38429</v>
          </cell>
        </row>
        <row r="424">
          <cell r="B424">
            <v>38422</v>
          </cell>
        </row>
        <row r="425">
          <cell r="B425">
            <v>38415</v>
          </cell>
        </row>
        <row r="426">
          <cell r="B426">
            <v>38408</v>
          </cell>
        </row>
        <row r="427">
          <cell r="B427">
            <v>38401</v>
          </cell>
        </row>
        <row r="428">
          <cell r="B428">
            <v>38394</v>
          </cell>
        </row>
        <row r="429">
          <cell r="B429">
            <v>38387</v>
          </cell>
        </row>
        <row r="430">
          <cell r="B430">
            <v>38380</v>
          </cell>
        </row>
        <row r="431">
          <cell r="B431">
            <v>38373</v>
          </cell>
        </row>
        <row r="432">
          <cell r="B432">
            <v>38366</v>
          </cell>
        </row>
        <row r="433">
          <cell r="B433">
            <v>38359</v>
          </cell>
        </row>
        <row r="434">
          <cell r="B434">
            <v>38352</v>
          </cell>
        </row>
        <row r="435">
          <cell r="B435">
            <v>38344</v>
          </cell>
        </row>
        <row r="436">
          <cell r="B436">
            <v>38338</v>
          </cell>
        </row>
        <row r="437">
          <cell r="B437">
            <v>38331</v>
          </cell>
        </row>
        <row r="438">
          <cell r="B438">
            <v>38324</v>
          </cell>
        </row>
        <row r="439">
          <cell r="B439">
            <v>38317</v>
          </cell>
        </row>
        <row r="440">
          <cell r="B440">
            <v>38310</v>
          </cell>
        </row>
        <row r="441">
          <cell r="B441">
            <v>38303</v>
          </cell>
        </row>
        <row r="442">
          <cell r="B442">
            <v>38296</v>
          </cell>
        </row>
        <row r="443">
          <cell r="B443">
            <v>38289</v>
          </cell>
        </row>
        <row r="444">
          <cell r="B444">
            <v>38282</v>
          </cell>
        </row>
        <row r="445">
          <cell r="B445">
            <v>38275</v>
          </cell>
        </row>
        <row r="446">
          <cell r="B446">
            <v>38268</v>
          </cell>
        </row>
        <row r="447">
          <cell r="B447">
            <v>38261</v>
          </cell>
        </row>
        <row r="448">
          <cell r="B448">
            <v>38254</v>
          </cell>
        </row>
        <row r="449">
          <cell r="B449">
            <v>38247</v>
          </cell>
        </row>
        <row r="450">
          <cell r="B450">
            <v>38240</v>
          </cell>
        </row>
        <row r="451">
          <cell r="B451">
            <v>38233</v>
          </cell>
        </row>
        <row r="452">
          <cell r="B452">
            <v>38226</v>
          </cell>
        </row>
        <row r="453">
          <cell r="B453">
            <v>38219</v>
          </cell>
        </row>
        <row r="454">
          <cell r="B454">
            <v>38212</v>
          </cell>
        </row>
        <row r="455">
          <cell r="B455">
            <v>38205</v>
          </cell>
        </row>
        <row r="456">
          <cell r="B456">
            <v>38198</v>
          </cell>
        </row>
        <row r="457">
          <cell r="B457">
            <v>38191</v>
          </cell>
        </row>
        <row r="458">
          <cell r="B458">
            <v>38184</v>
          </cell>
        </row>
        <row r="459">
          <cell r="B459">
            <v>38177</v>
          </cell>
        </row>
        <row r="460">
          <cell r="B460">
            <v>38170</v>
          </cell>
        </row>
        <row r="461">
          <cell r="B461">
            <v>38163</v>
          </cell>
        </row>
        <row r="462">
          <cell r="B462">
            <v>38156</v>
          </cell>
        </row>
        <row r="463">
          <cell r="B463">
            <v>38148</v>
          </cell>
        </row>
        <row r="464">
          <cell r="B464">
            <v>38142</v>
          </cell>
        </row>
        <row r="465">
          <cell r="B465">
            <v>38135</v>
          </cell>
        </row>
        <row r="466">
          <cell r="B466">
            <v>38128</v>
          </cell>
        </row>
        <row r="467">
          <cell r="B467">
            <v>38121</v>
          </cell>
        </row>
        <row r="468">
          <cell r="B468">
            <v>38114</v>
          </cell>
        </row>
        <row r="469">
          <cell r="B469">
            <v>38107</v>
          </cell>
        </row>
        <row r="470">
          <cell r="B470">
            <v>38100</v>
          </cell>
        </row>
        <row r="471">
          <cell r="B471">
            <v>38093</v>
          </cell>
        </row>
        <row r="472">
          <cell r="B472">
            <v>38085</v>
          </cell>
        </row>
        <row r="473">
          <cell r="B473">
            <v>38079</v>
          </cell>
        </row>
        <row r="474">
          <cell r="B474">
            <v>38072</v>
          </cell>
        </row>
        <row r="475">
          <cell r="B475">
            <v>38065</v>
          </cell>
        </row>
        <row r="476">
          <cell r="B476">
            <v>38058</v>
          </cell>
        </row>
        <row r="477">
          <cell r="B477">
            <v>38051</v>
          </cell>
        </row>
        <row r="478">
          <cell r="B478">
            <v>38044</v>
          </cell>
        </row>
        <row r="479">
          <cell r="B479">
            <v>38037</v>
          </cell>
        </row>
        <row r="480">
          <cell r="B480">
            <v>38030</v>
          </cell>
        </row>
        <row r="481">
          <cell r="B481">
            <v>38023</v>
          </cell>
        </row>
        <row r="482">
          <cell r="B482">
            <v>38016</v>
          </cell>
        </row>
        <row r="483">
          <cell r="B483">
            <v>38009</v>
          </cell>
        </row>
        <row r="484">
          <cell r="B484">
            <v>38002</v>
          </cell>
        </row>
        <row r="485">
          <cell r="B485">
            <v>37995</v>
          </cell>
        </row>
        <row r="486">
          <cell r="B486">
            <v>37988</v>
          </cell>
        </row>
        <row r="487">
          <cell r="B487">
            <v>37981</v>
          </cell>
        </row>
        <row r="488">
          <cell r="B488">
            <v>37974</v>
          </cell>
        </row>
        <row r="489">
          <cell r="B489">
            <v>37967</v>
          </cell>
        </row>
        <row r="490">
          <cell r="B490">
            <v>37960</v>
          </cell>
        </row>
        <row r="491">
          <cell r="B491">
            <v>37953</v>
          </cell>
        </row>
        <row r="492">
          <cell r="B492">
            <v>37946</v>
          </cell>
        </row>
        <row r="493">
          <cell r="B493">
            <v>37939</v>
          </cell>
        </row>
        <row r="494">
          <cell r="B494">
            <v>37932</v>
          </cell>
        </row>
        <row r="495">
          <cell r="B495">
            <v>37925</v>
          </cell>
        </row>
        <row r="496">
          <cell r="B496">
            <v>37918</v>
          </cell>
        </row>
        <row r="497">
          <cell r="B497">
            <v>37911</v>
          </cell>
        </row>
        <row r="498">
          <cell r="B498">
            <v>37904</v>
          </cell>
        </row>
        <row r="499">
          <cell r="B499">
            <v>37897</v>
          </cell>
        </row>
        <row r="500">
          <cell r="B500">
            <v>37890</v>
          </cell>
        </row>
        <row r="501">
          <cell r="B501">
            <v>37883</v>
          </cell>
        </row>
        <row r="502">
          <cell r="B502">
            <v>37876</v>
          </cell>
        </row>
        <row r="503">
          <cell r="B503">
            <v>37869</v>
          </cell>
        </row>
        <row r="504">
          <cell r="B504">
            <v>37862</v>
          </cell>
        </row>
        <row r="505">
          <cell r="B505">
            <v>37855</v>
          </cell>
        </row>
        <row r="506">
          <cell r="B506">
            <v>37848</v>
          </cell>
        </row>
        <row r="507">
          <cell r="B507">
            <v>37841</v>
          </cell>
        </row>
        <row r="508">
          <cell r="B508">
            <v>37834</v>
          </cell>
        </row>
        <row r="509">
          <cell r="B509">
            <v>37827</v>
          </cell>
        </row>
        <row r="510">
          <cell r="B510">
            <v>37820</v>
          </cell>
        </row>
        <row r="511">
          <cell r="B511">
            <v>37813</v>
          </cell>
        </row>
        <row r="512">
          <cell r="B512">
            <v>37805</v>
          </cell>
        </row>
        <row r="513">
          <cell r="B513">
            <v>37799</v>
          </cell>
        </row>
        <row r="514">
          <cell r="B514">
            <v>37792</v>
          </cell>
        </row>
        <row r="515">
          <cell r="B515">
            <v>37785</v>
          </cell>
        </row>
        <row r="516">
          <cell r="B516">
            <v>37778</v>
          </cell>
        </row>
        <row r="517">
          <cell r="B517">
            <v>37771</v>
          </cell>
        </row>
        <row r="518">
          <cell r="B518">
            <v>37764</v>
          </cell>
        </row>
        <row r="519">
          <cell r="B519">
            <v>37757</v>
          </cell>
        </row>
        <row r="520">
          <cell r="B520">
            <v>37750</v>
          </cell>
        </row>
        <row r="521">
          <cell r="B521">
            <v>37743</v>
          </cell>
        </row>
        <row r="522">
          <cell r="B522">
            <v>37736</v>
          </cell>
        </row>
        <row r="523">
          <cell r="B523">
            <v>37728</v>
          </cell>
        </row>
        <row r="524">
          <cell r="B524">
            <v>37722</v>
          </cell>
        </row>
        <row r="525">
          <cell r="B525">
            <v>37715</v>
          </cell>
        </row>
        <row r="526">
          <cell r="B526">
            <v>37708</v>
          </cell>
        </row>
        <row r="527">
          <cell r="B527">
            <v>37701</v>
          </cell>
        </row>
        <row r="528">
          <cell r="B528">
            <v>37694</v>
          </cell>
        </row>
        <row r="529">
          <cell r="B529">
            <v>37687</v>
          </cell>
        </row>
        <row r="530">
          <cell r="B530">
            <v>37680</v>
          </cell>
        </row>
        <row r="531">
          <cell r="B531">
            <v>37673</v>
          </cell>
        </row>
        <row r="532">
          <cell r="B532">
            <v>37666</v>
          </cell>
        </row>
        <row r="533">
          <cell r="B533">
            <v>37659</v>
          </cell>
        </row>
      </sheetData>
      <sheetData sheetId="38">
        <row r="42">
          <cell r="B42">
            <v>41306</v>
          </cell>
          <cell r="H42">
            <v>41306</v>
          </cell>
        </row>
        <row r="43">
          <cell r="B43">
            <v>41299</v>
          </cell>
          <cell r="H43">
            <v>41299</v>
          </cell>
        </row>
        <row r="44">
          <cell r="B44">
            <v>41292</v>
          </cell>
          <cell r="H44">
            <v>41292</v>
          </cell>
        </row>
        <row r="45">
          <cell r="B45">
            <v>41285</v>
          </cell>
          <cell r="H45">
            <v>41285</v>
          </cell>
        </row>
        <row r="46">
          <cell r="B46">
            <v>41278</v>
          </cell>
          <cell r="H46">
            <v>41278</v>
          </cell>
        </row>
        <row r="47">
          <cell r="B47">
            <v>41271</v>
          </cell>
          <cell r="H47">
            <v>41271</v>
          </cell>
        </row>
        <row r="48">
          <cell r="B48">
            <v>41264</v>
          </cell>
          <cell r="H48">
            <v>41264</v>
          </cell>
        </row>
        <row r="49">
          <cell r="B49">
            <v>41257</v>
          </cell>
          <cell r="H49">
            <v>41257</v>
          </cell>
        </row>
        <row r="50">
          <cell r="B50">
            <v>41250</v>
          </cell>
          <cell r="H50">
            <v>41250</v>
          </cell>
        </row>
        <row r="51">
          <cell r="B51">
            <v>41243</v>
          </cell>
          <cell r="H51">
            <v>41243</v>
          </cell>
        </row>
        <row r="52">
          <cell r="B52">
            <v>41236</v>
          </cell>
          <cell r="H52">
            <v>41236</v>
          </cell>
        </row>
        <row r="53">
          <cell r="B53">
            <v>41229</v>
          </cell>
          <cell r="H53">
            <v>41229</v>
          </cell>
        </row>
        <row r="54">
          <cell r="B54">
            <v>41222</v>
          </cell>
          <cell r="H54">
            <v>41222</v>
          </cell>
        </row>
        <row r="55">
          <cell r="B55">
            <v>41215</v>
          </cell>
          <cell r="H55">
            <v>41215</v>
          </cell>
        </row>
        <row r="56">
          <cell r="B56">
            <v>41208</v>
          </cell>
          <cell r="H56">
            <v>41208</v>
          </cell>
        </row>
        <row r="57">
          <cell r="B57">
            <v>41201</v>
          </cell>
          <cell r="H57">
            <v>41201</v>
          </cell>
        </row>
        <row r="58">
          <cell r="B58">
            <v>41194</v>
          </cell>
          <cell r="H58">
            <v>41194</v>
          </cell>
        </row>
        <row r="59">
          <cell r="B59">
            <v>41187</v>
          </cell>
          <cell r="H59">
            <v>41187</v>
          </cell>
        </row>
        <row r="60">
          <cell r="B60">
            <v>41180</v>
          </cell>
          <cell r="H60">
            <v>41180</v>
          </cell>
        </row>
        <row r="61">
          <cell r="B61">
            <v>41173</v>
          </cell>
          <cell r="H61">
            <v>41173</v>
          </cell>
        </row>
        <row r="62">
          <cell r="B62">
            <v>41166</v>
          </cell>
          <cell r="H62">
            <v>41166</v>
          </cell>
        </row>
        <row r="63">
          <cell r="B63">
            <v>41159</v>
          </cell>
          <cell r="H63">
            <v>41159</v>
          </cell>
        </row>
        <row r="64">
          <cell r="B64">
            <v>41152</v>
          </cell>
          <cell r="H64">
            <v>41152</v>
          </cell>
        </row>
        <row r="65">
          <cell r="B65">
            <v>41145</v>
          </cell>
          <cell r="H65">
            <v>41145</v>
          </cell>
        </row>
        <row r="66">
          <cell r="B66">
            <v>41138</v>
          </cell>
          <cell r="H66">
            <v>41138</v>
          </cell>
        </row>
        <row r="67">
          <cell r="B67">
            <v>41131</v>
          </cell>
          <cell r="H67">
            <v>41131</v>
          </cell>
        </row>
        <row r="68">
          <cell r="B68">
            <v>41124</v>
          </cell>
          <cell r="H68">
            <v>41124</v>
          </cell>
        </row>
        <row r="69">
          <cell r="B69">
            <v>41117</v>
          </cell>
          <cell r="H69">
            <v>41117</v>
          </cell>
        </row>
        <row r="70">
          <cell r="B70">
            <v>41110</v>
          </cell>
          <cell r="H70">
            <v>41110</v>
          </cell>
        </row>
        <row r="71">
          <cell r="B71">
            <v>41103</v>
          </cell>
          <cell r="H71">
            <v>41103</v>
          </cell>
        </row>
        <row r="72">
          <cell r="B72">
            <v>41096</v>
          </cell>
          <cell r="H72">
            <v>41096</v>
          </cell>
        </row>
        <row r="73">
          <cell r="B73">
            <v>41089</v>
          </cell>
          <cell r="H73">
            <v>41089</v>
          </cell>
        </row>
        <row r="74">
          <cell r="B74">
            <v>41082</v>
          </cell>
          <cell r="H74">
            <v>41082</v>
          </cell>
        </row>
        <row r="75">
          <cell r="B75">
            <v>41075</v>
          </cell>
          <cell r="H75">
            <v>41075</v>
          </cell>
        </row>
        <row r="76">
          <cell r="B76">
            <v>41068</v>
          </cell>
          <cell r="H76">
            <v>41068</v>
          </cell>
        </row>
        <row r="77">
          <cell r="B77">
            <v>41061</v>
          </cell>
          <cell r="H77">
            <v>41061</v>
          </cell>
        </row>
        <row r="78">
          <cell r="B78">
            <v>41054</v>
          </cell>
          <cell r="H78">
            <v>41054</v>
          </cell>
        </row>
        <row r="79">
          <cell r="B79">
            <v>41047</v>
          </cell>
          <cell r="H79">
            <v>41047</v>
          </cell>
        </row>
        <row r="80">
          <cell r="B80">
            <v>41040</v>
          </cell>
          <cell r="H80">
            <v>41040</v>
          </cell>
        </row>
        <row r="81">
          <cell r="B81">
            <v>41033</v>
          </cell>
          <cell r="H81">
            <v>41033</v>
          </cell>
        </row>
        <row r="82">
          <cell r="B82">
            <v>41026</v>
          </cell>
          <cell r="H82">
            <v>41026</v>
          </cell>
        </row>
        <row r="83">
          <cell r="B83">
            <v>41019</v>
          </cell>
          <cell r="H83">
            <v>41019</v>
          </cell>
        </row>
        <row r="84">
          <cell r="B84">
            <v>41012</v>
          </cell>
          <cell r="H84">
            <v>41012</v>
          </cell>
        </row>
        <row r="85">
          <cell r="B85">
            <v>41004</v>
          </cell>
          <cell r="H85">
            <v>41004</v>
          </cell>
        </row>
        <row r="86">
          <cell r="B86">
            <v>40998</v>
          </cell>
          <cell r="H86">
            <v>40998</v>
          </cell>
        </row>
        <row r="87">
          <cell r="B87">
            <v>40991</v>
          </cell>
          <cell r="H87">
            <v>40991</v>
          </cell>
        </row>
        <row r="88">
          <cell r="B88">
            <v>40984</v>
          </cell>
          <cell r="H88">
            <v>40984</v>
          </cell>
        </row>
        <row r="89">
          <cell r="B89">
            <v>40977</v>
          </cell>
          <cell r="H89">
            <v>40977</v>
          </cell>
        </row>
        <row r="90">
          <cell r="B90">
            <v>40970</v>
          </cell>
          <cell r="H90">
            <v>40970</v>
          </cell>
        </row>
        <row r="91">
          <cell r="B91">
            <v>40963</v>
          </cell>
          <cell r="H91">
            <v>40963</v>
          </cell>
        </row>
        <row r="92">
          <cell r="B92">
            <v>40956</v>
          </cell>
          <cell r="H92">
            <v>40956</v>
          </cell>
        </row>
        <row r="93">
          <cell r="B93">
            <v>40949</v>
          </cell>
          <cell r="H93">
            <v>40949</v>
          </cell>
        </row>
        <row r="94">
          <cell r="B94">
            <v>40942</v>
          </cell>
          <cell r="H94">
            <v>40942</v>
          </cell>
        </row>
        <row r="95">
          <cell r="B95">
            <v>40935</v>
          </cell>
          <cell r="H95">
            <v>40935</v>
          </cell>
        </row>
        <row r="96">
          <cell r="B96">
            <v>40928</v>
          </cell>
          <cell r="H96">
            <v>40928</v>
          </cell>
        </row>
        <row r="97">
          <cell r="B97">
            <v>40921</v>
          </cell>
          <cell r="H97">
            <v>40921</v>
          </cell>
        </row>
        <row r="98">
          <cell r="B98">
            <v>40914</v>
          </cell>
          <cell r="H98">
            <v>40914</v>
          </cell>
        </row>
        <row r="99">
          <cell r="B99">
            <v>40907</v>
          </cell>
          <cell r="H99">
            <v>40907</v>
          </cell>
        </row>
        <row r="100">
          <cell r="B100">
            <v>40900</v>
          </cell>
          <cell r="H100">
            <v>40900</v>
          </cell>
        </row>
        <row r="101">
          <cell r="B101">
            <v>40893</v>
          </cell>
          <cell r="H101">
            <v>40893</v>
          </cell>
        </row>
        <row r="102">
          <cell r="B102">
            <v>40886</v>
          </cell>
          <cell r="H102">
            <v>40886</v>
          </cell>
        </row>
        <row r="103">
          <cell r="B103">
            <v>40879</v>
          </cell>
          <cell r="H103">
            <v>40879</v>
          </cell>
        </row>
        <row r="104">
          <cell r="B104">
            <v>40872</v>
          </cell>
          <cell r="H104">
            <v>40872</v>
          </cell>
        </row>
        <row r="105">
          <cell r="B105">
            <v>40865</v>
          </cell>
          <cell r="H105">
            <v>40865</v>
          </cell>
        </row>
        <row r="106">
          <cell r="B106">
            <v>40858</v>
          </cell>
          <cell r="H106">
            <v>40858</v>
          </cell>
        </row>
        <row r="107">
          <cell r="B107">
            <v>40851</v>
          </cell>
          <cell r="H107">
            <v>40851</v>
          </cell>
        </row>
        <row r="108">
          <cell r="B108">
            <v>40844</v>
          </cell>
          <cell r="H108">
            <v>40844</v>
          </cell>
        </row>
        <row r="109">
          <cell r="B109">
            <v>40837</v>
          </cell>
          <cell r="H109">
            <v>40837</v>
          </cell>
        </row>
        <row r="110">
          <cell r="B110">
            <v>40830</v>
          </cell>
          <cell r="H110">
            <v>40830</v>
          </cell>
        </row>
        <row r="111">
          <cell r="B111">
            <v>40823</v>
          </cell>
          <cell r="H111">
            <v>40823</v>
          </cell>
        </row>
        <row r="112">
          <cell r="B112">
            <v>40816</v>
          </cell>
          <cell r="H112">
            <v>40816</v>
          </cell>
        </row>
        <row r="113">
          <cell r="B113">
            <v>40809</v>
          </cell>
          <cell r="H113">
            <v>40809</v>
          </cell>
        </row>
        <row r="114">
          <cell r="B114">
            <v>40802</v>
          </cell>
          <cell r="H114">
            <v>40802</v>
          </cell>
        </row>
        <row r="115">
          <cell r="B115">
            <v>40795</v>
          </cell>
          <cell r="H115">
            <v>40795</v>
          </cell>
        </row>
        <row r="116">
          <cell r="B116">
            <v>40788</v>
          </cell>
          <cell r="H116">
            <v>40788</v>
          </cell>
        </row>
        <row r="117">
          <cell r="B117">
            <v>40781</v>
          </cell>
          <cell r="H117">
            <v>40781</v>
          </cell>
        </row>
        <row r="118">
          <cell r="B118">
            <v>40774</v>
          </cell>
          <cell r="H118">
            <v>40774</v>
          </cell>
        </row>
        <row r="119">
          <cell r="B119">
            <v>40767</v>
          </cell>
          <cell r="H119">
            <v>40767</v>
          </cell>
        </row>
        <row r="120">
          <cell r="B120">
            <v>40760</v>
          </cell>
          <cell r="H120">
            <v>40760</v>
          </cell>
        </row>
        <row r="121">
          <cell r="B121">
            <v>40753</v>
          </cell>
          <cell r="H121">
            <v>40753</v>
          </cell>
        </row>
        <row r="122">
          <cell r="B122">
            <v>40746</v>
          </cell>
          <cell r="H122">
            <v>40746</v>
          </cell>
        </row>
        <row r="123">
          <cell r="B123">
            <v>40739</v>
          </cell>
          <cell r="H123">
            <v>40739</v>
          </cell>
        </row>
        <row r="124">
          <cell r="B124">
            <v>40732</v>
          </cell>
          <cell r="H124">
            <v>40732</v>
          </cell>
        </row>
        <row r="125">
          <cell r="B125">
            <v>40725</v>
          </cell>
          <cell r="H125">
            <v>40725</v>
          </cell>
        </row>
        <row r="126">
          <cell r="B126">
            <v>40718</v>
          </cell>
          <cell r="H126">
            <v>40718</v>
          </cell>
        </row>
        <row r="127">
          <cell r="B127">
            <v>40711</v>
          </cell>
          <cell r="H127">
            <v>40711</v>
          </cell>
        </row>
        <row r="128">
          <cell r="B128">
            <v>40704</v>
          </cell>
          <cell r="H128">
            <v>40704</v>
          </cell>
        </row>
        <row r="129">
          <cell r="B129">
            <v>40697</v>
          </cell>
          <cell r="H129">
            <v>40697</v>
          </cell>
        </row>
        <row r="130">
          <cell r="B130">
            <v>40690</v>
          </cell>
          <cell r="H130">
            <v>40690</v>
          </cell>
        </row>
        <row r="131">
          <cell r="B131">
            <v>40683</v>
          </cell>
          <cell r="H131">
            <v>40683</v>
          </cell>
        </row>
        <row r="132">
          <cell r="B132">
            <v>40676</v>
          </cell>
          <cell r="H132">
            <v>40676</v>
          </cell>
        </row>
        <row r="133">
          <cell r="B133">
            <v>40669</v>
          </cell>
          <cell r="H133">
            <v>40669</v>
          </cell>
        </row>
        <row r="134">
          <cell r="B134">
            <v>40662</v>
          </cell>
          <cell r="H134">
            <v>40662</v>
          </cell>
        </row>
        <row r="135">
          <cell r="B135">
            <v>40654</v>
          </cell>
          <cell r="H135">
            <v>40654</v>
          </cell>
        </row>
        <row r="136">
          <cell r="B136">
            <v>40648</v>
          </cell>
          <cell r="H136">
            <v>40648</v>
          </cell>
        </row>
        <row r="137">
          <cell r="B137">
            <v>40641</v>
          </cell>
          <cell r="H137">
            <v>40641</v>
          </cell>
        </row>
        <row r="138">
          <cell r="B138">
            <v>40634</v>
          </cell>
          <cell r="H138">
            <v>40634</v>
          </cell>
        </row>
        <row r="139">
          <cell r="B139">
            <v>40627</v>
          </cell>
          <cell r="H139">
            <v>40627</v>
          </cell>
        </row>
        <row r="140">
          <cell r="B140">
            <v>40620</v>
          </cell>
          <cell r="H140">
            <v>40620</v>
          </cell>
        </row>
        <row r="141">
          <cell r="B141">
            <v>40613</v>
          </cell>
          <cell r="H141">
            <v>40613</v>
          </cell>
        </row>
        <row r="142">
          <cell r="B142">
            <v>40606</v>
          </cell>
          <cell r="H142">
            <v>40606</v>
          </cell>
        </row>
        <row r="143">
          <cell r="B143">
            <v>40599</v>
          </cell>
          <cell r="H143">
            <v>40599</v>
          </cell>
        </row>
        <row r="144">
          <cell r="B144">
            <v>40592</v>
          </cell>
          <cell r="H144">
            <v>40592</v>
          </cell>
        </row>
        <row r="145">
          <cell r="B145">
            <v>40585</v>
          </cell>
          <cell r="H145">
            <v>40585</v>
          </cell>
        </row>
        <row r="146">
          <cell r="B146">
            <v>40578</v>
          </cell>
          <cell r="H146">
            <v>40578</v>
          </cell>
        </row>
        <row r="147">
          <cell r="B147">
            <v>40571</v>
          </cell>
          <cell r="H147">
            <v>40571</v>
          </cell>
        </row>
        <row r="148">
          <cell r="B148">
            <v>40564</v>
          </cell>
          <cell r="H148">
            <v>40564</v>
          </cell>
        </row>
        <row r="149">
          <cell r="B149">
            <v>40557</v>
          </cell>
          <cell r="H149">
            <v>40557</v>
          </cell>
        </row>
        <row r="150">
          <cell r="B150">
            <v>40550</v>
          </cell>
          <cell r="H150">
            <v>40550</v>
          </cell>
        </row>
        <row r="151">
          <cell r="B151">
            <v>40543</v>
          </cell>
          <cell r="H151">
            <v>40543</v>
          </cell>
        </row>
        <row r="152">
          <cell r="B152">
            <v>40535</v>
          </cell>
          <cell r="H152">
            <v>40535</v>
          </cell>
        </row>
        <row r="153">
          <cell r="B153">
            <v>40529</v>
          </cell>
          <cell r="H153">
            <v>40529</v>
          </cell>
        </row>
        <row r="154">
          <cell r="B154">
            <v>40522</v>
          </cell>
          <cell r="H154">
            <v>40522</v>
          </cell>
        </row>
        <row r="155">
          <cell r="B155">
            <v>40515</v>
          </cell>
          <cell r="H155">
            <v>40515</v>
          </cell>
        </row>
        <row r="156">
          <cell r="B156">
            <v>40508</v>
          </cell>
          <cell r="H156">
            <v>40508</v>
          </cell>
        </row>
        <row r="157">
          <cell r="B157">
            <v>40501</v>
          </cell>
          <cell r="H157">
            <v>40501</v>
          </cell>
        </row>
        <row r="158">
          <cell r="B158">
            <v>40494</v>
          </cell>
          <cell r="H158">
            <v>40494</v>
          </cell>
        </row>
        <row r="159">
          <cell r="B159">
            <v>40487</v>
          </cell>
          <cell r="H159">
            <v>40487</v>
          </cell>
        </row>
        <row r="160">
          <cell r="B160">
            <v>40480</v>
          </cell>
          <cell r="H160">
            <v>40480</v>
          </cell>
        </row>
        <row r="161">
          <cell r="B161">
            <v>40473</v>
          </cell>
          <cell r="H161">
            <v>40473</v>
          </cell>
        </row>
        <row r="162">
          <cell r="B162">
            <v>40466</v>
          </cell>
          <cell r="H162">
            <v>40466</v>
          </cell>
        </row>
        <row r="163">
          <cell r="B163">
            <v>40459</v>
          </cell>
          <cell r="H163">
            <v>40459</v>
          </cell>
        </row>
        <row r="164">
          <cell r="B164">
            <v>40452</v>
          </cell>
          <cell r="H164">
            <v>40452</v>
          </cell>
        </row>
        <row r="165">
          <cell r="B165">
            <v>40445</v>
          </cell>
          <cell r="H165">
            <v>40445</v>
          </cell>
        </row>
        <row r="166">
          <cell r="B166">
            <v>40438</v>
          </cell>
          <cell r="H166">
            <v>40438</v>
          </cell>
        </row>
        <row r="167">
          <cell r="B167">
            <v>40431</v>
          </cell>
          <cell r="H167">
            <v>40431</v>
          </cell>
        </row>
        <row r="168">
          <cell r="B168">
            <v>40424</v>
          </cell>
          <cell r="H168">
            <v>40424</v>
          </cell>
        </row>
        <row r="169">
          <cell r="B169">
            <v>40417</v>
          </cell>
          <cell r="H169">
            <v>40417</v>
          </cell>
        </row>
        <row r="170">
          <cell r="B170">
            <v>40410</v>
          </cell>
          <cell r="H170">
            <v>40410</v>
          </cell>
        </row>
        <row r="171">
          <cell r="B171">
            <v>40403</v>
          </cell>
          <cell r="H171">
            <v>40403</v>
          </cell>
        </row>
        <row r="172">
          <cell r="B172">
            <v>40396</v>
          </cell>
          <cell r="H172">
            <v>40396</v>
          </cell>
        </row>
        <row r="173">
          <cell r="B173">
            <v>40389</v>
          </cell>
          <cell r="H173">
            <v>40389</v>
          </cell>
        </row>
        <row r="174">
          <cell r="B174">
            <v>40382</v>
          </cell>
          <cell r="H174">
            <v>40382</v>
          </cell>
        </row>
        <row r="175">
          <cell r="B175">
            <v>40375</v>
          </cell>
          <cell r="H175">
            <v>40375</v>
          </cell>
        </row>
        <row r="176">
          <cell r="B176">
            <v>40368</v>
          </cell>
          <cell r="H176">
            <v>40368</v>
          </cell>
        </row>
        <row r="177">
          <cell r="B177">
            <v>40361</v>
          </cell>
          <cell r="H177">
            <v>40361</v>
          </cell>
        </row>
        <row r="178">
          <cell r="B178">
            <v>40354</v>
          </cell>
          <cell r="H178">
            <v>40354</v>
          </cell>
        </row>
        <row r="179">
          <cell r="B179">
            <v>40347</v>
          </cell>
          <cell r="H179">
            <v>40347</v>
          </cell>
        </row>
        <row r="180">
          <cell r="B180">
            <v>40340</v>
          </cell>
          <cell r="H180">
            <v>40340</v>
          </cell>
        </row>
        <row r="181">
          <cell r="B181">
            <v>40333</v>
          </cell>
          <cell r="H181">
            <v>40333</v>
          </cell>
        </row>
        <row r="182">
          <cell r="B182">
            <v>40326</v>
          </cell>
          <cell r="H182">
            <v>40326</v>
          </cell>
        </row>
        <row r="183">
          <cell r="B183">
            <v>40319</v>
          </cell>
          <cell r="H183">
            <v>40319</v>
          </cell>
        </row>
        <row r="184">
          <cell r="B184">
            <v>40312</v>
          </cell>
          <cell r="H184">
            <v>40312</v>
          </cell>
        </row>
        <row r="185">
          <cell r="B185">
            <v>40305</v>
          </cell>
          <cell r="H185">
            <v>40305</v>
          </cell>
        </row>
        <row r="186">
          <cell r="B186">
            <v>40298</v>
          </cell>
          <cell r="H186">
            <v>40298</v>
          </cell>
        </row>
        <row r="187">
          <cell r="B187">
            <v>40291</v>
          </cell>
          <cell r="H187">
            <v>40291</v>
          </cell>
        </row>
        <row r="188">
          <cell r="B188">
            <v>40284</v>
          </cell>
          <cell r="H188">
            <v>40284</v>
          </cell>
        </row>
        <row r="189">
          <cell r="B189">
            <v>40277</v>
          </cell>
          <cell r="H189">
            <v>40277</v>
          </cell>
        </row>
        <row r="190">
          <cell r="B190">
            <v>40269</v>
          </cell>
          <cell r="H190">
            <v>40269</v>
          </cell>
        </row>
        <row r="191">
          <cell r="B191">
            <v>40263</v>
          </cell>
          <cell r="H191">
            <v>40263</v>
          </cell>
        </row>
        <row r="192">
          <cell r="B192">
            <v>40256</v>
          </cell>
          <cell r="H192">
            <v>40256</v>
          </cell>
        </row>
        <row r="193">
          <cell r="B193">
            <v>40249</v>
          </cell>
          <cell r="H193">
            <v>40249</v>
          </cell>
        </row>
        <row r="194">
          <cell r="B194">
            <v>40242</v>
          </cell>
          <cell r="H194">
            <v>40242</v>
          </cell>
        </row>
        <row r="195">
          <cell r="B195">
            <v>40235</v>
          </cell>
          <cell r="H195">
            <v>40235</v>
          </cell>
        </row>
        <row r="196">
          <cell r="B196">
            <v>40228</v>
          </cell>
          <cell r="H196">
            <v>40228</v>
          </cell>
        </row>
        <row r="197">
          <cell r="B197">
            <v>40221</v>
          </cell>
          <cell r="H197">
            <v>40221</v>
          </cell>
        </row>
        <row r="198">
          <cell r="B198">
            <v>40214</v>
          </cell>
          <cell r="H198">
            <v>40214</v>
          </cell>
        </row>
        <row r="199">
          <cell r="B199">
            <v>40207</v>
          </cell>
          <cell r="H199">
            <v>40207</v>
          </cell>
        </row>
        <row r="200">
          <cell r="B200">
            <v>40200</v>
          </cell>
          <cell r="H200">
            <v>40200</v>
          </cell>
        </row>
        <row r="201">
          <cell r="B201">
            <v>40193</v>
          </cell>
          <cell r="H201">
            <v>40193</v>
          </cell>
        </row>
        <row r="202">
          <cell r="B202">
            <v>40186</v>
          </cell>
          <cell r="H202">
            <v>40186</v>
          </cell>
        </row>
        <row r="203">
          <cell r="B203">
            <v>40178</v>
          </cell>
          <cell r="H203">
            <v>40178</v>
          </cell>
        </row>
        <row r="204">
          <cell r="B204">
            <v>40171</v>
          </cell>
          <cell r="H204">
            <v>40171</v>
          </cell>
        </row>
        <row r="205">
          <cell r="B205">
            <v>40165</v>
          </cell>
          <cell r="H205">
            <v>40165</v>
          </cell>
        </row>
        <row r="206">
          <cell r="B206">
            <v>40158</v>
          </cell>
          <cell r="H206">
            <v>40158</v>
          </cell>
        </row>
        <row r="207">
          <cell r="B207">
            <v>40151</v>
          </cell>
          <cell r="H207">
            <v>40151</v>
          </cell>
        </row>
        <row r="208">
          <cell r="B208">
            <v>40144</v>
          </cell>
          <cell r="H208">
            <v>40144</v>
          </cell>
        </row>
        <row r="209">
          <cell r="B209">
            <v>40137</v>
          </cell>
          <cell r="H209">
            <v>40137</v>
          </cell>
        </row>
        <row r="210">
          <cell r="B210">
            <v>40130</v>
          </cell>
          <cell r="H210">
            <v>40130</v>
          </cell>
        </row>
        <row r="211">
          <cell r="B211">
            <v>40123</v>
          </cell>
          <cell r="H211">
            <v>40123</v>
          </cell>
        </row>
        <row r="212">
          <cell r="B212">
            <v>40116</v>
          </cell>
          <cell r="H212">
            <v>40116</v>
          </cell>
        </row>
        <row r="213">
          <cell r="B213">
            <v>40109</v>
          </cell>
          <cell r="H213">
            <v>40109</v>
          </cell>
        </row>
        <row r="214">
          <cell r="B214">
            <v>40102</v>
          </cell>
          <cell r="H214">
            <v>40102</v>
          </cell>
        </row>
        <row r="215">
          <cell r="B215">
            <v>40095</v>
          </cell>
          <cell r="H215">
            <v>40095</v>
          </cell>
        </row>
        <row r="216">
          <cell r="B216">
            <v>40088</v>
          </cell>
          <cell r="H216">
            <v>40088</v>
          </cell>
        </row>
        <row r="217">
          <cell r="B217">
            <v>40081</v>
          </cell>
          <cell r="H217">
            <v>40081</v>
          </cell>
        </row>
        <row r="218">
          <cell r="B218">
            <v>40074</v>
          </cell>
          <cell r="H218">
            <v>40074</v>
          </cell>
        </row>
        <row r="219">
          <cell r="B219">
            <v>40067</v>
          </cell>
          <cell r="H219">
            <v>40067</v>
          </cell>
        </row>
        <row r="220">
          <cell r="B220">
            <v>40060</v>
          </cell>
          <cell r="H220">
            <v>40060</v>
          </cell>
        </row>
        <row r="221">
          <cell r="B221">
            <v>40053</v>
          </cell>
          <cell r="H221">
            <v>40053</v>
          </cell>
        </row>
        <row r="222">
          <cell r="B222">
            <v>40046</v>
          </cell>
          <cell r="H222">
            <v>40046</v>
          </cell>
        </row>
        <row r="223">
          <cell r="B223">
            <v>40039</v>
          </cell>
          <cell r="H223">
            <v>40039</v>
          </cell>
        </row>
        <row r="224">
          <cell r="B224">
            <v>40032</v>
          </cell>
          <cell r="H224">
            <v>40032</v>
          </cell>
        </row>
        <row r="225">
          <cell r="B225">
            <v>40025</v>
          </cell>
          <cell r="H225">
            <v>40025</v>
          </cell>
        </row>
        <row r="226">
          <cell r="B226">
            <v>40018</v>
          </cell>
          <cell r="H226">
            <v>40018</v>
          </cell>
        </row>
        <row r="227">
          <cell r="B227">
            <v>40011</v>
          </cell>
          <cell r="H227">
            <v>40011</v>
          </cell>
        </row>
        <row r="228">
          <cell r="B228">
            <v>40004</v>
          </cell>
          <cell r="H228">
            <v>40004</v>
          </cell>
        </row>
        <row r="229">
          <cell r="B229">
            <v>39996</v>
          </cell>
          <cell r="H229">
            <v>39996</v>
          </cell>
        </row>
        <row r="230">
          <cell r="B230">
            <v>39990</v>
          </cell>
          <cell r="H230">
            <v>39990</v>
          </cell>
        </row>
        <row r="231">
          <cell r="B231">
            <v>39983</v>
          </cell>
          <cell r="H231">
            <v>39983</v>
          </cell>
        </row>
        <row r="232">
          <cell r="B232">
            <v>39976</v>
          </cell>
          <cell r="H232">
            <v>39976</v>
          </cell>
        </row>
        <row r="233">
          <cell r="B233">
            <v>39969</v>
          </cell>
          <cell r="H233">
            <v>39969</v>
          </cell>
        </row>
        <row r="234">
          <cell r="B234">
            <v>39962</v>
          </cell>
          <cell r="H234">
            <v>39962</v>
          </cell>
        </row>
        <row r="235">
          <cell r="B235">
            <v>39955</v>
          </cell>
          <cell r="H235">
            <v>39955</v>
          </cell>
        </row>
        <row r="236">
          <cell r="B236">
            <v>39948</v>
          </cell>
          <cell r="H236">
            <v>39948</v>
          </cell>
        </row>
        <row r="237">
          <cell r="B237">
            <v>39941</v>
          </cell>
          <cell r="H237">
            <v>39941</v>
          </cell>
        </row>
        <row r="238">
          <cell r="B238">
            <v>39934</v>
          </cell>
          <cell r="H238">
            <v>39934</v>
          </cell>
        </row>
        <row r="239">
          <cell r="B239">
            <v>39927</v>
          </cell>
          <cell r="H239">
            <v>39927</v>
          </cell>
        </row>
        <row r="240">
          <cell r="B240">
            <v>39920</v>
          </cell>
          <cell r="H240">
            <v>39920</v>
          </cell>
        </row>
        <row r="241">
          <cell r="B241">
            <v>39912</v>
          </cell>
          <cell r="H241">
            <v>39912</v>
          </cell>
        </row>
        <row r="242">
          <cell r="B242">
            <v>39906</v>
          </cell>
          <cell r="H242">
            <v>39906</v>
          </cell>
        </row>
        <row r="243">
          <cell r="B243">
            <v>39899</v>
          </cell>
          <cell r="H243">
            <v>39899</v>
          </cell>
        </row>
        <row r="244">
          <cell r="B244">
            <v>39892</v>
          </cell>
          <cell r="H244">
            <v>39892</v>
          </cell>
        </row>
        <row r="245">
          <cell r="B245">
            <v>39885</v>
          </cell>
          <cell r="H245">
            <v>39885</v>
          </cell>
        </row>
        <row r="246">
          <cell r="B246">
            <v>39878</v>
          </cell>
          <cell r="H246">
            <v>39878</v>
          </cell>
        </row>
        <row r="247">
          <cell r="B247">
            <v>39871</v>
          </cell>
          <cell r="H247">
            <v>39871</v>
          </cell>
        </row>
        <row r="248">
          <cell r="B248">
            <v>39864</v>
          </cell>
          <cell r="H248">
            <v>39864</v>
          </cell>
        </row>
        <row r="249">
          <cell r="B249">
            <v>39857</v>
          </cell>
          <cell r="H249">
            <v>39857</v>
          </cell>
        </row>
        <row r="250">
          <cell r="B250">
            <v>39850</v>
          </cell>
          <cell r="H250">
            <v>39850</v>
          </cell>
        </row>
        <row r="251">
          <cell r="B251">
            <v>39843</v>
          </cell>
          <cell r="H251">
            <v>39843</v>
          </cell>
        </row>
        <row r="252">
          <cell r="B252">
            <v>39836</v>
          </cell>
          <cell r="H252">
            <v>39836</v>
          </cell>
        </row>
        <row r="253">
          <cell r="B253">
            <v>39829</v>
          </cell>
          <cell r="H253">
            <v>39829</v>
          </cell>
        </row>
        <row r="254">
          <cell r="B254">
            <v>39822</v>
          </cell>
          <cell r="H254">
            <v>39822</v>
          </cell>
        </row>
        <row r="255">
          <cell r="B255">
            <v>39815</v>
          </cell>
          <cell r="H255">
            <v>39815</v>
          </cell>
        </row>
        <row r="256">
          <cell r="B256">
            <v>39808</v>
          </cell>
          <cell r="H256">
            <v>39808</v>
          </cell>
        </row>
        <row r="257">
          <cell r="B257">
            <v>39801</v>
          </cell>
          <cell r="H257">
            <v>39801</v>
          </cell>
        </row>
        <row r="258">
          <cell r="B258">
            <v>39794</v>
          </cell>
          <cell r="H258">
            <v>39794</v>
          </cell>
        </row>
        <row r="259">
          <cell r="B259">
            <v>39787</v>
          </cell>
          <cell r="H259">
            <v>39787</v>
          </cell>
        </row>
        <row r="260">
          <cell r="B260">
            <v>39780</v>
          </cell>
          <cell r="H260">
            <v>39780</v>
          </cell>
        </row>
        <row r="261">
          <cell r="B261">
            <v>39773</v>
          </cell>
          <cell r="H261">
            <v>39773</v>
          </cell>
        </row>
        <row r="262">
          <cell r="B262">
            <v>39766</v>
          </cell>
          <cell r="H262">
            <v>39766</v>
          </cell>
        </row>
        <row r="263">
          <cell r="B263">
            <v>39759</v>
          </cell>
          <cell r="H263">
            <v>39759</v>
          </cell>
        </row>
        <row r="264">
          <cell r="B264">
            <v>39752</v>
          </cell>
          <cell r="H264">
            <v>39752</v>
          </cell>
        </row>
        <row r="265">
          <cell r="B265">
            <v>39745</v>
          </cell>
          <cell r="H265">
            <v>39745</v>
          </cell>
        </row>
        <row r="266">
          <cell r="B266">
            <v>39738</v>
          </cell>
          <cell r="H266">
            <v>39738</v>
          </cell>
        </row>
        <row r="267">
          <cell r="B267">
            <v>39731</v>
          </cell>
          <cell r="H267">
            <v>39731</v>
          </cell>
        </row>
        <row r="268">
          <cell r="B268">
            <v>39724</v>
          </cell>
          <cell r="H268">
            <v>39724</v>
          </cell>
        </row>
        <row r="269">
          <cell r="B269">
            <v>39717</v>
          </cell>
          <cell r="H269">
            <v>39717</v>
          </cell>
        </row>
        <row r="270">
          <cell r="B270">
            <v>39710</v>
          </cell>
          <cell r="H270">
            <v>39710</v>
          </cell>
        </row>
        <row r="271">
          <cell r="B271">
            <v>39703</v>
          </cell>
          <cell r="H271">
            <v>39703</v>
          </cell>
        </row>
        <row r="272">
          <cell r="B272">
            <v>39696</v>
          </cell>
          <cell r="H272">
            <v>39696</v>
          </cell>
        </row>
        <row r="273">
          <cell r="B273">
            <v>39689</v>
          </cell>
          <cell r="H273">
            <v>39689</v>
          </cell>
        </row>
        <row r="274">
          <cell r="B274">
            <v>39682</v>
          </cell>
          <cell r="H274">
            <v>39682</v>
          </cell>
        </row>
        <row r="275">
          <cell r="B275">
            <v>39675</v>
          </cell>
          <cell r="H275">
            <v>39675</v>
          </cell>
        </row>
        <row r="276">
          <cell r="B276">
            <v>39668</v>
          </cell>
          <cell r="H276">
            <v>39668</v>
          </cell>
        </row>
        <row r="277">
          <cell r="B277">
            <v>39661</v>
          </cell>
          <cell r="H277">
            <v>39661</v>
          </cell>
        </row>
        <row r="278">
          <cell r="B278">
            <v>39654</v>
          </cell>
          <cell r="H278">
            <v>39654</v>
          </cell>
        </row>
        <row r="279">
          <cell r="B279">
            <v>39647</v>
          </cell>
          <cell r="H279">
            <v>39647</v>
          </cell>
        </row>
        <row r="280">
          <cell r="B280">
            <v>39640</v>
          </cell>
          <cell r="H280">
            <v>39640</v>
          </cell>
        </row>
        <row r="281">
          <cell r="B281">
            <v>39632</v>
          </cell>
          <cell r="H281">
            <v>39632</v>
          </cell>
        </row>
        <row r="282">
          <cell r="B282">
            <v>39626</v>
          </cell>
          <cell r="H282">
            <v>39626</v>
          </cell>
        </row>
        <row r="283">
          <cell r="B283">
            <v>39619</v>
          </cell>
          <cell r="H283">
            <v>39619</v>
          </cell>
        </row>
        <row r="284">
          <cell r="B284">
            <v>39612</v>
          </cell>
          <cell r="H284">
            <v>39612</v>
          </cell>
        </row>
        <row r="285">
          <cell r="B285">
            <v>39605</v>
          </cell>
          <cell r="H285">
            <v>39605</v>
          </cell>
        </row>
        <row r="286">
          <cell r="B286">
            <v>39598</v>
          </cell>
          <cell r="H286">
            <v>39598</v>
          </cell>
        </row>
        <row r="287">
          <cell r="B287">
            <v>39591</v>
          </cell>
          <cell r="H287">
            <v>39591</v>
          </cell>
        </row>
        <row r="288">
          <cell r="B288">
            <v>39584</v>
          </cell>
          <cell r="H288">
            <v>39584</v>
          </cell>
        </row>
        <row r="289">
          <cell r="B289">
            <v>39577</v>
          </cell>
          <cell r="H289">
            <v>39577</v>
          </cell>
        </row>
        <row r="290">
          <cell r="B290">
            <v>39570</v>
          </cell>
          <cell r="H290">
            <v>39570</v>
          </cell>
        </row>
        <row r="291">
          <cell r="B291">
            <v>39563</v>
          </cell>
          <cell r="H291">
            <v>39563</v>
          </cell>
        </row>
        <row r="292">
          <cell r="B292">
            <v>39556</v>
          </cell>
          <cell r="H292">
            <v>39556</v>
          </cell>
        </row>
        <row r="293">
          <cell r="B293">
            <v>39549</v>
          </cell>
          <cell r="H293">
            <v>39549</v>
          </cell>
        </row>
        <row r="294">
          <cell r="B294">
            <v>39542</v>
          </cell>
          <cell r="H294">
            <v>39542</v>
          </cell>
        </row>
        <row r="295">
          <cell r="B295">
            <v>39535</v>
          </cell>
          <cell r="H295">
            <v>39535</v>
          </cell>
        </row>
        <row r="296">
          <cell r="B296">
            <v>39527</v>
          </cell>
          <cell r="H296">
            <v>39527</v>
          </cell>
        </row>
        <row r="297">
          <cell r="B297">
            <v>39521</v>
          </cell>
          <cell r="H297">
            <v>39521</v>
          </cell>
        </row>
        <row r="298">
          <cell r="B298">
            <v>39514</v>
          </cell>
          <cell r="H298">
            <v>39514</v>
          </cell>
        </row>
        <row r="299">
          <cell r="B299">
            <v>39507</v>
          </cell>
          <cell r="H299">
            <v>39507</v>
          </cell>
        </row>
        <row r="300">
          <cell r="B300">
            <v>39500</v>
          </cell>
          <cell r="H300">
            <v>39500</v>
          </cell>
        </row>
        <row r="301">
          <cell r="B301">
            <v>39493</v>
          </cell>
          <cell r="H301">
            <v>39493</v>
          </cell>
        </row>
        <row r="302">
          <cell r="B302">
            <v>39486</v>
          </cell>
          <cell r="H302">
            <v>39486</v>
          </cell>
        </row>
        <row r="303">
          <cell r="B303">
            <v>39479</v>
          </cell>
          <cell r="H303">
            <v>39479</v>
          </cell>
        </row>
        <row r="304">
          <cell r="B304">
            <v>39472</v>
          </cell>
          <cell r="H304">
            <v>39472</v>
          </cell>
        </row>
        <row r="305">
          <cell r="B305">
            <v>39465</v>
          </cell>
          <cell r="H305">
            <v>39465</v>
          </cell>
        </row>
        <row r="306">
          <cell r="B306">
            <v>39458</v>
          </cell>
          <cell r="H306">
            <v>39458</v>
          </cell>
        </row>
        <row r="307">
          <cell r="B307">
            <v>39451</v>
          </cell>
          <cell r="H307">
            <v>39451</v>
          </cell>
        </row>
        <row r="308">
          <cell r="B308">
            <v>39444</v>
          </cell>
          <cell r="H308">
            <v>39444</v>
          </cell>
        </row>
        <row r="309">
          <cell r="B309">
            <v>39437</v>
          </cell>
          <cell r="H309">
            <v>39437</v>
          </cell>
        </row>
        <row r="310">
          <cell r="B310">
            <v>39430</v>
          </cell>
          <cell r="H310">
            <v>39430</v>
          </cell>
        </row>
        <row r="311">
          <cell r="B311">
            <v>39423</v>
          </cell>
          <cell r="H311">
            <v>39423</v>
          </cell>
        </row>
        <row r="312">
          <cell r="B312">
            <v>39416</v>
          </cell>
          <cell r="H312">
            <v>39416</v>
          </cell>
        </row>
        <row r="313">
          <cell r="B313">
            <v>39409</v>
          </cell>
          <cell r="H313">
            <v>39409</v>
          </cell>
        </row>
        <row r="314">
          <cell r="B314">
            <v>39402</v>
          </cell>
          <cell r="H314">
            <v>39402</v>
          </cell>
        </row>
        <row r="315">
          <cell r="B315">
            <v>39395</v>
          </cell>
          <cell r="H315">
            <v>39395</v>
          </cell>
        </row>
        <row r="316">
          <cell r="B316">
            <v>39388</v>
          </cell>
          <cell r="H316">
            <v>39388</v>
          </cell>
        </row>
        <row r="317">
          <cell r="B317">
            <v>39381</v>
          </cell>
          <cell r="H317">
            <v>39381</v>
          </cell>
        </row>
        <row r="318">
          <cell r="B318">
            <v>39374</v>
          </cell>
          <cell r="H318">
            <v>39374</v>
          </cell>
        </row>
        <row r="319">
          <cell r="B319">
            <v>39367</v>
          </cell>
          <cell r="H319">
            <v>39367</v>
          </cell>
        </row>
        <row r="320">
          <cell r="B320">
            <v>39360</v>
          </cell>
          <cell r="H320">
            <v>39360</v>
          </cell>
        </row>
        <row r="321">
          <cell r="B321">
            <v>39353</v>
          </cell>
          <cell r="H321">
            <v>39353</v>
          </cell>
        </row>
        <row r="322">
          <cell r="B322">
            <v>39346</v>
          </cell>
          <cell r="H322">
            <v>39346</v>
          </cell>
        </row>
        <row r="323">
          <cell r="B323">
            <v>39339</v>
          </cell>
          <cell r="H323">
            <v>39339</v>
          </cell>
        </row>
        <row r="324">
          <cell r="B324">
            <v>39332</v>
          </cell>
          <cell r="H324">
            <v>39332</v>
          </cell>
        </row>
        <row r="325">
          <cell r="B325">
            <v>39325</v>
          </cell>
          <cell r="H325">
            <v>39325</v>
          </cell>
        </row>
        <row r="326">
          <cell r="B326">
            <v>39318</v>
          </cell>
          <cell r="H326">
            <v>39318</v>
          </cell>
        </row>
        <row r="327">
          <cell r="B327">
            <v>39311</v>
          </cell>
          <cell r="H327">
            <v>39311</v>
          </cell>
        </row>
        <row r="328">
          <cell r="B328">
            <v>39304</v>
          </cell>
          <cell r="H328">
            <v>39304</v>
          </cell>
        </row>
        <row r="329">
          <cell r="B329">
            <v>39297</v>
          </cell>
          <cell r="H329">
            <v>39297</v>
          </cell>
        </row>
        <row r="330">
          <cell r="B330">
            <v>39290</v>
          </cell>
          <cell r="H330">
            <v>39290</v>
          </cell>
        </row>
        <row r="331">
          <cell r="B331">
            <v>39283</v>
          </cell>
          <cell r="H331">
            <v>39283</v>
          </cell>
        </row>
        <row r="332">
          <cell r="B332">
            <v>39276</v>
          </cell>
          <cell r="H332">
            <v>39276</v>
          </cell>
        </row>
        <row r="333">
          <cell r="B333">
            <v>39269</v>
          </cell>
          <cell r="H333">
            <v>39269</v>
          </cell>
        </row>
        <row r="334">
          <cell r="B334">
            <v>39262</v>
          </cell>
          <cell r="H334">
            <v>39262</v>
          </cell>
        </row>
        <row r="335">
          <cell r="B335">
            <v>39255</v>
          </cell>
          <cell r="H335">
            <v>39255</v>
          </cell>
        </row>
        <row r="336">
          <cell r="B336">
            <v>39248</v>
          </cell>
          <cell r="H336">
            <v>39248</v>
          </cell>
        </row>
        <row r="337">
          <cell r="B337">
            <v>39241</v>
          </cell>
          <cell r="H337">
            <v>39241</v>
          </cell>
        </row>
        <row r="338">
          <cell r="B338">
            <v>39234</v>
          </cell>
          <cell r="H338">
            <v>39234</v>
          </cell>
        </row>
        <row r="339">
          <cell r="B339">
            <v>39227</v>
          </cell>
          <cell r="H339">
            <v>39227</v>
          </cell>
        </row>
        <row r="340">
          <cell r="B340">
            <v>39220</v>
          </cell>
          <cell r="H340">
            <v>39220</v>
          </cell>
        </row>
        <row r="341">
          <cell r="B341">
            <v>39213</v>
          </cell>
          <cell r="H341">
            <v>39213</v>
          </cell>
        </row>
        <row r="342">
          <cell r="B342">
            <v>39206</v>
          </cell>
          <cell r="H342">
            <v>39206</v>
          </cell>
        </row>
        <row r="343">
          <cell r="B343">
            <v>39199</v>
          </cell>
          <cell r="H343">
            <v>39199</v>
          </cell>
        </row>
        <row r="344">
          <cell r="B344">
            <v>39192</v>
          </cell>
          <cell r="H344">
            <v>39192</v>
          </cell>
        </row>
        <row r="345">
          <cell r="B345">
            <v>39185</v>
          </cell>
          <cell r="H345">
            <v>39185</v>
          </cell>
        </row>
        <row r="346">
          <cell r="B346">
            <v>39177</v>
          </cell>
          <cell r="H346">
            <v>39177</v>
          </cell>
        </row>
        <row r="347">
          <cell r="B347">
            <v>39171</v>
          </cell>
          <cell r="H347">
            <v>39171</v>
          </cell>
        </row>
        <row r="348">
          <cell r="B348">
            <v>39164</v>
          </cell>
          <cell r="H348">
            <v>39164</v>
          </cell>
        </row>
        <row r="349">
          <cell r="B349">
            <v>39157</v>
          </cell>
          <cell r="H349">
            <v>39157</v>
          </cell>
        </row>
        <row r="350">
          <cell r="B350">
            <v>39150</v>
          </cell>
          <cell r="H350">
            <v>39150</v>
          </cell>
        </row>
        <row r="351">
          <cell r="B351">
            <v>39143</v>
          </cell>
          <cell r="H351">
            <v>39143</v>
          </cell>
        </row>
        <row r="352">
          <cell r="B352">
            <v>39136</v>
          </cell>
          <cell r="H352">
            <v>39136</v>
          </cell>
        </row>
        <row r="353">
          <cell r="B353">
            <v>39129</v>
          </cell>
          <cell r="H353">
            <v>39129</v>
          </cell>
        </row>
        <row r="354">
          <cell r="B354">
            <v>39122</v>
          </cell>
          <cell r="H354">
            <v>39122</v>
          </cell>
        </row>
        <row r="355">
          <cell r="B355">
            <v>39115</v>
          </cell>
          <cell r="H355">
            <v>39115</v>
          </cell>
        </row>
        <row r="356">
          <cell r="B356">
            <v>39108</v>
          </cell>
          <cell r="H356">
            <v>39108</v>
          </cell>
        </row>
        <row r="357">
          <cell r="B357">
            <v>39101</v>
          </cell>
          <cell r="H357">
            <v>39101</v>
          </cell>
        </row>
        <row r="358">
          <cell r="B358">
            <v>39094</v>
          </cell>
          <cell r="H358">
            <v>39094</v>
          </cell>
        </row>
        <row r="359">
          <cell r="B359">
            <v>39087</v>
          </cell>
          <cell r="H359">
            <v>39087</v>
          </cell>
        </row>
        <row r="360">
          <cell r="B360">
            <v>39080</v>
          </cell>
          <cell r="H360">
            <v>39080</v>
          </cell>
        </row>
        <row r="361">
          <cell r="B361">
            <v>39073</v>
          </cell>
          <cell r="H361">
            <v>39073</v>
          </cell>
        </row>
        <row r="362">
          <cell r="B362">
            <v>39066</v>
          </cell>
          <cell r="H362">
            <v>39066</v>
          </cell>
        </row>
        <row r="363">
          <cell r="B363">
            <v>39059</v>
          </cell>
          <cell r="H363">
            <v>39059</v>
          </cell>
        </row>
        <row r="364">
          <cell r="B364">
            <v>39052</v>
          </cell>
          <cell r="H364">
            <v>39052</v>
          </cell>
        </row>
        <row r="365">
          <cell r="B365">
            <v>39045</v>
          </cell>
          <cell r="H365">
            <v>39045</v>
          </cell>
        </row>
        <row r="366">
          <cell r="B366">
            <v>39038</v>
          </cell>
          <cell r="H366">
            <v>39038</v>
          </cell>
        </row>
        <row r="367">
          <cell r="B367">
            <v>39031</v>
          </cell>
          <cell r="H367">
            <v>39031</v>
          </cell>
        </row>
        <row r="368">
          <cell r="B368">
            <v>39024</v>
          </cell>
          <cell r="H368">
            <v>39024</v>
          </cell>
        </row>
        <row r="369">
          <cell r="B369">
            <v>39017</v>
          </cell>
          <cell r="H369">
            <v>39017</v>
          </cell>
        </row>
        <row r="370">
          <cell r="B370">
            <v>39010</v>
          </cell>
          <cell r="H370">
            <v>39010</v>
          </cell>
        </row>
        <row r="371">
          <cell r="B371">
            <v>39003</v>
          </cell>
          <cell r="H371">
            <v>39003</v>
          </cell>
        </row>
        <row r="372">
          <cell r="B372">
            <v>38996</v>
          </cell>
          <cell r="H372">
            <v>38996</v>
          </cell>
        </row>
        <row r="373">
          <cell r="B373">
            <v>38989</v>
          </cell>
          <cell r="H373">
            <v>38989</v>
          </cell>
        </row>
        <row r="374">
          <cell r="B374">
            <v>38982</v>
          </cell>
          <cell r="H374">
            <v>38982</v>
          </cell>
        </row>
        <row r="375">
          <cell r="B375">
            <v>38975</v>
          </cell>
          <cell r="H375">
            <v>38975</v>
          </cell>
        </row>
        <row r="376">
          <cell r="B376">
            <v>38968</v>
          </cell>
          <cell r="H376">
            <v>38968</v>
          </cell>
        </row>
        <row r="377">
          <cell r="B377">
            <v>38961</v>
          </cell>
          <cell r="H377">
            <v>38961</v>
          </cell>
        </row>
        <row r="378">
          <cell r="B378">
            <v>38954</v>
          </cell>
          <cell r="H378">
            <v>38954</v>
          </cell>
        </row>
        <row r="379">
          <cell r="B379">
            <v>38947</v>
          </cell>
          <cell r="H379">
            <v>38947</v>
          </cell>
        </row>
        <row r="380">
          <cell r="B380">
            <v>38940</v>
          </cell>
          <cell r="H380">
            <v>38940</v>
          </cell>
        </row>
        <row r="381">
          <cell r="B381">
            <v>38933</v>
          </cell>
          <cell r="H381">
            <v>38933</v>
          </cell>
        </row>
        <row r="382">
          <cell r="B382">
            <v>38926</v>
          </cell>
          <cell r="H382">
            <v>38926</v>
          </cell>
        </row>
        <row r="383">
          <cell r="B383">
            <v>38919</v>
          </cell>
          <cell r="H383">
            <v>38919</v>
          </cell>
        </row>
        <row r="384">
          <cell r="B384">
            <v>38912</v>
          </cell>
          <cell r="H384">
            <v>38912</v>
          </cell>
        </row>
        <row r="385">
          <cell r="B385">
            <v>38905</v>
          </cell>
          <cell r="H385">
            <v>38905</v>
          </cell>
        </row>
        <row r="386">
          <cell r="B386">
            <v>38898</v>
          </cell>
          <cell r="H386">
            <v>38898</v>
          </cell>
        </row>
        <row r="387">
          <cell r="B387">
            <v>38891</v>
          </cell>
          <cell r="H387">
            <v>38891</v>
          </cell>
        </row>
        <row r="388">
          <cell r="B388">
            <v>38884</v>
          </cell>
          <cell r="H388">
            <v>38884</v>
          </cell>
        </row>
        <row r="389">
          <cell r="B389">
            <v>38877</v>
          </cell>
          <cell r="H389">
            <v>38877</v>
          </cell>
        </row>
        <row r="390">
          <cell r="B390">
            <v>38870</v>
          </cell>
          <cell r="H390">
            <v>38870</v>
          </cell>
        </row>
        <row r="391">
          <cell r="B391">
            <v>38863</v>
          </cell>
          <cell r="H391">
            <v>38863</v>
          </cell>
        </row>
        <row r="392">
          <cell r="B392">
            <v>38856</v>
          </cell>
          <cell r="H392">
            <v>38856</v>
          </cell>
        </row>
        <row r="393">
          <cell r="B393">
            <v>38849</v>
          </cell>
          <cell r="H393">
            <v>38849</v>
          </cell>
        </row>
        <row r="394">
          <cell r="B394">
            <v>38842</v>
          </cell>
          <cell r="H394">
            <v>38842</v>
          </cell>
        </row>
        <row r="395">
          <cell r="B395">
            <v>38835</v>
          </cell>
          <cell r="H395">
            <v>38835</v>
          </cell>
        </row>
        <row r="396">
          <cell r="B396">
            <v>38828</v>
          </cell>
          <cell r="H396">
            <v>38828</v>
          </cell>
        </row>
        <row r="397">
          <cell r="B397">
            <v>38820</v>
          </cell>
          <cell r="H397">
            <v>38820</v>
          </cell>
        </row>
        <row r="398">
          <cell r="B398">
            <v>38814</v>
          </cell>
          <cell r="H398">
            <v>38814</v>
          </cell>
        </row>
        <row r="399">
          <cell r="B399">
            <v>38807</v>
          </cell>
          <cell r="H399">
            <v>38807</v>
          </cell>
        </row>
        <row r="400">
          <cell r="B400">
            <v>38800</v>
          </cell>
          <cell r="H400">
            <v>38800</v>
          </cell>
        </row>
        <row r="401">
          <cell r="B401">
            <v>38793</v>
          </cell>
          <cell r="H401">
            <v>38793</v>
          </cell>
        </row>
        <row r="402">
          <cell r="B402">
            <v>38786</v>
          </cell>
          <cell r="H402">
            <v>38786</v>
          </cell>
        </row>
        <row r="403">
          <cell r="B403">
            <v>38779</v>
          </cell>
          <cell r="H403">
            <v>38779</v>
          </cell>
        </row>
        <row r="404">
          <cell r="B404">
            <v>38772</v>
          </cell>
          <cell r="H404">
            <v>38772</v>
          </cell>
        </row>
        <row r="405">
          <cell r="B405">
            <v>38765</v>
          </cell>
          <cell r="H405">
            <v>38765</v>
          </cell>
        </row>
        <row r="406">
          <cell r="B406">
            <v>38758</v>
          </cell>
          <cell r="H406">
            <v>38758</v>
          </cell>
        </row>
        <row r="407">
          <cell r="B407">
            <v>38751</v>
          </cell>
          <cell r="H407">
            <v>38751</v>
          </cell>
        </row>
        <row r="408">
          <cell r="B408">
            <v>38744</v>
          </cell>
          <cell r="H408">
            <v>38744</v>
          </cell>
        </row>
        <row r="409">
          <cell r="B409">
            <v>38737</v>
          </cell>
          <cell r="H409">
            <v>38737</v>
          </cell>
        </row>
        <row r="410">
          <cell r="B410">
            <v>38730</v>
          </cell>
          <cell r="H410">
            <v>38730</v>
          </cell>
        </row>
        <row r="411">
          <cell r="B411">
            <v>38723</v>
          </cell>
          <cell r="H411">
            <v>38723</v>
          </cell>
        </row>
        <row r="412">
          <cell r="B412">
            <v>38716</v>
          </cell>
          <cell r="H412">
            <v>38716</v>
          </cell>
        </row>
        <row r="413">
          <cell r="B413">
            <v>38709</v>
          </cell>
          <cell r="H413">
            <v>38709</v>
          </cell>
        </row>
        <row r="414">
          <cell r="B414">
            <v>38702</v>
          </cell>
          <cell r="H414">
            <v>38702</v>
          </cell>
        </row>
        <row r="415">
          <cell r="B415">
            <v>38695</v>
          </cell>
          <cell r="H415">
            <v>38695</v>
          </cell>
        </row>
        <row r="416">
          <cell r="B416">
            <v>38688</v>
          </cell>
          <cell r="H416">
            <v>38688</v>
          </cell>
        </row>
        <row r="417">
          <cell r="B417">
            <v>38681</v>
          </cell>
          <cell r="H417">
            <v>38681</v>
          </cell>
        </row>
        <row r="418">
          <cell r="B418">
            <v>38674</v>
          </cell>
          <cell r="H418">
            <v>38674</v>
          </cell>
        </row>
        <row r="419">
          <cell r="B419">
            <v>38667</v>
          </cell>
          <cell r="H419">
            <v>38667</v>
          </cell>
        </row>
        <row r="420">
          <cell r="B420">
            <v>38660</v>
          </cell>
          <cell r="H420">
            <v>38660</v>
          </cell>
        </row>
        <row r="421">
          <cell r="B421">
            <v>38653</v>
          </cell>
          <cell r="H421">
            <v>38653</v>
          </cell>
        </row>
        <row r="422">
          <cell r="B422">
            <v>38646</v>
          </cell>
          <cell r="H422">
            <v>38646</v>
          </cell>
        </row>
        <row r="423">
          <cell r="B423">
            <v>38639</v>
          </cell>
          <cell r="H423">
            <v>38639</v>
          </cell>
        </row>
        <row r="424">
          <cell r="B424">
            <v>38632</v>
          </cell>
          <cell r="H424">
            <v>38632</v>
          </cell>
        </row>
        <row r="425">
          <cell r="B425">
            <v>38625</v>
          </cell>
          <cell r="H425">
            <v>38625</v>
          </cell>
        </row>
        <row r="426">
          <cell r="B426">
            <v>38618</v>
          </cell>
          <cell r="H426">
            <v>38618</v>
          </cell>
        </row>
        <row r="427">
          <cell r="B427">
            <v>38611</v>
          </cell>
          <cell r="H427">
            <v>38611</v>
          </cell>
        </row>
        <row r="428">
          <cell r="B428">
            <v>38604</v>
          </cell>
          <cell r="H428">
            <v>38604</v>
          </cell>
        </row>
        <row r="429">
          <cell r="B429">
            <v>38597</v>
          </cell>
          <cell r="H429">
            <v>38597</v>
          </cell>
        </row>
        <row r="430">
          <cell r="B430">
            <v>38590</v>
          </cell>
          <cell r="H430">
            <v>38590</v>
          </cell>
        </row>
        <row r="431">
          <cell r="B431">
            <v>38583</v>
          </cell>
          <cell r="H431">
            <v>38583</v>
          </cell>
        </row>
        <row r="432">
          <cell r="B432">
            <v>38576</v>
          </cell>
          <cell r="H432">
            <v>38576</v>
          </cell>
        </row>
        <row r="433">
          <cell r="B433">
            <v>38569</v>
          </cell>
          <cell r="H433">
            <v>38569</v>
          </cell>
        </row>
        <row r="434">
          <cell r="B434">
            <v>38562</v>
          </cell>
          <cell r="H434">
            <v>38562</v>
          </cell>
        </row>
        <row r="435">
          <cell r="B435">
            <v>38555</v>
          </cell>
          <cell r="H435">
            <v>38555</v>
          </cell>
        </row>
        <row r="436">
          <cell r="B436">
            <v>38548</v>
          </cell>
          <cell r="H436">
            <v>38548</v>
          </cell>
        </row>
        <row r="437">
          <cell r="B437">
            <v>38541</v>
          </cell>
          <cell r="H437">
            <v>38541</v>
          </cell>
        </row>
        <row r="438">
          <cell r="B438">
            <v>38534</v>
          </cell>
          <cell r="H438">
            <v>38534</v>
          </cell>
        </row>
        <row r="439">
          <cell r="B439">
            <v>38527</v>
          </cell>
          <cell r="H439">
            <v>38527</v>
          </cell>
        </row>
        <row r="440">
          <cell r="B440">
            <v>38520</v>
          </cell>
          <cell r="H440">
            <v>38520</v>
          </cell>
        </row>
        <row r="441">
          <cell r="B441">
            <v>38513</v>
          </cell>
          <cell r="H441">
            <v>38513</v>
          </cell>
        </row>
        <row r="442">
          <cell r="B442">
            <v>38506</v>
          </cell>
          <cell r="H442">
            <v>38506</v>
          </cell>
        </row>
        <row r="443">
          <cell r="B443">
            <v>38499</v>
          </cell>
          <cell r="H443">
            <v>38499</v>
          </cell>
        </row>
        <row r="444">
          <cell r="B444">
            <v>38492</v>
          </cell>
          <cell r="H444">
            <v>38492</v>
          </cell>
        </row>
        <row r="445">
          <cell r="B445">
            <v>38485</v>
          </cell>
          <cell r="H445">
            <v>38485</v>
          </cell>
        </row>
        <row r="446">
          <cell r="B446">
            <v>38478</v>
          </cell>
          <cell r="H446">
            <v>38478</v>
          </cell>
        </row>
        <row r="447">
          <cell r="B447">
            <v>38471</v>
          </cell>
          <cell r="H447">
            <v>38471</v>
          </cell>
        </row>
        <row r="448">
          <cell r="B448">
            <v>38464</v>
          </cell>
          <cell r="H448">
            <v>38464</v>
          </cell>
        </row>
        <row r="449">
          <cell r="B449">
            <v>38457</v>
          </cell>
          <cell r="H449">
            <v>38457</v>
          </cell>
        </row>
        <row r="450">
          <cell r="B450">
            <v>38450</v>
          </cell>
          <cell r="H450">
            <v>38450</v>
          </cell>
        </row>
        <row r="451">
          <cell r="B451">
            <v>38443</v>
          </cell>
          <cell r="H451">
            <v>38443</v>
          </cell>
        </row>
        <row r="452">
          <cell r="B452">
            <v>38435</v>
          </cell>
          <cell r="H452">
            <v>38435</v>
          </cell>
        </row>
        <row r="453">
          <cell r="B453">
            <v>38429</v>
          </cell>
          <cell r="H453">
            <v>38429</v>
          </cell>
        </row>
        <row r="454">
          <cell r="B454">
            <v>38422</v>
          </cell>
          <cell r="H454">
            <v>38422</v>
          </cell>
        </row>
        <row r="455">
          <cell r="B455">
            <v>38415</v>
          </cell>
          <cell r="H455">
            <v>38415</v>
          </cell>
        </row>
        <row r="456">
          <cell r="B456">
            <v>38408</v>
          </cell>
          <cell r="H456">
            <v>38408</v>
          </cell>
        </row>
        <row r="457">
          <cell r="B457">
            <v>38401</v>
          </cell>
          <cell r="H457">
            <v>38401</v>
          </cell>
        </row>
        <row r="458">
          <cell r="B458">
            <v>38394</v>
          </cell>
          <cell r="H458">
            <v>38394</v>
          </cell>
        </row>
        <row r="459">
          <cell r="B459">
            <v>38387</v>
          </cell>
          <cell r="H459">
            <v>38387</v>
          </cell>
        </row>
        <row r="460">
          <cell r="B460">
            <v>38380</v>
          </cell>
          <cell r="H460">
            <v>38380</v>
          </cell>
        </row>
        <row r="461">
          <cell r="B461">
            <v>38373</v>
          </cell>
          <cell r="H461">
            <v>38373</v>
          </cell>
        </row>
        <row r="462">
          <cell r="B462">
            <v>38366</v>
          </cell>
          <cell r="H462">
            <v>38366</v>
          </cell>
        </row>
        <row r="463">
          <cell r="B463">
            <v>38359</v>
          </cell>
          <cell r="H463">
            <v>38359</v>
          </cell>
        </row>
        <row r="464">
          <cell r="B464">
            <v>38352</v>
          </cell>
          <cell r="H464">
            <v>38352</v>
          </cell>
        </row>
        <row r="465">
          <cell r="B465">
            <v>38344</v>
          </cell>
          <cell r="H465">
            <v>38344</v>
          </cell>
        </row>
        <row r="466">
          <cell r="B466">
            <v>38338</v>
          </cell>
          <cell r="H466">
            <v>38338</v>
          </cell>
        </row>
        <row r="467">
          <cell r="B467">
            <v>38331</v>
          </cell>
          <cell r="H467">
            <v>38331</v>
          </cell>
        </row>
        <row r="468">
          <cell r="B468">
            <v>38324</v>
          </cell>
          <cell r="H468">
            <v>38324</v>
          </cell>
        </row>
        <row r="469">
          <cell r="B469">
            <v>38317</v>
          </cell>
          <cell r="H469">
            <v>38317</v>
          </cell>
        </row>
        <row r="470">
          <cell r="B470">
            <v>38310</v>
          </cell>
          <cell r="H470">
            <v>38310</v>
          </cell>
        </row>
        <row r="471">
          <cell r="B471">
            <v>38303</v>
          </cell>
          <cell r="H471">
            <v>38303</v>
          </cell>
        </row>
        <row r="472">
          <cell r="B472">
            <v>38296</v>
          </cell>
          <cell r="H472">
            <v>38296</v>
          </cell>
        </row>
        <row r="473">
          <cell r="B473">
            <v>38289</v>
          </cell>
          <cell r="H473">
            <v>38289</v>
          </cell>
        </row>
        <row r="474">
          <cell r="B474">
            <v>38282</v>
          </cell>
          <cell r="H474">
            <v>38282</v>
          </cell>
        </row>
        <row r="475">
          <cell r="B475">
            <v>38275</v>
          </cell>
          <cell r="H475">
            <v>38275</v>
          </cell>
        </row>
        <row r="476">
          <cell r="B476">
            <v>38268</v>
          </cell>
          <cell r="H476">
            <v>38268</v>
          </cell>
        </row>
        <row r="477">
          <cell r="B477">
            <v>38261</v>
          </cell>
          <cell r="H477">
            <v>38261</v>
          </cell>
        </row>
        <row r="478">
          <cell r="B478">
            <v>38254</v>
          </cell>
          <cell r="H478">
            <v>38254</v>
          </cell>
        </row>
        <row r="479">
          <cell r="B479">
            <v>38247</v>
          </cell>
          <cell r="H479">
            <v>38247</v>
          </cell>
        </row>
        <row r="480">
          <cell r="B480">
            <v>38240</v>
          </cell>
          <cell r="H480">
            <v>38240</v>
          </cell>
        </row>
        <row r="481">
          <cell r="B481">
            <v>38233</v>
          </cell>
          <cell r="H481">
            <v>38233</v>
          </cell>
        </row>
        <row r="482">
          <cell r="B482">
            <v>38226</v>
          </cell>
          <cell r="H482">
            <v>38226</v>
          </cell>
        </row>
        <row r="483">
          <cell r="B483">
            <v>38219</v>
          </cell>
          <cell r="H483">
            <v>38219</v>
          </cell>
        </row>
        <row r="484">
          <cell r="B484">
            <v>38212</v>
          </cell>
          <cell r="H484">
            <v>38212</v>
          </cell>
        </row>
        <row r="485">
          <cell r="B485">
            <v>38205</v>
          </cell>
          <cell r="H485">
            <v>38205</v>
          </cell>
        </row>
        <row r="486">
          <cell r="B486">
            <v>38198</v>
          </cell>
          <cell r="H486">
            <v>38198</v>
          </cell>
        </row>
        <row r="487">
          <cell r="B487">
            <v>38191</v>
          </cell>
          <cell r="H487">
            <v>38191</v>
          </cell>
        </row>
        <row r="488">
          <cell r="B488">
            <v>38184</v>
          </cell>
          <cell r="H488">
            <v>38184</v>
          </cell>
        </row>
        <row r="489">
          <cell r="B489">
            <v>38177</v>
          </cell>
          <cell r="H489">
            <v>38177</v>
          </cell>
        </row>
        <row r="490">
          <cell r="B490">
            <v>38170</v>
          </cell>
          <cell r="H490">
            <v>38170</v>
          </cell>
        </row>
        <row r="491">
          <cell r="B491">
            <v>38163</v>
          </cell>
          <cell r="H491">
            <v>38163</v>
          </cell>
        </row>
        <row r="492">
          <cell r="B492">
            <v>38156</v>
          </cell>
          <cell r="H492">
            <v>38156</v>
          </cell>
        </row>
        <row r="493">
          <cell r="B493">
            <v>38148</v>
          </cell>
          <cell r="H493">
            <v>38148</v>
          </cell>
        </row>
        <row r="494">
          <cell r="B494">
            <v>38142</v>
          </cell>
          <cell r="H494">
            <v>38142</v>
          </cell>
        </row>
        <row r="495">
          <cell r="B495">
            <v>38135</v>
          </cell>
          <cell r="H495">
            <v>38135</v>
          </cell>
        </row>
        <row r="496">
          <cell r="B496">
            <v>38128</v>
          </cell>
          <cell r="H496">
            <v>38128</v>
          </cell>
        </row>
        <row r="497">
          <cell r="B497">
            <v>38121</v>
          </cell>
          <cell r="H497">
            <v>38121</v>
          </cell>
        </row>
        <row r="498">
          <cell r="B498">
            <v>38114</v>
          </cell>
          <cell r="H498">
            <v>38114</v>
          </cell>
        </row>
        <row r="499">
          <cell r="B499">
            <v>38107</v>
          </cell>
          <cell r="H499">
            <v>38107</v>
          </cell>
        </row>
        <row r="500">
          <cell r="B500">
            <v>38100</v>
          </cell>
          <cell r="H500">
            <v>38100</v>
          </cell>
        </row>
        <row r="501">
          <cell r="B501">
            <v>38093</v>
          </cell>
          <cell r="H501">
            <v>38093</v>
          </cell>
        </row>
        <row r="502">
          <cell r="B502">
            <v>38085</v>
          </cell>
          <cell r="H502">
            <v>38085</v>
          </cell>
        </row>
        <row r="503">
          <cell r="B503">
            <v>38079</v>
          </cell>
          <cell r="H503">
            <v>38079</v>
          </cell>
        </row>
        <row r="504">
          <cell r="B504">
            <v>38072</v>
          </cell>
          <cell r="H504">
            <v>38072</v>
          </cell>
        </row>
        <row r="505">
          <cell r="B505">
            <v>38065</v>
          </cell>
          <cell r="H505">
            <v>38065</v>
          </cell>
        </row>
        <row r="506">
          <cell r="B506">
            <v>38058</v>
          </cell>
          <cell r="H506">
            <v>38058</v>
          </cell>
        </row>
        <row r="507">
          <cell r="B507">
            <v>38051</v>
          </cell>
          <cell r="H507">
            <v>38051</v>
          </cell>
        </row>
        <row r="508">
          <cell r="B508">
            <v>38044</v>
          </cell>
          <cell r="H508">
            <v>38044</v>
          </cell>
        </row>
        <row r="509">
          <cell r="B509">
            <v>38037</v>
          </cell>
          <cell r="H509">
            <v>38037</v>
          </cell>
        </row>
        <row r="510">
          <cell r="B510">
            <v>38030</v>
          </cell>
          <cell r="H510">
            <v>38030</v>
          </cell>
        </row>
        <row r="511">
          <cell r="B511">
            <v>38023</v>
          </cell>
          <cell r="H511">
            <v>38023</v>
          </cell>
        </row>
        <row r="512">
          <cell r="B512">
            <v>38016</v>
          </cell>
          <cell r="H512">
            <v>38016</v>
          </cell>
        </row>
        <row r="513">
          <cell r="B513">
            <v>38009</v>
          </cell>
          <cell r="H513">
            <v>38009</v>
          </cell>
        </row>
        <row r="514">
          <cell r="B514">
            <v>38002</v>
          </cell>
          <cell r="H514">
            <v>38002</v>
          </cell>
        </row>
        <row r="515">
          <cell r="B515">
            <v>37995</v>
          </cell>
          <cell r="H515">
            <v>37995</v>
          </cell>
        </row>
        <row r="516">
          <cell r="B516">
            <v>37988</v>
          </cell>
          <cell r="H516">
            <v>37988</v>
          </cell>
        </row>
        <row r="517">
          <cell r="B517">
            <v>37981</v>
          </cell>
          <cell r="H517">
            <v>37981</v>
          </cell>
        </row>
        <row r="518">
          <cell r="B518">
            <v>37974</v>
          </cell>
          <cell r="H518">
            <v>37974</v>
          </cell>
        </row>
        <row r="519">
          <cell r="B519">
            <v>37967</v>
          </cell>
          <cell r="H519">
            <v>37967</v>
          </cell>
        </row>
        <row r="520">
          <cell r="B520">
            <v>37960</v>
          </cell>
          <cell r="H520">
            <v>37960</v>
          </cell>
        </row>
        <row r="521">
          <cell r="B521">
            <v>37953</v>
          </cell>
          <cell r="H521">
            <v>37953</v>
          </cell>
        </row>
        <row r="522">
          <cell r="B522">
            <v>37946</v>
          </cell>
          <cell r="H522">
            <v>37946</v>
          </cell>
        </row>
        <row r="523">
          <cell r="B523">
            <v>37939</v>
          </cell>
          <cell r="H523">
            <v>37939</v>
          </cell>
        </row>
        <row r="524">
          <cell r="B524">
            <v>37932</v>
          </cell>
          <cell r="H524">
            <v>37932</v>
          </cell>
        </row>
        <row r="525">
          <cell r="B525">
            <v>37925</v>
          </cell>
          <cell r="H525">
            <v>37925</v>
          </cell>
        </row>
        <row r="526">
          <cell r="B526">
            <v>37918</v>
          </cell>
          <cell r="H526">
            <v>37918</v>
          </cell>
        </row>
        <row r="527">
          <cell r="B527">
            <v>37911</v>
          </cell>
          <cell r="H527">
            <v>37911</v>
          </cell>
        </row>
        <row r="528">
          <cell r="B528">
            <v>37904</v>
          </cell>
          <cell r="H528">
            <v>37904</v>
          </cell>
        </row>
        <row r="529">
          <cell r="B529">
            <v>37897</v>
          </cell>
          <cell r="H529">
            <v>37897</v>
          </cell>
        </row>
        <row r="530">
          <cell r="B530">
            <v>37890</v>
          </cell>
          <cell r="H530">
            <v>37890</v>
          </cell>
        </row>
        <row r="531">
          <cell r="B531">
            <v>37883</v>
          </cell>
          <cell r="H531">
            <v>37883</v>
          </cell>
        </row>
        <row r="532">
          <cell r="B532">
            <v>37876</v>
          </cell>
          <cell r="H532">
            <v>37876</v>
          </cell>
        </row>
        <row r="533">
          <cell r="B533">
            <v>37869</v>
          </cell>
          <cell r="H533">
            <v>37869</v>
          </cell>
        </row>
        <row r="534">
          <cell r="B534">
            <v>37862</v>
          </cell>
          <cell r="H534">
            <v>37862</v>
          </cell>
        </row>
        <row r="535">
          <cell r="B535">
            <v>37855</v>
          </cell>
          <cell r="H535">
            <v>37855</v>
          </cell>
        </row>
        <row r="536">
          <cell r="B536">
            <v>37848</v>
          </cell>
          <cell r="H536">
            <v>37848</v>
          </cell>
        </row>
        <row r="537">
          <cell r="B537">
            <v>37841</v>
          </cell>
          <cell r="H537">
            <v>37841</v>
          </cell>
        </row>
        <row r="538">
          <cell r="B538">
            <v>37834</v>
          </cell>
          <cell r="H538">
            <v>37834</v>
          </cell>
        </row>
        <row r="539">
          <cell r="B539">
            <v>37827</v>
          </cell>
          <cell r="H539">
            <v>37827</v>
          </cell>
        </row>
        <row r="540">
          <cell r="B540">
            <v>37820</v>
          </cell>
          <cell r="H540">
            <v>37820</v>
          </cell>
        </row>
        <row r="541">
          <cell r="B541">
            <v>37813</v>
          </cell>
          <cell r="H541">
            <v>37813</v>
          </cell>
        </row>
        <row r="542">
          <cell r="B542">
            <v>37805</v>
          </cell>
          <cell r="H542">
            <v>37805</v>
          </cell>
        </row>
        <row r="543">
          <cell r="B543">
            <v>37799</v>
          </cell>
          <cell r="H543">
            <v>37799</v>
          </cell>
        </row>
        <row r="544">
          <cell r="B544">
            <v>37792</v>
          </cell>
          <cell r="H544">
            <v>37792</v>
          </cell>
        </row>
        <row r="545">
          <cell r="B545">
            <v>37785</v>
          </cell>
          <cell r="H545">
            <v>37785</v>
          </cell>
        </row>
        <row r="546">
          <cell r="B546">
            <v>37778</v>
          </cell>
          <cell r="H546">
            <v>37778</v>
          </cell>
        </row>
        <row r="547">
          <cell r="B547">
            <v>37771</v>
          </cell>
          <cell r="H547">
            <v>37771</v>
          </cell>
        </row>
        <row r="548">
          <cell r="B548">
            <v>37764</v>
          </cell>
          <cell r="H548">
            <v>37764</v>
          </cell>
        </row>
        <row r="549">
          <cell r="B549">
            <v>37757</v>
          </cell>
          <cell r="H549">
            <v>37757</v>
          </cell>
        </row>
        <row r="550">
          <cell r="B550">
            <v>37750</v>
          </cell>
          <cell r="H550">
            <v>37750</v>
          </cell>
        </row>
        <row r="551">
          <cell r="B551">
            <v>37743</v>
          </cell>
          <cell r="H551">
            <v>37743</v>
          </cell>
        </row>
        <row r="552">
          <cell r="B552">
            <v>37736</v>
          </cell>
          <cell r="H552">
            <v>37736</v>
          </cell>
        </row>
        <row r="553">
          <cell r="B553">
            <v>37728</v>
          </cell>
          <cell r="H553">
            <v>37728</v>
          </cell>
        </row>
        <row r="554">
          <cell r="B554">
            <v>37722</v>
          </cell>
          <cell r="H554">
            <v>37722</v>
          </cell>
        </row>
        <row r="555">
          <cell r="B555">
            <v>37715</v>
          </cell>
          <cell r="H555">
            <v>37715</v>
          </cell>
        </row>
        <row r="556">
          <cell r="B556">
            <v>37708</v>
          </cell>
          <cell r="H556">
            <v>37708</v>
          </cell>
        </row>
        <row r="557">
          <cell r="B557">
            <v>37701</v>
          </cell>
          <cell r="H557">
            <v>37701</v>
          </cell>
        </row>
        <row r="558">
          <cell r="B558">
            <v>37694</v>
          </cell>
          <cell r="H558">
            <v>37694</v>
          </cell>
        </row>
        <row r="559">
          <cell r="B559">
            <v>37687</v>
          </cell>
          <cell r="H559">
            <v>37687</v>
          </cell>
        </row>
        <row r="560">
          <cell r="B560">
            <v>37680</v>
          </cell>
          <cell r="H560">
            <v>37680</v>
          </cell>
        </row>
        <row r="561">
          <cell r="B561">
            <v>37673</v>
          </cell>
          <cell r="H561">
            <v>37673</v>
          </cell>
        </row>
        <row r="562">
          <cell r="B562">
            <v>37666</v>
          </cell>
          <cell r="H562">
            <v>37666</v>
          </cell>
        </row>
        <row r="563">
          <cell r="B563">
            <v>37659</v>
          </cell>
          <cell r="H563">
            <v>37659</v>
          </cell>
        </row>
        <row r="564">
          <cell r="B564">
            <v>37652</v>
          </cell>
          <cell r="H564">
            <v>37652</v>
          </cell>
        </row>
        <row r="565">
          <cell r="B565">
            <v>37645</v>
          </cell>
          <cell r="H565">
            <v>37645</v>
          </cell>
        </row>
        <row r="566">
          <cell r="B566">
            <v>37638</v>
          </cell>
          <cell r="H566">
            <v>37638</v>
          </cell>
        </row>
        <row r="567">
          <cell r="B567">
            <v>37631</v>
          </cell>
          <cell r="H567">
            <v>37631</v>
          </cell>
        </row>
        <row r="568">
          <cell r="B568">
            <v>37624</v>
          </cell>
          <cell r="H568">
            <v>37624</v>
          </cell>
        </row>
        <row r="569">
          <cell r="B569">
            <v>37617</v>
          </cell>
          <cell r="H569">
            <v>37617</v>
          </cell>
        </row>
        <row r="570">
          <cell r="B570">
            <v>37610</v>
          </cell>
          <cell r="H570">
            <v>37610</v>
          </cell>
        </row>
        <row r="571">
          <cell r="B571">
            <v>37603</v>
          </cell>
          <cell r="H571">
            <v>37603</v>
          </cell>
        </row>
        <row r="572">
          <cell r="B572">
            <v>37596</v>
          </cell>
          <cell r="H572">
            <v>37596</v>
          </cell>
        </row>
      </sheetData>
      <sheetData sheetId="39">
        <row r="27">
          <cell r="B27">
            <v>41306</v>
          </cell>
          <cell r="H27">
            <v>41306</v>
          </cell>
        </row>
        <row r="28">
          <cell r="B28">
            <v>41299</v>
          </cell>
          <cell r="H28">
            <v>41299</v>
          </cell>
        </row>
        <row r="29">
          <cell r="B29">
            <v>41292</v>
          </cell>
          <cell r="H29">
            <v>41292</v>
          </cell>
        </row>
        <row r="30">
          <cell r="B30">
            <v>41285</v>
          </cell>
          <cell r="H30">
            <v>41285</v>
          </cell>
        </row>
        <row r="31">
          <cell r="B31">
            <v>41278</v>
          </cell>
          <cell r="H31">
            <v>41278</v>
          </cell>
        </row>
        <row r="32">
          <cell r="B32">
            <v>41271</v>
          </cell>
          <cell r="H32">
            <v>41271</v>
          </cell>
        </row>
        <row r="33">
          <cell r="B33">
            <v>41264</v>
          </cell>
          <cell r="H33">
            <v>41264</v>
          </cell>
        </row>
        <row r="34">
          <cell r="B34">
            <v>41257</v>
          </cell>
          <cell r="H34">
            <v>41257</v>
          </cell>
        </row>
        <row r="35">
          <cell r="B35">
            <v>41250</v>
          </cell>
          <cell r="H35">
            <v>41250</v>
          </cell>
        </row>
        <row r="36">
          <cell r="B36">
            <v>41243</v>
          </cell>
          <cell r="H36">
            <v>41243</v>
          </cell>
        </row>
        <row r="37">
          <cell r="B37">
            <v>41236</v>
          </cell>
          <cell r="H37">
            <v>41236</v>
          </cell>
        </row>
        <row r="38">
          <cell r="B38">
            <v>41229</v>
          </cell>
          <cell r="H38">
            <v>41229</v>
          </cell>
        </row>
        <row r="39">
          <cell r="B39">
            <v>41222</v>
          </cell>
          <cell r="H39">
            <v>41222</v>
          </cell>
        </row>
        <row r="40">
          <cell r="B40">
            <v>41215</v>
          </cell>
          <cell r="H40">
            <v>41215</v>
          </cell>
        </row>
        <row r="41">
          <cell r="B41">
            <v>41208</v>
          </cell>
          <cell r="H41">
            <v>41208</v>
          </cell>
        </row>
        <row r="42">
          <cell r="B42">
            <v>41201</v>
          </cell>
          <cell r="H42">
            <v>41201</v>
          </cell>
        </row>
        <row r="43">
          <cell r="B43">
            <v>41194</v>
          </cell>
          <cell r="H43">
            <v>41194</v>
          </cell>
        </row>
        <row r="44">
          <cell r="B44">
            <v>41187</v>
          </cell>
          <cell r="H44">
            <v>41187</v>
          </cell>
        </row>
        <row r="45">
          <cell r="B45">
            <v>41180</v>
          </cell>
          <cell r="H45">
            <v>41180</v>
          </cell>
        </row>
        <row r="46">
          <cell r="B46">
            <v>41173</v>
          </cell>
          <cell r="H46">
            <v>41173</v>
          </cell>
        </row>
        <row r="47">
          <cell r="B47">
            <v>41166</v>
          </cell>
          <cell r="H47">
            <v>41166</v>
          </cell>
        </row>
        <row r="48">
          <cell r="B48">
            <v>41159</v>
          </cell>
          <cell r="H48">
            <v>41159</v>
          </cell>
        </row>
        <row r="49">
          <cell r="B49">
            <v>41152</v>
          </cell>
          <cell r="H49">
            <v>41152</v>
          </cell>
        </row>
        <row r="50">
          <cell r="B50">
            <v>41145</v>
          </cell>
          <cell r="H50">
            <v>41145</v>
          </cell>
        </row>
        <row r="51">
          <cell r="B51">
            <v>41138</v>
          </cell>
          <cell r="H51">
            <v>41138</v>
          </cell>
        </row>
        <row r="52">
          <cell r="B52">
            <v>41131</v>
          </cell>
          <cell r="H52">
            <v>41131</v>
          </cell>
        </row>
        <row r="53">
          <cell r="B53">
            <v>41124</v>
          </cell>
          <cell r="H53">
            <v>41124</v>
          </cell>
        </row>
        <row r="54">
          <cell r="B54">
            <v>41117</v>
          </cell>
          <cell r="H54">
            <v>41117</v>
          </cell>
        </row>
        <row r="55">
          <cell r="B55">
            <v>41110</v>
          </cell>
          <cell r="H55">
            <v>41110</v>
          </cell>
        </row>
        <row r="56">
          <cell r="B56">
            <v>41103</v>
          </cell>
          <cell r="H56">
            <v>41103</v>
          </cell>
        </row>
        <row r="57">
          <cell r="B57">
            <v>41096</v>
          </cell>
          <cell r="H57">
            <v>41096</v>
          </cell>
        </row>
        <row r="58">
          <cell r="B58">
            <v>41089</v>
          </cell>
          <cell r="H58">
            <v>41089</v>
          </cell>
        </row>
        <row r="59">
          <cell r="B59">
            <v>41082</v>
          </cell>
          <cell r="H59">
            <v>41082</v>
          </cell>
        </row>
        <row r="60">
          <cell r="B60">
            <v>41075</v>
          </cell>
          <cell r="H60">
            <v>41075</v>
          </cell>
        </row>
        <row r="61">
          <cell r="B61">
            <v>41068</v>
          </cell>
          <cell r="H61">
            <v>41068</v>
          </cell>
        </row>
        <row r="62">
          <cell r="B62">
            <v>41061</v>
          </cell>
          <cell r="H62">
            <v>41061</v>
          </cell>
        </row>
        <row r="63">
          <cell r="B63">
            <v>41054</v>
          </cell>
          <cell r="H63">
            <v>41054</v>
          </cell>
        </row>
        <row r="64">
          <cell r="B64">
            <v>41047</v>
          </cell>
          <cell r="H64">
            <v>41047</v>
          </cell>
        </row>
        <row r="65">
          <cell r="B65">
            <v>41040</v>
          </cell>
          <cell r="H65">
            <v>41040</v>
          </cell>
        </row>
        <row r="66">
          <cell r="B66">
            <v>41033</v>
          </cell>
          <cell r="H66">
            <v>41033</v>
          </cell>
        </row>
        <row r="67">
          <cell r="B67">
            <v>41026</v>
          </cell>
          <cell r="H67">
            <v>41026</v>
          </cell>
        </row>
        <row r="68">
          <cell r="B68">
            <v>41019</v>
          </cell>
          <cell r="H68">
            <v>41019</v>
          </cell>
        </row>
        <row r="69">
          <cell r="B69">
            <v>41012</v>
          </cell>
          <cell r="H69">
            <v>41012</v>
          </cell>
        </row>
        <row r="70">
          <cell r="B70">
            <v>41004</v>
          </cell>
          <cell r="H70">
            <v>41004</v>
          </cell>
        </row>
        <row r="71">
          <cell r="B71">
            <v>40998</v>
          </cell>
          <cell r="H71">
            <v>40998</v>
          </cell>
        </row>
        <row r="72">
          <cell r="B72">
            <v>40991</v>
          </cell>
          <cell r="H72">
            <v>40991</v>
          </cell>
        </row>
        <row r="73">
          <cell r="B73">
            <v>40984</v>
          </cell>
          <cell r="H73">
            <v>40984</v>
          </cell>
        </row>
        <row r="74">
          <cell r="B74">
            <v>40977</v>
          </cell>
          <cell r="H74">
            <v>40977</v>
          </cell>
        </row>
        <row r="75">
          <cell r="B75">
            <v>40970</v>
          </cell>
          <cell r="H75">
            <v>40970</v>
          </cell>
        </row>
        <row r="76">
          <cell r="B76">
            <v>40963</v>
          </cell>
          <cell r="H76">
            <v>40963</v>
          </cell>
        </row>
        <row r="77">
          <cell r="B77">
            <v>40956</v>
          </cell>
          <cell r="H77">
            <v>40956</v>
          </cell>
        </row>
        <row r="78">
          <cell r="B78">
            <v>40949</v>
          </cell>
          <cell r="H78">
            <v>40949</v>
          </cell>
        </row>
        <row r="79">
          <cell r="B79">
            <v>40942</v>
          </cell>
          <cell r="H79">
            <v>40942</v>
          </cell>
        </row>
        <row r="80">
          <cell r="B80">
            <v>40935</v>
          </cell>
          <cell r="H80">
            <v>40935</v>
          </cell>
        </row>
        <row r="81">
          <cell r="B81">
            <v>40928</v>
          </cell>
          <cell r="H81">
            <v>40928</v>
          </cell>
        </row>
        <row r="82">
          <cell r="B82">
            <v>40921</v>
          </cell>
          <cell r="H82">
            <v>40921</v>
          </cell>
        </row>
        <row r="83">
          <cell r="B83">
            <v>40914</v>
          </cell>
          <cell r="H83">
            <v>40914</v>
          </cell>
        </row>
        <row r="84">
          <cell r="B84">
            <v>40907</v>
          </cell>
          <cell r="H84">
            <v>40907</v>
          </cell>
        </row>
        <row r="85">
          <cell r="B85">
            <v>40900</v>
          </cell>
          <cell r="H85">
            <v>40900</v>
          </cell>
        </row>
        <row r="86">
          <cell r="B86">
            <v>40893</v>
          </cell>
          <cell r="H86">
            <v>40893</v>
          </cell>
        </row>
        <row r="87">
          <cell r="B87">
            <v>40886</v>
          </cell>
          <cell r="H87">
            <v>40886</v>
          </cell>
        </row>
        <row r="88">
          <cell r="B88">
            <v>40879</v>
          </cell>
          <cell r="H88">
            <v>40879</v>
          </cell>
        </row>
        <row r="89">
          <cell r="B89">
            <v>40872</v>
          </cell>
          <cell r="H89">
            <v>40872</v>
          </cell>
        </row>
        <row r="90">
          <cell r="B90">
            <v>40865</v>
          </cell>
          <cell r="H90">
            <v>40865</v>
          </cell>
        </row>
        <row r="91">
          <cell r="B91">
            <v>40858</v>
          </cell>
          <cell r="H91">
            <v>40858</v>
          </cell>
        </row>
        <row r="92">
          <cell r="B92">
            <v>40851</v>
          </cell>
          <cell r="H92">
            <v>40851</v>
          </cell>
        </row>
        <row r="93">
          <cell r="B93">
            <v>40844</v>
          </cell>
          <cell r="H93">
            <v>40844</v>
          </cell>
        </row>
        <row r="94">
          <cell r="B94">
            <v>40837</v>
          </cell>
          <cell r="H94">
            <v>40837</v>
          </cell>
        </row>
        <row r="95">
          <cell r="B95">
            <v>40830</v>
          </cell>
          <cell r="H95">
            <v>40830</v>
          </cell>
        </row>
        <row r="96">
          <cell r="B96">
            <v>40823</v>
          </cell>
          <cell r="H96">
            <v>40823</v>
          </cell>
        </row>
        <row r="97">
          <cell r="B97">
            <v>40816</v>
          </cell>
          <cell r="H97">
            <v>40816</v>
          </cell>
        </row>
        <row r="98">
          <cell r="B98">
            <v>40809</v>
          </cell>
          <cell r="H98">
            <v>40809</v>
          </cell>
        </row>
        <row r="99">
          <cell r="B99">
            <v>40802</v>
          </cell>
          <cell r="H99">
            <v>40802</v>
          </cell>
        </row>
        <row r="100">
          <cell r="B100">
            <v>40795</v>
          </cell>
          <cell r="H100">
            <v>40795</v>
          </cell>
        </row>
        <row r="101">
          <cell r="B101">
            <v>40788</v>
          </cell>
          <cell r="H101">
            <v>40788</v>
          </cell>
        </row>
        <row r="102">
          <cell r="B102">
            <v>40781</v>
          </cell>
          <cell r="H102">
            <v>40781</v>
          </cell>
        </row>
        <row r="103">
          <cell r="B103">
            <v>40774</v>
          </cell>
          <cell r="H103">
            <v>40774</v>
          </cell>
        </row>
        <row r="104">
          <cell r="B104">
            <v>40767</v>
          </cell>
          <cell r="H104">
            <v>40767</v>
          </cell>
        </row>
        <row r="105">
          <cell r="B105">
            <v>40760</v>
          </cell>
          <cell r="H105">
            <v>40760</v>
          </cell>
        </row>
        <row r="106">
          <cell r="B106">
            <v>40753</v>
          </cell>
          <cell r="H106">
            <v>40753</v>
          </cell>
        </row>
        <row r="107">
          <cell r="B107">
            <v>40746</v>
          </cell>
          <cell r="H107">
            <v>40746</v>
          </cell>
        </row>
        <row r="108">
          <cell r="B108">
            <v>40739</v>
          </cell>
          <cell r="H108">
            <v>40739</v>
          </cell>
        </row>
        <row r="109">
          <cell r="B109">
            <v>40732</v>
          </cell>
          <cell r="H109">
            <v>40732</v>
          </cell>
        </row>
        <row r="110">
          <cell r="B110">
            <v>40725</v>
          </cell>
          <cell r="H110">
            <v>40725</v>
          </cell>
        </row>
        <row r="111">
          <cell r="B111">
            <v>40718</v>
          </cell>
          <cell r="H111">
            <v>40718</v>
          </cell>
        </row>
        <row r="112">
          <cell r="B112">
            <v>40711</v>
          </cell>
          <cell r="H112">
            <v>40711</v>
          </cell>
        </row>
        <row r="113">
          <cell r="B113">
            <v>40704</v>
          </cell>
          <cell r="H113">
            <v>40704</v>
          </cell>
        </row>
        <row r="114">
          <cell r="B114">
            <v>40697</v>
          </cell>
          <cell r="H114">
            <v>40697</v>
          </cell>
        </row>
        <row r="115">
          <cell r="B115">
            <v>40690</v>
          </cell>
          <cell r="H115">
            <v>40690</v>
          </cell>
        </row>
        <row r="116">
          <cell r="B116">
            <v>40683</v>
          </cell>
          <cell r="H116">
            <v>40683</v>
          </cell>
        </row>
        <row r="117">
          <cell r="B117">
            <v>40676</v>
          </cell>
          <cell r="H117">
            <v>40676</v>
          </cell>
        </row>
        <row r="118">
          <cell r="B118">
            <v>40669</v>
          </cell>
          <cell r="H118">
            <v>40669</v>
          </cell>
        </row>
        <row r="119">
          <cell r="B119">
            <v>40661</v>
          </cell>
          <cell r="H119">
            <v>40662</v>
          </cell>
        </row>
        <row r="120">
          <cell r="B120">
            <v>40654</v>
          </cell>
          <cell r="H120">
            <v>40654</v>
          </cell>
        </row>
        <row r="121">
          <cell r="B121">
            <v>40648</v>
          </cell>
          <cell r="H121">
            <v>40648</v>
          </cell>
        </row>
        <row r="122">
          <cell r="B122">
            <v>40641</v>
          </cell>
          <cell r="H122">
            <v>40641</v>
          </cell>
        </row>
        <row r="123">
          <cell r="B123">
            <v>40634</v>
          </cell>
          <cell r="H123">
            <v>40634</v>
          </cell>
        </row>
        <row r="124">
          <cell r="B124">
            <v>40627</v>
          </cell>
          <cell r="H124">
            <v>40627</v>
          </cell>
        </row>
        <row r="125">
          <cell r="B125">
            <v>40620</v>
          </cell>
          <cell r="H125">
            <v>40620</v>
          </cell>
        </row>
        <row r="126">
          <cell r="B126">
            <v>40613</v>
          </cell>
          <cell r="H126">
            <v>40613</v>
          </cell>
        </row>
        <row r="127">
          <cell r="B127">
            <v>40606</v>
          </cell>
          <cell r="H127">
            <v>40606</v>
          </cell>
        </row>
        <row r="128">
          <cell r="B128">
            <v>40599</v>
          </cell>
          <cell r="H128">
            <v>40599</v>
          </cell>
        </row>
        <row r="129">
          <cell r="B129">
            <v>40592</v>
          </cell>
          <cell r="H129">
            <v>40592</v>
          </cell>
        </row>
        <row r="130">
          <cell r="B130">
            <v>40585</v>
          </cell>
          <cell r="H130">
            <v>40585</v>
          </cell>
        </row>
        <row r="131">
          <cell r="B131">
            <v>40578</v>
          </cell>
          <cell r="H131">
            <v>40578</v>
          </cell>
        </row>
        <row r="132">
          <cell r="B132">
            <v>40571</v>
          </cell>
          <cell r="H132">
            <v>40571</v>
          </cell>
        </row>
        <row r="133">
          <cell r="B133">
            <v>40564</v>
          </cell>
          <cell r="H133">
            <v>40564</v>
          </cell>
        </row>
        <row r="134">
          <cell r="B134">
            <v>40557</v>
          </cell>
          <cell r="H134">
            <v>40557</v>
          </cell>
        </row>
        <row r="135">
          <cell r="B135">
            <v>40550</v>
          </cell>
          <cell r="H135">
            <v>40550</v>
          </cell>
        </row>
        <row r="136">
          <cell r="B136">
            <v>40543</v>
          </cell>
          <cell r="H136">
            <v>40543</v>
          </cell>
        </row>
        <row r="137">
          <cell r="B137">
            <v>40536</v>
          </cell>
          <cell r="H137">
            <v>40535</v>
          </cell>
        </row>
        <row r="138">
          <cell r="B138">
            <v>40529</v>
          </cell>
          <cell r="H138">
            <v>40529</v>
          </cell>
        </row>
        <row r="139">
          <cell r="B139">
            <v>40522</v>
          </cell>
          <cell r="H139">
            <v>40522</v>
          </cell>
        </row>
        <row r="140">
          <cell r="B140">
            <v>40515</v>
          </cell>
          <cell r="H140">
            <v>40515</v>
          </cell>
        </row>
        <row r="141">
          <cell r="B141">
            <v>40508</v>
          </cell>
          <cell r="H141">
            <v>40508</v>
          </cell>
        </row>
        <row r="142">
          <cell r="B142">
            <v>40501</v>
          </cell>
          <cell r="H142">
            <v>40501</v>
          </cell>
        </row>
        <row r="143">
          <cell r="B143">
            <v>40494</v>
          </cell>
          <cell r="H143">
            <v>40494</v>
          </cell>
        </row>
        <row r="144">
          <cell r="B144">
            <v>40487</v>
          </cell>
          <cell r="H144">
            <v>40487</v>
          </cell>
        </row>
        <row r="145">
          <cell r="B145">
            <v>40480</v>
          </cell>
          <cell r="H145">
            <v>40480</v>
          </cell>
        </row>
        <row r="146">
          <cell r="B146">
            <v>40473</v>
          </cell>
          <cell r="H146">
            <v>40473</v>
          </cell>
        </row>
        <row r="147">
          <cell r="B147">
            <v>40466</v>
          </cell>
          <cell r="H147">
            <v>40466</v>
          </cell>
        </row>
        <row r="148">
          <cell r="B148">
            <v>40459</v>
          </cell>
          <cell r="H148">
            <v>40459</v>
          </cell>
        </row>
        <row r="149">
          <cell r="B149">
            <v>40452</v>
          </cell>
          <cell r="H149">
            <v>40452</v>
          </cell>
        </row>
        <row r="150">
          <cell r="B150">
            <v>40445</v>
          </cell>
          <cell r="H150">
            <v>40445</v>
          </cell>
        </row>
        <row r="151">
          <cell r="B151">
            <v>40438</v>
          </cell>
          <cell r="H151">
            <v>40438</v>
          </cell>
        </row>
        <row r="152">
          <cell r="B152">
            <v>40431</v>
          </cell>
          <cell r="H152">
            <v>40431</v>
          </cell>
        </row>
        <row r="153">
          <cell r="B153">
            <v>40424</v>
          </cell>
          <cell r="H153">
            <v>40424</v>
          </cell>
        </row>
        <row r="154">
          <cell r="B154">
            <v>40417</v>
          </cell>
          <cell r="H154">
            <v>40417</v>
          </cell>
        </row>
        <row r="155">
          <cell r="B155">
            <v>40410</v>
          </cell>
          <cell r="H155">
            <v>40410</v>
          </cell>
        </row>
        <row r="156">
          <cell r="B156">
            <v>40403</v>
          </cell>
          <cell r="H156">
            <v>40403</v>
          </cell>
        </row>
        <row r="157">
          <cell r="B157">
            <v>40396</v>
          </cell>
          <cell r="H157">
            <v>40396</v>
          </cell>
        </row>
        <row r="158">
          <cell r="B158">
            <v>40389</v>
          </cell>
          <cell r="H158">
            <v>40389</v>
          </cell>
        </row>
        <row r="159">
          <cell r="B159">
            <v>40382</v>
          </cell>
          <cell r="H159">
            <v>40382</v>
          </cell>
        </row>
        <row r="160">
          <cell r="B160">
            <v>40375</v>
          </cell>
          <cell r="H160">
            <v>40375</v>
          </cell>
        </row>
        <row r="161">
          <cell r="B161">
            <v>40368</v>
          </cell>
          <cell r="H161">
            <v>40368</v>
          </cell>
        </row>
        <row r="162">
          <cell r="B162">
            <v>40361</v>
          </cell>
          <cell r="H162">
            <v>40361</v>
          </cell>
        </row>
        <row r="163">
          <cell r="B163">
            <v>40354</v>
          </cell>
          <cell r="H163">
            <v>40354</v>
          </cell>
        </row>
        <row r="164">
          <cell r="B164">
            <v>40347</v>
          </cell>
          <cell r="H164">
            <v>40347</v>
          </cell>
        </row>
        <row r="165">
          <cell r="B165">
            <v>40340</v>
          </cell>
          <cell r="H165">
            <v>40340</v>
          </cell>
        </row>
        <row r="166">
          <cell r="B166">
            <v>40333</v>
          </cell>
          <cell r="H166">
            <v>40333</v>
          </cell>
        </row>
        <row r="167">
          <cell r="B167">
            <v>40326</v>
          </cell>
          <cell r="H167">
            <v>40326</v>
          </cell>
        </row>
        <row r="168">
          <cell r="B168">
            <v>40319</v>
          </cell>
          <cell r="H168">
            <v>40319</v>
          </cell>
        </row>
        <row r="169">
          <cell r="B169">
            <v>40312</v>
          </cell>
          <cell r="H169">
            <v>40312</v>
          </cell>
        </row>
        <row r="170">
          <cell r="B170">
            <v>40305</v>
          </cell>
          <cell r="H170">
            <v>40305</v>
          </cell>
        </row>
        <row r="171">
          <cell r="B171">
            <v>40298</v>
          </cell>
          <cell r="H171">
            <v>40298</v>
          </cell>
        </row>
        <row r="172">
          <cell r="B172">
            <v>40291</v>
          </cell>
          <cell r="H172">
            <v>40291</v>
          </cell>
        </row>
        <row r="173">
          <cell r="B173">
            <v>40284</v>
          </cell>
          <cell r="H173">
            <v>40284</v>
          </cell>
        </row>
        <row r="174">
          <cell r="B174">
            <v>40277</v>
          </cell>
          <cell r="H174">
            <v>40277</v>
          </cell>
        </row>
        <row r="175">
          <cell r="B175">
            <v>40269</v>
          </cell>
          <cell r="H175">
            <v>40269</v>
          </cell>
        </row>
        <row r="176">
          <cell r="B176">
            <v>40263</v>
          </cell>
          <cell r="H176">
            <v>40263</v>
          </cell>
        </row>
        <row r="177">
          <cell r="B177">
            <v>40256</v>
          </cell>
          <cell r="H177">
            <v>40256</v>
          </cell>
        </row>
        <row r="178">
          <cell r="B178">
            <v>40249</v>
          </cell>
          <cell r="H178">
            <v>40249</v>
          </cell>
        </row>
        <row r="179">
          <cell r="B179">
            <v>40242</v>
          </cell>
          <cell r="H179">
            <v>40242</v>
          </cell>
        </row>
        <row r="180">
          <cell r="B180">
            <v>40235</v>
          </cell>
          <cell r="H180">
            <v>40235</v>
          </cell>
        </row>
        <row r="181">
          <cell r="B181">
            <v>40228</v>
          </cell>
          <cell r="H181">
            <v>40228</v>
          </cell>
        </row>
        <row r="182">
          <cell r="B182">
            <v>40221</v>
          </cell>
          <cell r="H182">
            <v>40221</v>
          </cell>
        </row>
        <row r="183">
          <cell r="B183">
            <v>40214</v>
          </cell>
          <cell r="H183">
            <v>40214</v>
          </cell>
        </row>
        <row r="184">
          <cell r="B184">
            <v>40207</v>
          </cell>
          <cell r="H184">
            <v>40207</v>
          </cell>
        </row>
        <row r="185">
          <cell r="B185">
            <v>40200</v>
          </cell>
          <cell r="H185">
            <v>40200</v>
          </cell>
        </row>
        <row r="186">
          <cell r="B186">
            <v>40193</v>
          </cell>
          <cell r="H186">
            <v>40193</v>
          </cell>
        </row>
        <row r="187">
          <cell r="B187">
            <v>40186</v>
          </cell>
          <cell r="H187">
            <v>40186</v>
          </cell>
        </row>
        <row r="188">
          <cell r="B188">
            <v>40178</v>
          </cell>
          <cell r="H188">
            <v>40178</v>
          </cell>
        </row>
        <row r="189">
          <cell r="B189">
            <v>40171</v>
          </cell>
          <cell r="H189">
            <v>40171</v>
          </cell>
        </row>
        <row r="190">
          <cell r="B190">
            <v>40165</v>
          </cell>
          <cell r="H190">
            <v>40165</v>
          </cell>
        </row>
        <row r="191">
          <cell r="B191">
            <v>40158</v>
          </cell>
          <cell r="H191">
            <v>40158</v>
          </cell>
        </row>
        <row r="192">
          <cell r="B192">
            <v>40151</v>
          </cell>
          <cell r="H192">
            <v>40151</v>
          </cell>
        </row>
        <row r="193">
          <cell r="B193">
            <v>40144</v>
          </cell>
          <cell r="H193">
            <v>40144</v>
          </cell>
        </row>
        <row r="194">
          <cell r="B194">
            <v>40137</v>
          </cell>
          <cell r="H194">
            <v>40137</v>
          </cell>
        </row>
        <row r="195">
          <cell r="B195">
            <v>40130</v>
          </cell>
          <cell r="H195">
            <v>40130</v>
          </cell>
        </row>
        <row r="196">
          <cell r="B196">
            <v>40123</v>
          </cell>
          <cell r="H196">
            <v>40123</v>
          </cell>
        </row>
        <row r="197">
          <cell r="B197">
            <v>40116</v>
          </cell>
          <cell r="H197">
            <v>40116</v>
          </cell>
        </row>
        <row r="198">
          <cell r="B198">
            <v>40109</v>
          </cell>
          <cell r="H198">
            <v>40109</v>
          </cell>
        </row>
        <row r="199">
          <cell r="B199">
            <v>40102</v>
          </cell>
          <cell r="H199">
            <v>40102</v>
          </cell>
        </row>
        <row r="200">
          <cell r="B200">
            <v>40095</v>
          </cell>
          <cell r="H200">
            <v>40095</v>
          </cell>
        </row>
        <row r="201">
          <cell r="B201">
            <v>40088</v>
          </cell>
          <cell r="H201">
            <v>40088</v>
          </cell>
        </row>
        <row r="202">
          <cell r="B202">
            <v>40081</v>
          </cell>
          <cell r="H202">
            <v>40081</v>
          </cell>
        </row>
        <row r="203">
          <cell r="B203">
            <v>40074</v>
          </cell>
          <cell r="H203">
            <v>40074</v>
          </cell>
        </row>
        <row r="204">
          <cell r="B204">
            <v>40067</v>
          </cell>
          <cell r="H204">
            <v>40067</v>
          </cell>
        </row>
        <row r="205">
          <cell r="B205">
            <v>40060</v>
          </cell>
          <cell r="H205">
            <v>40060</v>
          </cell>
        </row>
        <row r="206">
          <cell r="B206">
            <v>40053</v>
          </cell>
          <cell r="H206">
            <v>40053</v>
          </cell>
        </row>
        <row r="207">
          <cell r="B207">
            <v>40046</v>
          </cell>
          <cell r="H207">
            <v>40046</v>
          </cell>
        </row>
        <row r="208">
          <cell r="B208">
            <v>40039</v>
          </cell>
          <cell r="H208">
            <v>40039</v>
          </cell>
        </row>
        <row r="209">
          <cell r="B209">
            <v>40032</v>
          </cell>
          <cell r="H209">
            <v>40032</v>
          </cell>
        </row>
        <row r="210">
          <cell r="B210">
            <v>40025</v>
          </cell>
          <cell r="H210">
            <v>40025</v>
          </cell>
        </row>
        <row r="211">
          <cell r="B211">
            <v>40018</v>
          </cell>
          <cell r="H211">
            <v>40018</v>
          </cell>
        </row>
        <row r="212">
          <cell r="B212">
            <v>40011</v>
          </cell>
          <cell r="H212">
            <v>40011</v>
          </cell>
        </row>
        <row r="213">
          <cell r="B213">
            <v>40004</v>
          </cell>
          <cell r="H213">
            <v>40004</v>
          </cell>
        </row>
        <row r="214">
          <cell r="B214">
            <v>39997</v>
          </cell>
          <cell r="H214">
            <v>39996</v>
          </cell>
        </row>
        <row r="215">
          <cell r="B215">
            <v>39990</v>
          </cell>
          <cell r="H215">
            <v>39990</v>
          </cell>
        </row>
        <row r="216">
          <cell r="B216">
            <v>39983</v>
          </cell>
          <cell r="H216">
            <v>39983</v>
          </cell>
        </row>
        <row r="217">
          <cell r="B217">
            <v>39976</v>
          </cell>
          <cell r="H217">
            <v>39976</v>
          </cell>
        </row>
        <row r="218">
          <cell r="B218">
            <v>39969</v>
          </cell>
          <cell r="H218">
            <v>39969</v>
          </cell>
        </row>
        <row r="219">
          <cell r="B219">
            <v>39962</v>
          </cell>
          <cell r="H219">
            <v>39962</v>
          </cell>
        </row>
        <row r="220">
          <cell r="B220">
            <v>39955</v>
          </cell>
          <cell r="H220">
            <v>39955</v>
          </cell>
        </row>
        <row r="221">
          <cell r="B221">
            <v>39948</v>
          </cell>
          <cell r="H221">
            <v>39948</v>
          </cell>
        </row>
        <row r="222">
          <cell r="B222">
            <v>39941</v>
          </cell>
          <cell r="H222">
            <v>39941</v>
          </cell>
        </row>
        <row r="223">
          <cell r="B223">
            <v>39934</v>
          </cell>
          <cell r="H223">
            <v>39934</v>
          </cell>
        </row>
        <row r="224">
          <cell r="B224">
            <v>39927</v>
          </cell>
          <cell r="H224">
            <v>39927</v>
          </cell>
        </row>
        <row r="225">
          <cell r="B225">
            <v>39920</v>
          </cell>
          <cell r="H225">
            <v>39920</v>
          </cell>
        </row>
        <row r="226">
          <cell r="B226">
            <v>39912</v>
          </cell>
          <cell r="H226">
            <v>39912</v>
          </cell>
        </row>
        <row r="227">
          <cell r="B227">
            <v>39906</v>
          </cell>
          <cell r="H227">
            <v>39906</v>
          </cell>
        </row>
        <row r="228">
          <cell r="B228">
            <v>39899</v>
          </cell>
          <cell r="H228">
            <v>39899</v>
          </cell>
        </row>
        <row r="229">
          <cell r="B229">
            <v>39892</v>
          </cell>
          <cell r="H229">
            <v>39892</v>
          </cell>
        </row>
        <row r="230">
          <cell r="B230">
            <v>39885</v>
          </cell>
          <cell r="H230">
            <v>39885</v>
          </cell>
        </row>
        <row r="231">
          <cell r="B231">
            <v>39878</v>
          </cell>
          <cell r="H231">
            <v>39878</v>
          </cell>
        </row>
        <row r="232">
          <cell r="B232">
            <v>39871</v>
          </cell>
          <cell r="H232">
            <v>39871</v>
          </cell>
        </row>
        <row r="233">
          <cell r="B233">
            <v>39864</v>
          </cell>
          <cell r="H233">
            <v>39864</v>
          </cell>
        </row>
        <row r="234">
          <cell r="B234">
            <v>39857</v>
          </cell>
          <cell r="H234">
            <v>39857</v>
          </cell>
        </row>
        <row r="235">
          <cell r="B235">
            <v>39850</v>
          </cell>
          <cell r="H235">
            <v>39850</v>
          </cell>
        </row>
        <row r="236">
          <cell r="B236">
            <v>39843</v>
          </cell>
          <cell r="H236">
            <v>39843</v>
          </cell>
        </row>
        <row r="237">
          <cell r="B237">
            <v>39836</v>
          </cell>
          <cell r="H237">
            <v>39836</v>
          </cell>
        </row>
        <row r="238">
          <cell r="B238">
            <v>39829</v>
          </cell>
          <cell r="H238">
            <v>39829</v>
          </cell>
        </row>
        <row r="239">
          <cell r="B239">
            <v>39822</v>
          </cell>
          <cell r="H239">
            <v>39822</v>
          </cell>
        </row>
        <row r="240">
          <cell r="B240">
            <v>39815</v>
          </cell>
          <cell r="H240">
            <v>39815</v>
          </cell>
        </row>
        <row r="241">
          <cell r="B241">
            <v>39806</v>
          </cell>
          <cell r="H241">
            <v>39808</v>
          </cell>
        </row>
        <row r="242">
          <cell r="B242">
            <v>39801</v>
          </cell>
          <cell r="H242">
            <v>39801</v>
          </cell>
        </row>
        <row r="243">
          <cell r="B243">
            <v>39794</v>
          </cell>
          <cell r="H243">
            <v>39794</v>
          </cell>
        </row>
        <row r="244">
          <cell r="B244">
            <v>39787</v>
          </cell>
          <cell r="H244">
            <v>39787</v>
          </cell>
        </row>
        <row r="245">
          <cell r="B245">
            <v>39780</v>
          </cell>
          <cell r="H245">
            <v>39780</v>
          </cell>
        </row>
        <row r="246">
          <cell r="B246">
            <v>39773</v>
          </cell>
          <cell r="H246">
            <v>39773</v>
          </cell>
        </row>
        <row r="247">
          <cell r="B247">
            <v>39766</v>
          </cell>
          <cell r="H247">
            <v>39766</v>
          </cell>
        </row>
        <row r="248">
          <cell r="B248">
            <v>39759</v>
          </cell>
          <cell r="H248">
            <v>39759</v>
          </cell>
        </row>
        <row r="249">
          <cell r="B249">
            <v>39752</v>
          </cell>
          <cell r="H249">
            <v>39752</v>
          </cell>
        </row>
        <row r="250">
          <cell r="B250">
            <v>39745</v>
          </cell>
          <cell r="H250">
            <v>39745</v>
          </cell>
        </row>
        <row r="251">
          <cell r="B251">
            <v>39738</v>
          </cell>
          <cell r="H251">
            <v>39738</v>
          </cell>
        </row>
        <row r="252">
          <cell r="B252">
            <v>39731</v>
          </cell>
          <cell r="H252">
            <v>39731</v>
          </cell>
        </row>
        <row r="253">
          <cell r="B253">
            <v>39724</v>
          </cell>
          <cell r="H253">
            <v>39724</v>
          </cell>
        </row>
        <row r="254">
          <cell r="B254">
            <v>39717</v>
          </cell>
          <cell r="H254">
            <v>39717</v>
          </cell>
        </row>
        <row r="255">
          <cell r="B255">
            <v>39710</v>
          </cell>
          <cell r="H255">
            <v>39710</v>
          </cell>
        </row>
        <row r="256">
          <cell r="B256">
            <v>39703</v>
          </cell>
          <cell r="H256">
            <v>39703</v>
          </cell>
        </row>
        <row r="257">
          <cell r="B257">
            <v>39696</v>
          </cell>
          <cell r="H257">
            <v>39696</v>
          </cell>
        </row>
        <row r="258">
          <cell r="B258">
            <v>39689</v>
          </cell>
          <cell r="H258">
            <v>39689</v>
          </cell>
        </row>
        <row r="259">
          <cell r="B259">
            <v>39682</v>
          </cell>
          <cell r="H259">
            <v>39682</v>
          </cell>
        </row>
        <row r="260">
          <cell r="B260">
            <v>39675</v>
          </cell>
          <cell r="H260">
            <v>39675</v>
          </cell>
        </row>
        <row r="261">
          <cell r="B261">
            <v>39668</v>
          </cell>
          <cell r="H261">
            <v>39668</v>
          </cell>
        </row>
        <row r="262">
          <cell r="B262">
            <v>39661</v>
          </cell>
          <cell r="H262">
            <v>39661</v>
          </cell>
        </row>
        <row r="263">
          <cell r="B263">
            <v>39654</v>
          </cell>
          <cell r="H263">
            <v>39654</v>
          </cell>
        </row>
        <row r="264">
          <cell r="B264">
            <v>39647</v>
          </cell>
          <cell r="H264">
            <v>39647</v>
          </cell>
        </row>
        <row r="265">
          <cell r="B265">
            <v>39640</v>
          </cell>
          <cell r="H265">
            <v>39640</v>
          </cell>
        </row>
        <row r="266">
          <cell r="B266">
            <v>39633</v>
          </cell>
          <cell r="H266">
            <v>39632</v>
          </cell>
        </row>
        <row r="267">
          <cell r="B267">
            <v>39626</v>
          </cell>
          <cell r="H267">
            <v>39626</v>
          </cell>
        </row>
        <row r="268">
          <cell r="B268">
            <v>39619</v>
          </cell>
          <cell r="H268">
            <v>39619</v>
          </cell>
        </row>
        <row r="269">
          <cell r="B269">
            <v>39612</v>
          </cell>
          <cell r="H269">
            <v>39612</v>
          </cell>
        </row>
        <row r="270">
          <cell r="B270">
            <v>39605</v>
          </cell>
          <cell r="H270">
            <v>39605</v>
          </cell>
        </row>
        <row r="271">
          <cell r="B271">
            <v>39598</v>
          </cell>
          <cell r="H271">
            <v>39598</v>
          </cell>
        </row>
        <row r="272">
          <cell r="B272">
            <v>39591</v>
          </cell>
          <cell r="H272">
            <v>39591</v>
          </cell>
        </row>
        <row r="273">
          <cell r="B273">
            <v>39584</v>
          </cell>
          <cell r="H273">
            <v>39584</v>
          </cell>
        </row>
        <row r="274">
          <cell r="B274">
            <v>39577</v>
          </cell>
          <cell r="H274">
            <v>39577</v>
          </cell>
        </row>
        <row r="275">
          <cell r="B275">
            <v>39570</v>
          </cell>
          <cell r="H275">
            <v>39570</v>
          </cell>
        </row>
        <row r="276">
          <cell r="B276">
            <v>39563</v>
          </cell>
          <cell r="H276">
            <v>39563</v>
          </cell>
        </row>
        <row r="277">
          <cell r="B277">
            <v>39556</v>
          </cell>
          <cell r="H277">
            <v>39556</v>
          </cell>
        </row>
        <row r="278">
          <cell r="B278">
            <v>39549</v>
          </cell>
          <cell r="H278">
            <v>39549</v>
          </cell>
        </row>
        <row r="279">
          <cell r="B279">
            <v>39542</v>
          </cell>
          <cell r="H279">
            <v>39542</v>
          </cell>
        </row>
        <row r="280">
          <cell r="B280">
            <v>39535</v>
          </cell>
          <cell r="H280">
            <v>39535</v>
          </cell>
        </row>
        <row r="281">
          <cell r="B281">
            <v>39527</v>
          </cell>
          <cell r="H281">
            <v>39527</v>
          </cell>
        </row>
        <row r="282">
          <cell r="B282">
            <v>39521</v>
          </cell>
          <cell r="H282">
            <v>39521</v>
          </cell>
        </row>
        <row r="283">
          <cell r="B283">
            <v>39514</v>
          </cell>
          <cell r="H283">
            <v>39514</v>
          </cell>
        </row>
        <row r="284">
          <cell r="B284">
            <v>39507</v>
          </cell>
          <cell r="H284">
            <v>39507</v>
          </cell>
        </row>
        <row r="285">
          <cell r="B285">
            <v>39500</v>
          </cell>
          <cell r="H285">
            <v>39500</v>
          </cell>
        </row>
        <row r="286">
          <cell r="B286">
            <v>39493</v>
          </cell>
          <cell r="H286">
            <v>39493</v>
          </cell>
        </row>
        <row r="287">
          <cell r="B287">
            <v>39486</v>
          </cell>
          <cell r="H287">
            <v>39486</v>
          </cell>
        </row>
        <row r="288">
          <cell r="B288">
            <v>39479</v>
          </cell>
          <cell r="H288">
            <v>39479</v>
          </cell>
        </row>
        <row r="289">
          <cell r="B289">
            <v>39472</v>
          </cell>
          <cell r="H289">
            <v>39472</v>
          </cell>
        </row>
        <row r="290">
          <cell r="B290">
            <v>39465</v>
          </cell>
          <cell r="H290">
            <v>39465</v>
          </cell>
        </row>
        <row r="291">
          <cell r="B291">
            <v>39458</v>
          </cell>
          <cell r="H291">
            <v>39458</v>
          </cell>
        </row>
        <row r="292">
          <cell r="B292">
            <v>39451</v>
          </cell>
          <cell r="H292">
            <v>39451</v>
          </cell>
        </row>
        <row r="293">
          <cell r="B293">
            <v>39444</v>
          </cell>
          <cell r="H293">
            <v>39444</v>
          </cell>
        </row>
        <row r="294">
          <cell r="B294">
            <v>39437</v>
          </cell>
          <cell r="H294">
            <v>39437</v>
          </cell>
        </row>
        <row r="295">
          <cell r="B295">
            <v>39430</v>
          </cell>
          <cell r="H295">
            <v>39430</v>
          </cell>
        </row>
        <row r="296">
          <cell r="B296">
            <v>39423</v>
          </cell>
          <cell r="H296">
            <v>39423</v>
          </cell>
        </row>
        <row r="297">
          <cell r="B297">
            <v>39416</v>
          </cell>
          <cell r="H297">
            <v>39416</v>
          </cell>
        </row>
        <row r="298">
          <cell r="B298">
            <v>39409</v>
          </cell>
          <cell r="H298">
            <v>39409</v>
          </cell>
        </row>
        <row r="299">
          <cell r="B299">
            <v>39402</v>
          </cell>
          <cell r="H299">
            <v>39402</v>
          </cell>
        </row>
        <row r="300">
          <cell r="B300">
            <v>39395</v>
          </cell>
          <cell r="H300">
            <v>39395</v>
          </cell>
        </row>
        <row r="301">
          <cell r="B301">
            <v>39388</v>
          </cell>
          <cell r="H301">
            <v>39388</v>
          </cell>
        </row>
        <row r="302">
          <cell r="B302">
            <v>39381</v>
          </cell>
          <cell r="H302">
            <v>39381</v>
          </cell>
        </row>
        <row r="303">
          <cell r="B303">
            <v>39374</v>
          </cell>
          <cell r="H303">
            <v>39374</v>
          </cell>
        </row>
        <row r="304">
          <cell r="B304">
            <v>39367</v>
          </cell>
          <cell r="H304">
            <v>39367</v>
          </cell>
        </row>
        <row r="305">
          <cell r="B305">
            <v>39360</v>
          </cell>
          <cell r="H305">
            <v>39360</v>
          </cell>
        </row>
        <row r="306">
          <cell r="B306">
            <v>39353</v>
          </cell>
          <cell r="H306">
            <v>39353</v>
          </cell>
        </row>
        <row r="307">
          <cell r="B307">
            <v>39346</v>
          </cell>
          <cell r="H307">
            <v>39346</v>
          </cell>
        </row>
        <row r="308">
          <cell r="B308">
            <v>39339</v>
          </cell>
          <cell r="H308">
            <v>39339</v>
          </cell>
        </row>
        <row r="309">
          <cell r="B309">
            <v>39332</v>
          </cell>
          <cell r="H309">
            <v>39332</v>
          </cell>
        </row>
        <row r="310">
          <cell r="B310">
            <v>39325</v>
          </cell>
          <cell r="H310">
            <v>39325</v>
          </cell>
        </row>
        <row r="311">
          <cell r="B311">
            <v>39318</v>
          </cell>
          <cell r="H311">
            <v>39318</v>
          </cell>
        </row>
        <row r="312">
          <cell r="B312">
            <v>39311</v>
          </cell>
          <cell r="H312">
            <v>39311</v>
          </cell>
        </row>
        <row r="313">
          <cell r="B313">
            <v>39304</v>
          </cell>
          <cell r="H313">
            <v>39304</v>
          </cell>
        </row>
        <row r="314">
          <cell r="B314">
            <v>39297</v>
          </cell>
          <cell r="H314">
            <v>39297</v>
          </cell>
        </row>
        <row r="315">
          <cell r="B315">
            <v>39290</v>
          </cell>
          <cell r="H315">
            <v>39290</v>
          </cell>
        </row>
        <row r="316">
          <cell r="B316">
            <v>39283</v>
          </cell>
          <cell r="H316">
            <v>39283</v>
          </cell>
        </row>
        <row r="317">
          <cell r="B317">
            <v>39276</v>
          </cell>
          <cell r="H317">
            <v>39276</v>
          </cell>
        </row>
        <row r="318">
          <cell r="B318">
            <v>39269</v>
          </cell>
          <cell r="H318">
            <v>39269</v>
          </cell>
        </row>
        <row r="319">
          <cell r="B319">
            <v>39262</v>
          </cell>
          <cell r="H319">
            <v>39262</v>
          </cell>
        </row>
        <row r="320">
          <cell r="B320">
            <v>39255</v>
          </cell>
          <cell r="H320">
            <v>39255</v>
          </cell>
        </row>
        <row r="321">
          <cell r="B321">
            <v>39248</v>
          </cell>
          <cell r="H321">
            <v>39248</v>
          </cell>
        </row>
        <row r="322">
          <cell r="B322">
            <v>39241</v>
          </cell>
          <cell r="H322">
            <v>39241</v>
          </cell>
        </row>
        <row r="323">
          <cell r="B323">
            <v>39234</v>
          </cell>
          <cell r="H323">
            <v>39234</v>
          </cell>
        </row>
        <row r="324">
          <cell r="B324">
            <v>39227</v>
          </cell>
          <cell r="H324">
            <v>39227</v>
          </cell>
        </row>
        <row r="325">
          <cell r="B325">
            <v>39220</v>
          </cell>
          <cell r="H325">
            <v>39220</v>
          </cell>
        </row>
        <row r="326">
          <cell r="B326">
            <v>39213</v>
          </cell>
          <cell r="H326">
            <v>39213</v>
          </cell>
        </row>
        <row r="327">
          <cell r="B327">
            <v>39206</v>
          </cell>
          <cell r="H327">
            <v>39206</v>
          </cell>
        </row>
        <row r="328">
          <cell r="B328">
            <v>39199</v>
          </cell>
          <cell r="H328">
            <v>39199</v>
          </cell>
        </row>
        <row r="329">
          <cell r="B329">
            <v>39192</v>
          </cell>
          <cell r="H329">
            <v>39192</v>
          </cell>
        </row>
        <row r="330">
          <cell r="B330">
            <v>39185</v>
          </cell>
          <cell r="H330">
            <v>39185</v>
          </cell>
        </row>
        <row r="331">
          <cell r="B331">
            <v>39177</v>
          </cell>
          <cell r="H331">
            <v>39177</v>
          </cell>
        </row>
        <row r="332">
          <cell r="B332">
            <v>39171</v>
          </cell>
          <cell r="H332">
            <v>39171</v>
          </cell>
        </row>
        <row r="333">
          <cell r="B333">
            <v>39164</v>
          </cell>
          <cell r="H333">
            <v>39164</v>
          </cell>
        </row>
        <row r="334">
          <cell r="B334">
            <v>39157</v>
          </cell>
          <cell r="H334">
            <v>39157</v>
          </cell>
        </row>
        <row r="335">
          <cell r="B335">
            <v>39150</v>
          </cell>
          <cell r="H335">
            <v>39150</v>
          </cell>
        </row>
        <row r="336">
          <cell r="B336">
            <v>39143</v>
          </cell>
          <cell r="H336">
            <v>39143</v>
          </cell>
        </row>
        <row r="337">
          <cell r="B337">
            <v>39136</v>
          </cell>
          <cell r="H337">
            <v>39136</v>
          </cell>
        </row>
        <row r="338">
          <cell r="B338">
            <v>39129</v>
          </cell>
          <cell r="H338">
            <v>39129</v>
          </cell>
        </row>
        <row r="339">
          <cell r="B339">
            <v>39122</v>
          </cell>
          <cell r="H339">
            <v>39122</v>
          </cell>
        </row>
        <row r="340">
          <cell r="B340">
            <v>39115</v>
          </cell>
          <cell r="H340">
            <v>39115</v>
          </cell>
        </row>
        <row r="341">
          <cell r="B341">
            <v>39108</v>
          </cell>
          <cell r="H341">
            <v>39108</v>
          </cell>
        </row>
        <row r="342">
          <cell r="B342">
            <v>39101</v>
          </cell>
          <cell r="H342">
            <v>39101</v>
          </cell>
        </row>
        <row r="343">
          <cell r="B343">
            <v>39094</v>
          </cell>
          <cell r="H343">
            <v>39094</v>
          </cell>
        </row>
        <row r="344">
          <cell r="B344">
            <v>39087</v>
          </cell>
          <cell r="H344">
            <v>39087</v>
          </cell>
        </row>
        <row r="345">
          <cell r="B345">
            <v>39080</v>
          </cell>
          <cell r="H345">
            <v>39080</v>
          </cell>
        </row>
        <row r="346">
          <cell r="B346">
            <v>39073</v>
          </cell>
          <cell r="H346">
            <v>39073</v>
          </cell>
        </row>
        <row r="347">
          <cell r="B347">
            <v>39066</v>
          </cell>
          <cell r="H347">
            <v>39066</v>
          </cell>
        </row>
        <row r="348">
          <cell r="B348">
            <v>39059</v>
          </cell>
          <cell r="H348">
            <v>39059</v>
          </cell>
        </row>
        <row r="349">
          <cell r="B349">
            <v>39052</v>
          </cell>
          <cell r="H349">
            <v>39052</v>
          </cell>
        </row>
        <row r="350">
          <cell r="B350">
            <v>39045</v>
          </cell>
          <cell r="H350">
            <v>39045</v>
          </cell>
        </row>
        <row r="351">
          <cell r="B351">
            <v>39038</v>
          </cell>
          <cell r="H351">
            <v>39038</v>
          </cell>
        </row>
        <row r="352">
          <cell r="B352">
            <v>39031</v>
          </cell>
          <cell r="H352">
            <v>39031</v>
          </cell>
        </row>
        <row r="353">
          <cell r="B353">
            <v>39024</v>
          </cell>
          <cell r="H353">
            <v>39024</v>
          </cell>
        </row>
        <row r="354">
          <cell r="B354">
            <v>39017</v>
          </cell>
          <cell r="H354">
            <v>39017</v>
          </cell>
        </row>
        <row r="355">
          <cell r="B355">
            <v>39010</v>
          </cell>
          <cell r="H355">
            <v>39010</v>
          </cell>
        </row>
        <row r="356">
          <cell r="B356">
            <v>39003</v>
          </cell>
          <cell r="H356">
            <v>39003</v>
          </cell>
        </row>
        <row r="357">
          <cell r="B357">
            <v>38996</v>
          </cell>
          <cell r="H357">
            <v>38996</v>
          </cell>
        </row>
        <row r="358">
          <cell r="B358">
            <v>38989</v>
          </cell>
          <cell r="H358">
            <v>38989</v>
          </cell>
        </row>
        <row r="359">
          <cell r="B359">
            <v>38982</v>
          </cell>
          <cell r="H359">
            <v>38982</v>
          </cell>
        </row>
        <row r="360">
          <cell r="B360">
            <v>38975</v>
          </cell>
          <cell r="H360">
            <v>38975</v>
          </cell>
        </row>
        <row r="361">
          <cell r="B361">
            <v>38968</v>
          </cell>
          <cell r="H361">
            <v>38968</v>
          </cell>
        </row>
        <row r="362">
          <cell r="B362">
            <v>38961</v>
          </cell>
          <cell r="H362">
            <v>38961</v>
          </cell>
        </row>
        <row r="363">
          <cell r="B363">
            <v>38954</v>
          </cell>
          <cell r="H363">
            <v>38954</v>
          </cell>
        </row>
        <row r="364">
          <cell r="B364">
            <v>38947</v>
          </cell>
          <cell r="H364">
            <v>38947</v>
          </cell>
        </row>
        <row r="365">
          <cell r="B365">
            <v>38940</v>
          </cell>
          <cell r="H365">
            <v>38940</v>
          </cell>
        </row>
        <row r="366">
          <cell r="B366">
            <v>38933</v>
          </cell>
          <cell r="H366">
            <v>38933</v>
          </cell>
        </row>
        <row r="367">
          <cell r="B367">
            <v>38926</v>
          </cell>
          <cell r="H367">
            <v>38926</v>
          </cell>
        </row>
        <row r="368">
          <cell r="B368">
            <v>38919</v>
          </cell>
          <cell r="H368">
            <v>38919</v>
          </cell>
        </row>
        <row r="369">
          <cell r="B369">
            <v>38912</v>
          </cell>
          <cell r="H369">
            <v>38912</v>
          </cell>
        </row>
        <row r="370">
          <cell r="B370">
            <v>38905</v>
          </cell>
          <cell r="H370">
            <v>38905</v>
          </cell>
        </row>
        <row r="371">
          <cell r="B371">
            <v>38898</v>
          </cell>
          <cell r="H371">
            <v>38898</v>
          </cell>
        </row>
        <row r="372">
          <cell r="B372">
            <v>38891</v>
          </cell>
          <cell r="H372">
            <v>38891</v>
          </cell>
        </row>
        <row r="373">
          <cell r="B373">
            <v>38884</v>
          </cell>
          <cell r="H373">
            <v>38884</v>
          </cell>
        </row>
        <row r="374">
          <cell r="B374">
            <v>38877</v>
          </cell>
          <cell r="H374">
            <v>38877</v>
          </cell>
        </row>
        <row r="375">
          <cell r="B375">
            <v>38870</v>
          </cell>
          <cell r="H375">
            <v>38870</v>
          </cell>
        </row>
        <row r="376">
          <cell r="B376">
            <v>38863</v>
          </cell>
          <cell r="H376">
            <v>38863</v>
          </cell>
        </row>
        <row r="377">
          <cell r="B377">
            <v>38856</v>
          </cell>
          <cell r="H377">
            <v>38856</v>
          </cell>
        </row>
        <row r="378">
          <cell r="B378">
            <v>38849</v>
          </cell>
          <cell r="H378">
            <v>38849</v>
          </cell>
        </row>
        <row r="379">
          <cell r="B379">
            <v>38842</v>
          </cell>
          <cell r="H379">
            <v>38842</v>
          </cell>
        </row>
        <row r="380">
          <cell r="B380">
            <v>38835</v>
          </cell>
          <cell r="H380">
            <v>38835</v>
          </cell>
        </row>
        <row r="381">
          <cell r="B381">
            <v>38828</v>
          </cell>
          <cell r="H381">
            <v>38828</v>
          </cell>
        </row>
        <row r="382">
          <cell r="B382">
            <v>38820</v>
          </cell>
          <cell r="H382">
            <v>38820</v>
          </cell>
        </row>
        <row r="383">
          <cell r="B383">
            <v>38814</v>
          </cell>
          <cell r="H383">
            <v>38814</v>
          </cell>
        </row>
        <row r="384">
          <cell r="B384">
            <v>38807</v>
          </cell>
          <cell r="H384">
            <v>38807</v>
          </cell>
        </row>
        <row r="385">
          <cell r="B385">
            <v>38800</v>
          </cell>
          <cell r="H385">
            <v>38800</v>
          </cell>
        </row>
        <row r="386">
          <cell r="B386">
            <v>38793</v>
          </cell>
          <cell r="H386">
            <v>38793</v>
          </cell>
        </row>
        <row r="387">
          <cell r="B387">
            <v>38786</v>
          </cell>
          <cell r="H387">
            <v>38786</v>
          </cell>
        </row>
        <row r="388">
          <cell r="B388">
            <v>38779</v>
          </cell>
          <cell r="H388">
            <v>38779</v>
          </cell>
        </row>
        <row r="389">
          <cell r="B389">
            <v>38772</v>
          </cell>
          <cell r="H389">
            <v>38772</v>
          </cell>
        </row>
        <row r="390">
          <cell r="B390">
            <v>38765</v>
          </cell>
          <cell r="H390">
            <v>38765</v>
          </cell>
        </row>
        <row r="391">
          <cell r="B391">
            <v>38758</v>
          </cell>
          <cell r="H391">
            <v>38758</v>
          </cell>
        </row>
        <row r="392">
          <cell r="B392">
            <v>38751</v>
          </cell>
          <cell r="H392">
            <v>38751</v>
          </cell>
        </row>
        <row r="393">
          <cell r="B393">
            <v>38744</v>
          </cell>
          <cell r="H393">
            <v>38744</v>
          </cell>
        </row>
        <row r="394">
          <cell r="B394">
            <v>38737</v>
          </cell>
          <cell r="H394">
            <v>38737</v>
          </cell>
        </row>
        <row r="395">
          <cell r="B395">
            <v>38730</v>
          </cell>
          <cell r="H395">
            <v>38730</v>
          </cell>
        </row>
        <row r="396">
          <cell r="B396">
            <v>38723</v>
          </cell>
          <cell r="H396">
            <v>38723</v>
          </cell>
        </row>
        <row r="397">
          <cell r="B397">
            <v>38716</v>
          </cell>
          <cell r="H397">
            <v>38716</v>
          </cell>
        </row>
        <row r="398">
          <cell r="B398">
            <v>38709</v>
          </cell>
          <cell r="H398">
            <v>38709</v>
          </cell>
        </row>
        <row r="399">
          <cell r="B399">
            <v>38702</v>
          </cell>
          <cell r="H399">
            <v>38702</v>
          </cell>
        </row>
        <row r="400">
          <cell r="B400">
            <v>38695</v>
          </cell>
          <cell r="H400">
            <v>38695</v>
          </cell>
        </row>
        <row r="401">
          <cell r="B401">
            <v>38688</v>
          </cell>
          <cell r="H401">
            <v>38688</v>
          </cell>
        </row>
        <row r="402">
          <cell r="B402">
            <v>38681</v>
          </cell>
          <cell r="H402">
            <v>38681</v>
          </cell>
        </row>
        <row r="403">
          <cell r="B403">
            <v>38674</v>
          </cell>
          <cell r="H403">
            <v>38674</v>
          </cell>
        </row>
        <row r="404">
          <cell r="B404">
            <v>38667</v>
          </cell>
          <cell r="H404">
            <v>38667</v>
          </cell>
        </row>
        <row r="405">
          <cell r="B405">
            <v>38660</v>
          </cell>
          <cell r="H405">
            <v>38660</v>
          </cell>
        </row>
        <row r="406">
          <cell r="B406">
            <v>38653</v>
          </cell>
          <cell r="H406">
            <v>38653</v>
          </cell>
        </row>
        <row r="407">
          <cell r="B407">
            <v>38646</v>
          </cell>
          <cell r="H407">
            <v>38646</v>
          </cell>
        </row>
        <row r="408">
          <cell r="B408">
            <v>38639</v>
          </cell>
          <cell r="H408">
            <v>38639</v>
          </cell>
        </row>
        <row r="409">
          <cell r="B409">
            <v>38632</v>
          </cell>
          <cell r="H409">
            <v>38632</v>
          </cell>
        </row>
        <row r="410">
          <cell r="B410">
            <v>38625</v>
          </cell>
          <cell r="H410">
            <v>38625</v>
          </cell>
        </row>
        <row r="411">
          <cell r="B411">
            <v>38618</v>
          </cell>
          <cell r="H411">
            <v>38618</v>
          </cell>
        </row>
        <row r="412">
          <cell r="B412">
            <v>38611</v>
          </cell>
          <cell r="H412">
            <v>38611</v>
          </cell>
        </row>
        <row r="413">
          <cell r="B413">
            <v>38604</v>
          </cell>
          <cell r="H413">
            <v>38604</v>
          </cell>
        </row>
        <row r="414">
          <cell r="B414">
            <v>38597</v>
          </cell>
          <cell r="H414">
            <v>38597</v>
          </cell>
        </row>
        <row r="415">
          <cell r="B415">
            <v>38590</v>
          </cell>
          <cell r="H415">
            <v>38590</v>
          </cell>
        </row>
        <row r="416">
          <cell r="B416">
            <v>38583</v>
          </cell>
          <cell r="H416">
            <v>38583</v>
          </cell>
        </row>
        <row r="417">
          <cell r="B417">
            <v>38576</v>
          </cell>
          <cell r="H417">
            <v>38576</v>
          </cell>
        </row>
        <row r="418">
          <cell r="B418">
            <v>38569</v>
          </cell>
          <cell r="H418">
            <v>38569</v>
          </cell>
        </row>
        <row r="419">
          <cell r="B419">
            <v>38562</v>
          </cell>
          <cell r="H419">
            <v>38562</v>
          </cell>
        </row>
        <row r="420">
          <cell r="B420">
            <v>38555</v>
          </cell>
          <cell r="H420">
            <v>38555</v>
          </cell>
        </row>
        <row r="421">
          <cell r="B421">
            <v>38548</v>
          </cell>
          <cell r="H421">
            <v>38548</v>
          </cell>
        </row>
        <row r="422">
          <cell r="B422">
            <v>38541</v>
          </cell>
          <cell r="H422">
            <v>38541</v>
          </cell>
        </row>
        <row r="423">
          <cell r="B423">
            <v>38534</v>
          </cell>
          <cell r="H423">
            <v>38534</v>
          </cell>
        </row>
        <row r="424">
          <cell r="B424">
            <v>38527</v>
          </cell>
          <cell r="H424">
            <v>38527</v>
          </cell>
        </row>
        <row r="425">
          <cell r="B425">
            <v>38520</v>
          </cell>
          <cell r="H425">
            <v>38520</v>
          </cell>
        </row>
        <row r="426">
          <cell r="B426">
            <v>38513</v>
          </cell>
          <cell r="H426">
            <v>38513</v>
          </cell>
        </row>
        <row r="427">
          <cell r="B427">
            <v>38506</v>
          </cell>
          <cell r="H427">
            <v>38506</v>
          </cell>
        </row>
        <row r="428">
          <cell r="B428">
            <v>38499</v>
          </cell>
          <cell r="H428">
            <v>38499</v>
          </cell>
        </row>
        <row r="429">
          <cell r="B429">
            <v>38492</v>
          </cell>
          <cell r="H429">
            <v>38492</v>
          </cell>
        </row>
        <row r="430">
          <cell r="B430">
            <v>38485</v>
          </cell>
          <cell r="H430">
            <v>38485</v>
          </cell>
        </row>
        <row r="431">
          <cell r="B431">
            <v>38478</v>
          </cell>
          <cell r="H431">
            <v>38478</v>
          </cell>
        </row>
        <row r="432">
          <cell r="B432">
            <v>38471</v>
          </cell>
          <cell r="H432">
            <v>38471</v>
          </cell>
        </row>
        <row r="433">
          <cell r="B433">
            <v>38464</v>
          </cell>
          <cell r="H433">
            <v>38464</v>
          </cell>
        </row>
        <row r="434">
          <cell r="B434">
            <v>38457</v>
          </cell>
          <cell r="H434">
            <v>38457</v>
          </cell>
        </row>
        <row r="435">
          <cell r="B435">
            <v>38450</v>
          </cell>
          <cell r="H435">
            <v>38450</v>
          </cell>
        </row>
        <row r="436">
          <cell r="B436">
            <v>38443</v>
          </cell>
          <cell r="H436">
            <v>38443</v>
          </cell>
        </row>
        <row r="437">
          <cell r="B437">
            <v>38435</v>
          </cell>
          <cell r="H437">
            <v>38435</v>
          </cell>
        </row>
        <row r="438">
          <cell r="B438">
            <v>38429</v>
          </cell>
          <cell r="H438">
            <v>38429</v>
          </cell>
        </row>
        <row r="439">
          <cell r="B439">
            <v>38422</v>
          </cell>
          <cell r="H439">
            <v>38422</v>
          </cell>
        </row>
        <row r="440">
          <cell r="B440">
            <v>38415</v>
          </cell>
          <cell r="H440">
            <v>38415</v>
          </cell>
        </row>
        <row r="441">
          <cell r="B441">
            <v>38408</v>
          </cell>
          <cell r="H441">
            <v>38408</v>
          </cell>
        </row>
        <row r="442">
          <cell r="B442">
            <v>38401</v>
          </cell>
          <cell r="H442">
            <v>38401</v>
          </cell>
        </row>
        <row r="443">
          <cell r="B443">
            <v>38394</v>
          </cell>
          <cell r="H443">
            <v>38394</v>
          </cell>
        </row>
        <row r="444">
          <cell r="B444">
            <v>38387</v>
          </cell>
          <cell r="H444">
            <v>38387</v>
          </cell>
        </row>
        <row r="445">
          <cell r="B445">
            <v>38380</v>
          </cell>
          <cell r="H445">
            <v>38380</v>
          </cell>
        </row>
        <row r="446">
          <cell r="B446">
            <v>38373</v>
          </cell>
          <cell r="H446">
            <v>38373</v>
          </cell>
        </row>
        <row r="447">
          <cell r="B447">
            <v>38366</v>
          </cell>
          <cell r="H447">
            <v>38366</v>
          </cell>
        </row>
        <row r="448">
          <cell r="B448">
            <v>38359</v>
          </cell>
          <cell r="H448">
            <v>38359</v>
          </cell>
        </row>
        <row r="449">
          <cell r="B449">
            <v>38352</v>
          </cell>
          <cell r="H449">
            <v>38352</v>
          </cell>
        </row>
        <row r="450">
          <cell r="B450">
            <v>38345</v>
          </cell>
          <cell r="H450">
            <v>38344</v>
          </cell>
        </row>
        <row r="451">
          <cell r="B451">
            <v>38338</v>
          </cell>
          <cell r="H451">
            <v>38338</v>
          </cell>
        </row>
        <row r="452">
          <cell r="B452">
            <v>38331</v>
          </cell>
          <cell r="H452">
            <v>38331</v>
          </cell>
        </row>
        <row r="453">
          <cell r="B453">
            <v>38324</v>
          </cell>
          <cell r="H453">
            <v>38324</v>
          </cell>
        </row>
        <row r="454">
          <cell r="B454">
            <v>38317</v>
          </cell>
          <cell r="H454">
            <v>38317</v>
          </cell>
        </row>
        <row r="455">
          <cell r="B455">
            <v>38310</v>
          </cell>
          <cell r="H455">
            <v>38310</v>
          </cell>
        </row>
        <row r="456">
          <cell r="B456">
            <v>38303</v>
          </cell>
          <cell r="H456">
            <v>38303</v>
          </cell>
        </row>
        <row r="457">
          <cell r="B457">
            <v>38296</v>
          </cell>
          <cell r="H457">
            <v>38296</v>
          </cell>
        </row>
        <row r="458">
          <cell r="B458">
            <v>38289</v>
          </cell>
          <cell r="H458">
            <v>38289</v>
          </cell>
        </row>
        <row r="459">
          <cell r="B459">
            <v>38282</v>
          </cell>
          <cell r="H459">
            <v>38282</v>
          </cell>
        </row>
        <row r="460">
          <cell r="B460">
            <v>38275</v>
          </cell>
          <cell r="H460">
            <v>38275</v>
          </cell>
        </row>
        <row r="461">
          <cell r="B461">
            <v>38268</v>
          </cell>
          <cell r="H461">
            <v>38268</v>
          </cell>
        </row>
        <row r="462">
          <cell r="B462">
            <v>38261</v>
          </cell>
          <cell r="H462">
            <v>38261</v>
          </cell>
        </row>
        <row r="463">
          <cell r="B463">
            <v>38254</v>
          </cell>
          <cell r="H463">
            <v>38254</v>
          </cell>
        </row>
        <row r="464">
          <cell r="B464">
            <v>38247</v>
          </cell>
          <cell r="H464">
            <v>38247</v>
          </cell>
        </row>
        <row r="465">
          <cell r="B465">
            <v>38240</v>
          </cell>
          <cell r="H465">
            <v>38240</v>
          </cell>
        </row>
        <row r="466">
          <cell r="B466">
            <v>38233</v>
          </cell>
          <cell r="H466">
            <v>38233</v>
          </cell>
        </row>
        <row r="467">
          <cell r="B467">
            <v>38226</v>
          </cell>
          <cell r="H467">
            <v>38226</v>
          </cell>
        </row>
        <row r="468">
          <cell r="B468">
            <v>38219</v>
          </cell>
          <cell r="H468">
            <v>38219</v>
          </cell>
        </row>
        <row r="469">
          <cell r="B469">
            <v>38212</v>
          </cell>
          <cell r="H469">
            <v>38212</v>
          </cell>
        </row>
        <row r="470">
          <cell r="B470">
            <v>38205</v>
          </cell>
          <cell r="H470">
            <v>38205</v>
          </cell>
        </row>
        <row r="471">
          <cell r="B471">
            <v>38198</v>
          </cell>
          <cell r="H471">
            <v>38198</v>
          </cell>
        </row>
        <row r="472">
          <cell r="B472">
            <v>38191</v>
          </cell>
          <cell r="H472">
            <v>38191</v>
          </cell>
        </row>
        <row r="473">
          <cell r="B473">
            <v>38184</v>
          </cell>
          <cell r="H473">
            <v>38184</v>
          </cell>
        </row>
        <row r="474">
          <cell r="B474">
            <v>38177</v>
          </cell>
          <cell r="H474">
            <v>38177</v>
          </cell>
        </row>
        <row r="475">
          <cell r="B475">
            <v>38170</v>
          </cell>
          <cell r="H475">
            <v>38170</v>
          </cell>
        </row>
        <row r="476">
          <cell r="B476">
            <v>38163</v>
          </cell>
          <cell r="H476">
            <v>38163</v>
          </cell>
        </row>
        <row r="477">
          <cell r="B477">
            <v>38156</v>
          </cell>
          <cell r="H477">
            <v>38156</v>
          </cell>
        </row>
        <row r="478">
          <cell r="B478">
            <v>38149</v>
          </cell>
          <cell r="H478">
            <v>38148</v>
          </cell>
        </row>
        <row r="479">
          <cell r="B479">
            <v>38142</v>
          </cell>
          <cell r="H479">
            <v>38142</v>
          </cell>
        </row>
        <row r="480">
          <cell r="B480">
            <v>38135</v>
          </cell>
          <cell r="H480">
            <v>38135</v>
          </cell>
        </row>
        <row r="481">
          <cell r="B481">
            <v>38128</v>
          </cell>
          <cell r="H481">
            <v>38128</v>
          </cell>
        </row>
        <row r="482">
          <cell r="B482">
            <v>38121</v>
          </cell>
          <cell r="H482">
            <v>38121</v>
          </cell>
        </row>
        <row r="483">
          <cell r="B483">
            <v>38114</v>
          </cell>
          <cell r="H483">
            <v>38114</v>
          </cell>
        </row>
        <row r="484">
          <cell r="B484">
            <v>38107</v>
          </cell>
          <cell r="H484">
            <v>38107</v>
          </cell>
        </row>
        <row r="485">
          <cell r="B485">
            <v>38100</v>
          </cell>
          <cell r="H485">
            <v>38100</v>
          </cell>
        </row>
        <row r="486">
          <cell r="B486">
            <v>38093</v>
          </cell>
          <cell r="H486">
            <v>38093</v>
          </cell>
        </row>
        <row r="487">
          <cell r="B487">
            <v>38085</v>
          </cell>
          <cell r="H487">
            <v>38085</v>
          </cell>
        </row>
        <row r="488">
          <cell r="B488">
            <v>38079</v>
          </cell>
          <cell r="H488">
            <v>38079</v>
          </cell>
        </row>
        <row r="489">
          <cell r="B489">
            <v>38072</v>
          </cell>
          <cell r="H489">
            <v>38072</v>
          </cell>
        </row>
        <row r="490">
          <cell r="B490">
            <v>38065</v>
          </cell>
          <cell r="H490">
            <v>38065</v>
          </cell>
        </row>
        <row r="491">
          <cell r="B491">
            <v>38058</v>
          </cell>
          <cell r="H491">
            <v>38058</v>
          </cell>
        </row>
        <row r="492">
          <cell r="B492">
            <v>38051</v>
          </cell>
          <cell r="H492">
            <v>38051</v>
          </cell>
        </row>
        <row r="493">
          <cell r="B493">
            <v>38044</v>
          </cell>
          <cell r="H493">
            <v>38044</v>
          </cell>
        </row>
        <row r="494">
          <cell r="B494">
            <v>38037</v>
          </cell>
          <cell r="H494">
            <v>38037</v>
          </cell>
        </row>
        <row r="495">
          <cell r="B495">
            <v>38030</v>
          </cell>
          <cell r="H495">
            <v>38030</v>
          </cell>
        </row>
        <row r="496">
          <cell r="B496">
            <v>38023</v>
          </cell>
          <cell r="H496">
            <v>38023</v>
          </cell>
        </row>
        <row r="497">
          <cell r="B497">
            <v>38016</v>
          </cell>
          <cell r="H497">
            <v>38016</v>
          </cell>
        </row>
        <row r="498">
          <cell r="B498">
            <v>38009</v>
          </cell>
          <cell r="H498">
            <v>38009</v>
          </cell>
        </row>
        <row r="499">
          <cell r="B499">
            <v>38002</v>
          </cell>
          <cell r="H499">
            <v>38002</v>
          </cell>
        </row>
        <row r="500">
          <cell r="B500">
            <v>37995</v>
          </cell>
          <cell r="H500">
            <v>37995</v>
          </cell>
        </row>
        <row r="501">
          <cell r="B501">
            <v>37988</v>
          </cell>
          <cell r="H501">
            <v>37988</v>
          </cell>
        </row>
        <row r="502">
          <cell r="B502">
            <v>37979</v>
          </cell>
          <cell r="H502">
            <v>37981</v>
          </cell>
        </row>
        <row r="503">
          <cell r="B503">
            <v>37974</v>
          </cell>
          <cell r="H503">
            <v>37974</v>
          </cell>
        </row>
        <row r="504">
          <cell r="B504">
            <v>37967</v>
          </cell>
          <cell r="H504">
            <v>37967</v>
          </cell>
        </row>
        <row r="505">
          <cell r="B505">
            <v>37960</v>
          </cell>
          <cell r="H505">
            <v>37960</v>
          </cell>
        </row>
        <row r="506">
          <cell r="B506">
            <v>37953</v>
          </cell>
          <cell r="H506">
            <v>37953</v>
          </cell>
        </row>
        <row r="507">
          <cell r="B507">
            <v>37946</v>
          </cell>
          <cell r="H507">
            <v>37946</v>
          </cell>
        </row>
        <row r="508">
          <cell r="B508">
            <v>37939</v>
          </cell>
          <cell r="H508">
            <v>37939</v>
          </cell>
        </row>
        <row r="509">
          <cell r="B509">
            <v>37932</v>
          </cell>
          <cell r="H509">
            <v>37932</v>
          </cell>
        </row>
        <row r="510">
          <cell r="B510">
            <v>37925</v>
          </cell>
          <cell r="H510">
            <v>37925</v>
          </cell>
        </row>
        <row r="511">
          <cell r="B511">
            <v>37918</v>
          </cell>
          <cell r="H511">
            <v>37918</v>
          </cell>
        </row>
        <row r="512">
          <cell r="B512">
            <v>37911</v>
          </cell>
          <cell r="H512">
            <v>37911</v>
          </cell>
        </row>
        <row r="513">
          <cell r="B513">
            <v>37904</v>
          </cell>
          <cell r="H513">
            <v>37904</v>
          </cell>
        </row>
        <row r="514">
          <cell r="B514">
            <v>37897</v>
          </cell>
          <cell r="H514">
            <v>37897</v>
          </cell>
        </row>
        <row r="515">
          <cell r="B515">
            <v>37890</v>
          </cell>
          <cell r="H515">
            <v>37890</v>
          </cell>
        </row>
        <row r="516">
          <cell r="B516">
            <v>37883</v>
          </cell>
          <cell r="H516">
            <v>37883</v>
          </cell>
        </row>
        <row r="517">
          <cell r="B517">
            <v>37876</v>
          </cell>
          <cell r="H517">
            <v>37876</v>
          </cell>
        </row>
        <row r="518">
          <cell r="B518">
            <v>37869</v>
          </cell>
          <cell r="H518">
            <v>37869</v>
          </cell>
        </row>
        <row r="519">
          <cell r="B519">
            <v>37862</v>
          </cell>
          <cell r="H519">
            <v>37862</v>
          </cell>
        </row>
        <row r="520">
          <cell r="B520">
            <v>37855</v>
          </cell>
          <cell r="H520">
            <v>37855</v>
          </cell>
        </row>
        <row r="521">
          <cell r="B521">
            <v>37848</v>
          </cell>
          <cell r="H521">
            <v>37848</v>
          </cell>
        </row>
        <row r="522">
          <cell r="B522">
            <v>37841</v>
          </cell>
          <cell r="H522">
            <v>37841</v>
          </cell>
        </row>
        <row r="523">
          <cell r="B523">
            <v>37834</v>
          </cell>
          <cell r="H523">
            <v>37834</v>
          </cell>
        </row>
        <row r="524">
          <cell r="B524">
            <v>37827</v>
          </cell>
          <cell r="H524">
            <v>37827</v>
          </cell>
        </row>
        <row r="525">
          <cell r="B525">
            <v>37820</v>
          </cell>
          <cell r="H525">
            <v>37820</v>
          </cell>
        </row>
        <row r="526">
          <cell r="B526">
            <v>37813</v>
          </cell>
          <cell r="H526">
            <v>37813</v>
          </cell>
        </row>
        <row r="527">
          <cell r="B527">
            <v>37806</v>
          </cell>
          <cell r="H527">
            <v>37805</v>
          </cell>
        </row>
        <row r="528">
          <cell r="B528">
            <v>37799</v>
          </cell>
          <cell r="H528">
            <v>37799</v>
          </cell>
        </row>
        <row r="529">
          <cell r="B529">
            <v>37792</v>
          </cell>
          <cell r="H529">
            <v>37792</v>
          </cell>
        </row>
        <row r="530">
          <cell r="B530">
            <v>37785</v>
          </cell>
          <cell r="H530">
            <v>37785</v>
          </cell>
        </row>
        <row r="531">
          <cell r="B531">
            <v>37778</v>
          </cell>
          <cell r="H531">
            <v>37778</v>
          </cell>
        </row>
        <row r="532">
          <cell r="B532">
            <v>37771</v>
          </cell>
          <cell r="H532">
            <v>37771</v>
          </cell>
        </row>
        <row r="533">
          <cell r="B533">
            <v>37764</v>
          </cell>
          <cell r="H533">
            <v>37764</v>
          </cell>
        </row>
        <row r="534">
          <cell r="B534">
            <v>37757</v>
          </cell>
          <cell r="H534">
            <v>37757</v>
          </cell>
        </row>
        <row r="535">
          <cell r="B535">
            <v>37750</v>
          </cell>
          <cell r="H535">
            <v>37750</v>
          </cell>
        </row>
        <row r="536">
          <cell r="B536">
            <v>37743</v>
          </cell>
          <cell r="H536">
            <v>37743</v>
          </cell>
        </row>
        <row r="537">
          <cell r="B537">
            <v>37736</v>
          </cell>
          <cell r="H537">
            <v>37736</v>
          </cell>
        </row>
        <row r="538">
          <cell r="B538">
            <v>37728</v>
          </cell>
          <cell r="H538">
            <v>37728</v>
          </cell>
        </row>
        <row r="539">
          <cell r="B539">
            <v>37722</v>
          </cell>
          <cell r="H539">
            <v>37722</v>
          </cell>
        </row>
        <row r="540">
          <cell r="B540">
            <v>37715</v>
          </cell>
          <cell r="H540">
            <v>37715</v>
          </cell>
        </row>
        <row r="541">
          <cell r="B541">
            <v>37708</v>
          </cell>
          <cell r="H541">
            <v>37708</v>
          </cell>
        </row>
        <row r="542">
          <cell r="B542">
            <v>37701</v>
          </cell>
          <cell r="H542">
            <v>37701</v>
          </cell>
        </row>
        <row r="543">
          <cell r="B543">
            <v>37694</v>
          </cell>
          <cell r="H543">
            <v>37694</v>
          </cell>
        </row>
        <row r="544">
          <cell r="B544">
            <v>37687</v>
          </cell>
          <cell r="H544">
            <v>37687</v>
          </cell>
        </row>
        <row r="545">
          <cell r="B545">
            <v>37680</v>
          </cell>
          <cell r="H545">
            <v>37680</v>
          </cell>
        </row>
        <row r="546">
          <cell r="B546">
            <v>37673</v>
          </cell>
          <cell r="H546">
            <v>37673</v>
          </cell>
        </row>
        <row r="547">
          <cell r="B547">
            <v>37666</v>
          </cell>
          <cell r="H547">
            <v>37666</v>
          </cell>
        </row>
        <row r="548">
          <cell r="B548">
            <v>37659</v>
          </cell>
          <cell r="H548">
            <v>37659</v>
          </cell>
        </row>
      </sheetData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1.1 Understand"/>
      <sheetName val="1.2 Develop expectation"/>
      <sheetName val="Expectation"/>
      <sheetName val="Threshold and compute&amp;Inves"/>
      <sheetName val="Lead and Note to FS"/>
      <sheetName val="Non-Statistical Sampling Master"/>
      <sheetName val="Global Data"/>
      <sheetName val="111XX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nsolidation"/>
      <sheetName val="Reconcile Mining Property"/>
      <sheetName val="Legal Reserve"/>
      <sheetName val="Reconcile Share profit JV"/>
      <sheetName val="Reconcile MI"/>
      <sheetName val="Divestment of AACI SAADEC HK"/>
      <sheetName val="Restructure BPS BPA CEY"/>
      <sheetName val="CTL NTMS liquidation"/>
      <sheetName val="CEY revised pre acquisition cos"/>
      <sheetName val="Hunnu acquisition"/>
      <sheetName val="Hunnu - option"/>
      <sheetName val="Expect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A9CEF-AC77-48B4-B53B-27A715AF7766}">
  <dimension ref="A1:M165"/>
  <sheetViews>
    <sheetView zoomScale="115" zoomScaleNormal="115" zoomScaleSheetLayoutView="100" workbookViewId="0">
      <selection activeCell="D18" sqref="D18"/>
    </sheetView>
  </sheetViews>
  <sheetFormatPr defaultColWidth="14.5" defaultRowHeight="16.5" customHeight="1" x14ac:dyDescent="0.45"/>
  <cols>
    <col min="1" max="3" width="1.6640625" style="4" customWidth="1"/>
    <col min="4" max="4" width="50.6640625" style="4" customWidth="1"/>
    <col min="5" max="5" width="5.1640625" style="4" customWidth="1"/>
    <col min="6" max="6" width="1" style="4" customWidth="1"/>
    <col min="7" max="7" width="12.33203125" style="4" customWidth="1"/>
    <col min="8" max="8" width="1" style="4" customWidth="1"/>
    <col min="9" max="9" width="12.33203125" style="4" customWidth="1"/>
    <col min="10" max="10" width="1" style="4" customWidth="1"/>
    <col min="11" max="11" width="13.5" style="4" bestFit="1" customWidth="1"/>
    <col min="12" max="12" width="1" style="4" customWidth="1"/>
    <col min="13" max="13" width="13.5" style="4" bestFit="1" customWidth="1"/>
    <col min="14" max="16384" width="14.5" style="4"/>
  </cols>
  <sheetData>
    <row r="1" spans="1:13" ht="16.5" customHeight="1" x14ac:dyDescent="0.45">
      <c r="A1" s="1" t="s">
        <v>0</v>
      </c>
      <c r="B1" s="1"/>
      <c r="C1" s="1"/>
      <c r="D1" s="1"/>
      <c r="E1" s="2"/>
      <c r="F1" s="2"/>
      <c r="G1" s="3"/>
      <c r="H1" s="2"/>
      <c r="I1" s="3"/>
      <c r="J1" s="2"/>
    </row>
    <row r="2" spans="1:13" ht="16.5" customHeight="1" x14ac:dyDescent="0.45">
      <c r="A2" s="1" t="s">
        <v>1</v>
      </c>
      <c r="B2" s="1"/>
      <c r="C2" s="1"/>
      <c r="D2" s="1"/>
      <c r="E2" s="2"/>
      <c r="F2" s="2"/>
      <c r="G2" s="5"/>
      <c r="H2" s="2"/>
      <c r="I2" s="3"/>
      <c r="J2" s="2"/>
    </row>
    <row r="3" spans="1:13" ht="16.5" customHeight="1" x14ac:dyDescent="0.45">
      <c r="A3" s="6" t="s">
        <v>309</v>
      </c>
      <c r="B3" s="6"/>
      <c r="C3" s="6"/>
      <c r="D3" s="6"/>
      <c r="E3" s="7"/>
      <c r="F3" s="7"/>
      <c r="G3" s="8"/>
      <c r="H3" s="7"/>
      <c r="I3" s="9"/>
      <c r="J3" s="7"/>
      <c r="K3" s="10"/>
      <c r="L3" s="10"/>
      <c r="M3" s="10"/>
    </row>
    <row r="4" spans="1:13" ht="15" customHeight="1" x14ac:dyDescent="0.45">
      <c r="A4" s="1"/>
      <c r="B4" s="1"/>
      <c r="C4" s="1"/>
      <c r="D4" s="1"/>
      <c r="E4" s="2"/>
      <c r="F4" s="2"/>
      <c r="G4" s="3"/>
      <c r="H4" s="2"/>
      <c r="I4" s="3"/>
      <c r="J4" s="2"/>
    </row>
    <row r="5" spans="1:13" ht="15" customHeight="1" x14ac:dyDescent="0.45">
      <c r="A5" s="1"/>
      <c r="B5" s="1"/>
      <c r="C5" s="1"/>
      <c r="D5" s="1"/>
      <c r="E5" s="2"/>
      <c r="F5" s="2"/>
      <c r="G5" s="262" t="s">
        <v>2</v>
      </c>
      <c r="H5" s="263"/>
      <c r="I5" s="263"/>
      <c r="J5" s="263"/>
      <c r="K5" s="263"/>
      <c r="L5" s="263"/>
      <c r="M5" s="263"/>
    </row>
    <row r="6" spans="1:13" ht="15" customHeight="1" x14ac:dyDescent="0.45">
      <c r="A6" s="1"/>
      <c r="B6" s="1"/>
      <c r="C6" s="1"/>
      <c r="D6" s="1"/>
      <c r="E6" s="2"/>
      <c r="F6" s="2"/>
      <c r="G6" s="264" t="s">
        <v>3</v>
      </c>
      <c r="H6" s="265"/>
      <c r="I6" s="265"/>
      <c r="J6" s="11"/>
      <c r="K6" s="264" t="s">
        <v>4</v>
      </c>
      <c r="L6" s="265"/>
      <c r="M6" s="265"/>
    </row>
    <row r="7" spans="1:13" ht="15" customHeight="1" x14ac:dyDescent="0.45">
      <c r="A7" s="1"/>
      <c r="B7" s="1"/>
      <c r="C7" s="1"/>
      <c r="D7" s="1"/>
      <c r="E7" s="2"/>
      <c r="F7" s="2"/>
      <c r="G7" s="12" t="s">
        <v>5</v>
      </c>
      <c r="H7" s="13"/>
      <c r="I7" s="13" t="s">
        <v>6</v>
      </c>
      <c r="J7" s="14"/>
      <c r="K7" s="12" t="s">
        <v>5</v>
      </c>
      <c r="L7" s="13"/>
      <c r="M7" s="13" t="s">
        <v>6</v>
      </c>
    </row>
    <row r="8" spans="1:13" ht="15" customHeight="1" x14ac:dyDescent="0.45">
      <c r="A8" s="1"/>
      <c r="B8" s="1"/>
      <c r="C8" s="1"/>
      <c r="D8" s="1"/>
      <c r="E8" s="2"/>
      <c r="F8" s="2"/>
      <c r="G8" s="12" t="s">
        <v>7</v>
      </c>
      <c r="H8" s="13"/>
      <c r="I8" s="13" t="s">
        <v>8</v>
      </c>
      <c r="J8" s="14"/>
      <c r="K8" s="12" t="s">
        <v>7</v>
      </c>
      <c r="L8" s="13"/>
      <c r="M8" s="13" t="s">
        <v>8</v>
      </c>
    </row>
    <row r="9" spans="1:13" ht="15" customHeight="1" x14ac:dyDescent="0.45">
      <c r="A9" s="1"/>
      <c r="B9" s="1"/>
      <c r="C9" s="1"/>
      <c r="D9" s="1"/>
      <c r="E9" s="15" t="s">
        <v>9</v>
      </c>
      <c r="F9" s="2"/>
      <c r="G9" s="214" t="s">
        <v>290</v>
      </c>
      <c r="H9" s="13"/>
      <c r="I9" s="214" t="s">
        <v>10</v>
      </c>
      <c r="J9" s="14"/>
      <c r="K9" s="214" t="s">
        <v>290</v>
      </c>
      <c r="L9" s="13"/>
      <c r="M9" s="214" t="s">
        <v>10</v>
      </c>
    </row>
    <row r="10" spans="1:13" ht="15" customHeight="1" x14ac:dyDescent="0.45">
      <c r="A10" s="1" t="s">
        <v>11</v>
      </c>
      <c r="B10" s="1"/>
      <c r="C10" s="1"/>
      <c r="D10" s="1"/>
      <c r="E10" s="2"/>
      <c r="F10" s="2"/>
      <c r="G10" s="16"/>
      <c r="I10" s="17"/>
      <c r="K10" s="16"/>
      <c r="M10" s="17"/>
    </row>
    <row r="11" spans="1:13" ht="6" customHeight="1" x14ac:dyDescent="0.45">
      <c r="A11" s="1"/>
      <c r="B11" s="1"/>
      <c r="C11" s="1"/>
      <c r="D11" s="1"/>
      <c r="E11" s="2"/>
      <c r="F11" s="2"/>
      <c r="G11" s="16"/>
      <c r="I11" s="17"/>
      <c r="K11" s="16"/>
      <c r="M11" s="17"/>
    </row>
    <row r="12" spans="1:13" ht="15" customHeight="1" x14ac:dyDescent="0.45">
      <c r="A12" s="18" t="s">
        <v>12</v>
      </c>
      <c r="B12" s="18"/>
      <c r="C12" s="18"/>
      <c r="D12" s="18"/>
      <c r="E12" s="2"/>
      <c r="F12" s="2"/>
      <c r="G12" s="19"/>
      <c r="H12" s="20"/>
      <c r="I12" s="21"/>
      <c r="J12" s="20"/>
      <c r="K12" s="16"/>
      <c r="L12" s="20"/>
      <c r="M12" s="17"/>
    </row>
    <row r="13" spans="1:13" ht="6" customHeight="1" x14ac:dyDescent="0.45">
      <c r="A13" s="1"/>
      <c r="B13" s="1"/>
      <c r="C13" s="1"/>
      <c r="D13" s="1"/>
      <c r="E13" s="2"/>
      <c r="F13" s="2"/>
      <c r="G13" s="16"/>
      <c r="I13" s="17"/>
      <c r="K13" s="16"/>
      <c r="M13" s="17"/>
    </row>
    <row r="14" spans="1:13" ht="15" customHeight="1" x14ac:dyDescent="0.45">
      <c r="A14" s="4" t="s">
        <v>13</v>
      </c>
      <c r="E14" s="2"/>
      <c r="F14" s="2"/>
      <c r="G14" s="22">
        <v>1445736</v>
      </c>
      <c r="H14" s="23"/>
      <c r="I14" s="23">
        <v>2154023</v>
      </c>
      <c r="J14" s="23"/>
      <c r="K14" s="22">
        <v>51452739</v>
      </c>
      <c r="L14" s="23"/>
      <c r="M14" s="24">
        <v>74448221</v>
      </c>
    </row>
    <row r="15" spans="1:13" ht="15" customHeight="1" x14ac:dyDescent="0.45">
      <c r="A15" s="4" t="s">
        <v>14</v>
      </c>
      <c r="E15" s="2"/>
      <c r="F15" s="2"/>
      <c r="G15" s="22"/>
      <c r="H15" s="23"/>
      <c r="I15" s="23"/>
      <c r="J15" s="23"/>
      <c r="K15" s="22"/>
      <c r="L15" s="23"/>
      <c r="M15" s="24"/>
    </row>
    <row r="16" spans="1:13" ht="15" customHeight="1" x14ac:dyDescent="0.45">
      <c r="B16" s="4" t="s">
        <v>15</v>
      </c>
      <c r="E16" s="2">
        <v>7</v>
      </c>
      <c r="F16" s="2"/>
      <c r="G16" s="22">
        <v>14410</v>
      </c>
      <c r="H16" s="23"/>
      <c r="I16" s="23">
        <v>11581</v>
      </c>
      <c r="J16" s="23"/>
      <c r="K16" s="22">
        <v>512831</v>
      </c>
      <c r="L16" s="23"/>
      <c r="M16" s="24">
        <v>400254</v>
      </c>
    </row>
    <row r="17" spans="1:13" ht="15" customHeight="1" x14ac:dyDescent="0.45">
      <c r="A17" s="25" t="s">
        <v>14</v>
      </c>
      <c r="B17" s="25"/>
      <c r="C17" s="25"/>
      <c r="E17" s="2"/>
      <c r="F17" s="2"/>
      <c r="G17" s="22"/>
      <c r="H17" s="23"/>
      <c r="I17" s="23"/>
      <c r="J17" s="23"/>
      <c r="K17" s="22"/>
      <c r="L17" s="23"/>
      <c r="M17" s="24"/>
    </row>
    <row r="18" spans="1:13" ht="15" customHeight="1" x14ac:dyDescent="0.45">
      <c r="A18" s="25"/>
      <c r="B18" s="25" t="s">
        <v>16</v>
      </c>
      <c r="C18" s="25"/>
      <c r="E18" s="2">
        <v>7</v>
      </c>
      <c r="F18" s="2"/>
      <c r="G18" s="22">
        <v>205</v>
      </c>
      <c r="H18" s="23"/>
      <c r="I18" s="23">
        <v>89</v>
      </c>
      <c r="J18" s="23"/>
      <c r="K18" s="22">
        <v>7311</v>
      </c>
      <c r="L18" s="23"/>
      <c r="M18" s="24">
        <v>3087</v>
      </c>
    </row>
    <row r="19" spans="1:13" ht="15" customHeight="1" x14ac:dyDescent="0.45">
      <c r="A19" s="215" t="s">
        <v>291</v>
      </c>
      <c r="E19" s="2">
        <v>8</v>
      </c>
      <c r="F19" s="2"/>
      <c r="G19" s="22">
        <v>448415</v>
      </c>
      <c r="H19" s="23"/>
      <c r="I19" s="23">
        <v>668401</v>
      </c>
      <c r="J19" s="23"/>
      <c r="K19" s="22">
        <v>15958777</v>
      </c>
      <c r="L19" s="23"/>
      <c r="M19" s="24">
        <v>23101556</v>
      </c>
    </row>
    <row r="20" spans="1:13" ht="15" customHeight="1" x14ac:dyDescent="0.45">
      <c r="A20" s="25" t="s">
        <v>292</v>
      </c>
      <c r="E20" s="2">
        <v>20</v>
      </c>
      <c r="F20" s="2"/>
      <c r="G20" s="22">
        <v>4429</v>
      </c>
      <c r="H20" s="23"/>
      <c r="I20" s="23">
        <v>2723</v>
      </c>
      <c r="J20" s="23"/>
      <c r="K20" s="22">
        <v>157615</v>
      </c>
      <c r="L20" s="23"/>
      <c r="M20" s="24">
        <v>94091</v>
      </c>
    </row>
    <row r="21" spans="1:13" ht="15" customHeight="1" x14ac:dyDescent="0.45">
      <c r="A21" s="4" t="s">
        <v>17</v>
      </c>
      <c r="E21" s="2">
        <v>20</v>
      </c>
      <c r="F21" s="2"/>
      <c r="G21" s="22">
        <v>1794</v>
      </c>
      <c r="H21" s="23"/>
      <c r="I21" s="23">
        <v>27810</v>
      </c>
      <c r="J21" s="23"/>
      <c r="K21" s="22">
        <v>63831</v>
      </c>
      <c r="L21" s="23"/>
      <c r="M21" s="24">
        <v>961167</v>
      </c>
    </row>
    <row r="22" spans="1:13" ht="15" customHeight="1" x14ac:dyDescent="0.45">
      <c r="A22" s="4" t="s">
        <v>18</v>
      </c>
      <c r="E22" s="2">
        <v>20</v>
      </c>
      <c r="F22" s="2"/>
      <c r="G22" s="22">
        <v>42980</v>
      </c>
      <c r="H22" s="23"/>
      <c r="I22" s="23">
        <v>53473</v>
      </c>
      <c r="J22" s="23"/>
      <c r="K22" s="22">
        <v>1529621</v>
      </c>
      <c r="L22" s="23"/>
      <c r="M22" s="24">
        <v>1848152</v>
      </c>
    </row>
    <row r="23" spans="1:13" ht="15" customHeight="1" x14ac:dyDescent="0.45">
      <c r="A23" s="4" t="s">
        <v>19</v>
      </c>
      <c r="F23" s="2"/>
      <c r="G23" s="22">
        <v>171426</v>
      </c>
      <c r="H23" s="23"/>
      <c r="I23" s="23">
        <v>146359</v>
      </c>
      <c r="J23" s="23"/>
      <c r="K23" s="22">
        <v>6100931</v>
      </c>
      <c r="L23" s="23"/>
      <c r="M23" s="24">
        <v>5058519</v>
      </c>
    </row>
    <row r="24" spans="1:13" ht="15" customHeight="1" x14ac:dyDescent="0.45">
      <c r="A24" s="4" t="s">
        <v>20</v>
      </c>
      <c r="E24" s="2"/>
      <c r="F24" s="2"/>
      <c r="G24" s="22">
        <v>55087</v>
      </c>
      <c r="H24" s="23"/>
      <c r="I24" s="23">
        <v>49880</v>
      </c>
      <c r="J24" s="23"/>
      <c r="K24" s="22">
        <v>1960510</v>
      </c>
      <c r="L24" s="23"/>
      <c r="M24" s="24">
        <v>1723989</v>
      </c>
    </row>
    <row r="25" spans="1:13" ht="15" customHeight="1" x14ac:dyDescent="0.45">
      <c r="A25" s="25" t="s">
        <v>293</v>
      </c>
      <c r="E25" s="2">
        <v>7</v>
      </c>
      <c r="F25" s="2"/>
      <c r="G25" s="254">
        <v>31115</v>
      </c>
      <c r="H25" s="23"/>
      <c r="I25" s="23">
        <v>14160</v>
      </c>
      <c r="J25" s="23"/>
      <c r="K25" s="255">
        <v>1107349</v>
      </c>
      <c r="L25" s="23"/>
      <c r="M25" s="24">
        <v>489395</v>
      </c>
    </row>
    <row r="26" spans="1:13" ht="15" customHeight="1" x14ac:dyDescent="0.45">
      <c r="A26" s="4" t="s">
        <v>21</v>
      </c>
      <c r="F26" s="2"/>
      <c r="G26" s="22"/>
      <c r="H26" s="24"/>
      <c r="I26" s="23"/>
      <c r="J26" s="24"/>
      <c r="K26" s="22"/>
      <c r="L26" s="24"/>
      <c r="M26" s="24"/>
    </row>
    <row r="27" spans="1:13" ht="15" customHeight="1" x14ac:dyDescent="0.45">
      <c r="B27" s="4" t="s">
        <v>22</v>
      </c>
      <c r="E27" s="2"/>
      <c r="F27" s="2"/>
      <c r="G27" s="22"/>
      <c r="H27" s="24"/>
      <c r="I27" s="23"/>
      <c r="J27" s="24"/>
      <c r="K27" s="22"/>
      <c r="L27" s="24"/>
      <c r="M27" s="24"/>
    </row>
    <row r="28" spans="1:13" ht="15" customHeight="1" x14ac:dyDescent="0.45">
      <c r="B28" s="4" t="s">
        <v>23</v>
      </c>
      <c r="E28" s="2">
        <v>11</v>
      </c>
      <c r="F28" s="2"/>
      <c r="G28" s="22">
        <v>82928</v>
      </c>
      <c r="H28" s="23"/>
      <c r="I28" s="23">
        <v>131342</v>
      </c>
      <c r="J28" s="23"/>
      <c r="K28" s="22">
        <v>2951353</v>
      </c>
      <c r="L28" s="23"/>
      <c r="M28" s="24">
        <v>4539501</v>
      </c>
    </row>
    <row r="29" spans="1:13" ht="15" customHeight="1" x14ac:dyDescent="0.45">
      <c r="A29" s="4" t="s">
        <v>24</v>
      </c>
      <c r="E29" s="2"/>
      <c r="F29" s="2"/>
      <c r="G29" s="252">
        <v>279286</v>
      </c>
      <c r="H29" s="23"/>
      <c r="I29" s="27">
        <v>426386</v>
      </c>
      <c r="J29" s="23"/>
      <c r="K29" s="253">
        <v>9939600</v>
      </c>
      <c r="L29" s="23"/>
      <c r="M29" s="28">
        <v>14736907</v>
      </c>
    </row>
    <row r="30" spans="1:13" ht="6" customHeight="1" x14ac:dyDescent="0.45">
      <c r="E30" s="2"/>
      <c r="F30" s="2"/>
      <c r="G30" s="22"/>
      <c r="H30" s="23"/>
      <c r="I30" s="23"/>
      <c r="J30" s="23"/>
      <c r="K30" s="22"/>
      <c r="L30" s="23"/>
      <c r="M30" s="23"/>
    </row>
    <row r="31" spans="1:13" ht="15" customHeight="1" x14ac:dyDescent="0.45">
      <c r="A31" s="18" t="s">
        <v>25</v>
      </c>
      <c r="C31" s="18"/>
      <c r="D31" s="18"/>
      <c r="E31" s="2"/>
      <c r="F31" s="2"/>
      <c r="G31" s="29">
        <f>SUM(G14:G29)</f>
        <v>2577811</v>
      </c>
      <c r="H31" s="23"/>
      <c r="I31" s="27">
        <f>SUM(I14:I29)</f>
        <v>3686227</v>
      </c>
      <c r="J31" s="23"/>
      <c r="K31" s="29">
        <f>SUM(K14:K29)</f>
        <v>91742468</v>
      </c>
      <c r="L31" s="23"/>
      <c r="M31" s="27">
        <f>SUM(M14:M29)</f>
        <v>127404839</v>
      </c>
    </row>
    <row r="32" spans="1:13" ht="12" customHeight="1" x14ac:dyDescent="0.45">
      <c r="A32" s="18"/>
      <c r="B32" s="18"/>
      <c r="C32" s="18"/>
      <c r="D32" s="18"/>
      <c r="E32" s="2"/>
      <c r="F32" s="2"/>
      <c r="G32" s="22"/>
      <c r="H32" s="23"/>
      <c r="I32" s="23"/>
      <c r="J32" s="23"/>
      <c r="K32" s="22"/>
      <c r="L32" s="23"/>
      <c r="M32" s="23"/>
    </row>
    <row r="33" spans="1:13" ht="15" customHeight="1" x14ac:dyDescent="0.45">
      <c r="A33" s="18" t="s">
        <v>26</v>
      </c>
      <c r="B33" s="18"/>
      <c r="C33" s="18"/>
      <c r="D33" s="18"/>
      <c r="E33" s="2"/>
      <c r="F33" s="2"/>
      <c r="G33" s="22"/>
      <c r="H33" s="23"/>
      <c r="I33" s="23"/>
      <c r="J33" s="23"/>
      <c r="K33" s="22"/>
      <c r="L33" s="23"/>
      <c r="M33" s="23"/>
    </row>
    <row r="34" spans="1:13" ht="6" customHeight="1" x14ac:dyDescent="0.45">
      <c r="E34" s="2"/>
      <c r="F34" s="2"/>
      <c r="G34" s="22"/>
      <c r="H34" s="23"/>
      <c r="I34" s="23"/>
      <c r="J34" s="23"/>
      <c r="K34" s="22"/>
      <c r="L34" s="23"/>
      <c r="M34" s="23"/>
    </row>
    <row r="35" spans="1:13" ht="15" customHeight="1" x14ac:dyDescent="0.45">
      <c r="A35" s="4" t="s">
        <v>27</v>
      </c>
      <c r="E35" s="2">
        <v>20</v>
      </c>
      <c r="F35" s="2"/>
      <c r="G35" s="22">
        <v>0</v>
      </c>
      <c r="H35" s="23"/>
      <c r="I35" s="23">
        <v>3293</v>
      </c>
      <c r="J35" s="23"/>
      <c r="K35" s="22">
        <v>0</v>
      </c>
      <c r="L35" s="23"/>
      <c r="M35" s="24">
        <v>113831</v>
      </c>
    </row>
    <row r="36" spans="1:13" ht="15" customHeight="1" x14ac:dyDescent="0.45">
      <c r="A36" s="4" t="s">
        <v>85</v>
      </c>
      <c r="E36" s="2">
        <v>20</v>
      </c>
      <c r="F36" s="2"/>
      <c r="G36" s="22">
        <v>23402</v>
      </c>
      <c r="H36" s="23"/>
      <c r="I36" s="23">
        <v>16952</v>
      </c>
      <c r="J36" s="23"/>
      <c r="K36" s="22">
        <v>832875</v>
      </c>
      <c r="L36" s="23"/>
      <c r="M36" s="24">
        <v>585914</v>
      </c>
    </row>
    <row r="37" spans="1:13" ht="15" customHeight="1" x14ac:dyDescent="0.45">
      <c r="A37" s="4" t="s">
        <v>294</v>
      </c>
      <c r="E37" s="2"/>
      <c r="F37" s="2"/>
      <c r="G37" s="22"/>
      <c r="H37" s="23"/>
      <c r="I37" s="23"/>
      <c r="J37" s="23"/>
      <c r="K37" s="22"/>
      <c r="L37" s="23"/>
      <c r="M37" s="24"/>
    </row>
    <row r="38" spans="1:13" ht="15" customHeight="1" x14ac:dyDescent="0.45">
      <c r="B38" s="4" t="s">
        <v>28</v>
      </c>
      <c r="E38" s="2">
        <v>9</v>
      </c>
      <c r="F38" s="2"/>
      <c r="G38" s="254">
        <v>1851084</v>
      </c>
      <c r="H38" s="23"/>
      <c r="I38" s="23">
        <v>1784138</v>
      </c>
      <c r="J38" s="23"/>
      <c r="K38" s="255">
        <v>65878785</v>
      </c>
      <c r="L38" s="23"/>
      <c r="M38" s="24">
        <v>61664098</v>
      </c>
    </row>
    <row r="39" spans="1:13" ht="15" customHeight="1" x14ac:dyDescent="0.45">
      <c r="A39" s="25" t="s">
        <v>295</v>
      </c>
      <c r="E39" s="2"/>
      <c r="F39" s="2"/>
      <c r="G39" s="22">
        <v>60000</v>
      </c>
      <c r="H39" s="23"/>
      <c r="I39" s="23">
        <v>0</v>
      </c>
      <c r="J39" s="23"/>
      <c r="K39" s="22">
        <v>2135358</v>
      </c>
      <c r="L39" s="23"/>
      <c r="M39" s="24">
        <v>0</v>
      </c>
    </row>
    <row r="40" spans="1:13" ht="15" customHeight="1" x14ac:dyDescent="0.45">
      <c r="A40" s="25" t="s">
        <v>14</v>
      </c>
      <c r="E40" s="2"/>
      <c r="F40" s="2"/>
      <c r="G40" s="22"/>
      <c r="H40" s="23"/>
      <c r="I40" s="23"/>
      <c r="J40" s="23"/>
      <c r="K40" s="22"/>
      <c r="L40" s="23"/>
      <c r="M40" s="24"/>
    </row>
    <row r="41" spans="1:13" ht="15" customHeight="1" x14ac:dyDescent="0.45">
      <c r="B41" s="4" t="s">
        <v>15</v>
      </c>
      <c r="E41" s="2">
        <v>7</v>
      </c>
      <c r="F41" s="2"/>
      <c r="G41" s="22">
        <v>198279</v>
      </c>
      <c r="H41" s="23"/>
      <c r="I41" s="23">
        <v>177704</v>
      </c>
      <c r="J41" s="23"/>
      <c r="K41" s="22">
        <v>7056627</v>
      </c>
      <c r="L41" s="23"/>
      <c r="M41" s="24">
        <v>6141875</v>
      </c>
    </row>
    <row r="42" spans="1:13" ht="15" customHeight="1" x14ac:dyDescent="0.45">
      <c r="A42" s="4" t="s">
        <v>29</v>
      </c>
      <c r="E42" s="2"/>
      <c r="F42" s="2"/>
      <c r="G42" s="22"/>
      <c r="H42" s="23"/>
      <c r="I42" s="23"/>
      <c r="J42" s="23"/>
      <c r="K42" s="22"/>
      <c r="L42" s="23"/>
      <c r="M42" s="24"/>
    </row>
    <row r="43" spans="1:13" ht="15" customHeight="1" x14ac:dyDescent="0.45">
      <c r="B43" s="4" t="s">
        <v>15</v>
      </c>
      <c r="E43" s="2">
        <v>7</v>
      </c>
      <c r="F43" s="2"/>
      <c r="G43" s="22">
        <v>14862</v>
      </c>
      <c r="H43" s="23"/>
      <c r="I43" s="23">
        <v>6570</v>
      </c>
      <c r="J43" s="23"/>
      <c r="K43" s="22">
        <v>528917</v>
      </c>
      <c r="L43" s="23"/>
      <c r="M43" s="24">
        <v>227085</v>
      </c>
    </row>
    <row r="44" spans="1:13" ht="15" customHeight="1" x14ac:dyDescent="0.45">
      <c r="A44" s="4" t="s">
        <v>296</v>
      </c>
      <c r="E44" s="2"/>
      <c r="F44" s="2"/>
      <c r="G44" s="22"/>
      <c r="H44" s="23"/>
      <c r="I44" s="23"/>
      <c r="J44" s="23"/>
      <c r="K44" s="22"/>
      <c r="L44" s="23"/>
      <c r="M44" s="24"/>
    </row>
    <row r="45" spans="1:13" ht="15" customHeight="1" x14ac:dyDescent="0.45">
      <c r="B45" s="4" t="s">
        <v>16</v>
      </c>
      <c r="E45" s="2">
        <v>7</v>
      </c>
      <c r="F45" s="2"/>
      <c r="G45" s="254">
        <v>144346</v>
      </c>
      <c r="H45" s="23"/>
      <c r="I45" s="23">
        <v>158688</v>
      </c>
      <c r="J45" s="23"/>
      <c r="K45" s="255">
        <v>5137160</v>
      </c>
      <c r="L45" s="23"/>
      <c r="M45" s="24">
        <v>5484637</v>
      </c>
    </row>
    <row r="46" spans="1:13" ht="15" customHeight="1" x14ac:dyDescent="0.45">
      <c r="A46" s="4" t="s">
        <v>297</v>
      </c>
      <c r="E46" s="2">
        <v>7</v>
      </c>
      <c r="F46" s="2"/>
      <c r="G46" s="22">
        <v>45359</v>
      </c>
      <c r="H46" s="23"/>
      <c r="I46" s="23">
        <v>51103</v>
      </c>
      <c r="J46" s="23"/>
      <c r="K46" s="22">
        <v>1614304</v>
      </c>
      <c r="L46" s="23"/>
      <c r="M46" s="24">
        <v>1766234</v>
      </c>
    </row>
    <row r="47" spans="1:13" ht="15" customHeight="1" x14ac:dyDescent="0.45">
      <c r="A47" s="4" t="s">
        <v>30</v>
      </c>
      <c r="E47" s="2"/>
      <c r="F47" s="2"/>
      <c r="G47" s="22">
        <v>1471</v>
      </c>
      <c r="H47" s="23"/>
      <c r="I47" s="23">
        <v>1471</v>
      </c>
      <c r="J47" s="23"/>
      <c r="K47" s="22">
        <v>52369</v>
      </c>
      <c r="L47" s="23"/>
      <c r="M47" s="24">
        <v>50858</v>
      </c>
    </row>
    <row r="48" spans="1:13" ht="15" customHeight="1" x14ac:dyDescent="0.45">
      <c r="A48" s="4" t="s">
        <v>31</v>
      </c>
      <c r="E48" s="2">
        <v>10</v>
      </c>
      <c r="F48" s="2"/>
      <c r="G48" s="22">
        <v>4172080</v>
      </c>
      <c r="H48" s="23"/>
      <c r="I48" s="23">
        <v>4190373</v>
      </c>
      <c r="J48" s="23"/>
      <c r="K48" s="22">
        <v>148481390</v>
      </c>
      <c r="L48" s="23"/>
      <c r="M48" s="24">
        <v>144829364</v>
      </c>
    </row>
    <row r="49" spans="1:13" ht="15" customHeight="1" x14ac:dyDescent="0.45">
      <c r="A49" s="4" t="s">
        <v>32</v>
      </c>
      <c r="E49" s="2"/>
      <c r="F49" s="2"/>
      <c r="G49" s="22">
        <v>62139</v>
      </c>
      <c r="H49" s="23"/>
      <c r="I49" s="23">
        <v>77066</v>
      </c>
      <c r="J49" s="30"/>
      <c r="K49" s="22">
        <v>2211473</v>
      </c>
      <c r="L49" s="23"/>
      <c r="M49" s="24">
        <v>2663592</v>
      </c>
    </row>
    <row r="50" spans="1:13" ht="15" customHeight="1" x14ac:dyDescent="0.45">
      <c r="A50" s="4" t="s">
        <v>33</v>
      </c>
      <c r="E50" s="2"/>
      <c r="F50" s="2"/>
      <c r="G50" s="22"/>
      <c r="H50" s="24"/>
      <c r="I50" s="23"/>
      <c r="J50" s="24"/>
      <c r="K50" s="22"/>
      <c r="L50" s="24"/>
      <c r="M50" s="24"/>
    </row>
    <row r="51" spans="1:13" ht="15" customHeight="1" x14ac:dyDescent="0.45">
      <c r="B51" s="4" t="s">
        <v>34</v>
      </c>
      <c r="E51" s="2">
        <v>11</v>
      </c>
      <c r="F51" s="2"/>
      <c r="G51" s="22">
        <v>759033</v>
      </c>
      <c r="H51" s="23"/>
      <c r="I51" s="23">
        <v>739736</v>
      </c>
      <c r="J51" s="23"/>
      <c r="K51" s="22">
        <v>27013436</v>
      </c>
      <c r="L51" s="23"/>
      <c r="M51" s="24">
        <v>25567047</v>
      </c>
    </row>
    <row r="52" spans="1:13" ht="15" customHeight="1" x14ac:dyDescent="0.45">
      <c r="A52" s="4" t="s">
        <v>35</v>
      </c>
      <c r="E52" s="2">
        <v>12</v>
      </c>
      <c r="F52" s="2"/>
      <c r="G52" s="22">
        <v>847085</v>
      </c>
      <c r="H52" s="23"/>
      <c r="I52" s="23">
        <v>875701</v>
      </c>
      <c r="J52" s="30"/>
      <c r="K52" s="22">
        <v>30147171</v>
      </c>
      <c r="L52" s="23"/>
      <c r="M52" s="24">
        <v>30266326</v>
      </c>
    </row>
    <row r="53" spans="1:13" ht="15" customHeight="1" x14ac:dyDescent="0.45">
      <c r="A53" s="25" t="s">
        <v>298</v>
      </c>
      <c r="B53" s="25"/>
      <c r="E53" s="2"/>
      <c r="F53" s="2"/>
      <c r="G53" s="22">
        <v>510553</v>
      </c>
      <c r="H53" s="23"/>
      <c r="I53" s="23">
        <v>394156</v>
      </c>
      <c r="J53" s="23"/>
      <c r="K53" s="22">
        <v>18170209</v>
      </c>
      <c r="L53" s="23"/>
      <c r="M53" s="24">
        <v>13622971</v>
      </c>
    </row>
    <row r="54" spans="1:13" ht="15" customHeight="1" x14ac:dyDescent="0.45">
      <c r="A54" s="25" t="s">
        <v>299</v>
      </c>
      <c r="B54" s="25"/>
      <c r="E54" s="2"/>
      <c r="F54" s="2"/>
      <c r="G54" s="254">
        <v>91093</v>
      </c>
      <c r="H54" s="23"/>
      <c r="I54" s="23">
        <v>92129</v>
      </c>
      <c r="J54" s="23"/>
      <c r="K54" s="255">
        <v>3241945</v>
      </c>
      <c r="L54" s="23"/>
      <c r="M54" s="24">
        <v>3184184</v>
      </c>
    </row>
    <row r="55" spans="1:13" ht="15" customHeight="1" x14ac:dyDescent="0.45">
      <c r="A55" s="25" t="s">
        <v>36</v>
      </c>
      <c r="B55" s="25"/>
      <c r="E55" s="2"/>
      <c r="F55" s="2"/>
      <c r="G55" s="216">
        <v>403266</v>
      </c>
      <c r="H55" s="23"/>
      <c r="I55" s="27">
        <v>382534</v>
      </c>
      <c r="J55" s="23"/>
      <c r="K55" s="216">
        <v>14351944</v>
      </c>
      <c r="L55" s="23"/>
      <c r="M55" s="28">
        <v>13221284</v>
      </c>
    </row>
    <row r="56" spans="1:13" ht="6" customHeight="1" x14ac:dyDescent="0.45">
      <c r="E56" s="2"/>
      <c r="F56" s="2"/>
      <c r="G56" s="22"/>
      <c r="H56" s="23"/>
      <c r="I56" s="23"/>
      <c r="J56" s="23"/>
      <c r="K56" s="22"/>
      <c r="L56" s="23"/>
      <c r="M56" s="23"/>
    </row>
    <row r="57" spans="1:13" ht="15" customHeight="1" x14ac:dyDescent="0.45">
      <c r="A57" s="18" t="s">
        <v>37</v>
      </c>
      <c r="C57" s="18"/>
      <c r="D57" s="18"/>
      <c r="E57" s="2"/>
      <c r="F57" s="2"/>
      <c r="G57" s="29">
        <f>SUM(G35:G55)</f>
        <v>9184052</v>
      </c>
      <c r="H57" s="23"/>
      <c r="I57" s="27">
        <f>SUM(I35:I55)</f>
        <v>8951614</v>
      </c>
      <c r="J57" s="23"/>
      <c r="K57" s="29">
        <f>SUM(K35:K55)</f>
        <v>326853963</v>
      </c>
      <c r="L57" s="23"/>
      <c r="M57" s="27">
        <f>SUM(M35:M55)</f>
        <v>309389300</v>
      </c>
    </row>
    <row r="58" spans="1:13" ht="6" customHeight="1" x14ac:dyDescent="0.45">
      <c r="A58" s="18"/>
      <c r="B58" s="18"/>
      <c r="C58" s="18"/>
      <c r="D58" s="18"/>
      <c r="E58" s="2"/>
      <c r="F58" s="2"/>
      <c r="G58" s="22"/>
      <c r="H58" s="23"/>
      <c r="I58" s="23"/>
      <c r="J58" s="23"/>
      <c r="K58" s="22"/>
      <c r="L58" s="23"/>
      <c r="M58" s="23"/>
    </row>
    <row r="59" spans="1:13" ht="15" customHeight="1" thickBot="1" x14ac:dyDescent="0.5">
      <c r="A59" s="18" t="s">
        <v>38</v>
      </c>
      <c r="B59" s="18"/>
      <c r="C59" s="18"/>
      <c r="D59" s="18"/>
      <c r="E59" s="2"/>
      <c r="F59" s="2"/>
      <c r="G59" s="31">
        <f>SUM(G57,G31)</f>
        <v>11761863</v>
      </c>
      <c r="H59" s="23"/>
      <c r="I59" s="32">
        <f>SUM(I57,I31)</f>
        <v>12637841</v>
      </c>
      <c r="J59" s="23"/>
      <c r="K59" s="31">
        <f>SUM(K57,K31)</f>
        <v>418596431</v>
      </c>
      <c r="L59" s="23"/>
      <c r="M59" s="32">
        <f>SUM(M57,M31)</f>
        <v>436794139</v>
      </c>
    </row>
    <row r="60" spans="1:13" ht="11.25" customHeight="1" thickTop="1" x14ac:dyDescent="0.45">
      <c r="A60" s="18"/>
      <c r="B60" s="18"/>
      <c r="C60" s="18"/>
      <c r="D60" s="18"/>
      <c r="E60" s="2"/>
      <c r="F60" s="2"/>
      <c r="G60" s="23"/>
      <c r="H60" s="23"/>
      <c r="I60" s="23"/>
      <c r="J60" s="23"/>
      <c r="K60" s="23"/>
      <c r="L60" s="23"/>
      <c r="M60" s="23"/>
    </row>
    <row r="61" spans="1:13" ht="21.95" customHeight="1" x14ac:dyDescent="0.45">
      <c r="A61" s="10" t="s">
        <v>39</v>
      </c>
      <c r="B61" s="33"/>
      <c r="C61" s="33"/>
      <c r="D61" s="33"/>
      <c r="E61" s="7"/>
      <c r="F61" s="7"/>
      <c r="G61" s="34"/>
      <c r="H61" s="35"/>
      <c r="I61" s="34"/>
      <c r="J61" s="35"/>
      <c r="K61" s="34"/>
      <c r="L61" s="36"/>
      <c r="M61" s="34"/>
    </row>
    <row r="62" spans="1:13" ht="16.5" customHeight="1" x14ac:dyDescent="0.45">
      <c r="A62" s="1" t="s">
        <v>0</v>
      </c>
      <c r="B62" s="1"/>
      <c r="C62" s="1"/>
      <c r="D62" s="1"/>
      <c r="E62" s="2"/>
      <c r="F62" s="2"/>
      <c r="G62" s="3"/>
      <c r="H62" s="2"/>
      <c r="I62" s="3"/>
      <c r="J62" s="2"/>
      <c r="K62" s="11"/>
      <c r="L62" s="37"/>
      <c r="M62" s="11"/>
    </row>
    <row r="63" spans="1:13" ht="16.5" customHeight="1" x14ac:dyDescent="0.45">
      <c r="A63" s="1" t="s">
        <v>40</v>
      </c>
      <c r="B63" s="1"/>
      <c r="C63" s="1"/>
      <c r="D63" s="1"/>
      <c r="E63" s="2"/>
      <c r="F63" s="2"/>
      <c r="G63" s="3"/>
      <c r="H63" s="2"/>
      <c r="I63" s="3"/>
      <c r="J63" s="2"/>
      <c r="K63" s="3"/>
      <c r="L63" s="2"/>
      <c r="M63" s="3"/>
    </row>
    <row r="64" spans="1:13" ht="16.5" customHeight="1" x14ac:dyDescent="0.45">
      <c r="A64" s="6" t="str">
        <f>+A3</f>
        <v>As at 30 June 2023</v>
      </c>
      <c r="B64" s="6"/>
      <c r="C64" s="6"/>
      <c r="D64" s="6"/>
      <c r="E64" s="7"/>
      <c r="F64" s="7"/>
      <c r="G64" s="9"/>
      <c r="H64" s="7"/>
      <c r="I64" s="9"/>
      <c r="J64" s="7"/>
      <c r="K64" s="9"/>
      <c r="L64" s="7"/>
      <c r="M64" s="9"/>
    </row>
    <row r="65" spans="1:13" ht="16.5" customHeight="1" x14ac:dyDescent="0.45">
      <c r="A65" s="1"/>
      <c r="B65" s="1"/>
      <c r="C65" s="1"/>
      <c r="D65" s="1"/>
      <c r="E65" s="2"/>
      <c r="F65" s="2"/>
      <c r="G65" s="3"/>
      <c r="H65" s="2"/>
      <c r="I65" s="3"/>
      <c r="J65" s="2"/>
      <c r="K65" s="3"/>
      <c r="L65" s="2"/>
      <c r="M65" s="3"/>
    </row>
    <row r="66" spans="1:13" ht="16.5" customHeight="1" x14ac:dyDescent="0.45">
      <c r="A66" s="1"/>
      <c r="B66" s="1"/>
      <c r="C66" s="1"/>
      <c r="D66" s="1"/>
      <c r="E66" s="2"/>
      <c r="F66" s="2"/>
      <c r="G66" s="262" t="s">
        <v>2</v>
      </c>
      <c r="H66" s="263"/>
      <c r="I66" s="263"/>
      <c r="J66" s="263"/>
      <c r="K66" s="263"/>
      <c r="L66" s="263"/>
      <c r="M66" s="263"/>
    </row>
    <row r="67" spans="1:13" ht="16.5" customHeight="1" x14ac:dyDescent="0.45">
      <c r="A67" s="1"/>
      <c r="B67" s="1"/>
      <c r="C67" s="1"/>
      <c r="D67" s="1"/>
      <c r="E67" s="2"/>
      <c r="F67" s="2"/>
      <c r="G67" s="264" t="s">
        <v>3</v>
      </c>
      <c r="H67" s="265"/>
      <c r="I67" s="265"/>
      <c r="J67" s="11"/>
      <c r="K67" s="264" t="s">
        <v>4</v>
      </c>
      <c r="L67" s="265"/>
      <c r="M67" s="265"/>
    </row>
    <row r="68" spans="1:13" ht="16.5" customHeight="1" x14ac:dyDescent="0.45">
      <c r="A68" s="1"/>
      <c r="B68" s="1"/>
      <c r="C68" s="1"/>
      <c r="D68" s="1"/>
      <c r="E68" s="2"/>
      <c r="F68" s="2"/>
      <c r="G68" s="12" t="s">
        <v>5</v>
      </c>
      <c r="H68" s="13"/>
      <c r="I68" s="13" t="s">
        <v>6</v>
      </c>
      <c r="J68" s="14"/>
      <c r="K68" s="12" t="s">
        <v>5</v>
      </c>
      <c r="L68" s="13"/>
      <c r="M68" s="13" t="s">
        <v>6</v>
      </c>
    </row>
    <row r="69" spans="1:13" ht="16.5" customHeight="1" x14ac:dyDescent="0.45">
      <c r="A69" s="1"/>
      <c r="B69" s="1"/>
      <c r="C69" s="1"/>
      <c r="D69" s="1"/>
      <c r="E69" s="2"/>
      <c r="F69" s="2"/>
      <c r="G69" s="12" t="s">
        <v>7</v>
      </c>
      <c r="H69" s="13"/>
      <c r="I69" s="13" t="s">
        <v>8</v>
      </c>
      <c r="J69" s="14"/>
      <c r="K69" s="12" t="s">
        <v>7</v>
      </c>
      <c r="L69" s="13"/>
      <c r="M69" s="13" t="s">
        <v>8</v>
      </c>
    </row>
    <row r="70" spans="1:13" ht="16.5" customHeight="1" x14ac:dyDescent="0.45">
      <c r="A70" s="1"/>
      <c r="B70" s="1"/>
      <c r="C70" s="1"/>
      <c r="D70" s="1"/>
      <c r="E70" s="15" t="s">
        <v>9</v>
      </c>
      <c r="F70" s="2"/>
      <c r="G70" s="214" t="s">
        <v>290</v>
      </c>
      <c r="H70" s="13"/>
      <c r="I70" s="214" t="s">
        <v>10</v>
      </c>
      <c r="J70" s="14"/>
      <c r="K70" s="214" t="s">
        <v>290</v>
      </c>
      <c r="L70" s="13"/>
      <c r="M70" s="214" t="s">
        <v>10</v>
      </c>
    </row>
    <row r="71" spans="1:13" ht="16.5" customHeight="1" x14ac:dyDescent="0.45">
      <c r="A71" s="18" t="s">
        <v>41</v>
      </c>
      <c r="B71" s="26"/>
      <c r="C71" s="26"/>
      <c r="D71" s="26"/>
      <c r="E71" s="2"/>
      <c r="F71" s="2"/>
      <c r="G71" s="16"/>
      <c r="I71" s="17"/>
      <c r="K71" s="16"/>
      <c r="M71" s="17"/>
    </row>
    <row r="72" spans="1:13" ht="16.5" customHeight="1" x14ac:dyDescent="0.45">
      <c r="A72" s="18"/>
      <c r="B72" s="26"/>
      <c r="C72" s="26"/>
      <c r="D72" s="26"/>
      <c r="E72" s="2"/>
      <c r="F72" s="2"/>
      <c r="G72" s="16"/>
      <c r="I72" s="17"/>
      <c r="K72" s="16"/>
      <c r="M72" s="17"/>
    </row>
    <row r="73" spans="1:13" ht="16.5" customHeight="1" x14ac:dyDescent="0.45">
      <c r="A73" s="18" t="s">
        <v>42</v>
      </c>
      <c r="E73" s="2"/>
      <c r="F73" s="2"/>
      <c r="G73" s="16"/>
      <c r="H73" s="20"/>
      <c r="I73" s="17"/>
      <c r="J73" s="20"/>
      <c r="K73" s="16"/>
      <c r="L73" s="20"/>
      <c r="M73" s="17"/>
    </row>
    <row r="74" spans="1:13" ht="16.5" customHeight="1" x14ac:dyDescent="0.45">
      <c r="A74" s="18"/>
      <c r="B74" s="26"/>
      <c r="C74" s="26"/>
      <c r="D74" s="26"/>
      <c r="E74" s="2"/>
      <c r="F74" s="2"/>
      <c r="G74" s="16"/>
      <c r="I74" s="17"/>
      <c r="K74" s="16"/>
      <c r="M74" s="17"/>
    </row>
    <row r="75" spans="1:13" ht="16.5" customHeight="1" x14ac:dyDescent="0.45">
      <c r="A75" s="4" t="s">
        <v>43</v>
      </c>
      <c r="E75" s="2">
        <v>13</v>
      </c>
      <c r="F75" s="2"/>
      <c r="G75" s="22">
        <v>510436</v>
      </c>
      <c r="H75" s="24"/>
      <c r="I75" s="23">
        <v>450842</v>
      </c>
      <c r="J75" s="24"/>
      <c r="K75" s="22">
        <v>18166071</v>
      </c>
      <c r="L75" s="24"/>
      <c r="M75" s="24">
        <v>15582197</v>
      </c>
    </row>
    <row r="76" spans="1:13" ht="16.5" customHeight="1" x14ac:dyDescent="0.45">
      <c r="A76" s="25" t="s">
        <v>300</v>
      </c>
      <c r="E76" s="2" t="s">
        <v>44</v>
      </c>
      <c r="F76" s="2"/>
      <c r="G76" s="22">
        <v>165601</v>
      </c>
      <c r="H76" s="24"/>
      <c r="I76" s="23">
        <v>122846</v>
      </c>
      <c r="J76" s="24"/>
      <c r="K76" s="22">
        <v>5893639</v>
      </c>
      <c r="L76" s="24"/>
      <c r="M76" s="24">
        <v>4245847</v>
      </c>
    </row>
    <row r="77" spans="1:13" ht="16.5" customHeight="1" x14ac:dyDescent="0.45">
      <c r="A77" s="48" t="s">
        <v>308</v>
      </c>
      <c r="E77" s="2">
        <v>20</v>
      </c>
      <c r="F77" s="2"/>
      <c r="G77" s="22">
        <v>3</v>
      </c>
      <c r="H77" s="24"/>
      <c r="I77" s="23">
        <v>0</v>
      </c>
      <c r="J77" s="24"/>
      <c r="K77" s="22">
        <v>105</v>
      </c>
      <c r="L77" s="24"/>
      <c r="M77" s="24">
        <v>0</v>
      </c>
    </row>
    <row r="78" spans="1:13" ht="16.5" customHeight="1" x14ac:dyDescent="0.45">
      <c r="A78" s="4" t="s">
        <v>45</v>
      </c>
      <c r="E78" s="2"/>
      <c r="F78" s="2"/>
      <c r="G78" s="22">
        <v>50144</v>
      </c>
      <c r="H78" s="24"/>
      <c r="I78" s="23">
        <v>43170</v>
      </c>
      <c r="J78" s="24"/>
      <c r="K78" s="22">
        <v>1784596</v>
      </c>
      <c r="L78" s="24"/>
      <c r="M78" s="24">
        <v>1492060</v>
      </c>
    </row>
    <row r="79" spans="1:13" ht="16.5" customHeight="1" x14ac:dyDescent="0.45">
      <c r="A79" s="4" t="s">
        <v>46</v>
      </c>
      <c r="E79" s="2"/>
      <c r="F79" s="2"/>
      <c r="G79" s="22">
        <v>5207</v>
      </c>
      <c r="H79" s="24"/>
      <c r="I79" s="23">
        <v>5844</v>
      </c>
      <c r="J79" s="24"/>
      <c r="K79" s="22">
        <v>185300</v>
      </c>
      <c r="L79" s="24"/>
      <c r="M79" s="24">
        <v>201970</v>
      </c>
    </row>
    <row r="80" spans="1:13" ht="16.5" customHeight="1" x14ac:dyDescent="0.45">
      <c r="A80" s="4" t="s">
        <v>47</v>
      </c>
      <c r="E80" s="2"/>
      <c r="F80" s="2"/>
      <c r="G80" s="22">
        <v>104568</v>
      </c>
      <c r="H80" s="24"/>
      <c r="I80" s="23">
        <v>113030</v>
      </c>
      <c r="J80" s="24"/>
      <c r="K80" s="22">
        <v>3721506</v>
      </c>
      <c r="L80" s="24"/>
      <c r="M80" s="24">
        <v>3906598</v>
      </c>
    </row>
    <row r="81" spans="1:13" ht="16.5" customHeight="1" x14ac:dyDescent="0.45">
      <c r="A81" s="4" t="s">
        <v>48</v>
      </c>
      <c r="E81" s="2"/>
      <c r="F81" s="2"/>
      <c r="G81" s="22">
        <v>25212</v>
      </c>
      <c r="H81" s="24"/>
      <c r="I81" s="23">
        <v>226688</v>
      </c>
      <c r="J81" s="24"/>
      <c r="K81" s="22">
        <v>897294</v>
      </c>
      <c r="L81" s="23"/>
      <c r="M81" s="24">
        <v>7834886</v>
      </c>
    </row>
    <row r="82" spans="1:13" ht="16.5" customHeight="1" x14ac:dyDescent="0.45">
      <c r="A82" s="4" t="s">
        <v>49</v>
      </c>
      <c r="E82" s="2"/>
      <c r="F82" s="2"/>
      <c r="G82" s="22">
        <v>72815</v>
      </c>
      <c r="H82" s="24"/>
      <c r="I82" s="23">
        <v>74888</v>
      </c>
      <c r="J82" s="23"/>
      <c r="K82" s="22">
        <v>2591439</v>
      </c>
      <c r="L82" s="23"/>
      <c r="M82" s="24">
        <v>2588318</v>
      </c>
    </row>
    <row r="83" spans="1:13" ht="16.5" customHeight="1" x14ac:dyDescent="0.45">
      <c r="A83" s="25" t="s">
        <v>301</v>
      </c>
      <c r="E83" s="2">
        <v>7</v>
      </c>
      <c r="F83" s="2"/>
      <c r="G83" s="261">
        <v>37432</v>
      </c>
      <c r="H83" s="24"/>
      <c r="I83" s="23">
        <v>66427</v>
      </c>
      <c r="J83" s="24"/>
      <c r="K83" s="255">
        <v>1332165</v>
      </c>
      <c r="L83" s="24"/>
      <c r="M83" s="24">
        <v>2295891</v>
      </c>
    </row>
    <row r="84" spans="1:13" ht="16.5" customHeight="1" x14ac:dyDescent="0.45">
      <c r="A84" s="4" t="s">
        <v>302</v>
      </c>
      <c r="E84" s="2"/>
      <c r="F84" s="2"/>
      <c r="G84" s="22"/>
      <c r="H84" s="24"/>
      <c r="I84" s="23"/>
      <c r="J84" s="24"/>
      <c r="K84" s="22"/>
      <c r="L84" s="24"/>
      <c r="M84" s="24"/>
    </row>
    <row r="85" spans="1:13" ht="16.5" customHeight="1" x14ac:dyDescent="0.45">
      <c r="B85" s="4" t="s">
        <v>303</v>
      </c>
      <c r="E85" s="217">
        <v>14</v>
      </c>
      <c r="F85" s="2"/>
      <c r="G85" s="22">
        <v>741466</v>
      </c>
      <c r="H85" s="24"/>
      <c r="I85" s="23">
        <v>667254</v>
      </c>
      <c r="J85" s="24"/>
      <c r="K85" s="22">
        <v>26388252</v>
      </c>
      <c r="L85" s="24"/>
      <c r="M85" s="24">
        <v>23061908</v>
      </c>
    </row>
    <row r="86" spans="1:13" ht="16.5" customHeight="1" x14ac:dyDescent="0.45">
      <c r="A86" s="4" t="s">
        <v>50</v>
      </c>
      <c r="E86" s="217">
        <v>15</v>
      </c>
      <c r="F86" s="2"/>
      <c r="G86" s="22">
        <v>0</v>
      </c>
      <c r="H86" s="24"/>
      <c r="I86" s="23">
        <v>251244</v>
      </c>
      <c r="J86" s="24"/>
      <c r="K86" s="22">
        <v>0</v>
      </c>
      <c r="L86" s="24"/>
      <c r="M86" s="24">
        <v>8683602</v>
      </c>
    </row>
    <row r="87" spans="1:13" ht="16.5" customHeight="1" x14ac:dyDescent="0.45">
      <c r="A87" s="4" t="s">
        <v>51</v>
      </c>
      <c r="E87" s="2"/>
      <c r="F87" s="2"/>
      <c r="G87" s="22">
        <v>21863</v>
      </c>
      <c r="H87" s="24"/>
      <c r="I87" s="23">
        <v>31178</v>
      </c>
      <c r="J87" s="24"/>
      <c r="K87" s="22">
        <v>778072</v>
      </c>
      <c r="L87" s="24"/>
      <c r="M87" s="24">
        <v>1077573</v>
      </c>
    </row>
    <row r="88" spans="1:13" ht="16.5" customHeight="1" x14ac:dyDescent="0.45">
      <c r="A88" s="4" t="s">
        <v>52</v>
      </c>
      <c r="E88" s="2">
        <v>16</v>
      </c>
      <c r="F88" s="2"/>
      <c r="G88" s="216">
        <v>440912</v>
      </c>
      <c r="H88" s="24"/>
      <c r="I88" s="27">
        <v>729513</v>
      </c>
      <c r="J88" s="24"/>
      <c r="K88" s="216">
        <v>15691743</v>
      </c>
      <c r="L88" s="24"/>
      <c r="M88" s="28">
        <v>25213707</v>
      </c>
    </row>
    <row r="89" spans="1:13" ht="16.5" customHeight="1" x14ac:dyDescent="0.45">
      <c r="E89" s="2"/>
      <c r="F89" s="2"/>
      <c r="G89" s="38"/>
      <c r="H89" s="24"/>
      <c r="I89" s="24"/>
      <c r="J89" s="24"/>
      <c r="K89" s="22"/>
      <c r="L89" s="24"/>
      <c r="M89" s="23"/>
    </row>
    <row r="90" spans="1:13" ht="16.5" customHeight="1" x14ac:dyDescent="0.45">
      <c r="A90" s="18" t="s">
        <v>53</v>
      </c>
      <c r="C90" s="18"/>
      <c r="D90" s="18"/>
      <c r="E90" s="2"/>
      <c r="F90" s="2"/>
      <c r="G90" s="39">
        <f>SUM(G75:G89)</f>
        <v>2175659</v>
      </c>
      <c r="H90" s="24"/>
      <c r="I90" s="28">
        <f>SUM(I75:I89)</f>
        <v>2782924</v>
      </c>
      <c r="J90" s="24"/>
      <c r="K90" s="39">
        <f>SUM(K75:K89)</f>
        <v>77430182</v>
      </c>
      <c r="L90" s="24"/>
      <c r="M90" s="28">
        <f>SUM(M75:M89)</f>
        <v>96184557</v>
      </c>
    </row>
    <row r="91" spans="1:13" ht="16.5" customHeight="1" x14ac:dyDescent="0.45">
      <c r="E91" s="2"/>
      <c r="F91" s="2"/>
      <c r="G91" s="38"/>
      <c r="H91" s="24"/>
      <c r="I91" s="24"/>
      <c r="J91" s="24"/>
      <c r="K91" s="38"/>
      <c r="L91" s="24"/>
      <c r="M91" s="24"/>
    </row>
    <row r="92" spans="1:13" ht="16.5" customHeight="1" x14ac:dyDescent="0.45">
      <c r="A92" s="18" t="s">
        <v>54</v>
      </c>
      <c r="E92" s="2"/>
      <c r="F92" s="2"/>
      <c r="G92" s="38"/>
      <c r="H92" s="24"/>
      <c r="I92" s="24"/>
      <c r="J92" s="24"/>
      <c r="K92" s="38"/>
      <c r="L92" s="24"/>
      <c r="M92" s="24"/>
    </row>
    <row r="93" spans="1:13" ht="16.5" customHeight="1" x14ac:dyDescent="0.45">
      <c r="E93" s="2"/>
      <c r="F93" s="2"/>
      <c r="G93" s="38"/>
      <c r="H93" s="24"/>
      <c r="I93" s="24"/>
      <c r="J93" s="24"/>
      <c r="K93" s="22"/>
      <c r="L93" s="24"/>
      <c r="M93" s="23"/>
    </row>
    <row r="94" spans="1:13" ht="16.5" customHeight="1" x14ac:dyDescent="0.45">
      <c r="A94" s="4" t="s">
        <v>55</v>
      </c>
      <c r="E94" s="217">
        <v>14</v>
      </c>
      <c r="F94" s="2"/>
      <c r="G94" s="22">
        <v>1978021</v>
      </c>
      <c r="H94" s="24"/>
      <c r="I94" s="23">
        <v>2262162</v>
      </c>
      <c r="J94" s="24"/>
      <c r="K94" s="22">
        <v>70396398</v>
      </c>
      <c r="L94" s="24"/>
      <c r="M94" s="24">
        <v>78185763</v>
      </c>
    </row>
    <row r="95" spans="1:13" ht="16.5" customHeight="1" x14ac:dyDescent="0.45">
      <c r="A95" s="4" t="s">
        <v>56</v>
      </c>
      <c r="E95" s="217">
        <v>15</v>
      </c>
      <c r="F95" s="2"/>
      <c r="G95" s="22">
        <v>2535422</v>
      </c>
      <c r="H95" s="24"/>
      <c r="I95" s="23">
        <v>2372308</v>
      </c>
      <c r="J95" s="24"/>
      <c r="K95" s="22">
        <v>90233886</v>
      </c>
      <c r="L95" s="24"/>
      <c r="M95" s="24">
        <v>81992641</v>
      </c>
    </row>
    <row r="96" spans="1:13" ht="16.5" customHeight="1" x14ac:dyDescent="0.45">
      <c r="A96" s="4" t="s">
        <v>57</v>
      </c>
      <c r="E96" s="2"/>
      <c r="F96" s="2"/>
      <c r="G96" s="22">
        <v>35751</v>
      </c>
      <c r="H96" s="24"/>
      <c r="I96" s="23">
        <v>32152</v>
      </c>
      <c r="J96" s="24"/>
      <c r="K96" s="22">
        <v>1272347</v>
      </c>
      <c r="L96" s="24"/>
      <c r="M96" s="24">
        <v>1111236</v>
      </c>
    </row>
    <row r="97" spans="1:13" ht="16.5" customHeight="1" x14ac:dyDescent="0.45">
      <c r="A97" s="4" t="s">
        <v>304</v>
      </c>
      <c r="E97" s="2">
        <v>7</v>
      </c>
      <c r="F97" s="2"/>
      <c r="G97" s="22">
        <v>13548</v>
      </c>
      <c r="H97" s="24"/>
      <c r="I97" s="23">
        <v>3721</v>
      </c>
      <c r="J97" s="24"/>
      <c r="K97" s="22">
        <v>482164</v>
      </c>
      <c r="L97" s="24"/>
      <c r="M97" s="24">
        <v>128612</v>
      </c>
    </row>
    <row r="98" spans="1:13" ht="16.5" customHeight="1" x14ac:dyDescent="0.45">
      <c r="A98" s="4" t="s">
        <v>58</v>
      </c>
      <c r="E98" s="2"/>
      <c r="F98" s="2"/>
      <c r="G98" s="22">
        <v>27614</v>
      </c>
      <c r="H98" s="24"/>
      <c r="I98" s="23">
        <v>32551</v>
      </c>
      <c r="J98" s="24"/>
      <c r="K98" s="22">
        <v>982768</v>
      </c>
      <c r="L98" s="24"/>
      <c r="M98" s="24">
        <v>1125052</v>
      </c>
    </row>
    <row r="99" spans="1:13" ht="16.5" customHeight="1" x14ac:dyDescent="0.45">
      <c r="A99" s="25" t="s">
        <v>305</v>
      </c>
      <c r="B99" s="25"/>
      <c r="E99" s="2"/>
      <c r="F99" s="2"/>
      <c r="G99" s="256">
        <v>302538</v>
      </c>
      <c r="H99" s="24"/>
      <c r="I99" s="23">
        <v>300899</v>
      </c>
      <c r="J99" s="24"/>
      <c r="K99" s="255">
        <v>10767131</v>
      </c>
      <c r="L99" s="24"/>
      <c r="M99" s="24">
        <v>10399793</v>
      </c>
    </row>
    <row r="100" spans="1:13" ht="16.5" customHeight="1" x14ac:dyDescent="0.45">
      <c r="A100" s="25" t="s">
        <v>59</v>
      </c>
      <c r="B100" s="25"/>
      <c r="E100" s="2"/>
      <c r="F100" s="2"/>
      <c r="G100" s="22"/>
      <c r="H100" s="24"/>
      <c r="I100" s="23"/>
      <c r="J100" s="24"/>
      <c r="K100" s="22"/>
      <c r="L100" s="24"/>
      <c r="M100" s="24"/>
    </row>
    <row r="101" spans="1:13" ht="16.5" customHeight="1" x14ac:dyDescent="0.45">
      <c r="A101" s="25"/>
      <c r="B101" s="25" t="s">
        <v>60</v>
      </c>
      <c r="E101" s="2"/>
      <c r="F101" s="2"/>
      <c r="G101" s="22">
        <v>265235</v>
      </c>
      <c r="H101" s="24"/>
      <c r="I101" s="23">
        <v>263340</v>
      </c>
      <c r="J101" s="24"/>
      <c r="K101" s="22">
        <v>9439527</v>
      </c>
      <c r="L101" s="24"/>
      <c r="M101" s="24">
        <v>9101647</v>
      </c>
    </row>
    <row r="102" spans="1:13" ht="16.5" customHeight="1" x14ac:dyDescent="0.45">
      <c r="A102" s="25" t="s">
        <v>61</v>
      </c>
      <c r="B102" s="25"/>
      <c r="E102" s="2" t="s">
        <v>44</v>
      </c>
      <c r="F102" s="2"/>
      <c r="G102" s="216">
        <v>104048</v>
      </c>
      <c r="H102" s="24"/>
      <c r="I102" s="27">
        <v>179119</v>
      </c>
      <c r="J102" s="24"/>
      <c r="K102" s="216">
        <v>3702987</v>
      </c>
      <c r="L102" s="24"/>
      <c r="M102" s="28">
        <v>6190818</v>
      </c>
    </row>
    <row r="103" spans="1:13" ht="16.5" customHeight="1" x14ac:dyDescent="0.45">
      <c r="E103" s="2"/>
      <c r="F103" s="2"/>
      <c r="G103" s="38"/>
      <c r="H103" s="24"/>
      <c r="I103" s="24"/>
      <c r="J103" s="24"/>
      <c r="K103" s="38"/>
      <c r="L103" s="24"/>
      <c r="M103" s="24"/>
    </row>
    <row r="104" spans="1:13" ht="16.5" customHeight="1" x14ac:dyDescent="0.45">
      <c r="A104" s="18" t="s">
        <v>62</v>
      </c>
      <c r="C104" s="18"/>
      <c r="D104" s="18"/>
      <c r="E104" s="2"/>
      <c r="F104" s="2"/>
      <c r="G104" s="39">
        <f>SUM(G94:G102)</f>
        <v>5262177</v>
      </c>
      <c r="H104" s="24"/>
      <c r="I104" s="28">
        <f>SUM(I94:I102)</f>
        <v>5446252</v>
      </c>
      <c r="J104" s="24"/>
      <c r="K104" s="39">
        <f>SUM(K94:K102)</f>
        <v>187277208</v>
      </c>
      <c r="L104" s="24"/>
      <c r="M104" s="28">
        <f>SUM(M94:M102)</f>
        <v>188235562</v>
      </c>
    </row>
    <row r="105" spans="1:13" ht="16.5" customHeight="1" x14ac:dyDescent="0.45">
      <c r="A105" s="18"/>
      <c r="B105" s="18"/>
      <c r="C105" s="18"/>
      <c r="D105" s="18"/>
      <c r="E105" s="2"/>
      <c r="F105" s="2"/>
      <c r="G105" s="38"/>
      <c r="H105" s="24"/>
      <c r="I105" s="24"/>
      <c r="J105" s="24"/>
      <c r="K105" s="38"/>
      <c r="L105" s="24"/>
      <c r="M105" s="24"/>
    </row>
    <row r="106" spans="1:13" ht="16.5" customHeight="1" x14ac:dyDescent="0.45">
      <c r="A106" s="18" t="s">
        <v>63</v>
      </c>
      <c r="E106" s="2" t="s">
        <v>44</v>
      </c>
      <c r="F106" s="2"/>
      <c r="G106" s="39">
        <f>SUM(G104+G90)</f>
        <v>7437836</v>
      </c>
      <c r="H106" s="24"/>
      <c r="I106" s="28">
        <f>SUM(I104+I90)</f>
        <v>8229176</v>
      </c>
      <c r="J106" s="24"/>
      <c r="K106" s="39">
        <f>SUM(K104+K90)</f>
        <v>264707390</v>
      </c>
      <c r="L106" s="24"/>
      <c r="M106" s="28">
        <f>SUM(M104+M90)</f>
        <v>284420119</v>
      </c>
    </row>
    <row r="107" spans="1:13" ht="16.5" customHeight="1" x14ac:dyDescent="0.45">
      <c r="A107" s="18"/>
      <c r="E107" s="2"/>
      <c r="F107" s="2"/>
      <c r="G107" s="24"/>
      <c r="H107" s="24"/>
      <c r="I107" s="24"/>
      <c r="J107" s="24"/>
      <c r="K107" s="24"/>
      <c r="L107" s="24"/>
      <c r="M107" s="24"/>
    </row>
    <row r="108" spans="1:13" ht="16.5" customHeight="1" x14ac:dyDescent="0.45">
      <c r="A108" s="18"/>
      <c r="E108" s="2"/>
      <c r="F108" s="2"/>
      <c r="G108" s="24"/>
      <c r="H108" s="24"/>
      <c r="I108" s="24"/>
      <c r="J108" s="24"/>
      <c r="K108" s="24"/>
      <c r="L108" s="24"/>
      <c r="M108" s="24"/>
    </row>
    <row r="109" spans="1:13" ht="16.5" customHeight="1" x14ac:dyDescent="0.45">
      <c r="A109" s="18"/>
      <c r="E109" s="2"/>
      <c r="F109" s="2"/>
      <c r="G109" s="24"/>
      <c r="H109" s="24"/>
      <c r="I109" s="24"/>
      <c r="J109" s="24"/>
      <c r="K109" s="24"/>
      <c r="L109" s="24"/>
      <c r="M109" s="24"/>
    </row>
    <row r="110" spans="1:13" ht="16.5" customHeight="1" x14ac:dyDescent="0.45">
      <c r="A110" s="18"/>
      <c r="E110" s="2"/>
      <c r="F110" s="2"/>
      <c r="G110" s="24"/>
      <c r="H110" s="24"/>
      <c r="I110" s="24"/>
      <c r="J110" s="24"/>
      <c r="K110" s="24"/>
      <c r="L110" s="24"/>
      <c r="M110" s="24"/>
    </row>
    <row r="111" spans="1:13" ht="16.5" customHeight="1" x14ac:dyDescent="0.45">
      <c r="A111" s="18"/>
      <c r="E111" s="2"/>
      <c r="F111" s="2"/>
      <c r="G111" s="24"/>
      <c r="H111" s="24"/>
      <c r="I111" s="24"/>
      <c r="J111" s="24"/>
      <c r="K111" s="24"/>
      <c r="L111" s="24"/>
      <c r="M111" s="24"/>
    </row>
    <row r="112" spans="1:13" ht="15" customHeight="1" x14ac:dyDescent="0.45">
      <c r="A112" s="18"/>
      <c r="E112" s="2"/>
      <c r="F112" s="2"/>
      <c r="G112" s="17"/>
      <c r="H112" s="17"/>
      <c r="I112" s="17"/>
      <c r="J112" s="17"/>
      <c r="K112" s="17"/>
      <c r="L112" s="17"/>
      <c r="M112" s="17"/>
    </row>
    <row r="113" spans="1:13" ht="21.95" customHeight="1" x14ac:dyDescent="0.45">
      <c r="A113" s="10" t="str">
        <f>A61</f>
        <v xml:space="preserve">The condensed notes to the interim financial information are an integral part of this interim financial information.										</v>
      </c>
      <c r="B113" s="10"/>
      <c r="C113" s="10"/>
      <c r="D113" s="10"/>
      <c r="E113" s="7"/>
      <c r="F113" s="7"/>
      <c r="G113" s="40"/>
      <c r="H113" s="10"/>
      <c r="I113" s="40"/>
      <c r="J113" s="10"/>
      <c r="K113" s="40"/>
      <c r="L113" s="10"/>
      <c r="M113" s="40"/>
    </row>
    <row r="114" spans="1:13" ht="16.5" customHeight="1" x14ac:dyDescent="0.45">
      <c r="A114" s="1" t="s">
        <v>0</v>
      </c>
      <c r="B114" s="1"/>
      <c r="C114" s="1"/>
      <c r="D114" s="1"/>
      <c r="E114" s="2"/>
      <c r="F114" s="2"/>
      <c r="G114" s="3"/>
      <c r="H114" s="2"/>
      <c r="I114" s="3"/>
      <c r="J114" s="2"/>
      <c r="K114" s="11"/>
      <c r="L114" s="37"/>
      <c r="M114" s="11"/>
    </row>
    <row r="115" spans="1:13" ht="16.5" customHeight="1" x14ac:dyDescent="0.45">
      <c r="A115" s="1" t="s">
        <v>40</v>
      </c>
      <c r="B115" s="1"/>
      <c r="C115" s="1"/>
      <c r="D115" s="1"/>
      <c r="E115" s="2"/>
      <c r="F115" s="2"/>
      <c r="G115" s="17"/>
      <c r="I115" s="17"/>
      <c r="K115" s="17"/>
      <c r="M115" s="17"/>
    </row>
    <row r="116" spans="1:13" ht="16.5" customHeight="1" x14ac:dyDescent="0.45">
      <c r="A116" s="33" t="str">
        <f>+A3</f>
        <v>As at 30 June 2023</v>
      </c>
      <c r="B116" s="10"/>
      <c r="C116" s="10"/>
      <c r="D116" s="10"/>
      <c r="E116" s="7"/>
      <c r="F116" s="7"/>
      <c r="G116" s="40"/>
      <c r="H116" s="10"/>
      <c r="I116" s="40"/>
      <c r="J116" s="10"/>
      <c r="K116" s="40"/>
      <c r="L116" s="10"/>
      <c r="M116" s="40"/>
    </row>
    <row r="117" spans="1:13" ht="16.5" customHeight="1" x14ac:dyDescent="0.45">
      <c r="E117" s="2"/>
      <c r="F117" s="2"/>
      <c r="G117" s="17"/>
      <c r="I117" s="17"/>
      <c r="K117" s="17"/>
      <c r="M117" s="17"/>
    </row>
    <row r="118" spans="1:13" ht="16.5" customHeight="1" x14ac:dyDescent="0.45">
      <c r="A118" s="1"/>
      <c r="B118" s="1"/>
      <c r="C118" s="1"/>
      <c r="D118" s="1"/>
      <c r="E118" s="2"/>
      <c r="F118" s="2"/>
      <c r="G118" s="262" t="s">
        <v>2</v>
      </c>
      <c r="H118" s="263"/>
      <c r="I118" s="263"/>
      <c r="J118" s="263"/>
      <c r="K118" s="263"/>
      <c r="L118" s="263"/>
      <c r="M118" s="263"/>
    </row>
    <row r="119" spans="1:13" ht="16.5" customHeight="1" x14ac:dyDescent="0.45">
      <c r="A119" s="1"/>
      <c r="B119" s="1"/>
      <c r="C119" s="1"/>
      <c r="D119" s="1"/>
      <c r="E119" s="2"/>
      <c r="F119" s="2"/>
      <c r="G119" s="264" t="s">
        <v>3</v>
      </c>
      <c r="H119" s="265"/>
      <c r="I119" s="265"/>
      <c r="J119" s="11"/>
      <c r="K119" s="264" t="s">
        <v>4</v>
      </c>
      <c r="L119" s="265"/>
      <c r="M119" s="265"/>
    </row>
    <row r="120" spans="1:13" ht="16.5" customHeight="1" x14ac:dyDescent="0.45">
      <c r="A120" s="1"/>
      <c r="B120" s="1"/>
      <c r="C120" s="1"/>
      <c r="D120" s="1"/>
      <c r="E120" s="2"/>
      <c r="F120" s="2"/>
      <c r="G120" s="12" t="s">
        <v>5</v>
      </c>
      <c r="H120" s="13"/>
      <c r="I120" s="13" t="s">
        <v>6</v>
      </c>
      <c r="J120" s="14"/>
      <c r="K120" s="12" t="s">
        <v>5</v>
      </c>
      <c r="L120" s="13"/>
      <c r="M120" s="13" t="s">
        <v>6</v>
      </c>
    </row>
    <row r="121" spans="1:13" ht="16.5" customHeight="1" x14ac:dyDescent="0.45">
      <c r="A121" s="1"/>
      <c r="B121" s="1"/>
      <c r="C121" s="1"/>
      <c r="D121" s="1"/>
      <c r="E121" s="2"/>
      <c r="F121" s="2"/>
      <c r="G121" s="12" t="s">
        <v>7</v>
      </c>
      <c r="H121" s="13"/>
      <c r="I121" s="13" t="s">
        <v>8</v>
      </c>
      <c r="J121" s="14"/>
      <c r="K121" s="12" t="s">
        <v>7</v>
      </c>
      <c r="L121" s="13"/>
      <c r="M121" s="13" t="s">
        <v>8</v>
      </c>
    </row>
    <row r="122" spans="1:13" ht="16.5" customHeight="1" x14ac:dyDescent="0.45">
      <c r="A122" s="1"/>
      <c r="B122" s="1"/>
      <c r="C122" s="1"/>
      <c r="D122" s="1"/>
      <c r="E122" s="41"/>
      <c r="F122" s="2"/>
      <c r="G122" s="214" t="s">
        <v>290</v>
      </c>
      <c r="H122" s="13"/>
      <c r="I122" s="214" t="s">
        <v>10</v>
      </c>
      <c r="J122" s="14"/>
      <c r="K122" s="214" t="s">
        <v>290</v>
      </c>
      <c r="L122" s="13"/>
      <c r="M122" s="214" t="s">
        <v>10</v>
      </c>
    </row>
    <row r="123" spans="1:13" ht="16.5" customHeight="1" x14ac:dyDescent="0.45">
      <c r="A123" s="42"/>
      <c r="B123" s="43"/>
      <c r="C123" s="43"/>
      <c r="D123" s="43"/>
      <c r="E123" s="2"/>
      <c r="F123" s="44"/>
      <c r="G123" s="45"/>
      <c r="H123" s="46"/>
      <c r="I123" s="47"/>
      <c r="J123" s="46"/>
      <c r="K123" s="45"/>
      <c r="L123" s="46"/>
      <c r="M123" s="47"/>
    </row>
    <row r="124" spans="1:13" ht="16.5" customHeight="1" x14ac:dyDescent="0.45">
      <c r="A124" s="42" t="s">
        <v>64</v>
      </c>
      <c r="B124" s="43"/>
      <c r="C124" s="43"/>
      <c r="D124" s="43"/>
      <c r="E124" s="2"/>
      <c r="F124" s="44"/>
      <c r="G124" s="45"/>
      <c r="H124" s="46"/>
      <c r="I124" s="47"/>
      <c r="J124" s="46"/>
      <c r="K124" s="45"/>
      <c r="L124" s="46"/>
      <c r="M124" s="47"/>
    </row>
    <row r="125" spans="1:13" ht="16.5" customHeight="1" x14ac:dyDescent="0.45">
      <c r="A125" s="42"/>
      <c r="B125" s="43"/>
      <c r="C125" s="43"/>
      <c r="D125" s="43"/>
      <c r="E125" s="2"/>
      <c r="F125" s="44"/>
      <c r="G125" s="45"/>
      <c r="H125" s="46"/>
      <c r="I125" s="47"/>
      <c r="J125" s="46"/>
      <c r="K125" s="45"/>
      <c r="L125" s="46"/>
      <c r="M125" s="47"/>
    </row>
    <row r="126" spans="1:13" ht="16.5" customHeight="1" x14ac:dyDescent="0.45">
      <c r="A126" s="18" t="s">
        <v>65</v>
      </c>
      <c r="E126" s="2"/>
      <c r="F126" s="2"/>
      <c r="G126" s="16"/>
      <c r="I126" s="17"/>
      <c r="K126" s="16"/>
      <c r="M126" s="17"/>
    </row>
    <row r="127" spans="1:13" ht="16.5" customHeight="1" x14ac:dyDescent="0.45">
      <c r="A127" s="42"/>
      <c r="B127" s="43"/>
      <c r="C127" s="43"/>
      <c r="D127" s="43"/>
      <c r="E127" s="44"/>
      <c r="F127" s="44"/>
      <c r="G127" s="45"/>
      <c r="H127" s="46"/>
      <c r="I127" s="47"/>
      <c r="J127" s="46"/>
      <c r="K127" s="45"/>
      <c r="L127" s="46"/>
      <c r="M127" s="47"/>
    </row>
    <row r="128" spans="1:13" ht="16.5" customHeight="1" x14ac:dyDescent="0.45">
      <c r="A128" s="4" t="s">
        <v>66</v>
      </c>
      <c r="E128" s="2"/>
      <c r="F128" s="2"/>
      <c r="G128" s="16"/>
      <c r="H128" s="20"/>
      <c r="I128" s="17"/>
      <c r="J128" s="20"/>
      <c r="K128" s="16"/>
      <c r="L128" s="20"/>
      <c r="M128" s="17"/>
    </row>
    <row r="129" spans="1:13" ht="16.5" customHeight="1" x14ac:dyDescent="0.45">
      <c r="B129" s="4" t="s">
        <v>67</v>
      </c>
      <c r="E129" s="2"/>
      <c r="F129" s="2"/>
      <c r="G129" s="16"/>
      <c r="H129" s="20"/>
      <c r="I129" s="17"/>
      <c r="J129" s="20"/>
      <c r="K129" s="16"/>
      <c r="L129" s="20"/>
      <c r="M129" s="17"/>
    </row>
    <row r="130" spans="1:13" ht="16.5" customHeight="1" thickBot="1" x14ac:dyDescent="0.5">
      <c r="C130" s="48" t="s">
        <v>68</v>
      </c>
      <c r="D130" s="48"/>
      <c r="E130" s="2"/>
      <c r="F130" s="2"/>
      <c r="G130" s="49"/>
      <c r="H130" s="17"/>
      <c r="I130" s="50"/>
      <c r="J130" s="17"/>
      <c r="K130" s="218">
        <v>10149163</v>
      </c>
      <c r="L130" s="17"/>
      <c r="M130" s="51">
        <v>10149163</v>
      </c>
    </row>
    <row r="131" spans="1:13" ht="16.5" customHeight="1" thickTop="1" x14ac:dyDescent="0.45">
      <c r="A131" s="42"/>
      <c r="B131" s="43"/>
      <c r="C131" s="43"/>
      <c r="D131" s="43"/>
      <c r="E131" s="44"/>
      <c r="F131" s="44"/>
      <c r="G131" s="45"/>
      <c r="H131" s="46"/>
      <c r="I131" s="47"/>
      <c r="J131" s="46"/>
      <c r="K131" s="45"/>
      <c r="L131" s="46"/>
      <c r="M131" s="47"/>
    </row>
    <row r="132" spans="1:13" ht="16.5" customHeight="1" x14ac:dyDescent="0.45">
      <c r="B132" s="4" t="s">
        <v>69</v>
      </c>
      <c r="E132" s="3"/>
      <c r="F132" s="3"/>
      <c r="G132" s="49"/>
      <c r="H132" s="17"/>
      <c r="I132" s="50"/>
      <c r="J132" s="17"/>
      <c r="K132" s="49"/>
      <c r="L132" s="17"/>
      <c r="M132" s="50"/>
    </row>
    <row r="133" spans="1:13" ht="16.5" customHeight="1" x14ac:dyDescent="0.45">
      <c r="C133" s="48" t="s">
        <v>306</v>
      </c>
      <c r="D133" s="48"/>
      <c r="E133" s="2"/>
      <c r="F133" s="3"/>
      <c r="G133" s="22">
        <v>243199</v>
      </c>
      <c r="H133" s="24"/>
      <c r="I133" s="23">
        <v>243199</v>
      </c>
      <c r="J133" s="24"/>
      <c r="K133" s="22">
        <v>8454161</v>
      </c>
      <c r="L133" s="24"/>
      <c r="M133" s="24">
        <v>8454161</v>
      </c>
    </row>
    <row r="134" spans="1:13" ht="16.5" customHeight="1" x14ac:dyDescent="0.45">
      <c r="A134" s="4" t="s">
        <v>70</v>
      </c>
      <c r="E134" s="2"/>
      <c r="F134" s="52"/>
      <c r="G134" s="22">
        <v>826726</v>
      </c>
      <c r="H134" s="24"/>
      <c r="I134" s="23">
        <v>826726</v>
      </c>
      <c r="J134" s="24"/>
      <c r="K134" s="22">
        <v>28890758</v>
      </c>
      <c r="L134" s="24"/>
      <c r="M134" s="24">
        <v>28890758</v>
      </c>
    </row>
    <row r="135" spans="1:13" ht="16.5" customHeight="1" x14ac:dyDescent="0.45">
      <c r="A135" s="4" t="s">
        <v>71</v>
      </c>
      <c r="E135" s="52"/>
      <c r="F135" s="52"/>
      <c r="G135" s="22">
        <v>46153</v>
      </c>
      <c r="H135" s="24"/>
      <c r="I135" s="23">
        <v>45578</v>
      </c>
      <c r="J135" s="24"/>
      <c r="K135" s="22">
        <v>1577085</v>
      </c>
      <c r="L135" s="24"/>
      <c r="M135" s="23">
        <v>1555540</v>
      </c>
    </row>
    <row r="136" spans="1:13" ht="16.5" customHeight="1" x14ac:dyDescent="0.45">
      <c r="A136" s="4" t="s">
        <v>72</v>
      </c>
      <c r="E136" s="2"/>
      <c r="F136" s="2"/>
      <c r="G136" s="22"/>
      <c r="H136" s="24"/>
      <c r="I136" s="23"/>
      <c r="J136" s="24"/>
      <c r="K136" s="22"/>
      <c r="L136" s="24"/>
      <c r="M136" s="24"/>
    </row>
    <row r="137" spans="1:13" ht="16.5" customHeight="1" x14ac:dyDescent="0.45">
      <c r="B137" s="4" t="s">
        <v>73</v>
      </c>
      <c r="E137" s="2"/>
      <c r="F137" s="2"/>
      <c r="G137" s="22"/>
      <c r="H137" s="24"/>
      <c r="I137" s="23"/>
      <c r="J137" s="24"/>
      <c r="K137" s="22"/>
      <c r="L137" s="24"/>
      <c r="M137" s="24"/>
    </row>
    <row r="138" spans="1:13" ht="16.5" customHeight="1" x14ac:dyDescent="0.45">
      <c r="C138" s="4" t="s">
        <v>74</v>
      </c>
      <c r="E138" s="2"/>
      <c r="F138" s="2"/>
      <c r="G138" s="22">
        <v>104867</v>
      </c>
      <c r="H138" s="24"/>
      <c r="I138" s="23">
        <v>104867</v>
      </c>
      <c r="J138" s="24"/>
      <c r="K138" s="22">
        <v>3487207</v>
      </c>
      <c r="L138" s="24"/>
      <c r="M138" s="24">
        <v>3487207</v>
      </c>
    </row>
    <row r="139" spans="1:13" ht="16.5" customHeight="1" x14ac:dyDescent="0.45">
      <c r="C139" s="4" t="s">
        <v>75</v>
      </c>
      <c r="E139" s="2"/>
      <c r="F139" s="2"/>
      <c r="G139" s="22">
        <v>183921</v>
      </c>
      <c r="H139" s="24"/>
      <c r="I139" s="23">
        <v>183921</v>
      </c>
      <c r="J139" s="24"/>
      <c r="K139" s="22">
        <v>6190158</v>
      </c>
      <c r="L139" s="24"/>
      <c r="M139" s="24">
        <v>6190158</v>
      </c>
    </row>
    <row r="140" spans="1:13" ht="16.5" customHeight="1" x14ac:dyDescent="0.45">
      <c r="B140" s="4" t="s">
        <v>76</v>
      </c>
      <c r="E140" s="2"/>
      <c r="F140" s="2"/>
      <c r="G140" s="257">
        <v>2743318</v>
      </c>
      <c r="H140" s="24"/>
      <c r="I140" s="23">
        <v>2793829</v>
      </c>
      <c r="J140" s="24"/>
      <c r="K140" s="255">
        <v>92672680</v>
      </c>
      <c r="L140" s="30"/>
      <c r="M140" s="24">
        <v>94501450</v>
      </c>
    </row>
    <row r="141" spans="1:13" ht="16.5" customHeight="1" x14ac:dyDescent="0.45">
      <c r="A141" s="4" t="s">
        <v>77</v>
      </c>
      <c r="E141" s="2"/>
      <c r="F141" s="2"/>
      <c r="G141" s="258">
        <v>-788540</v>
      </c>
      <c r="H141" s="24"/>
      <c r="I141" s="27">
        <v>-789044</v>
      </c>
      <c r="J141" s="24"/>
      <c r="K141" s="253">
        <v>-21704718</v>
      </c>
      <c r="L141" s="30"/>
      <c r="M141" s="28">
        <v>-25253453</v>
      </c>
    </row>
    <row r="142" spans="1:13" ht="16.5" customHeight="1" x14ac:dyDescent="0.45">
      <c r="E142" s="2"/>
      <c r="F142" s="2"/>
      <c r="G142" s="38"/>
      <c r="H142" s="24"/>
      <c r="I142" s="24"/>
      <c r="J142" s="24"/>
      <c r="K142" s="38"/>
      <c r="L142" s="30"/>
      <c r="M142" s="24"/>
    </row>
    <row r="143" spans="1:13" ht="16.5" customHeight="1" x14ac:dyDescent="0.45">
      <c r="A143" s="4" t="s">
        <v>78</v>
      </c>
      <c r="E143" s="2"/>
      <c r="F143" s="2"/>
      <c r="G143" s="22">
        <f>SUM(G133:G141)</f>
        <v>3359644</v>
      </c>
      <c r="H143" s="24"/>
      <c r="I143" s="23">
        <f>SUM(I133:I141)</f>
        <v>3409076</v>
      </c>
      <c r="J143" s="24"/>
      <c r="K143" s="22">
        <f>SUM(K133:K141)</f>
        <v>119567331</v>
      </c>
      <c r="L143" s="24"/>
      <c r="M143" s="24">
        <f>SUM(M133:M141)</f>
        <v>117825821</v>
      </c>
    </row>
    <row r="144" spans="1:13" ht="16.5" customHeight="1" x14ac:dyDescent="0.45">
      <c r="A144" s="4" t="s">
        <v>79</v>
      </c>
      <c r="E144" s="2"/>
      <c r="F144" s="2"/>
      <c r="G144" s="259">
        <v>964383</v>
      </c>
      <c r="H144" s="24"/>
      <c r="I144" s="28">
        <v>999589</v>
      </c>
      <c r="J144" s="24"/>
      <c r="K144" s="260">
        <v>34321710</v>
      </c>
      <c r="L144" s="23"/>
      <c r="M144" s="28">
        <v>34548199</v>
      </c>
    </row>
    <row r="145" spans="1:13" ht="16.5" customHeight="1" x14ac:dyDescent="0.45">
      <c r="E145" s="2"/>
      <c r="F145" s="2"/>
      <c r="G145" s="38"/>
      <c r="H145" s="24"/>
      <c r="I145" s="24"/>
      <c r="J145" s="24"/>
      <c r="K145" s="22"/>
      <c r="L145" s="23"/>
      <c r="M145" s="23"/>
    </row>
    <row r="146" spans="1:13" ht="16.5" customHeight="1" x14ac:dyDescent="0.45">
      <c r="A146" s="18" t="s">
        <v>80</v>
      </c>
      <c r="E146" s="2"/>
      <c r="F146" s="2"/>
      <c r="G146" s="39">
        <f>SUM(G143:G144)</f>
        <v>4324027</v>
      </c>
      <c r="H146" s="24"/>
      <c r="I146" s="28">
        <f>SUM(I143:I144)</f>
        <v>4408665</v>
      </c>
      <c r="J146" s="24"/>
      <c r="K146" s="39">
        <f>SUM(K143:K144)</f>
        <v>153889041</v>
      </c>
      <c r="L146" s="24"/>
      <c r="M146" s="28">
        <f>SUM(M143:M144)</f>
        <v>152374020</v>
      </c>
    </row>
    <row r="147" spans="1:13" ht="16.5" customHeight="1" x14ac:dyDescent="0.45">
      <c r="A147" s="18"/>
      <c r="E147" s="2"/>
      <c r="F147" s="2"/>
      <c r="G147" s="38"/>
      <c r="H147" s="24"/>
      <c r="I147" s="24"/>
      <c r="J147" s="24"/>
      <c r="K147" s="38"/>
      <c r="L147" s="24"/>
      <c r="M147" s="24"/>
    </row>
    <row r="148" spans="1:13" ht="16.5" customHeight="1" thickBot="1" x14ac:dyDescent="0.5">
      <c r="A148" s="18" t="s">
        <v>81</v>
      </c>
      <c r="E148" s="2"/>
      <c r="F148" s="2"/>
      <c r="G148" s="53">
        <f>SUM(G146+G106)</f>
        <v>11761863</v>
      </c>
      <c r="H148" s="24"/>
      <c r="I148" s="54">
        <f>SUM(I146+I106)</f>
        <v>12637841</v>
      </c>
      <c r="J148" s="24"/>
      <c r="K148" s="53">
        <f>SUM(K146+K106)</f>
        <v>418596431</v>
      </c>
      <c r="L148" s="24"/>
      <c r="M148" s="54">
        <f>SUM(M146+M106)</f>
        <v>436794139</v>
      </c>
    </row>
    <row r="149" spans="1:13" ht="16.5" customHeight="1" thickTop="1" x14ac:dyDescent="0.45">
      <c r="E149" s="2"/>
      <c r="F149" s="2"/>
      <c r="G149" s="24"/>
      <c r="H149" s="24"/>
      <c r="I149" s="24"/>
      <c r="J149" s="24"/>
      <c r="K149" s="24"/>
      <c r="L149" s="24"/>
      <c r="M149" s="24"/>
    </row>
    <row r="150" spans="1:13" ht="16.5" customHeight="1" x14ac:dyDescent="0.45">
      <c r="E150" s="2"/>
      <c r="F150" s="2"/>
      <c r="G150" s="24"/>
      <c r="H150" s="24"/>
      <c r="I150" s="24"/>
      <c r="J150" s="24"/>
      <c r="K150" s="24"/>
      <c r="L150" s="24"/>
      <c r="M150" s="24"/>
    </row>
    <row r="151" spans="1:13" ht="16.5" customHeight="1" x14ac:dyDescent="0.45">
      <c r="E151" s="2"/>
      <c r="F151" s="2"/>
      <c r="G151" s="24"/>
      <c r="H151" s="24"/>
      <c r="I151" s="24"/>
      <c r="J151" s="24"/>
      <c r="K151" s="24"/>
      <c r="L151" s="24"/>
      <c r="M151" s="24"/>
    </row>
    <row r="152" spans="1:13" ht="16.5" customHeight="1" x14ac:dyDescent="0.45">
      <c r="E152" s="2"/>
      <c r="F152" s="2"/>
      <c r="G152" s="24"/>
      <c r="H152" s="24"/>
      <c r="I152" s="24"/>
      <c r="J152" s="24"/>
      <c r="K152" s="24"/>
      <c r="L152" s="24"/>
      <c r="M152" s="24"/>
    </row>
    <row r="153" spans="1:13" ht="16.5" customHeight="1" x14ac:dyDescent="0.45">
      <c r="E153" s="2"/>
      <c r="F153" s="2"/>
      <c r="G153" s="24"/>
      <c r="H153" s="24"/>
      <c r="I153" s="24"/>
      <c r="J153" s="24"/>
      <c r="K153" s="24"/>
      <c r="L153" s="24"/>
      <c r="M153" s="24"/>
    </row>
    <row r="154" spans="1:13" ht="16.5" customHeight="1" x14ac:dyDescent="0.45">
      <c r="E154" s="2"/>
      <c r="F154" s="2"/>
      <c r="G154" s="24"/>
      <c r="H154" s="24"/>
      <c r="I154" s="24"/>
      <c r="J154" s="24"/>
      <c r="K154" s="24"/>
      <c r="L154" s="24"/>
      <c r="M154" s="24"/>
    </row>
    <row r="155" spans="1:13" ht="16.5" customHeight="1" x14ac:dyDescent="0.45">
      <c r="E155" s="2"/>
      <c r="F155" s="2"/>
      <c r="G155" s="24"/>
      <c r="H155" s="24"/>
      <c r="I155" s="24"/>
      <c r="J155" s="24"/>
      <c r="K155" s="24"/>
      <c r="L155" s="24"/>
      <c r="M155" s="24"/>
    </row>
    <row r="156" spans="1:13" ht="16.5" customHeight="1" x14ac:dyDescent="0.45">
      <c r="E156" s="2"/>
      <c r="F156" s="2"/>
      <c r="G156" s="24"/>
      <c r="H156" s="24"/>
      <c r="I156" s="24"/>
      <c r="J156" s="24"/>
      <c r="K156" s="24"/>
      <c r="L156" s="24"/>
      <c r="M156" s="24"/>
    </row>
    <row r="157" spans="1:13" ht="16.5" customHeight="1" x14ac:dyDescent="0.45">
      <c r="E157" s="2"/>
      <c r="F157" s="2"/>
      <c r="G157" s="24"/>
      <c r="H157" s="24"/>
      <c r="I157" s="24"/>
      <c r="J157" s="24"/>
      <c r="K157" s="24"/>
      <c r="L157" s="24"/>
      <c r="M157" s="24"/>
    </row>
    <row r="158" spans="1:13" ht="16.5" customHeight="1" x14ac:dyDescent="0.45">
      <c r="E158" s="2"/>
      <c r="F158" s="2"/>
      <c r="G158" s="17"/>
      <c r="I158" s="17"/>
    </row>
    <row r="159" spans="1:13" ht="16.5" customHeight="1" x14ac:dyDescent="0.45">
      <c r="E159" s="2"/>
      <c r="F159" s="2"/>
      <c r="G159" s="17"/>
      <c r="I159" s="17"/>
    </row>
    <row r="160" spans="1:13" ht="16.5" customHeight="1" x14ac:dyDescent="0.45">
      <c r="E160" s="2"/>
      <c r="F160" s="2"/>
      <c r="G160" s="17"/>
      <c r="I160" s="17"/>
    </row>
    <row r="161" spans="1:13" ht="16.5" customHeight="1" x14ac:dyDescent="0.45">
      <c r="E161" s="2"/>
      <c r="F161" s="2"/>
      <c r="G161" s="17"/>
      <c r="I161" s="17"/>
    </row>
    <row r="162" spans="1:13" ht="16.5" customHeight="1" x14ac:dyDescent="0.45">
      <c r="E162" s="2"/>
      <c r="F162" s="2"/>
      <c r="G162" s="17"/>
      <c r="I162" s="17"/>
    </row>
    <row r="163" spans="1:13" ht="16.5" customHeight="1" x14ac:dyDescent="0.45">
      <c r="E163" s="2"/>
      <c r="F163" s="2"/>
      <c r="G163" s="17"/>
      <c r="I163" s="17"/>
    </row>
    <row r="164" spans="1:13" ht="15" customHeight="1" x14ac:dyDescent="0.45">
      <c r="E164" s="2"/>
      <c r="F164" s="2"/>
      <c r="G164" s="17"/>
      <c r="I164" s="17"/>
    </row>
    <row r="165" spans="1:13" ht="21.95" customHeight="1" x14ac:dyDescent="0.45">
      <c r="A165" s="10" t="str">
        <f>A113</f>
        <v xml:space="preserve">The condensed notes to the interim financial information are an integral part of this interim financial information.										</v>
      </c>
      <c r="B165" s="10"/>
      <c r="C165" s="10"/>
      <c r="D165" s="10"/>
      <c r="E165" s="7"/>
      <c r="F165" s="7"/>
      <c r="G165" s="40"/>
      <c r="H165" s="10"/>
      <c r="I165" s="40"/>
      <c r="J165" s="10"/>
      <c r="K165" s="10"/>
      <c r="L165" s="10"/>
      <c r="M165" s="10"/>
    </row>
  </sheetData>
  <mergeCells count="9">
    <mergeCell ref="G118:M118"/>
    <mergeCell ref="G119:I119"/>
    <mergeCell ref="K119:M119"/>
    <mergeCell ref="G5:M5"/>
    <mergeCell ref="G6:I6"/>
    <mergeCell ref="K6:M6"/>
    <mergeCell ref="G66:M66"/>
    <mergeCell ref="G67:I67"/>
    <mergeCell ref="K67:M67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&amp;R&amp;"Cordia New,Regular"&amp;13&amp;P</oddFooter>
  </headerFooter>
  <rowBreaks count="2" manualBreakCount="2">
    <brk id="61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F8325-372F-43E1-96BF-A2A7DE60D6CF}">
  <sheetPr>
    <tabColor rgb="FFBAFCDE"/>
  </sheetPr>
  <dimension ref="A1:M117"/>
  <sheetViews>
    <sheetView topLeftCell="A89" zoomScaleNormal="100" zoomScaleSheetLayoutView="100" workbookViewId="0">
      <selection activeCell="A117" sqref="A117:M117"/>
    </sheetView>
  </sheetViews>
  <sheetFormatPr defaultColWidth="8.1640625" defaultRowHeight="15" customHeight="1" x14ac:dyDescent="0.45"/>
  <cols>
    <col min="1" max="3" width="1.6640625" style="48" customWidth="1"/>
    <col min="4" max="4" width="50.33203125" style="48" customWidth="1"/>
    <col min="5" max="5" width="5.33203125" style="71" customWidth="1"/>
    <col min="6" max="6" width="1" style="48" customWidth="1"/>
    <col min="7" max="7" width="12.33203125" style="74" customWidth="1"/>
    <col min="8" max="8" width="1" style="48" customWidth="1"/>
    <col min="9" max="9" width="12.33203125" style="74" customWidth="1"/>
    <col min="10" max="10" width="1" style="48" customWidth="1"/>
    <col min="11" max="11" width="12.33203125" style="74" customWidth="1"/>
    <col min="12" max="12" width="1" style="48" customWidth="1"/>
    <col min="13" max="13" width="12.33203125" style="74" customWidth="1"/>
    <col min="14" max="16384" width="8.1640625" style="48"/>
  </cols>
  <sheetData>
    <row r="1" spans="1:13" ht="15" customHeight="1" x14ac:dyDescent="0.45">
      <c r="A1" s="55" t="s">
        <v>0</v>
      </c>
      <c r="B1" s="55"/>
      <c r="C1" s="56"/>
      <c r="D1" s="56"/>
      <c r="E1" s="57"/>
      <c r="F1" s="56"/>
      <c r="G1" s="58"/>
      <c r="H1" s="56"/>
      <c r="I1" s="58"/>
      <c r="J1" s="56"/>
      <c r="K1" s="58"/>
      <c r="L1" s="56"/>
      <c r="M1" s="58"/>
    </row>
    <row r="2" spans="1:13" ht="15" customHeight="1" x14ac:dyDescent="0.45">
      <c r="A2" s="55" t="s">
        <v>1</v>
      </c>
      <c r="B2" s="55"/>
      <c r="C2" s="56"/>
      <c r="D2" s="56"/>
      <c r="E2" s="57"/>
      <c r="F2" s="56"/>
      <c r="G2" s="58"/>
      <c r="H2" s="56"/>
      <c r="I2" s="58"/>
      <c r="J2" s="56"/>
      <c r="K2" s="58"/>
      <c r="L2" s="56"/>
      <c r="M2" s="58"/>
    </row>
    <row r="3" spans="1:13" ht="15" customHeight="1" x14ac:dyDescent="0.45">
      <c r="A3" s="59" t="str">
        <f>+'E2-4 BS Conso'!A3</f>
        <v>As at 30 June 2023</v>
      </c>
      <c r="B3" s="59"/>
      <c r="C3" s="60"/>
      <c r="D3" s="60"/>
      <c r="E3" s="61"/>
      <c r="F3" s="60"/>
      <c r="G3" s="62"/>
      <c r="H3" s="60"/>
      <c r="I3" s="62"/>
      <c r="J3" s="60"/>
      <c r="K3" s="62"/>
      <c r="L3" s="60"/>
      <c r="M3" s="62"/>
    </row>
    <row r="4" spans="1:13" ht="15" customHeight="1" x14ac:dyDescent="0.45">
      <c r="A4" s="55"/>
      <c r="B4" s="55"/>
      <c r="C4" s="56"/>
      <c r="D4" s="56"/>
      <c r="E4" s="57"/>
      <c r="F4" s="56"/>
      <c r="G4" s="58"/>
      <c r="H4" s="56"/>
      <c r="I4" s="58"/>
      <c r="J4" s="56"/>
      <c r="K4" s="58"/>
      <c r="L4" s="56"/>
      <c r="M4" s="58"/>
    </row>
    <row r="5" spans="1:13" ht="15" customHeight="1" x14ac:dyDescent="0.45">
      <c r="A5" s="55"/>
      <c r="B5" s="55"/>
      <c r="C5" s="56"/>
      <c r="D5" s="56"/>
      <c r="E5" s="57"/>
      <c r="F5" s="56"/>
      <c r="G5" s="266" t="s">
        <v>82</v>
      </c>
      <c r="H5" s="266"/>
      <c r="I5" s="266"/>
      <c r="J5" s="266"/>
      <c r="K5" s="266"/>
      <c r="L5" s="266"/>
      <c r="M5" s="266"/>
    </row>
    <row r="6" spans="1:13" ht="15" customHeight="1" x14ac:dyDescent="0.45">
      <c r="A6" s="55"/>
      <c r="B6" s="55"/>
      <c r="C6" s="56"/>
      <c r="D6" s="56"/>
      <c r="E6" s="57"/>
      <c r="F6" s="56"/>
      <c r="G6" s="63"/>
      <c r="H6" s="63"/>
      <c r="I6" s="63" t="s">
        <v>3</v>
      </c>
      <c r="J6" s="64"/>
      <c r="K6" s="63"/>
      <c r="L6" s="63"/>
      <c r="M6" s="65" t="s">
        <v>83</v>
      </c>
    </row>
    <row r="7" spans="1:13" ht="15" customHeight="1" x14ac:dyDescent="0.45">
      <c r="A7" s="55"/>
      <c r="B7" s="55"/>
      <c r="C7" s="56"/>
      <c r="D7" s="56"/>
      <c r="E7" s="57"/>
      <c r="F7" s="56"/>
      <c r="G7" s="66" t="s">
        <v>5</v>
      </c>
      <c r="H7" s="67"/>
      <c r="I7" s="66" t="s">
        <v>6</v>
      </c>
      <c r="J7" s="67"/>
      <c r="K7" s="66" t="s">
        <v>5</v>
      </c>
      <c r="L7" s="67"/>
      <c r="M7" s="66" t="s">
        <v>6</v>
      </c>
    </row>
    <row r="8" spans="1:13" ht="15" customHeight="1" x14ac:dyDescent="0.45">
      <c r="A8" s="55"/>
      <c r="B8" s="55"/>
      <c r="C8" s="56"/>
      <c r="D8" s="56"/>
      <c r="E8" s="57"/>
      <c r="F8" s="56"/>
      <c r="G8" s="12" t="s">
        <v>7</v>
      </c>
      <c r="H8" s="13"/>
      <c r="I8" s="13" t="s">
        <v>8</v>
      </c>
      <c r="J8" s="14"/>
      <c r="K8" s="12" t="s">
        <v>7</v>
      </c>
      <c r="L8" s="13"/>
      <c r="M8" s="13" t="s">
        <v>8</v>
      </c>
    </row>
    <row r="9" spans="1:13" ht="15" customHeight="1" x14ac:dyDescent="0.45">
      <c r="E9" s="69" t="s">
        <v>9</v>
      </c>
      <c r="F9" s="57"/>
      <c r="G9" s="214" t="s">
        <v>290</v>
      </c>
      <c r="H9" s="13"/>
      <c r="I9" s="214" t="s">
        <v>10</v>
      </c>
      <c r="J9" s="14"/>
      <c r="K9" s="214" t="s">
        <v>290</v>
      </c>
      <c r="L9" s="13"/>
      <c r="M9" s="214" t="s">
        <v>10</v>
      </c>
    </row>
    <row r="10" spans="1:13" ht="15" customHeight="1" x14ac:dyDescent="0.45">
      <c r="G10" s="72"/>
      <c r="H10" s="73"/>
      <c r="J10" s="73"/>
      <c r="K10" s="72"/>
      <c r="L10" s="75"/>
    </row>
    <row r="11" spans="1:13" ht="15" customHeight="1" x14ac:dyDescent="0.45">
      <c r="A11" s="55" t="s">
        <v>11</v>
      </c>
      <c r="B11" s="55"/>
      <c r="C11" s="55"/>
      <c r="G11" s="76"/>
      <c r="I11" s="77"/>
      <c r="J11" s="77"/>
      <c r="K11" s="76"/>
      <c r="M11" s="77"/>
    </row>
    <row r="12" spans="1:13" ht="15" customHeight="1" x14ac:dyDescent="0.45">
      <c r="A12" s="55"/>
      <c r="B12" s="55"/>
      <c r="C12" s="55"/>
      <c r="G12" s="76"/>
      <c r="I12" s="77"/>
      <c r="J12" s="77"/>
      <c r="K12" s="76"/>
      <c r="M12" s="77"/>
    </row>
    <row r="13" spans="1:13" ht="15" customHeight="1" x14ac:dyDescent="0.45">
      <c r="A13" s="78" t="s">
        <v>12</v>
      </c>
      <c r="B13" s="78"/>
      <c r="C13" s="78"/>
      <c r="G13" s="76"/>
      <c r="H13" s="73"/>
      <c r="I13" s="77"/>
      <c r="J13" s="77"/>
      <c r="K13" s="76"/>
      <c r="L13" s="73"/>
      <c r="M13" s="77"/>
    </row>
    <row r="14" spans="1:13" ht="15" customHeight="1" x14ac:dyDescent="0.45">
      <c r="A14" s="55"/>
      <c r="B14" s="55"/>
      <c r="C14" s="55"/>
      <c r="G14" s="76"/>
      <c r="I14" s="77"/>
      <c r="J14" s="77"/>
      <c r="K14" s="76"/>
      <c r="M14" s="77"/>
    </row>
    <row r="15" spans="1:13" ht="15" customHeight="1" x14ac:dyDescent="0.45">
      <c r="A15" s="48" t="s">
        <v>13</v>
      </c>
      <c r="G15" s="79">
        <v>55357</v>
      </c>
      <c r="H15" s="80"/>
      <c r="I15" s="80">
        <v>164663</v>
      </c>
      <c r="J15" s="80"/>
      <c r="K15" s="79">
        <v>1970125</v>
      </c>
      <c r="L15" s="80"/>
      <c r="M15" s="80">
        <v>5691149</v>
      </c>
    </row>
    <row r="16" spans="1:13" ht="15" customHeight="1" x14ac:dyDescent="0.45">
      <c r="A16" s="215" t="s">
        <v>307</v>
      </c>
      <c r="E16" s="217">
        <v>8</v>
      </c>
      <c r="G16" s="79">
        <v>15336</v>
      </c>
      <c r="H16" s="80"/>
      <c r="I16" s="80">
        <v>14466</v>
      </c>
      <c r="J16" s="80"/>
      <c r="K16" s="79">
        <v>545805</v>
      </c>
      <c r="L16" s="80"/>
      <c r="M16" s="80">
        <v>499970</v>
      </c>
    </row>
    <row r="17" spans="1:13" ht="15" customHeight="1" x14ac:dyDescent="0.45">
      <c r="A17" s="25" t="s">
        <v>292</v>
      </c>
      <c r="E17" s="217">
        <v>20</v>
      </c>
      <c r="G17" s="79">
        <v>112293</v>
      </c>
      <c r="H17" s="80"/>
      <c r="I17" s="80">
        <v>74148</v>
      </c>
      <c r="J17" s="80"/>
      <c r="K17" s="79">
        <v>3996418</v>
      </c>
      <c r="L17" s="80"/>
      <c r="M17" s="80">
        <v>2562723</v>
      </c>
    </row>
    <row r="18" spans="1:13" ht="15" customHeight="1" x14ac:dyDescent="0.45">
      <c r="A18" s="25" t="s">
        <v>18</v>
      </c>
      <c r="E18" s="217">
        <v>20</v>
      </c>
      <c r="G18" s="79">
        <v>28806</v>
      </c>
      <c r="H18" s="80"/>
      <c r="I18" s="80">
        <v>63562</v>
      </c>
      <c r="J18" s="80"/>
      <c r="K18" s="79">
        <v>1025168</v>
      </c>
      <c r="L18" s="80"/>
      <c r="M18" s="80">
        <v>2196871</v>
      </c>
    </row>
    <row r="19" spans="1:13" ht="15" customHeight="1" x14ac:dyDescent="0.45">
      <c r="A19" s="25" t="s">
        <v>84</v>
      </c>
      <c r="E19" s="217">
        <v>20</v>
      </c>
      <c r="G19" s="79">
        <v>38600</v>
      </c>
      <c r="H19" s="80"/>
      <c r="I19" s="80">
        <v>42000</v>
      </c>
      <c r="J19" s="80"/>
      <c r="K19" s="82">
        <v>1373747</v>
      </c>
      <c r="L19" s="80"/>
      <c r="M19" s="80">
        <v>1451621</v>
      </c>
    </row>
    <row r="20" spans="1:13" ht="15" customHeight="1" x14ac:dyDescent="0.45">
      <c r="A20" s="25" t="s">
        <v>19</v>
      </c>
      <c r="G20" s="79">
        <v>11274</v>
      </c>
      <c r="H20" s="80"/>
      <c r="I20" s="80">
        <v>11563</v>
      </c>
      <c r="J20" s="80"/>
      <c r="K20" s="79">
        <v>401229</v>
      </c>
      <c r="L20" s="80"/>
      <c r="M20" s="80">
        <v>399638</v>
      </c>
    </row>
    <row r="21" spans="1:13" ht="15" customHeight="1" x14ac:dyDescent="0.45">
      <c r="A21" s="25" t="s">
        <v>293</v>
      </c>
      <c r="E21" s="71">
        <v>7</v>
      </c>
      <c r="G21" s="79">
        <v>576</v>
      </c>
      <c r="H21" s="80"/>
      <c r="I21" s="80">
        <v>1608</v>
      </c>
      <c r="J21" s="80"/>
      <c r="K21" s="79">
        <v>20496</v>
      </c>
      <c r="L21" s="80"/>
      <c r="M21" s="80">
        <v>55572</v>
      </c>
    </row>
    <row r="22" spans="1:13" ht="15" customHeight="1" x14ac:dyDescent="0.45">
      <c r="A22" s="25" t="s">
        <v>24</v>
      </c>
      <c r="G22" s="83">
        <v>6613</v>
      </c>
      <c r="H22" s="80"/>
      <c r="I22" s="84">
        <v>5064</v>
      </c>
      <c r="J22" s="80"/>
      <c r="K22" s="83">
        <v>235348</v>
      </c>
      <c r="L22" s="80"/>
      <c r="M22" s="84">
        <v>175057</v>
      </c>
    </row>
    <row r="23" spans="1:13" ht="15" customHeight="1" x14ac:dyDescent="0.45">
      <c r="G23" s="79"/>
      <c r="H23" s="80"/>
      <c r="I23" s="80"/>
      <c r="J23" s="80"/>
      <c r="K23" s="79"/>
      <c r="L23" s="80"/>
      <c r="M23" s="80"/>
    </row>
    <row r="24" spans="1:13" ht="15" customHeight="1" x14ac:dyDescent="0.45">
      <c r="A24" s="78" t="s">
        <v>25</v>
      </c>
      <c r="C24" s="78"/>
      <c r="G24" s="85">
        <f>SUM(G15:G22)</f>
        <v>268855</v>
      </c>
      <c r="H24" s="80"/>
      <c r="I24" s="84">
        <f>SUM(I15:I22)</f>
        <v>377074</v>
      </c>
      <c r="J24" s="80"/>
      <c r="K24" s="85">
        <f>SUM(K15:K22)</f>
        <v>9568336</v>
      </c>
      <c r="L24" s="80"/>
      <c r="M24" s="84">
        <f>SUM(M15:M22)</f>
        <v>13032601</v>
      </c>
    </row>
    <row r="25" spans="1:13" ht="15" customHeight="1" x14ac:dyDescent="0.45">
      <c r="A25" s="78"/>
      <c r="B25" s="78"/>
      <c r="C25" s="78"/>
      <c r="G25" s="79"/>
      <c r="H25" s="80"/>
      <c r="I25" s="80"/>
      <c r="J25" s="80"/>
      <c r="K25" s="79"/>
      <c r="L25" s="80"/>
      <c r="M25" s="80"/>
    </row>
    <row r="26" spans="1:13" ht="15" customHeight="1" x14ac:dyDescent="0.45">
      <c r="A26" s="78" t="s">
        <v>26</v>
      </c>
      <c r="B26" s="78"/>
      <c r="C26" s="78"/>
      <c r="G26" s="79"/>
      <c r="H26" s="80"/>
      <c r="I26" s="80"/>
      <c r="J26" s="80"/>
      <c r="K26" s="79"/>
      <c r="L26" s="80"/>
      <c r="M26" s="80"/>
    </row>
    <row r="27" spans="1:13" ht="15" customHeight="1" x14ac:dyDescent="0.45">
      <c r="G27" s="79"/>
      <c r="H27" s="80"/>
      <c r="I27" s="80"/>
      <c r="J27" s="80"/>
      <c r="K27" s="79"/>
      <c r="L27" s="80"/>
      <c r="M27" s="80"/>
    </row>
    <row r="28" spans="1:13" ht="15" customHeight="1" x14ac:dyDescent="0.45">
      <c r="A28" s="25" t="s">
        <v>85</v>
      </c>
      <c r="B28" s="25"/>
      <c r="C28" s="25"/>
      <c r="E28" s="217">
        <v>20</v>
      </c>
      <c r="G28" s="79">
        <v>2202523</v>
      </c>
      <c r="H28" s="74"/>
      <c r="I28" s="80">
        <v>2224499</v>
      </c>
      <c r="J28" s="80"/>
      <c r="K28" s="79">
        <v>78386262</v>
      </c>
      <c r="L28" s="80"/>
      <c r="M28" s="80">
        <v>76884038</v>
      </c>
    </row>
    <row r="29" spans="1:13" ht="15" customHeight="1" x14ac:dyDescent="0.45">
      <c r="A29" s="25" t="s">
        <v>86</v>
      </c>
      <c r="B29" s="25"/>
      <c r="C29" s="25"/>
      <c r="E29" s="217">
        <v>9</v>
      </c>
      <c r="G29" s="79">
        <v>3692558</v>
      </c>
      <c r="H29" s="74"/>
      <c r="I29" s="80">
        <v>3684814</v>
      </c>
      <c r="J29" s="80"/>
      <c r="K29" s="79">
        <v>131415560</v>
      </c>
      <c r="L29" s="80"/>
      <c r="M29" s="80">
        <v>127356009</v>
      </c>
    </row>
    <row r="30" spans="1:13" ht="15" customHeight="1" x14ac:dyDescent="0.45">
      <c r="A30" s="25" t="s">
        <v>87</v>
      </c>
      <c r="B30" s="25"/>
      <c r="C30" s="25"/>
      <c r="E30" s="219"/>
      <c r="G30" s="79"/>
      <c r="H30" s="74"/>
      <c r="I30" s="80"/>
      <c r="J30" s="80"/>
      <c r="K30" s="79"/>
      <c r="L30" s="80"/>
      <c r="M30" s="80"/>
    </row>
    <row r="31" spans="1:13" ht="15" customHeight="1" x14ac:dyDescent="0.45">
      <c r="A31" s="25"/>
      <c r="B31" s="25" t="s">
        <v>16</v>
      </c>
      <c r="C31" s="25"/>
      <c r="E31" s="219">
        <v>7</v>
      </c>
      <c r="G31" s="79">
        <v>10258</v>
      </c>
      <c r="H31" s="74"/>
      <c r="I31" s="80">
        <v>9939</v>
      </c>
      <c r="J31" s="80"/>
      <c r="K31" s="79">
        <v>365073</v>
      </c>
      <c r="L31" s="80"/>
      <c r="M31" s="80">
        <v>343500</v>
      </c>
    </row>
    <row r="32" spans="1:13" ht="15" customHeight="1" x14ac:dyDescent="0.45">
      <c r="A32" s="25" t="s">
        <v>297</v>
      </c>
      <c r="B32" s="25"/>
      <c r="C32" s="25"/>
      <c r="E32" s="219">
        <v>7</v>
      </c>
      <c r="G32" s="79">
        <v>11769</v>
      </c>
      <c r="H32" s="74"/>
      <c r="I32" s="80">
        <v>11535</v>
      </c>
      <c r="J32" s="80"/>
      <c r="K32" s="79">
        <v>418838</v>
      </c>
      <c r="L32" s="80"/>
      <c r="M32" s="80">
        <v>398663</v>
      </c>
    </row>
    <row r="33" spans="1:13" ht="15" customHeight="1" x14ac:dyDescent="0.45">
      <c r="A33" s="25" t="s">
        <v>30</v>
      </c>
      <c r="B33" s="25"/>
      <c r="C33" s="25"/>
      <c r="E33" s="219"/>
      <c r="G33" s="79">
        <v>1020</v>
      </c>
      <c r="H33" s="74"/>
      <c r="I33" s="80">
        <v>1020</v>
      </c>
      <c r="J33" s="80"/>
      <c r="K33" s="79">
        <v>36315</v>
      </c>
      <c r="L33" s="80"/>
      <c r="M33" s="80">
        <v>35267</v>
      </c>
    </row>
    <row r="34" spans="1:13" ht="15" customHeight="1" x14ac:dyDescent="0.45">
      <c r="A34" s="25" t="s">
        <v>31</v>
      </c>
      <c r="B34" s="25"/>
      <c r="C34" s="25"/>
      <c r="E34" s="219">
        <v>10</v>
      </c>
      <c r="G34" s="79">
        <v>4013</v>
      </c>
      <c r="H34" s="74"/>
      <c r="I34" s="80">
        <v>3966</v>
      </c>
      <c r="J34" s="80"/>
      <c r="K34" s="79">
        <v>142825</v>
      </c>
      <c r="L34" s="80"/>
      <c r="M34" s="80">
        <v>137084</v>
      </c>
    </row>
    <row r="35" spans="1:13" ht="15" customHeight="1" x14ac:dyDescent="0.45">
      <c r="A35" s="25" t="s">
        <v>32</v>
      </c>
      <c r="B35" s="25"/>
      <c r="C35" s="25"/>
      <c r="G35" s="79">
        <v>1031</v>
      </c>
      <c r="H35" s="74"/>
      <c r="I35" s="80">
        <v>1243</v>
      </c>
      <c r="J35" s="80"/>
      <c r="K35" s="79">
        <v>36679</v>
      </c>
      <c r="L35" s="80"/>
      <c r="M35" s="80">
        <v>42961</v>
      </c>
    </row>
    <row r="36" spans="1:13" ht="15" customHeight="1" x14ac:dyDescent="0.45">
      <c r="A36" s="25" t="s">
        <v>36</v>
      </c>
      <c r="B36" s="25"/>
      <c r="C36" s="25"/>
      <c r="G36" s="83">
        <v>8394</v>
      </c>
      <c r="H36" s="74"/>
      <c r="I36" s="84">
        <v>8100</v>
      </c>
      <c r="J36" s="80"/>
      <c r="K36" s="83">
        <v>298750</v>
      </c>
      <c r="L36" s="80"/>
      <c r="M36" s="84">
        <v>279961</v>
      </c>
    </row>
    <row r="37" spans="1:13" ht="15" customHeight="1" x14ac:dyDescent="0.45">
      <c r="G37" s="79"/>
      <c r="H37" s="80"/>
      <c r="I37" s="80"/>
      <c r="J37" s="80"/>
      <c r="K37" s="79"/>
      <c r="L37" s="80"/>
      <c r="M37" s="80"/>
    </row>
    <row r="38" spans="1:13" ht="15" customHeight="1" x14ac:dyDescent="0.45">
      <c r="A38" s="78" t="s">
        <v>37</v>
      </c>
      <c r="C38" s="78"/>
      <c r="G38" s="85">
        <f>SUM(G28:G37)</f>
        <v>5931566</v>
      </c>
      <c r="H38" s="80"/>
      <c r="I38" s="84">
        <f>SUM(I28:I37)</f>
        <v>5945116</v>
      </c>
      <c r="J38" s="80"/>
      <c r="K38" s="85">
        <f>SUM(K28:K37)</f>
        <v>211100302</v>
      </c>
      <c r="L38" s="80"/>
      <c r="M38" s="84">
        <f>SUM(M28:M37)</f>
        <v>205477483</v>
      </c>
    </row>
    <row r="39" spans="1:13" ht="15" customHeight="1" x14ac:dyDescent="0.45">
      <c r="A39" s="78"/>
      <c r="B39" s="78"/>
      <c r="C39" s="78"/>
      <c r="G39" s="79"/>
      <c r="H39" s="80"/>
      <c r="I39" s="80"/>
      <c r="J39" s="80"/>
      <c r="K39" s="79"/>
      <c r="L39" s="80"/>
      <c r="M39" s="80"/>
    </row>
    <row r="40" spans="1:13" ht="15" customHeight="1" thickBot="1" x14ac:dyDescent="0.5">
      <c r="A40" s="78" t="s">
        <v>38</v>
      </c>
      <c r="B40" s="78"/>
      <c r="C40" s="78"/>
      <c r="G40" s="86">
        <f>SUM(G24+G38)</f>
        <v>6200421</v>
      </c>
      <c r="H40" s="80"/>
      <c r="I40" s="87">
        <f>SUM(I24+I38)</f>
        <v>6322190</v>
      </c>
      <c r="J40" s="80"/>
      <c r="K40" s="86">
        <f>SUM(K24,K38)</f>
        <v>220668638</v>
      </c>
      <c r="L40" s="80"/>
      <c r="M40" s="87">
        <f>SUM(M24+M38)</f>
        <v>218510084</v>
      </c>
    </row>
    <row r="41" spans="1:13" ht="15" customHeight="1" thickTop="1" x14ac:dyDescent="0.45">
      <c r="H41" s="73"/>
      <c r="J41" s="73"/>
      <c r="L41" s="75"/>
    </row>
    <row r="42" spans="1:13" ht="15" customHeight="1" x14ac:dyDescent="0.45">
      <c r="H42" s="73"/>
      <c r="J42" s="73"/>
      <c r="L42" s="75"/>
    </row>
    <row r="43" spans="1:13" ht="15" customHeight="1" x14ac:dyDescent="0.45">
      <c r="H43" s="73"/>
      <c r="J43" s="73"/>
      <c r="L43" s="75"/>
    </row>
    <row r="44" spans="1:13" ht="15" customHeight="1" x14ac:dyDescent="0.45">
      <c r="H44" s="73"/>
      <c r="J44" s="73"/>
      <c r="L44" s="75"/>
    </row>
    <row r="45" spans="1:13" ht="17.25" customHeight="1" x14ac:dyDescent="0.45">
      <c r="H45" s="73"/>
      <c r="J45" s="73"/>
      <c r="L45" s="75"/>
    </row>
    <row r="46" spans="1:13" ht="15" customHeight="1" x14ac:dyDescent="0.45">
      <c r="H46" s="73"/>
      <c r="J46" s="73"/>
      <c r="L46" s="75"/>
    </row>
    <row r="47" spans="1:13" ht="15" customHeight="1" x14ac:dyDescent="0.45">
      <c r="H47" s="73"/>
      <c r="J47" s="73"/>
      <c r="L47" s="75"/>
    </row>
    <row r="48" spans="1:13" ht="15" customHeight="1" x14ac:dyDescent="0.45">
      <c r="H48" s="73"/>
      <c r="J48" s="73"/>
      <c r="L48" s="75"/>
    </row>
    <row r="49" spans="1:13" ht="15" customHeight="1" x14ac:dyDescent="0.45">
      <c r="H49" s="73"/>
      <c r="J49" s="73"/>
      <c r="L49" s="75"/>
    </row>
    <row r="50" spans="1:13" ht="15" customHeight="1" x14ac:dyDescent="0.45">
      <c r="H50" s="73"/>
      <c r="J50" s="73"/>
      <c r="L50" s="75"/>
    </row>
    <row r="51" spans="1:13" ht="15" customHeight="1" x14ac:dyDescent="0.45">
      <c r="H51" s="73"/>
      <c r="J51" s="73"/>
      <c r="L51" s="75"/>
    </row>
    <row r="52" spans="1:13" ht="15" customHeight="1" x14ac:dyDescent="0.45">
      <c r="H52" s="73"/>
      <c r="J52" s="73"/>
      <c r="L52" s="75"/>
    </row>
    <row r="53" spans="1:13" ht="15.75" customHeight="1" x14ac:dyDescent="0.45">
      <c r="H53" s="73"/>
      <c r="J53" s="73"/>
      <c r="L53" s="75"/>
    </row>
    <row r="54" spans="1:13" ht="13.5" customHeight="1" x14ac:dyDescent="0.45">
      <c r="H54" s="73"/>
      <c r="J54" s="73"/>
      <c r="L54" s="75"/>
    </row>
    <row r="55" spans="1:13" ht="11.25" customHeight="1" x14ac:dyDescent="0.45">
      <c r="H55" s="73"/>
      <c r="J55" s="73"/>
      <c r="L55" s="75"/>
    </row>
    <row r="56" spans="1:13" ht="21.95" customHeight="1" x14ac:dyDescent="0.45">
      <c r="A56" s="267" t="str">
        <f>+'E2-4 BS Conso'!A165</f>
        <v xml:space="preserve">The condensed notes to the interim financial information are an integral part of this interim financial information.										</v>
      </c>
      <c r="B56" s="267"/>
      <c r="C56" s="267"/>
      <c r="D56" s="267"/>
      <c r="E56" s="267"/>
      <c r="F56" s="267"/>
      <c r="G56" s="267"/>
      <c r="H56" s="267"/>
      <c r="I56" s="267"/>
      <c r="J56" s="267"/>
      <c r="K56" s="267"/>
      <c r="L56" s="267"/>
      <c r="M56" s="267"/>
    </row>
    <row r="57" spans="1:13" ht="14.1" customHeight="1" x14ac:dyDescent="0.45">
      <c r="A57" s="78" t="s">
        <v>0</v>
      </c>
      <c r="B57" s="78"/>
    </row>
    <row r="58" spans="1:13" ht="14.1" customHeight="1" x14ac:dyDescent="0.45">
      <c r="A58" s="1" t="s">
        <v>40</v>
      </c>
      <c r="B58" s="78"/>
    </row>
    <row r="59" spans="1:13" ht="14.1" customHeight="1" x14ac:dyDescent="0.45">
      <c r="A59" s="59" t="str">
        <f>A3</f>
        <v>As at 30 June 2023</v>
      </c>
      <c r="B59" s="88"/>
      <c r="C59" s="89"/>
      <c r="D59" s="89"/>
      <c r="E59" s="90"/>
      <c r="F59" s="89"/>
      <c r="G59" s="91"/>
      <c r="H59" s="89"/>
      <c r="I59" s="91"/>
      <c r="J59" s="89"/>
      <c r="K59" s="91"/>
      <c r="L59" s="89"/>
      <c r="M59" s="91"/>
    </row>
    <row r="60" spans="1:13" ht="14.65" customHeight="1" x14ac:dyDescent="0.45">
      <c r="A60" s="78"/>
      <c r="B60" s="78"/>
    </row>
    <row r="61" spans="1:13" ht="14.65" customHeight="1" x14ac:dyDescent="0.45">
      <c r="A61" s="55"/>
      <c r="B61" s="55"/>
      <c r="C61" s="56"/>
      <c r="D61" s="56"/>
      <c r="E61" s="57"/>
      <c r="F61" s="56"/>
      <c r="G61" s="266" t="s">
        <v>82</v>
      </c>
      <c r="H61" s="266"/>
      <c r="I61" s="266"/>
      <c r="J61" s="266"/>
      <c r="K61" s="266"/>
      <c r="L61" s="266"/>
      <c r="M61" s="266"/>
    </row>
    <row r="62" spans="1:13" ht="14.65" customHeight="1" x14ac:dyDescent="0.45">
      <c r="A62" s="55"/>
      <c r="B62" s="55"/>
      <c r="C62" s="56"/>
      <c r="D62" s="56"/>
      <c r="E62" s="57"/>
      <c r="F62" s="56"/>
      <c r="G62" s="63"/>
      <c r="H62" s="63"/>
      <c r="I62" s="63" t="s">
        <v>3</v>
      </c>
      <c r="J62" s="64"/>
      <c r="K62" s="63"/>
      <c r="L62" s="63"/>
      <c r="M62" s="65" t="s">
        <v>83</v>
      </c>
    </row>
    <row r="63" spans="1:13" ht="14.65" customHeight="1" x14ac:dyDescent="0.45">
      <c r="A63" s="55"/>
      <c r="B63" s="55"/>
      <c r="C63" s="56"/>
      <c r="D63" s="56"/>
      <c r="E63" s="57"/>
      <c r="F63" s="56"/>
      <c r="G63" s="66" t="s">
        <v>5</v>
      </c>
      <c r="H63" s="67"/>
      <c r="I63" s="66" t="s">
        <v>6</v>
      </c>
      <c r="J63" s="67"/>
      <c r="K63" s="66" t="s">
        <v>5</v>
      </c>
      <c r="L63" s="67"/>
      <c r="M63" s="66" t="s">
        <v>6</v>
      </c>
    </row>
    <row r="64" spans="1:13" ht="14.65" customHeight="1" x14ac:dyDescent="0.45">
      <c r="A64" s="55"/>
      <c r="B64" s="55"/>
      <c r="C64" s="56"/>
      <c r="D64" s="56"/>
      <c r="E64" s="57"/>
      <c r="F64" s="56"/>
      <c r="G64" s="12" t="s">
        <v>7</v>
      </c>
      <c r="H64" s="13"/>
      <c r="I64" s="13" t="s">
        <v>8</v>
      </c>
      <c r="J64" s="14"/>
      <c r="K64" s="12" t="s">
        <v>7</v>
      </c>
      <c r="L64" s="13"/>
      <c r="M64" s="13" t="s">
        <v>8</v>
      </c>
    </row>
    <row r="65" spans="1:13" ht="14.65" customHeight="1" x14ac:dyDescent="0.45">
      <c r="E65" s="61" t="s">
        <v>9</v>
      </c>
      <c r="F65" s="57"/>
      <c r="G65" s="214" t="s">
        <v>290</v>
      </c>
      <c r="H65" s="13"/>
      <c r="I65" s="214" t="s">
        <v>10</v>
      </c>
      <c r="J65" s="14"/>
      <c r="K65" s="214" t="s">
        <v>290</v>
      </c>
      <c r="L65" s="13"/>
      <c r="M65" s="214" t="s">
        <v>10</v>
      </c>
    </row>
    <row r="66" spans="1:13" ht="8.1" customHeight="1" x14ac:dyDescent="0.45">
      <c r="E66" s="57"/>
      <c r="F66" s="57"/>
      <c r="G66" s="92"/>
      <c r="H66" s="70"/>
      <c r="I66" s="68"/>
      <c r="J66" s="70"/>
      <c r="K66" s="92"/>
      <c r="L66" s="70"/>
      <c r="M66" s="68"/>
    </row>
    <row r="67" spans="1:13" ht="14.65" customHeight="1" x14ac:dyDescent="0.45">
      <c r="A67" s="78" t="s">
        <v>41</v>
      </c>
      <c r="E67" s="57"/>
      <c r="F67" s="57"/>
      <c r="G67" s="76"/>
      <c r="H67" s="73"/>
      <c r="I67" s="77"/>
      <c r="J67" s="77"/>
      <c r="K67" s="76"/>
      <c r="M67" s="77"/>
    </row>
    <row r="68" spans="1:13" ht="8.1" customHeight="1" x14ac:dyDescent="0.45">
      <c r="A68" s="78"/>
      <c r="B68" s="81"/>
      <c r="C68" s="81"/>
      <c r="E68" s="57"/>
      <c r="F68" s="57"/>
      <c r="G68" s="76"/>
      <c r="I68" s="77"/>
      <c r="J68" s="77"/>
      <c r="K68" s="76"/>
      <c r="M68" s="77"/>
    </row>
    <row r="69" spans="1:13" ht="14.65" customHeight="1" x14ac:dyDescent="0.45">
      <c r="A69" s="78" t="s">
        <v>42</v>
      </c>
      <c r="E69" s="57"/>
      <c r="F69" s="57"/>
      <c r="G69" s="76"/>
      <c r="H69" s="73"/>
      <c r="I69" s="77"/>
      <c r="J69" s="77"/>
      <c r="K69" s="76"/>
      <c r="M69" s="77"/>
    </row>
    <row r="70" spans="1:13" ht="8.1" customHeight="1" x14ac:dyDescent="0.45">
      <c r="A70" s="78"/>
      <c r="B70" s="81"/>
      <c r="C70" s="81"/>
      <c r="E70" s="57"/>
      <c r="F70" s="57"/>
      <c r="G70" s="76"/>
      <c r="I70" s="77"/>
      <c r="J70" s="77"/>
      <c r="K70" s="76"/>
      <c r="M70" s="77"/>
    </row>
    <row r="71" spans="1:13" ht="14.65" customHeight="1" x14ac:dyDescent="0.45">
      <c r="A71" s="48" t="s">
        <v>43</v>
      </c>
      <c r="E71" s="71">
        <v>13</v>
      </c>
      <c r="F71" s="57"/>
      <c r="G71" s="79">
        <v>353462</v>
      </c>
      <c r="H71" s="80"/>
      <c r="I71" s="80">
        <v>353853</v>
      </c>
      <c r="J71" s="80"/>
      <c r="K71" s="79">
        <v>12579465</v>
      </c>
      <c r="L71" s="74"/>
      <c r="M71" s="74">
        <v>12230000</v>
      </c>
    </row>
    <row r="72" spans="1:13" ht="14.65" customHeight="1" x14ac:dyDescent="0.45">
      <c r="A72" s="48" t="s">
        <v>339</v>
      </c>
      <c r="E72" s="2">
        <v>20</v>
      </c>
      <c r="F72" s="57"/>
      <c r="G72" s="79">
        <v>7156</v>
      </c>
      <c r="H72" s="80"/>
      <c r="I72" s="80">
        <v>0</v>
      </c>
      <c r="J72" s="80"/>
      <c r="K72" s="79">
        <v>254686</v>
      </c>
      <c r="L72" s="74"/>
      <c r="M72" s="74">
        <v>0</v>
      </c>
    </row>
    <row r="73" spans="1:13" ht="14.65" customHeight="1" x14ac:dyDescent="0.45">
      <c r="A73" s="48" t="s">
        <v>308</v>
      </c>
      <c r="E73" s="2">
        <v>20</v>
      </c>
      <c r="F73" s="57"/>
      <c r="G73" s="79">
        <v>111</v>
      </c>
      <c r="H73" s="80"/>
      <c r="I73" s="80">
        <v>653</v>
      </c>
      <c r="J73" s="80"/>
      <c r="K73" s="79">
        <v>3968</v>
      </c>
      <c r="L73" s="74"/>
      <c r="M73" s="74">
        <v>22577</v>
      </c>
    </row>
    <row r="74" spans="1:13" ht="14.65" customHeight="1" x14ac:dyDescent="0.45">
      <c r="A74" s="48" t="s">
        <v>45</v>
      </c>
      <c r="F74" s="57"/>
      <c r="G74" s="79">
        <v>32807</v>
      </c>
      <c r="H74" s="80"/>
      <c r="I74" s="80">
        <v>34182</v>
      </c>
      <c r="J74" s="80"/>
      <c r="K74" s="79">
        <v>1167592</v>
      </c>
      <c r="L74" s="74"/>
      <c r="M74" s="80">
        <v>1181423</v>
      </c>
    </row>
    <row r="75" spans="1:13" ht="14.65" customHeight="1" x14ac:dyDescent="0.45">
      <c r="A75" s="48" t="s">
        <v>301</v>
      </c>
      <c r="E75" s="71">
        <v>7</v>
      </c>
      <c r="F75" s="57"/>
      <c r="G75" s="79">
        <v>98</v>
      </c>
      <c r="H75" s="80"/>
      <c r="I75" s="80">
        <v>13504</v>
      </c>
      <c r="J75" s="80"/>
      <c r="K75" s="79">
        <v>3492</v>
      </c>
      <c r="L75" s="74"/>
      <c r="M75" s="80">
        <v>466735</v>
      </c>
    </row>
    <row r="76" spans="1:13" ht="14.65" customHeight="1" x14ac:dyDescent="0.45">
      <c r="A76" s="48" t="s">
        <v>88</v>
      </c>
      <c r="E76" s="93">
        <v>14</v>
      </c>
      <c r="F76" s="57"/>
      <c r="G76" s="79">
        <v>413059</v>
      </c>
      <c r="H76" s="80"/>
      <c r="I76" s="80">
        <v>377747</v>
      </c>
      <c r="J76" s="80"/>
      <c r="K76" s="79">
        <v>14700493</v>
      </c>
      <c r="L76" s="74"/>
      <c r="M76" s="74">
        <v>13055828</v>
      </c>
    </row>
    <row r="77" spans="1:13" ht="14.65" customHeight="1" x14ac:dyDescent="0.45">
      <c r="A77" s="48" t="s">
        <v>50</v>
      </c>
      <c r="E77" s="93">
        <v>15</v>
      </c>
      <c r="F77" s="57"/>
      <c r="G77" s="79">
        <v>0</v>
      </c>
      <c r="H77" s="80"/>
      <c r="I77" s="80">
        <v>251244</v>
      </c>
      <c r="J77" s="80"/>
      <c r="K77" s="79">
        <v>0</v>
      </c>
      <c r="L77" s="74"/>
      <c r="M77" s="80">
        <v>8683602</v>
      </c>
    </row>
    <row r="78" spans="1:13" ht="14.65" customHeight="1" x14ac:dyDescent="0.45">
      <c r="A78" s="48" t="s">
        <v>51</v>
      </c>
      <c r="E78" s="93"/>
      <c r="F78" s="57"/>
      <c r="G78" s="79">
        <v>779</v>
      </c>
      <c r="H78" s="80"/>
      <c r="I78" s="80">
        <v>825</v>
      </c>
      <c r="J78" s="80"/>
      <c r="K78" s="79">
        <v>27709</v>
      </c>
      <c r="L78" s="74"/>
      <c r="M78" s="80">
        <v>28515</v>
      </c>
    </row>
    <row r="79" spans="1:13" ht="14.65" customHeight="1" x14ac:dyDescent="0.45">
      <c r="A79" s="48" t="s">
        <v>52</v>
      </c>
      <c r="E79" s="93">
        <v>16</v>
      </c>
      <c r="F79" s="57"/>
      <c r="G79" s="83">
        <v>3131</v>
      </c>
      <c r="H79" s="80"/>
      <c r="I79" s="84">
        <v>21388</v>
      </c>
      <c r="J79" s="80"/>
      <c r="K79" s="83">
        <v>111417</v>
      </c>
      <c r="L79" s="74"/>
      <c r="M79" s="84">
        <v>739222</v>
      </c>
    </row>
    <row r="80" spans="1:13" ht="8.1" customHeight="1" x14ac:dyDescent="0.45">
      <c r="F80" s="57"/>
      <c r="G80" s="94"/>
      <c r="H80" s="74"/>
      <c r="J80" s="74"/>
      <c r="K80" s="94"/>
      <c r="L80" s="74"/>
    </row>
    <row r="81" spans="1:13" ht="14.65" customHeight="1" x14ac:dyDescent="0.45">
      <c r="A81" s="78" t="s">
        <v>53</v>
      </c>
      <c r="C81" s="78"/>
      <c r="F81" s="57"/>
      <c r="G81" s="95">
        <f>SUM(G71:G79)</f>
        <v>810603</v>
      </c>
      <c r="H81" s="74"/>
      <c r="I81" s="96">
        <f>SUM(I71:I79)</f>
        <v>1053396</v>
      </c>
      <c r="J81" s="74"/>
      <c r="K81" s="95">
        <f>SUM(K71:K79)</f>
        <v>28848822</v>
      </c>
      <c r="L81" s="74"/>
      <c r="M81" s="96">
        <f>SUM(M71:M79)</f>
        <v>36407902</v>
      </c>
    </row>
    <row r="82" spans="1:13" ht="12" customHeight="1" x14ac:dyDescent="0.45">
      <c r="F82" s="57"/>
      <c r="G82" s="94"/>
      <c r="H82" s="74"/>
      <c r="J82" s="74"/>
      <c r="K82" s="79"/>
      <c r="L82" s="74"/>
      <c r="M82" s="80"/>
    </row>
    <row r="83" spans="1:13" ht="14.65" customHeight="1" x14ac:dyDescent="0.45">
      <c r="A83" s="78" t="s">
        <v>54</v>
      </c>
      <c r="F83" s="57"/>
      <c r="G83" s="94"/>
      <c r="H83" s="74"/>
      <c r="J83" s="74"/>
      <c r="K83" s="94"/>
      <c r="L83" s="74"/>
    </row>
    <row r="84" spans="1:13" ht="8.1" customHeight="1" x14ac:dyDescent="0.45">
      <c r="F84" s="57"/>
      <c r="G84" s="94"/>
      <c r="H84" s="74"/>
      <c r="J84" s="74"/>
      <c r="K84" s="79"/>
      <c r="L84" s="74"/>
      <c r="M84" s="80"/>
    </row>
    <row r="85" spans="1:13" ht="14.65" customHeight="1" x14ac:dyDescent="0.45">
      <c r="A85" s="48" t="s">
        <v>55</v>
      </c>
      <c r="E85" s="93">
        <v>14</v>
      </c>
      <c r="F85" s="57"/>
      <c r="G85" s="94">
        <v>1023098</v>
      </c>
      <c r="H85" s="74"/>
      <c r="I85" s="74">
        <v>1180342</v>
      </c>
      <c r="J85" s="74"/>
      <c r="K85" s="94">
        <v>36411335</v>
      </c>
      <c r="L85" s="74"/>
      <c r="M85" s="80">
        <v>40795456</v>
      </c>
    </row>
    <row r="86" spans="1:13" ht="14.65" customHeight="1" x14ac:dyDescent="0.45">
      <c r="A86" s="48" t="s">
        <v>56</v>
      </c>
      <c r="E86" s="93">
        <v>15</v>
      </c>
      <c r="F86" s="57"/>
      <c r="G86" s="72">
        <v>2381089</v>
      </c>
      <c r="H86" s="74"/>
      <c r="I86" s="80">
        <v>2213405</v>
      </c>
      <c r="J86" s="80"/>
      <c r="K86" s="72">
        <v>84741283</v>
      </c>
      <c r="L86" s="74"/>
      <c r="M86" s="80">
        <v>76500575</v>
      </c>
    </row>
    <row r="87" spans="1:13" ht="14.65" customHeight="1" x14ac:dyDescent="0.45">
      <c r="A87" s="48" t="s">
        <v>57</v>
      </c>
      <c r="F87" s="57"/>
      <c r="G87" s="72">
        <v>13436</v>
      </c>
      <c r="H87" s="74"/>
      <c r="I87" s="80">
        <v>13830</v>
      </c>
      <c r="J87" s="80"/>
      <c r="K87" s="72">
        <v>478187</v>
      </c>
      <c r="L87" s="74"/>
      <c r="M87" s="80">
        <v>478013</v>
      </c>
    </row>
    <row r="88" spans="1:13" ht="14.65" customHeight="1" x14ac:dyDescent="0.45">
      <c r="A88" s="48" t="s">
        <v>304</v>
      </c>
      <c r="E88" s="71">
        <v>7</v>
      </c>
      <c r="F88" s="57"/>
      <c r="G88" s="72">
        <v>8573</v>
      </c>
      <c r="H88" s="74"/>
      <c r="I88" s="80">
        <v>3721</v>
      </c>
      <c r="J88" s="80"/>
      <c r="K88" s="72">
        <v>305091</v>
      </c>
      <c r="L88" s="74"/>
      <c r="M88" s="80">
        <v>128612</v>
      </c>
    </row>
    <row r="89" spans="1:13" ht="14.65" customHeight="1" x14ac:dyDescent="0.45">
      <c r="A89" s="48" t="s">
        <v>58</v>
      </c>
      <c r="E89" s="57"/>
      <c r="F89" s="57"/>
      <c r="G89" s="72">
        <v>193</v>
      </c>
      <c r="H89" s="74"/>
      <c r="I89" s="80">
        <v>317</v>
      </c>
      <c r="J89" s="80"/>
      <c r="K89" s="72">
        <v>6856</v>
      </c>
      <c r="L89" s="74"/>
      <c r="M89" s="80">
        <v>10958</v>
      </c>
    </row>
    <row r="90" spans="1:13" ht="14.65" customHeight="1" x14ac:dyDescent="0.45">
      <c r="A90" s="25" t="s">
        <v>305</v>
      </c>
      <c r="B90" s="25"/>
      <c r="E90" s="57"/>
      <c r="F90" s="57"/>
      <c r="G90" s="72">
        <v>48872</v>
      </c>
      <c r="H90" s="74"/>
      <c r="I90" s="80">
        <v>26343</v>
      </c>
      <c r="J90" s="80"/>
      <c r="K90" s="72">
        <v>1739336</v>
      </c>
      <c r="L90" s="74"/>
      <c r="M90" s="80">
        <v>910463</v>
      </c>
    </row>
    <row r="91" spans="1:13" ht="14.65" customHeight="1" x14ac:dyDescent="0.45">
      <c r="A91" s="25" t="s">
        <v>61</v>
      </c>
      <c r="B91" s="25"/>
      <c r="E91" s="57" t="s">
        <v>44</v>
      </c>
      <c r="F91" s="57"/>
      <c r="G91" s="97">
        <v>930</v>
      </c>
      <c r="H91" s="74"/>
      <c r="I91" s="84">
        <v>1041</v>
      </c>
      <c r="J91" s="80"/>
      <c r="K91" s="97">
        <v>33090</v>
      </c>
      <c r="L91" s="74"/>
      <c r="M91" s="84">
        <v>35976</v>
      </c>
    </row>
    <row r="92" spans="1:13" ht="8.1" customHeight="1" x14ac:dyDescent="0.45">
      <c r="E92" s="57"/>
      <c r="F92" s="57"/>
      <c r="G92" s="72"/>
      <c r="H92" s="74"/>
      <c r="J92" s="74"/>
      <c r="K92" s="72"/>
      <c r="L92" s="74"/>
    </row>
    <row r="93" spans="1:13" ht="14.65" customHeight="1" x14ac:dyDescent="0.45">
      <c r="A93" s="78" t="s">
        <v>62</v>
      </c>
      <c r="C93" s="78"/>
      <c r="E93" s="57"/>
      <c r="F93" s="57"/>
      <c r="G93" s="98">
        <f>SUM(G85:G91)</f>
        <v>3476191</v>
      </c>
      <c r="H93" s="74"/>
      <c r="I93" s="96">
        <f>SUM(I85:I91)</f>
        <v>3438999</v>
      </c>
      <c r="J93" s="74"/>
      <c r="K93" s="98">
        <f>SUM(K85:K91)</f>
        <v>123715178</v>
      </c>
      <c r="L93" s="74"/>
      <c r="M93" s="96">
        <f>SUM(M85:M91)</f>
        <v>118860053</v>
      </c>
    </row>
    <row r="94" spans="1:13" ht="8.1" customHeight="1" x14ac:dyDescent="0.45">
      <c r="A94" s="78"/>
      <c r="B94" s="78"/>
      <c r="C94" s="78"/>
      <c r="E94" s="57"/>
      <c r="F94" s="57"/>
      <c r="G94" s="72"/>
      <c r="H94" s="74"/>
      <c r="J94" s="74"/>
      <c r="K94" s="72"/>
      <c r="L94" s="74"/>
    </row>
    <row r="95" spans="1:13" ht="14.65" customHeight="1" x14ac:dyDescent="0.45">
      <c r="A95" s="78" t="s">
        <v>63</v>
      </c>
      <c r="E95" s="57" t="s">
        <v>44</v>
      </c>
      <c r="F95" s="57"/>
      <c r="G95" s="98">
        <f>SUM(G81+G93)</f>
        <v>4286794</v>
      </c>
      <c r="H95" s="74"/>
      <c r="I95" s="96">
        <f>SUM(I81+I93)</f>
        <v>4492395</v>
      </c>
      <c r="J95" s="74"/>
      <c r="K95" s="98">
        <f>SUM(K81+K93)</f>
        <v>152564000</v>
      </c>
      <c r="L95" s="74"/>
      <c r="M95" s="96">
        <f>SUM(M81+M93)</f>
        <v>155267955</v>
      </c>
    </row>
    <row r="96" spans="1:13" ht="12" customHeight="1" x14ac:dyDescent="0.45">
      <c r="A96" s="78"/>
      <c r="E96" s="57"/>
      <c r="F96" s="57"/>
      <c r="G96" s="72"/>
      <c r="H96" s="74"/>
      <c r="J96" s="74"/>
      <c r="K96" s="72"/>
      <c r="L96" s="74"/>
    </row>
    <row r="97" spans="1:13" ht="14.65" customHeight="1" x14ac:dyDescent="0.45">
      <c r="A97" s="78" t="s">
        <v>65</v>
      </c>
      <c r="E97" s="57"/>
      <c r="F97" s="57"/>
      <c r="G97" s="99"/>
      <c r="I97" s="77"/>
      <c r="J97" s="77"/>
      <c r="K97" s="99"/>
      <c r="L97" s="100"/>
      <c r="M97" s="64"/>
    </row>
    <row r="98" spans="1:13" ht="8.1" customHeight="1" x14ac:dyDescent="0.45">
      <c r="A98" s="101"/>
      <c r="B98" s="102"/>
      <c r="C98" s="102"/>
      <c r="E98" s="57"/>
      <c r="F98" s="57"/>
      <c r="G98" s="99"/>
      <c r="H98" s="100"/>
      <c r="I98" s="64"/>
      <c r="J98" s="64"/>
      <c r="K98" s="99"/>
      <c r="L98" s="100"/>
      <c r="M98" s="64"/>
    </row>
    <row r="99" spans="1:13" ht="14.65" customHeight="1" x14ac:dyDescent="0.45">
      <c r="A99" s="48" t="s">
        <v>66</v>
      </c>
      <c r="E99" s="57"/>
      <c r="F99" s="57"/>
      <c r="G99" s="103"/>
      <c r="H99" s="73"/>
      <c r="I99" s="77"/>
      <c r="J99" s="77"/>
      <c r="K99" s="99"/>
      <c r="L99" s="100"/>
      <c r="M99" s="64"/>
    </row>
    <row r="100" spans="1:13" ht="14.65" customHeight="1" x14ac:dyDescent="0.45">
      <c r="B100" s="48" t="s">
        <v>67</v>
      </c>
      <c r="E100" s="57"/>
      <c r="F100" s="57"/>
      <c r="G100" s="103"/>
      <c r="H100" s="73"/>
      <c r="I100" s="77"/>
      <c r="J100" s="77"/>
      <c r="K100" s="99"/>
      <c r="L100" s="100"/>
      <c r="M100" s="64"/>
    </row>
    <row r="101" spans="1:13" ht="14.65" customHeight="1" thickBot="1" x14ac:dyDescent="0.5">
      <c r="C101" s="48" t="s">
        <v>68</v>
      </c>
      <c r="E101" s="57"/>
      <c r="F101" s="57"/>
      <c r="G101" s="103"/>
      <c r="H101" s="73"/>
      <c r="I101" s="77"/>
      <c r="J101" s="77"/>
      <c r="K101" s="104">
        <v>10149163</v>
      </c>
      <c r="L101" s="77"/>
      <c r="M101" s="105">
        <v>10149163</v>
      </c>
    </row>
    <row r="102" spans="1:13" ht="14.65" customHeight="1" thickTop="1" x14ac:dyDescent="0.45">
      <c r="B102" s="48" t="s">
        <v>69</v>
      </c>
      <c r="E102" s="57"/>
      <c r="F102" s="57"/>
      <c r="G102" s="106"/>
      <c r="H102" s="77"/>
      <c r="I102" s="107"/>
      <c r="J102" s="107"/>
      <c r="K102" s="103"/>
      <c r="L102" s="73"/>
      <c r="M102" s="77"/>
    </row>
    <row r="103" spans="1:13" ht="14.65" customHeight="1" x14ac:dyDescent="0.45">
      <c r="C103" s="48" t="s">
        <v>306</v>
      </c>
      <c r="E103" s="57"/>
      <c r="F103" s="57"/>
      <c r="G103" s="106">
        <v>243199</v>
      </c>
      <c r="H103" s="77"/>
      <c r="I103" s="80">
        <v>243199</v>
      </c>
      <c r="J103" s="80"/>
      <c r="K103" s="106">
        <v>8454161</v>
      </c>
      <c r="L103" s="74"/>
      <c r="M103" s="74">
        <v>8454161</v>
      </c>
    </row>
    <row r="104" spans="1:13" ht="14.65" customHeight="1" x14ac:dyDescent="0.45">
      <c r="A104" s="81" t="s">
        <v>70</v>
      </c>
      <c r="E104" s="57"/>
      <c r="F104" s="57"/>
      <c r="G104" s="106">
        <v>826726</v>
      </c>
      <c r="H104" s="74"/>
      <c r="I104" s="80">
        <v>826726</v>
      </c>
      <c r="J104" s="80"/>
      <c r="K104" s="106">
        <v>28890758</v>
      </c>
      <c r="L104" s="74"/>
      <c r="M104" s="74">
        <v>28890758</v>
      </c>
    </row>
    <row r="105" spans="1:13" ht="14.65" customHeight="1" x14ac:dyDescent="0.45">
      <c r="A105" s="48" t="s">
        <v>72</v>
      </c>
      <c r="E105" s="57"/>
      <c r="F105" s="57"/>
      <c r="G105" s="106"/>
      <c r="H105" s="74"/>
      <c r="I105" s="80"/>
      <c r="J105" s="80"/>
      <c r="K105" s="106"/>
      <c r="L105" s="74"/>
      <c r="M105" s="80"/>
    </row>
    <row r="106" spans="1:13" ht="14.65" customHeight="1" x14ac:dyDescent="0.45">
      <c r="B106" s="48" t="s">
        <v>73</v>
      </c>
      <c r="E106" s="57"/>
      <c r="F106" s="57"/>
      <c r="G106" s="106"/>
      <c r="H106" s="74"/>
      <c r="I106" s="80"/>
      <c r="J106" s="80"/>
      <c r="K106" s="106"/>
      <c r="L106" s="74"/>
      <c r="M106" s="80"/>
    </row>
    <row r="107" spans="1:13" ht="14.65" customHeight="1" x14ac:dyDescent="0.45">
      <c r="C107" s="108" t="s">
        <v>74</v>
      </c>
      <c r="E107" s="57"/>
      <c r="F107" s="57"/>
      <c r="G107" s="106">
        <v>24320</v>
      </c>
      <c r="H107" s="74"/>
      <c r="I107" s="80">
        <v>24320</v>
      </c>
      <c r="J107" s="80"/>
      <c r="K107" s="106">
        <v>845416</v>
      </c>
      <c r="L107" s="74"/>
      <c r="M107" s="74">
        <v>845416</v>
      </c>
    </row>
    <row r="108" spans="1:13" ht="14.65" customHeight="1" x14ac:dyDescent="0.45">
      <c r="B108" s="48" t="s">
        <v>76</v>
      </c>
      <c r="E108" s="57"/>
      <c r="F108" s="57"/>
      <c r="G108" s="106">
        <v>789805</v>
      </c>
      <c r="H108" s="74"/>
      <c r="I108" s="80">
        <v>696416</v>
      </c>
      <c r="J108" s="80"/>
      <c r="K108" s="106">
        <v>26001793</v>
      </c>
      <c r="L108" s="74"/>
      <c r="M108" s="74">
        <v>22769187</v>
      </c>
    </row>
    <row r="109" spans="1:13" ht="14.65" customHeight="1" x14ac:dyDescent="0.45">
      <c r="A109" s="48" t="s">
        <v>77</v>
      </c>
      <c r="G109" s="109">
        <v>29577</v>
      </c>
      <c r="H109" s="74"/>
      <c r="I109" s="84">
        <v>39134</v>
      </c>
      <c r="J109" s="80"/>
      <c r="K109" s="109">
        <v>3912510</v>
      </c>
      <c r="L109" s="74"/>
      <c r="M109" s="96">
        <v>2282607</v>
      </c>
    </row>
    <row r="110" spans="1:13" ht="8.1" customHeight="1" x14ac:dyDescent="0.45">
      <c r="G110" s="72"/>
      <c r="H110" s="74"/>
      <c r="J110" s="74"/>
      <c r="K110" s="72"/>
      <c r="L110" s="74"/>
    </row>
    <row r="111" spans="1:13" ht="14.65" customHeight="1" x14ac:dyDescent="0.45">
      <c r="A111" s="78" t="s">
        <v>80</v>
      </c>
      <c r="G111" s="98">
        <f>SUM(G103:G109)</f>
        <v>1913627</v>
      </c>
      <c r="H111" s="74"/>
      <c r="I111" s="96">
        <f>SUM(I103:I109)</f>
        <v>1829795</v>
      </c>
      <c r="J111" s="74"/>
      <c r="K111" s="98">
        <f>SUM(K103:K109)</f>
        <v>68104638</v>
      </c>
      <c r="L111" s="74"/>
      <c r="M111" s="96">
        <f>SUM(M103:M109)</f>
        <v>63242129</v>
      </c>
    </row>
    <row r="112" spans="1:13" ht="8.1" customHeight="1" x14ac:dyDescent="0.45">
      <c r="A112" s="78"/>
      <c r="G112" s="72"/>
      <c r="H112" s="74"/>
      <c r="J112" s="74"/>
      <c r="K112" s="72"/>
      <c r="L112" s="74"/>
    </row>
    <row r="113" spans="1:13" ht="14.65" customHeight="1" thickBot="1" x14ac:dyDescent="0.5">
      <c r="A113" s="78" t="s">
        <v>81</v>
      </c>
      <c r="G113" s="110">
        <f>SUM(G111+G95)</f>
        <v>6200421</v>
      </c>
      <c r="H113" s="74"/>
      <c r="I113" s="111">
        <f>SUM(I111+I95)</f>
        <v>6322190</v>
      </c>
      <c r="J113" s="74"/>
      <c r="K113" s="110">
        <f>SUM(K111+K95)</f>
        <v>220668638</v>
      </c>
      <c r="L113" s="74"/>
      <c r="M113" s="111">
        <f>SUM(M111+M95)</f>
        <v>218510084</v>
      </c>
    </row>
    <row r="114" spans="1:13" ht="20.25" thickTop="1" x14ac:dyDescent="0.45">
      <c r="A114" s="78"/>
      <c r="G114" s="112"/>
      <c r="H114" s="112"/>
      <c r="I114" s="112"/>
      <c r="J114" s="112"/>
      <c r="K114" s="112"/>
      <c r="L114" s="112"/>
      <c r="M114" s="112"/>
    </row>
    <row r="115" spans="1:13" ht="19.5" x14ac:dyDescent="0.45">
      <c r="A115" s="78"/>
      <c r="G115" s="112"/>
      <c r="H115" s="112"/>
      <c r="I115" s="112"/>
      <c r="J115" s="112"/>
      <c r="K115" s="112"/>
      <c r="L115" s="112"/>
      <c r="M115" s="112"/>
    </row>
    <row r="116" spans="1:13" ht="19.5" customHeight="1" x14ac:dyDescent="0.45">
      <c r="A116" s="78"/>
      <c r="G116" s="112"/>
      <c r="H116" s="112"/>
      <c r="I116" s="112"/>
      <c r="J116" s="112"/>
      <c r="K116" s="112"/>
      <c r="L116" s="112"/>
      <c r="M116" s="112"/>
    </row>
    <row r="117" spans="1:13" ht="21.95" customHeight="1" x14ac:dyDescent="0.45">
      <c r="A117" s="267" t="str">
        <f>A56</f>
        <v xml:space="preserve">The condensed notes to the interim financial information are an integral part of this interim financial information.										</v>
      </c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</row>
  </sheetData>
  <mergeCells count="4">
    <mergeCell ref="G5:M5"/>
    <mergeCell ref="A56:M56"/>
    <mergeCell ref="G61:M61"/>
    <mergeCell ref="A117:M11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E41E2-1755-4355-92C8-05923B00197B}">
  <dimension ref="A1:M102"/>
  <sheetViews>
    <sheetView topLeftCell="A22" zoomScaleNormal="100" zoomScaleSheetLayoutView="112" workbookViewId="0">
      <selection activeCell="E37" sqref="E37"/>
    </sheetView>
  </sheetViews>
  <sheetFormatPr defaultColWidth="9.33203125" defaultRowHeight="19.5" x14ac:dyDescent="0.45"/>
  <cols>
    <col min="1" max="3" width="1.6640625" style="114" customWidth="1"/>
    <col min="4" max="4" width="51.5" style="114" customWidth="1"/>
    <col min="5" max="5" width="5.6640625" style="115" customWidth="1"/>
    <col min="6" max="6" width="0.5" style="114" customWidth="1"/>
    <col min="7" max="7" width="11.6640625" style="116" customWidth="1"/>
    <col min="8" max="8" width="0.5" style="114" customWidth="1"/>
    <col min="9" max="9" width="11.6640625" style="207" customWidth="1"/>
    <col min="10" max="10" width="0.5" style="114" customWidth="1"/>
    <col min="11" max="11" width="13.1640625" style="116" bestFit="1" customWidth="1"/>
    <col min="12" max="12" width="0.5" style="114" customWidth="1"/>
    <col min="13" max="13" width="13.1640625" style="207" bestFit="1" customWidth="1"/>
    <col min="14" max="16384" width="9.33203125" style="114"/>
  </cols>
  <sheetData>
    <row r="1" spans="1:13" ht="16.5" customHeight="1" x14ac:dyDescent="0.45">
      <c r="A1" s="113" t="s">
        <v>0</v>
      </c>
      <c r="B1" s="113"/>
    </row>
    <row r="2" spans="1:13" ht="16.5" customHeight="1" x14ac:dyDescent="0.45">
      <c r="A2" s="113" t="s">
        <v>89</v>
      </c>
      <c r="B2" s="113"/>
    </row>
    <row r="3" spans="1:13" ht="16.5" customHeight="1" x14ac:dyDescent="0.45">
      <c r="A3" s="117" t="s">
        <v>310</v>
      </c>
      <c r="B3" s="117"/>
      <c r="C3" s="118"/>
      <c r="D3" s="118"/>
      <c r="E3" s="119"/>
      <c r="F3" s="118"/>
      <c r="G3" s="120"/>
      <c r="H3" s="118"/>
      <c r="I3" s="220"/>
      <c r="J3" s="118"/>
      <c r="K3" s="120"/>
      <c r="L3" s="118"/>
      <c r="M3" s="220"/>
    </row>
    <row r="4" spans="1:13" ht="16.5" customHeight="1" x14ac:dyDescent="0.45">
      <c r="A4" s="113"/>
      <c r="B4" s="113"/>
    </row>
    <row r="5" spans="1:13" ht="16.5" customHeight="1" x14ac:dyDescent="0.45">
      <c r="A5" s="113"/>
      <c r="B5" s="113"/>
      <c r="E5" s="121"/>
      <c r="F5" s="122"/>
      <c r="G5" s="268" t="s">
        <v>90</v>
      </c>
      <c r="H5" s="268"/>
      <c r="I5" s="268"/>
      <c r="J5" s="268"/>
      <c r="K5" s="268"/>
      <c r="L5" s="268"/>
      <c r="M5" s="268"/>
    </row>
    <row r="6" spans="1:13" ht="16.5" customHeight="1" x14ac:dyDescent="0.45">
      <c r="A6" s="113"/>
      <c r="B6" s="113"/>
      <c r="E6" s="121"/>
      <c r="F6" s="122"/>
      <c r="G6" s="191"/>
      <c r="H6" s="191"/>
      <c r="I6" s="221" t="s">
        <v>3</v>
      </c>
      <c r="J6" s="190"/>
      <c r="K6" s="191"/>
      <c r="L6" s="191"/>
      <c r="M6" s="229" t="s">
        <v>83</v>
      </c>
    </row>
    <row r="7" spans="1:13" ht="16.5" customHeight="1" x14ac:dyDescent="0.45">
      <c r="E7" s="124" t="s">
        <v>9</v>
      </c>
      <c r="F7" s="121"/>
      <c r="G7" s="125" t="s">
        <v>290</v>
      </c>
      <c r="H7" s="126"/>
      <c r="I7" s="222" t="s">
        <v>10</v>
      </c>
      <c r="J7" s="126"/>
      <c r="K7" s="125" t="s">
        <v>290</v>
      </c>
      <c r="L7" s="126"/>
      <c r="M7" s="222" t="s">
        <v>10</v>
      </c>
    </row>
    <row r="8" spans="1:13" ht="16.5" customHeight="1" x14ac:dyDescent="0.45">
      <c r="E8" s="121"/>
      <c r="F8" s="121"/>
      <c r="G8" s="127"/>
      <c r="H8" s="126"/>
      <c r="I8" s="223"/>
      <c r="J8" s="126"/>
      <c r="K8" s="127"/>
      <c r="L8" s="126"/>
      <c r="M8" s="223"/>
    </row>
    <row r="9" spans="1:13" ht="16.5" customHeight="1" x14ac:dyDescent="0.45">
      <c r="A9" s="114" t="s">
        <v>91</v>
      </c>
      <c r="G9" s="129">
        <v>1111726</v>
      </c>
      <c r="H9" s="130"/>
      <c r="I9" s="130">
        <v>1773009</v>
      </c>
      <c r="J9" s="130"/>
      <c r="K9" s="129">
        <v>38330421</v>
      </c>
      <c r="L9" s="130"/>
      <c r="M9" s="130">
        <v>60986185</v>
      </c>
    </row>
    <row r="10" spans="1:13" ht="16.5" customHeight="1" x14ac:dyDescent="0.45">
      <c r="A10" s="114" t="s">
        <v>92</v>
      </c>
      <c r="G10" s="131">
        <v>-862596</v>
      </c>
      <c r="H10" s="130"/>
      <c r="I10" s="132">
        <v>-841906</v>
      </c>
      <c r="J10" s="130"/>
      <c r="K10" s="131">
        <v>-29740844</v>
      </c>
      <c r="L10" s="130"/>
      <c r="M10" s="132">
        <v>-28959054</v>
      </c>
    </row>
    <row r="11" spans="1:13" ht="16.5" customHeight="1" x14ac:dyDescent="0.45">
      <c r="G11" s="133"/>
      <c r="H11" s="116"/>
      <c r="J11" s="116"/>
      <c r="K11" s="133"/>
      <c r="L11" s="116"/>
    </row>
    <row r="12" spans="1:13" ht="16.5" customHeight="1" x14ac:dyDescent="0.45">
      <c r="A12" s="113" t="s">
        <v>93</v>
      </c>
      <c r="G12" s="129">
        <f>SUM(G9:G11)</f>
        <v>249130</v>
      </c>
      <c r="H12" s="130"/>
      <c r="I12" s="187">
        <f>SUM(I9:I11)</f>
        <v>931103</v>
      </c>
      <c r="J12" s="130"/>
      <c r="K12" s="129">
        <f>SUM(K9:K11)</f>
        <v>8589577</v>
      </c>
      <c r="L12" s="130"/>
      <c r="M12" s="187">
        <f>SUM(M9:M11)</f>
        <v>32027131</v>
      </c>
    </row>
    <row r="13" spans="1:13" ht="16.5" customHeight="1" x14ac:dyDescent="0.45">
      <c r="A13" s="114" t="s">
        <v>94</v>
      </c>
      <c r="G13" s="129">
        <v>2276</v>
      </c>
      <c r="H13" s="116"/>
      <c r="I13" s="130">
        <v>1819</v>
      </c>
      <c r="J13" s="116"/>
      <c r="K13" s="133">
        <v>78495</v>
      </c>
      <c r="L13" s="116"/>
      <c r="M13" s="116">
        <v>62568</v>
      </c>
    </row>
    <row r="14" spans="1:13" ht="16.5" customHeight="1" x14ac:dyDescent="0.45">
      <c r="A14" s="114" t="s">
        <v>95</v>
      </c>
      <c r="G14" s="129">
        <v>15552</v>
      </c>
      <c r="H14" s="130"/>
      <c r="I14" s="130">
        <v>16825</v>
      </c>
      <c r="J14" s="130"/>
      <c r="K14" s="129">
        <v>536158</v>
      </c>
      <c r="L14" s="130"/>
      <c r="M14" s="130">
        <v>578753</v>
      </c>
    </row>
    <row r="15" spans="1:13" ht="16.5" customHeight="1" x14ac:dyDescent="0.45">
      <c r="A15" s="114" t="s">
        <v>96</v>
      </c>
      <c r="G15" s="129">
        <v>11376</v>
      </c>
      <c r="H15" s="116"/>
      <c r="I15" s="130">
        <v>2646</v>
      </c>
      <c r="J15" s="116"/>
      <c r="K15" s="133">
        <v>392211</v>
      </c>
      <c r="L15" s="116"/>
      <c r="M15" s="116">
        <v>91014</v>
      </c>
    </row>
    <row r="16" spans="1:13" ht="16.5" customHeight="1" x14ac:dyDescent="0.45">
      <c r="A16" s="114" t="s">
        <v>97</v>
      </c>
      <c r="G16" s="129">
        <v>-46005</v>
      </c>
      <c r="H16" s="130"/>
      <c r="I16" s="130">
        <v>-51100</v>
      </c>
      <c r="J16" s="130"/>
      <c r="K16" s="129">
        <v>-1586177</v>
      </c>
      <c r="L16" s="130"/>
      <c r="M16" s="130">
        <v>-1757695</v>
      </c>
    </row>
    <row r="17" spans="1:13" ht="16.5" customHeight="1" x14ac:dyDescent="0.45">
      <c r="A17" s="114" t="s">
        <v>98</v>
      </c>
      <c r="B17" s="113"/>
      <c r="F17" s="115"/>
      <c r="G17" s="129">
        <v>-87472</v>
      </c>
      <c r="H17" s="116"/>
      <c r="I17" s="130">
        <v>-80342</v>
      </c>
      <c r="J17" s="116"/>
      <c r="K17" s="129">
        <v>-3015901</v>
      </c>
      <c r="L17" s="116"/>
      <c r="M17" s="130">
        <v>-2763529</v>
      </c>
    </row>
    <row r="18" spans="1:13" ht="16.5" customHeight="1" x14ac:dyDescent="0.45">
      <c r="A18" s="114" t="s">
        <v>99</v>
      </c>
      <c r="G18" s="129">
        <v>-91346</v>
      </c>
      <c r="H18" s="130"/>
      <c r="I18" s="130">
        <v>-131172</v>
      </c>
      <c r="J18" s="130"/>
      <c r="K18" s="129">
        <v>-3149447</v>
      </c>
      <c r="L18" s="130"/>
      <c r="M18" s="130">
        <v>-4511920</v>
      </c>
    </row>
    <row r="19" spans="1:13" ht="16.5" customHeight="1" x14ac:dyDescent="0.45">
      <c r="A19" s="114" t="s">
        <v>100</v>
      </c>
      <c r="E19" s="115">
        <v>22</v>
      </c>
      <c r="G19" s="129">
        <v>8899</v>
      </c>
      <c r="H19" s="130"/>
      <c r="I19" s="130">
        <v>163653</v>
      </c>
      <c r="J19" s="130"/>
      <c r="K19" s="129">
        <v>306829</v>
      </c>
      <c r="L19" s="130"/>
      <c r="M19" s="130">
        <v>5629163</v>
      </c>
    </row>
    <row r="20" spans="1:13" ht="16.5" customHeight="1" x14ac:dyDescent="0.45">
      <c r="A20" s="114" t="s">
        <v>316</v>
      </c>
      <c r="G20" s="129">
        <v>9295</v>
      </c>
      <c r="H20" s="130"/>
      <c r="I20" s="130">
        <v>-292810</v>
      </c>
      <c r="J20" s="130"/>
      <c r="K20" s="129">
        <v>320470</v>
      </c>
      <c r="L20" s="130"/>
      <c r="M20" s="130">
        <v>-10071801</v>
      </c>
    </row>
    <row r="21" spans="1:13" ht="16.5" customHeight="1" x14ac:dyDescent="0.45">
      <c r="A21" s="114" t="s">
        <v>101</v>
      </c>
      <c r="G21" s="129">
        <v>68634</v>
      </c>
      <c r="H21" s="130"/>
      <c r="I21" s="130">
        <v>52631</v>
      </c>
      <c r="J21" s="130"/>
      <c r="K21" s="129">
        <v>2366402</v>
      </c>
      <c r="L21" s="130"/>
      <c r="M21" s="130">
        <v>1810342</v>
      </c>
    </row>
    <row r="22" spans="1:13" ht="16.5" customHeight="1" x14ac:dyDescent="0.45">
      <c r="A22" s="114" t="s">
        <v>102</v>
      </c>
      <c r="D22" s="115"/>
      <c r="G22" s="129">
        <v>-85937</v>
      </c>
      <c r="H22" s="130"/>
      <c r="I22" s="130">
        <v>-54121</v>
      </c>
      <c r="J22" s="130"/>
      <c r="K22" s="129">
        <v>-2962981</v>
      </c>
      <c r="L22" s="130"/>
      <c r="M22" s="130">
        <v>-1861573</v>
      </c>
    </row>
    <row r="23" spans="1:13" ht="16.5" customHeight="1" x14ac:dyDescent="0.45">
      <c r="A23" s="114" t="s">
        <v>103</v>
      </c>
      <c r="D23" s="115"/>
      <c r="G23" s="129">
        <v>-2589</v>
      </c>
      <c r="H23" s="130"/>
      <c r="I23" s="130">
        <v>-1829</v>
      </c>
      <c r="J23" s="130"/>
      <c r="K23" s="129">
        <v>-89255</v>
      </c>
      <c r="L23" s="130"/>
      <c r="M23" s="130">
        <v>-62886</v>
      </c>
    </row>
    <row r="24" spans="1:13" ht="16.5" customHeight="1" x14ac:dyDescent="0.45">
      <c r="A24" s="114" t="s">
        <v>104</v>
      </c>
      <c r="D24" s="115"/>
      <c r="G24" s="129"/>
      <c r="H24" s="116"/>
      <c r="I24" s="187"/>
      <c r="J24" s="116"/>
      <c r="K24" s="129"/>
      <c r="L24" s="116"/>
      <c r="M24" s="187"/>
    </row>
    <row r="25" spans="1:13" ht="16.5" customHeight="1" x14ac:dyDescent="0.45">
      <c r="B25" s="114" t="s">
        <v>28</v>
      </c>
      <c r="D25" s="115"/>
      <c r="G25" s="131">
        <v>82500</v>
      </c>
      <c r="H25" s="130"/>
      <c r="I25" s="132">
        <v>81399</v>
      </c>
      <c r="J25" s="130"/>
      <c r="K25" s="134">
        <v>2844465</v>
      </c>
      <c r="L25" s="130"/>
      <c r="M25" s="120">
        <v>2799881</v>
      </c>
    </row>
    <row r="26" spans="1:13" ht="16.5" customHeight="1" x14ac:dyDescent="0.45">
      <c r="D26" s="115"/>
      <c r="G26" s="133"/>
      <c r="H26" s="116"/>
      <c r="J26" s="116"/>
      <c r="K26" s="133"/>
      <c r="L26" s="116"/>
    </row>
    <row r="27" spans="1:13" ht="16.5" customHeight="1" x14ac:dyDescent="0.45">
      <c r="A27" s="113" t="s">
        <v>105</v>
      </c>
      <c r="C27" s="113"/>
      <c r="D27" s="115"/>
      <c r="F27" s="115"/>
      <c r="G27" s="129">
        <f>SUM(G12:G25)</f>
        <v>134313</v>
      </c>
      <c r="H27" s="130"/>
      <c r="I27" s="187">
        <f>SUM(I12:I25)</f>
        <v>638702</v>
      </c>
      <c r="J27" s="130"/>
      <c r="K27" s="129">
        <f>SUM(K12:K25)</f>
        <v>4630846</v>
      </c>
      <c r="L27" s="130"/>
      <c r="M27" s="187">
        <f>SUM(M12:M25)</f>
        <v>21969448</v>
      </c>
    </row>
    <row r="28" spans="1:13" ht="16.5" customHeight="1" x14ac:dyDescent="0.45">
      <c r="A28" s="114" t="s">
        <v>106</v>
      </c>
      <c r="D28" s="115"/>
      <c r="E28" s="115">
        <v>17</v>
      </c>
      <c r="F28" s="115"/>
      <c r="G28" s="134">
        <v>-97423</v>
      </c>
      <c r="H28" s="130"/>
      <c r="I28" s="120">
        <v>-165437</v>
      </c>
      <c r="J28" s="130"/>
      <c r="K28" s="134">
        <v>-3358992</v>
      </c>
      <c r="L28" s="130"/>
      <c r="M28" s="120">
        <v>-5690532</v>
      </c>
    </row>
    <row r="29" spans="1:13" ht="16.5" customHeight="1" x14ac:dyDescent="0.45">
      <c r="D29" s="115"/>
      <c r="G29" s="133"/>
      <c r="H29" s="116"/>
      <c r="J29" s="116"/>
      <c r="K29" s="133"/>
      <c r="L29" s="116"/>
    </row>
    <row r="30" spans="1:13" ht="16.5" customHeight="1" x14ac:dyDescent="0.45">
      <c r="A30" s="113" t="s">
        <v>107</v>
      </c>
      <c r="G30" s="131">
        <f>SUM(G27:G28)</f>
        <v>36890</v>
      </c>
      <c r="H30" s="116"/>
      <c r="I30" s="203">
        <f>SUM(I27:I28)</f>
        <v>473265</v>
      </c>
      <c r="J30" s="116"/>
      <c r="K30" s="131">
        <f>SUM(K27:K28)</f>
        <v>1271854</v>
      </c>
      <c r="L30" s="116"/>
      <c r="M30" s="203">
        <f>SUM(M27:M28)</f>
        <v>16278916</v>
      </c>
    </row>
    <row r="31" spans="1:13" ht="16.5" customHeight="1" x14ac:dyDescent="0.45">
      <c r="G31" s="133"/>
      <c r="H31" s="116"/>
      <c r="J31" s="116"/>
      <c r="K31" s="133"/>
      <c r="L31" s="116"/>
    </row>
    <row r="32" spans="1:13" ht="16.5" customHeight="1" x14ac:dyDescent="0.45">
      <c r="A32" s="113" t="s">
        <v>108</v>
      </c>
      <c r="G32" s="133"/>
      <c r="H32" s="116"/>
      <c r="J32" s="116"/>
      <c r="K32" s="133"/>
      <c r="L32" s="116"/>
    </row>
    <row r="33" spans="1:13" ht="16.5" customHeight="1" x14ac:dyDescent="0.45">
      <c r="A33" s="114" t="s">
        <v>109</v>
      </c>
      <c r="G33" s="133"/>
      <c r="H33" s="116"/>
      <c r="J33" s="116"/>
      <c r="K33" s="133"/>
      <c r="L33" s="116"/>
    </row>
    <row r="34" spans="1:13" ht="16.5" customHeight="1" x14ac:dyDescent="0.45">
      <c r="A34" s="135" t="s">
        <v>110</v>
      </c>
      <c r="G34" s="129">
        <v>-955</v>
      </c>
      <c r="H34" s="130"/>
      <c r="I34" s="130">
        <v>356</v>
      </c>
      <c r="J34" s="130"/>
      <c r="K34" s="133">
        <v>-32883</v>
      </c>
      <c r="L34" s="130"/>
      <c r="M34" s="116">
        <v>12225</v>
      </c>
    </row>
    <row r="35" spans="1:13" ht="16.5" customHeight="1" x14ac:dyDescent="0.45">
      <c r="A35" s="246" t="s">
        <v>314</v>
      </c>
      <c r="B35" s="196"/>
      <c r="G35" s="133"/>
      <c r="H35" s="116"/>
      <c r="J35" s="116"/>
      <c r="K35" s="129"/>
      <c r="L35" s="116"/>
    </row>
    <row r="36" spans="1:13" ht="16.5" customHeight="1" x14ac:dyDescent="0.45">
      <c r="A36" s="25"/>
      <c r="B36" s="114" t="s">
        <v>111</v>
      </c>
      <c r="G36" s="154">
        <v>-3398</v>
      </c>
      <c r="H36" s="130"/>
      <c r="I36" s="155">
        <v>-1020</v>
      </c>
      <c r="J36" s="130"/>
      <c r="K36" s="133">
        <v>-117185</v>
      </c>
      <c r="L36" s="130"/>
      <c r="M36" s="116">
        <v>-54217</v>
      </c>
    </row>
    <row r="37" spans="1:13" ht="16.5" customHeight="1" x14ac:dyDescent="0.45">
      <c r="A37" s="136" t="s">
        <v>122</v>
      </c>
      <c r="E37" s="114"/>
      <c r="G37" s="137"/>
      <c r="I37" s="186"/>
      <c r="K37" s="133"/>
      <c r="M37" s="186"/>
    </row>
    <row r="38" spans="1:13" ht="16.5" customHeight="1" x14ac:dyDescent="0.45">
      <c r="B38" s="114" t="s">
        <v>113</v>
      </c>
      <c r="G38" s="129">
        <v>193</v>
      </c>
      <c r="H38" s="130"/>
      <c r="I38" s="130">
        <v>-1121</v>
      </c>
      <c r="J38" s="130"/>
      <c r="K38" s="129">
        <v>6661</v>
      </c>
      <c r="L38" s="130"/>
      <c r="M38" s="130">
        <v>-19432</v>
      </c>
    </row>
    <row r="39" spans="1:13" ht="16.5" customHeight="1" x14ac:dyDescent="0.45">
      <c r="A39" s="114" t="s">
        <v>114</v>
      </c>
      <c r="G39" s="239">
        <v>0</v>
      </c>
      <c r="H39" s="130"/>
      <c r="I39" s="240">
        <v>0</v>
      </c>
      <c r="J39" s="130"/>
      <c r="K39" s="237">
        <v>2812812</v>
      </c>
      <c r="L39" s="130"/>
      <c r="M39" s="238">
        <v>2889460</v>
      </c>
    </row>
    <row r="40" spans="1:13" ht="16.5" customHeight="1" x14ac:dyDescent="0.45">
      <c r="A40" s="113"/>
      <c r="G40" s="133"/>
      <c r="H40" s="116"/>
      <c r="J40" s="116"/>
      <c r="K40" s="133"/>
      <c r="L40" s="116"/>
    </row>
    <row r="41" spans="1:13" ht="16.5" customHeight="1" x14ac:dyDescent="0.45">
      <c r="A41" s="135" t="s">
        <v>115</v>
      </c>
      <c r="G41" s="137"/>
      <c r="I41" s="186"/>
      <c r="K41" s="137"/>
      <c r="M41" s="186"/>
    </row>
    <row r="42" spans="1:13" ht="16.5" customHeight="1" x14ac:dyDescent="0.45">
      <c r="A42" s="135"/>
      <c r="B42" s="114" t="s">
        <v>116</v>
      </c>
      <c r="G42" s="138">
        <f>SUM(G34:G39)</f>
        <v>-4160</v>
      </c>
      <c r="H42" s="116"/>
      <c r="I42" s="206">
        <f>SUM(I34:I39)</f>
        <v>-1785</v>
      </c>
      <c r="J42" s="116"/>
      <c r="K42" s="138">
        <f>SUM(K34:K39)</f>
        <v>2669405</v>
      </c>
      <c r="L42" s="116"/>
      <c r="M42" s="206">
        <f>SUM(M34:M39)</f>
        <v>2828036</v>
      </c>
    </row>
    <row r="43" spans="1:13" ht="16.5" customHeight="1" x14ac:dyDescent="0.45">
      <c r="A43" s="113"/>
      <c r="H43" s="116"/>
      <c r="J43" s="116"/>
      <c r="L43" s="130"/>
    </row>
    <row r="44" spans="1:13" ht="16.5" customHeight="1" x14ac:dyDescent="0.45">
      <c r="A44" s="113"/>
      <c r="H44" s="116"/>
      <c r="J44" s="116"/>
      <c r="L44" s="130"/>
    </row>
    <row r="45" spans="1:13" ht="16.5" customHeight="1" x14ac:dyDescent="0.45">
      <c r="A45" s="113"/>
      <c r="H45" s="116"/>
      <c r="J45" s="116"/>
      <c r="L45" s="130"/>
    </row>
    <row r="46" spans="1:13" ht="16.5" customHeight="1" x14ac:dyDescent="0.45">
      <c r="A46" s="113"/>
      <c r="H46" s="116"/>
      <c r="J46" s="116"/>
      <c r="L46" s="130"/>
    </row>
    <row r="47" spans="1:13" ht="16.5" customHeight="1" x14ac:dyDescent="0.45">
      <c r="A47" s="113"/>
      <c r="H47" s="116"/>
      <c r="J47" s="116"/>
      <c r="L47" s="130"/>
    </row>
    <row r="48" spans="1:13" ht="16.5" customHeight="1" x14ac:dyDescent="0.45">
      <c r="A48" s="113"/>
      <c r="H48" s="116"/>
      <c r="J48" s="116"/>
      <c r="L48" s="130"/>
    </row>
    <row r="49" spans="1:13" ht="16.5" customHeight="1" x14ac:dyDescent="0.45">
      <c r="A49" s="113"/>
      <c r="H49" s="116"/>
      <c r="J49" s="116"/>
      <c r="L49" s="130"/>
    </row>
    <row r="50" spans="1:13" ht="12.75" customHeight="1" x14ac:dyDescent="0.45">
      <c r="A50" s="113"/>
      <c r="H50" s="116"/>
      <c r="J50" s="116"/>
      <c r="L50" s="130"/>
    </row>
    <row r="51" spans="1:13" ht="21.95" customHeight="1" x14ac:dyDescent="0.45">
      <c r="A51" s="141" t="s">
        <v>39</v>
      </c>
      <c r="B51" s="141"/>
      <c r="C51" s="141"/>
      <c r="D51" s="141"/>
      <c r="E51" s="142"/>
      <c r="F51" s="141"/>
      <c r="G51" s="139"/>
      <c r="H51" s="139"/>
      <c r="I51" s="206"/>
      <c r="J51" s="139"/>
      <c r="K51" s="139"/>
      <c r="L51" s="140"/>
      <c r="M51" s="206"/>
    </row>
    <row r="52" spans="1:13" s="113" customFormat="1" ht="16.5" customHeight="1" x14ac:dyDescent="0.45">
      <c r="A52" s="113" t="str">
        <f>A1</f>
        <v>Banpu Public Company Limited</v>
      </c>
      <c r="E52" s="121"/>
      <c r="G52" s="143"/>
      <c r="H52" s="143"/>
      <c r="I52" s="224"/>
      <c r="J52" s="143"/>
      <c r="K52" s="143"/>
      <c r="L52" s="128"/>
      <c r="M52" s="224"/>
    </row>
    <row r="53" spans="1:13" ht="16.5" customHeight="1" x14ac:dyDescent="0.45">
      <c r="A53" s="113" t="s">
        <v>89</v>
      </c>
      <c r="B53" s="113"/>
    </row>
    <row r="54" spans="1:13" ht="16.5" customHeight="1" x14ac:dyDescent="0.45">
      <c r="A54" s="117" t="s">
        <v>310</v>
      </c>
      <c r="B54" s="117"/>
      <c r="C54" s="118"/>
      <c r="D54" s="118"/>
      <c r="E54" s="119"/>
      <c r="F54" s="118"/>
      <c r="G54" s="120"/>
      <c r="H54" s="118"/>
      <c r="I54" s="220"/>
      <c r="J54" s="118"/>
      <c r="K54" s="120"/>
      <c r="L54" s="118"/>
      <c r="M54" s="220"/>
    </row>
    <row r="55" spans="1:13" ht="16.5" customHeight="1" x14ac:dyDescent="0.45">
      <c r="A55" s="113"/>
      <c r="B55" s="113"/>
      <c r="H55" s="116"/>
      <c r="J55" s="116"/>
      <c r="L55" s="130"/>
    </row>
    <row r="56" spans="1:13" ht="16.5" customHeight="1" x14ac:dyDescent="0.45">
      <c r="A56" s="113"/>
      <c r="B56" s="113"/>
      <c r="E56" s="121"/>
      <c r="F56" s="122"/>
      <c r="G56" s="268" t="s">
        <v>90</v>
      </c>
      <c r="H56" s="268"/>
      <c r="I56" s="268"/>
      <c r="J56" s="268"/>
      <c r="K56" s="268"/>
      <c r="L56" s="268"/>
      <c r="M56" s="268"/>
    </row>
    <row r="57" spans="1:13" ht="16.5" customHeight="1" x14ac:dyDescent="0.45">
      <c r="A57" s="113"/>
      <c r="B57" s="113"/>
      <c r="E57" s="121"/>
      <c r="F57" s="122"/>
      <c r="G57" s="192"/>
      <c r="H57" s="192"/>
      <c r="I57" s="225" t="s">
        <v>3</v>
      </c>
      <c r="J57" s="190"/>
      <c r="K57" s="192"/>
      <c r="L57" s="192"/>
      <c r="M57" s="230" t="s">
        <v>83</v>
      </c>
    </row>
    <row r="58" spans="1:13" ht="16.5" customHeight="1" x14ac:dyDescent="0.45">
      <c r="E58" s="124" t="s">
        <v>117</v>
      </c>
      <c r="F58" s="121"/>
      <c r="G58" s="125" t="s">
        <v>290</v>
      </c>
      <c r="H58" s="126"/>
      <c r="I58" s="222" t="s">
        <v>10</v>
      </c>
      <c r="J58" s="126"/>
      <c r="K58" s="125" t="s">
        <v>290</v>
      </c>
      <c r="L58" s="126"/>
      <c r="M58" s="222" t="s">
        <v>10</v>
      </c>
    </row>
    <row r="59" spans="1:13" ht="16.5" customHeight="1" x14ac:dyDescent="0.45">
      <c r="A59" s="113"/>
      <c r="G59" s="133"/>
      <c r="H59" s="116"/>
      <c r="J59" s="116"/>
      <c r="K59" s="133"/>
      <c r="L59" s="130"/>
    </row>
    <row r="60" spans="1:13" ht="16.5" customHeight="1" x14ac:dyDescent="0.45">
      <c r="A60" s="113" t="s">
        <v>118</v>
      </c>
      <c r="G60" s="133"/>
      <c r="H60" s="116"/>
      <c r="J60" s="116"/>
      <c r="K60" s="133"/>
      <c r="L60" s="130"/>
    </row>
    <row r="61" spans="1:13" ht="16.5" customHeight="1" x14ac:dyDescent="0.45">
      <c r="A61" s="114" t="s">
        <v>119</v>
      </c>
      <c r="G61" s="133"/>
      <c r="H61" s="116"/>
      <c r="J61" s="116"/>
      <c r="K61" s="133"/>
      <c r="L61" s="130"/>
    </row>
    <row r="62" spans="1:13" ht="16.5" customHeight="1" x14ac:dyDescent="0.45">
      <c r="A62" s="136" t="s">
        <v>120</v>
      </c>
      <c r="G62" s="129">
        <v>-13371</v>
      </c>
      <c r="H62" s="130"/>
      <c r="I62" s="130">
        <v>58676</v>
      </c>
      <c r="J62" s="130"/>
      <c r="K62" s="129">
        <v>-461010</v>
      </c>
      <c r="L62" s="130"/>
      <c r="M62" s="130">
        <v>2018583</v>
      </c>
    </row>
    <row r="63" spans="1:13" ht="16.5" customHeight="1" x14ac:dyDescent="0.45">
      <c r="A63" s="136" t="s">
        <v>121</v>
      </c>
      <c r="G63" s="129">
        <v>34513</v>
      </c>
      <c r="H63" s="130"/>
      <c r="I63" s="130">
        <v>44919</v>
      </c>
      <c r="J63" s="130"/>
      <c r="K63" s="129">
        <v>1189941</v>
      </c>
      <c r="L63" s="130"/>
      <c r="M63" s="130">
        <v>1545050</v>
      </c>
    </row>
    <row r="64" spans="1:13" ht="16.5" customHeight="1" x14ac:dyDescent="0.45">
      <c r="A64" s="136" t="s">
        <v>112</v>
      </c>
      <c r="G64" s="129"/>
      <c r="H64" s="130"/>
      <c r="I64" s="187"/>
      <c r="J64" s="130"/>
      <c r="K64" s="129"/>
      <c r="L64" s="130"/>
      <c r="M64" s="187"/>
    </row>
    <row r="65" spans="1:13" ht="16.5" customHeight="1" x14ac:dyDescent="0.45">
      <c r="B65" s="114" t="s">
        <v>123</v>
      </c>
      <c r="G65" s="129"/>
      <c r="H65" s="130"/>
      <c r="I65" s="187"/>
      <c r="J65" s="130"/>
      <c r="K65" s="129"/>
      <c r="L65" s="130"/>
      <c r="M65" s="187"/>
    </row>
    <row r="66" spans="1:13" ht="16.5" customHeight="1" x14ac:dyDescent="0.45">
      <c r="B66" s="114" t="s">
        <v>124</v>
      </c>
      <c r="G66" s="129">
        <v>-101709</v>
      </c>
      <c r="H66" s="130"/>
      <c r="I66" s="130">
        <v>-100765</v>
      </c>
      <c r="J66" s="130"/>
      <c r="K66" s="129">
        <v>-784691</v>
      </c>
      <c r="L66" s="130"/>
      <c r="M66" s="130">
        <v>-210522</v>
      </c>
    </row>
    <row r="67" spans="1:13" ht="16.5" customHeight="1" x14ac:dyDescent="0.45">
      <c r="A67" s="114" t="s">
        <v>114</v>
      </c>
      <c r="G67" s="131">
        <v>-53418</v>
      </c>
      <c r="H67" s="130"/>
      <c r="I67" s="132">
        <v>-239213</v>
      </c>
      <c r="J67" s="130"/>
      <c r="K67" s="131">
        <v>-818661</v>
      </c>
      <c r="L67" s="130"/>
      <c r="M67" s="132">
        <v>-7624219</v>
      </c>
    </row>
    <row r="68" spans="1:13" ht="16.5" customHeight="1" x14ac:dyDescent="0.45">
      <c r="A68" s="113"/>
      <c r="G68" s="133"/>
      <c r="H68" s="116"/>
      <c r="J68" s="116"/>
      <c r="K68" s="133"/>
      <c r="L68" s="116"/>
    </row>
    <row r="69" spans="1:13" ht="16.5" customHeight="1" x14ac:dyDescent="0.45">
      <c r="A69" s="114" t="s">
        <v>125</v>
      </c>
      <c r="G69" s="137"/>
      <c r="I69" s="186"/>
      <c r="K69" s="137"/>
      <c r="M69" s="186"/>
    </row>
    <row r="70" spans="1:13" ht="16.5" customHeight="1" x14ac:dyDescent="0.45">
      <c r="B70" s="114" t="s">
        <v>116</v>
      </c>
      <c r="G70" s="138">
        <f>SUM(G62:G67)</f>
        <v>-133985</v>
      </c>
      <c r="H70" s="116"/>
      <c r="I70" s="206">
        <f>SUM(I62:I67)</f>
        <v>-236383</v>
      </c>
      <c r="J70" s="116"/>
      <c r="K70" s="138">
        <f>SUM(K62:K67)</f>
        <v>-874421</v>
      </c>
      <c r="L70" s="116"/>
      <c r="M70" s="206">
        <f>SUM(M62:M67)</f>
        <v>-4271108</v>
      </c>
    </row>
    <row r="71" spans="1:13" ht="16.5" customHeight="1" x14ac:dyDescent="0.45">
      <c r="A71" s="113"/>
      <c r="G71" s="133"/>
      <c r="H71" s="116"/>
      <c r="J71" s="116"/>
      <c r="K71" s="133"/>
      <c r="L71" s="116"/>
    </row>
    <row r="72" spans="1:13" ht="16.5" customHeight="1" x14ac:dyDescent="0.45">
      <c r="A72" s="113" t="s">
        <v>329</v>
      </c>
      <c r="B72" s="113"/>
      <c r="G72" s="137"/>
      <c r="I72" s="186"/>
      <c r="K72" s="137"/>
      <c r="M72" s="186"/>
    </row>
    <row r="73" spans="1:13" ht="16.5" customHeight="1" x14ac:dyDescent="0.45">
      <c r="A73" s="113"/>
      <c r="B73" s="113" t="s">
        <v>126</v>
      </c>
      <c r="G73" s="134">
        <f>G42+G70</f>
        <v>-138145</v>
      </c>
      <c r="H73" s="116"/>
      <c r="I73" s="220">
        <f>I42+I70</f>
        <v>-238168</v>
      </c>
      <c r="J73" s="116"/>
      <c r="K73" s="134">
        <f>K42+K70</f>
        <v>1794984</v>
      </c>
      <c r="L73" s="116"/>
      <c r="M73" s="220">
        <f>M42+M70</f>
        <v>-1443072</v>
      </c>
    </row>
    <row r="74" spans="1:13" ht="16.5" customHeight="1" x14ac:dyDescent="0.45">
      <c r="G74" s="133"/>
      <c r="H74" s="116"/>
      <c r="J74" s="116"/>
      <c r="K74" s="133"/>
      <c r="L74" s="116"/>
    </row>
    <row r="75" spans="1:13" ht="16.5" customHeight="1" thickBot="1" x14ac:dyDescent="0.5">
      <c r="A75" s="113" t="s">
        <v>127</v>
      </c>
      <c r="B75" s="113"/>
      <c r="G75" s="145">
        <f>SUM(G30+G73)</f>
        <v>-101255</v>
      </c>
      <c r="H75" s="116"/>
      <c r="I75" s="226">
        <f>SUM(I30+I73)</f>
        <v>235097</v>
      </c>
      <c r="J75" s="116"/>
      <c r="K75" s="145">
        <f>SUM(K30+K73)</f>
        <v>3066838</v>
      </c>
      <c r="L75" s="116"/>
      <c r="M75" s="226">
        <f>SUM(M30+M73)</f>
        <v>14835844</v>
      </c>
    </row>
    <row r="76" spans="1:13" ht="16.5" customHeight="1" thickTop="1" x14ac:dyDescent="0.45">
      <c r="A76" s="113"/>
      <c r="B76" s="113"/>
      <c r="G76" s="133"/>
      <c r="H76" s="116"/>
      <c r="J76" s="116"/>
      <c r="K76" s="133"/>
      <c r="L76" s="116"/>
    </row>
    <row r="77" spans="1:13" ht="16.5" customHeight="1" x14ac:dyDescent="0.45">
      <c r="A77" s="113" t="s">
        <v>128</v>
      </c>
      <c r="E77" s="121"/>
      <c r="G77" s="133"/>
      <c r="H77" s="116"/>
      <c r="J77" s="116"/>
      <c r="K77" s="133"/>
      <c r="L77" s="116"/>
    </row>
    <row r="78" spans="1:13" ht="16.5" customHeight="1" x14ac:dyDescent="0.45">
      <c r="A78" s="114" t="s">
        <v>129</v>
      </c>
      <c r="G78" s="129">
        <v>-12915</v>
      </c>
      <c r="H78" s="130"/>
      <c r="I78" s="130">
        <v>371807</v>
      </c>
      <c r="J78" s="130"/>
      <c r="K78" s="129">
        <v>-445310</v>
      </c>
      <c r="L78" s="130"/>
      <c r="M78" s="130">
        <v>12789043</v>
      </c>
    </row>
    <row r="79" spans="1:13" ht="16.5" customHeight="1" x14ac:dyDescent="0.45">
      <c r="A79" s="114" t="s">
        <v>79</v>
      </c>
      <c r="F79" s="115"/>
      <c r="G79" s="131">
        <v>49805</v>
      </c>
      <c r="H79" s="130"/>
      <c r="I79" s="132">
        <v>101458</v>
      </c>
      <c r="J79" s="130"/>
      <c r="K79" s="131">
        <v>1717164</v>
      </c>
      <c r="L79" s="130"/>
      <c r="M79" s="132">
        <v>3489873</v>
      </c>
    </row>
    <row r="80" spans="1:13" ht="16.5" customHeight="1" x14ac:dyDescent="0.45">
      <c r="G80" s="133"/>
      <c r="H80" s="116"/>
      <c r="J80" s="116"/>
      <c r="K80" s="133"/>
      <c r="L80" s="116"/>
    </row>
    <row r="81" spans="1:13" ht="16.5" customHeight="1" thickBot="1" x14ac:dyDescent="0.5">
      <c r="A81" s="113"/>
      <c r="G81" s="145">
        <f>SUM(G78:G79)</f>
        <v>36890</v>
      </c>
      <c r="H81" s="116"/>
      <c r="I81" s="226">
        <f>SUM(I78:I79)</f>
        <v>473265</v>
      </c>
      <c r="J81" s="116"/>
      <c r="K81" s="145">
        <f>SUM(K78:K79)</f>
        <v>1271854</v>
      </c>
      <c r="L81" s="116"/>
      <c r="M81" s="226">
        <f>SUM(M78:M79)</f>
        <v>16278916</v>
      </c>
    </row>
    <row r="82" spans="1:13" ht="16.5" customHeight="1" thickTop="1" x14ac:dyDescent="0.45">
      <c r="A82" s="113"/>
      <c r="G82" s="133"/>
      <c r="H82" s="116"/>
      <c r="J82" s="116"/>
      <c r="K82" s="133"/>
      <c r="L82" s="116"/>
    </row>
    <row r="83" spans="1:13" ht="16.5" customHeight="1" x14ac:dyDescent="0.45">
      <c r="A83" s="113" t="s">
        <v>342</v>
      </c>
      <c r="G83" s="133"/>
      <c r="H83" s="116"/>
      <c r="J83" s="116"/>
      <c r="K83" s="133"/>
      <c r="L83" s="116"/>
    </row>
    <row r="84" spans="1:13" ht="16.5" customHeight="1" x14ac:dyDescent="0.45">
      <c r="A84" s="114" t="s">
        <v>129</v>
      </c>
      <c r="G84" s="129">
        <v>-126204</v>
      </c>
      <c r="H84" s="130"/>
      <c r="I84" s="130">
        <v>158557</v>
      </c>
      <c r="J84" s="130"/>
      <c r="K84" s="129">
        <v>776640</v>
      </c>
      <c r="L84" s="130"/>
      <c r="M84" s="130">
        <v>10642126</v>
      </c>
    </row>
    <row r="85" spans="1:13" ht="16.5" customHeight="1" x14ac:dyDescent="0.45">
      <c r="A85" s="114" t="s">
        <v>79</v>
      </c>
      <c r="G85" s="131">
        <v>24949</v>
      </c>
      <c r="H85" s="130"/>
      <c r="I85" s="132">
        <v>76540</v>
      </c>
      <c r="J85" s="130"/>
      <c r="K85" s="131">
        <v>2290198</v>
      </c>
      <c r="L85" s="130"/>
      <c r="M85" s="132">
        <v>4193718</v>
      </c>
    </row>
    <row r="86" spans="1:13" ht="16.5" customHeight="1" x14ac:dyDescent="0.45">
      <c r="G86" s="133"/>
      <c r="H86" s="116"/>
      <c r="J86" s="116"/>
      <c r="K86" s="133"/>
      <c r="L86" s="116"/>
    </row>
    <row r="87" spans="1:13" ht="16.5" customHeight="1" thickBot="1" x14ac:dyDescent="0.5">
      <c r="A87" s="113"/>
      <c r="G87" s="145">
        <f>SUM(G84:G86)</f>
        <v>-101255</v>
      </c>
      <c r="H87" s="116"/>
      <c r="I87" s="226">
        <f>SUM(I84:I86)</f>
        <v>235097</v>
      </c>
      <c r="J87" s="116"/>
      <c r="K87" s="145">
        <f>SUM(K84:K86)</f>
        <v>3066838</v>
      </c>
      <c r="L87" s="116"/>
      <c r="M87" s="226">
        <f>SUM(M84:M86)</f>
        <v>14835844</v>
      </c>
    </row>
    <row r="88" spans="1:13" ht="16.5" customHeight="1" thickTop="1" x14ac:dyDescent="0.45">
      <c r="A88" s="113"/>
      <c r="H88" s="148"/>
      <c r="J88" s="148"/>
      <c r="L88" s="148"/>
    </row>
    <row r="89" spans="1:13" ht="16.5" customHeight="1" x14ac:dyDescent="0.45">
      <c r="B89" s="113"/>
      <c r="F89" s="115"/>
      <c r="G89" s="188"/>
      <c r="H89" s="188"/>
      <c r="I89" s="227" t="s">
        <v>130</v>
      </c>
      <c r="J89" s="190"/>
      <c r="K89" s="188"/>
      <c r="L89" s="188"/>
      <c r="M89" s="231" t="s">
        <v>131</v>
      </c>
    </row>
    <row r="90" spans="1:13" ht="16.5" customHeight="1" x14ac:dyDescent="0.45">
      <c r="B90" s="113"/>
      <c r="E90" s="121"/>
      <c r="F90" s="121"/>
      <c r="G90" s="125" t="s">
        <v>290</v>
      </c>
      <c r="H90" s="126"/>
      <c r="I90" s="222" t="s">
        <v>10</v>
      </c>
      <c r="J90" s="126"/>
      <c r="K90" s="125" t="s">
        <v>290</v>
      </c>
      <c r="L90" s="126"/>
      <c r="M90" s="222" t="s">
        <v>10</v>
      </c>
    </row>
    <row r="91" spans="1:13" ht="16.5" customHeight="1" x14ac:dyDescent="0.45">
      <c r="E91" s="114"/>
      <c r="G91" s="137"/>
      <c r="I91" s="186"/>
      <c r="K91" s="137"/>
      <c r="M91" s="186"/>
    </row>
    <row r="92" spans="1:13" ht="16.5" customHeight="1" x14ac:dyDescent="0.45">
      <c r="A92" s="113" t="s">
        <v>330</v>
      </c>
      <c r="F92" s="115"/>
      <c r="G92" s="137"/>
      <c r="I92" s="186"/>
      <c r="K92" s="137"/>
      <c r="M92" s="186"/>
    </row>
    <row r="93" spans="1:13" ht="16.5" customHeight="1" x14ac:dyDescent="0.45">
      <c r="E93" s="114"/>
      <c r="G93" s="137"/>
      <c r="I93" s="186"/>
      <c r="K93" s="137"/>
      <c r="M93" s="186"/>
    </row>
    <row r="94" spans="1:13" ht="16.5" customHeight="1" x14ac:dyDescent="0.45">
      <c r="A94" s="114" t="s">
        <v>331</v>
      </c>
      <c r="B94" s="113"/>
      <c r="E94" s="115">
        <v>18</v>
      </c>
      <c r="F94" s="115"/>
      <c r="G94" s="149">
        <v>-1E-3</v>
      </c>
      <c r="H94" s="150"/>
      <c r="I94" s="151">
        <v>5.5E-2</v>
      </c>
      <c r="J94" s="150"/>
      <c r="K94" s="149">
        <v>-5.2999999999999999E-2</v>
      </c>
      <c r="L94" s="150"/>
      <c r="M94" s="151">
        <v>1.89</v>
      </c>
    </row>
    <row r="95" spans="1:13" ht="16.5" customHeight="1" x14ac:dyDescent="0.45">
      <c r="A95" s="114" t="s">
        <v>332</v>
      </c>
      <c r="B95" s="113"/>
      <c r="E95" s="115">
        <v>18</v>
      </c>
      <c r="F95" s="115"/>
      <c r="G95" s="149">
        <v>-1E-3</v>
      </c>
      <c r="H95" s="150"/>
      <c r="I95" s="151">
        <v>4.3999999999999997E-2</v>
      </c>
      <c r="J95" s="150"/>
      <c r="K95" s="149">
        <v>-5.2999999999999999E-2</v>
      </c>
      <c r="L95" s="150"/>
      <c r="M95" s="151">
        <v>1.5209999999999999</v>
      </c>
    </row>
    <row r="96" spans="1:13" ht="16.5" customHeight="1" x14ac:dyDescent="0.45">
      <c r="B96" s="113"/>
      <c r="F96" s="115"/>
      <c r="G96" s="151"/>
      <c r="H96" s="150"/>
      <c r="I96" s="228"/>
      <c r="J96" s="150"/>
      <c r="K96" s="151"/>
      <c r="L96" s="150"/>
      <c r="M96" s="228"/>
    </row>
    <row r="97" spans="1:13" ht="16.5" customHeight="1" x14ac:dyDescent="0.45">
      <c r="B97" s="113"/>
      <c r="F97" s="115"/>
      <c r="G97" s="151"/>
      <c r="H97" s="150"/>
      <c r="I97" s="228"/>
      <c r="J97" s="150"/>
      <c r="K97" s="151"/>
      <c r="L97" s="150"/>
      <c r="M97" s="228"/>
    </row>
    <row r="98" spans="1:13" ht="16.5" customHeight="1" x14ac:dyDescent="0.45">
      <c r="B98" s="113"/>
      <c r="F98" s="115"/>
      <c r="G98" s="151"/>
      <c r="H98" s="150"/>
      <c r="I98" s="228"/>
      <c r="J98" s="150"/>
      <c r="K98" s="151"/>
      <c r="L98" s="150"/>
      <c r="M98" s="228"/>
    </row>
    <row r="99" spans="1:13" ht="16.5" customHeight="1" x14ac:dyDescent="0.45">
      <c r="B99" s="113"/>
      <c r="F99" s="115"/>
      <c r="G99" s="151"/>
      <c r="H99" s="150"/>
      <c r="I99" s="228"/>
      <c r="J99" s="150"/>
      <c r="K99" s="151"/>
      <c r="L99" s="150"/>
      <c r="M99" s="228"/>
    </row>
    <row r="100" spans="1:13" ht="16.5" customHeight="1" x14ac:dyDescent="0.45">
      <c r="B100" s="113"/>
      <c r="F100" s="115"/>
      <c r="G100" s="151"/>
      <c r="H100" s="150"/>
      <c r="I100" s="228"/>
      <c r="J100" s="150"/>
      <c r="K100" s="151"/>
      <c r="L100" s="150"/>
      <c r="M100" s="228"/>
    </row>
    <row r="101" spans="1:13" ht="12.75" customHeight="1" x14ac:dyDescent="0.45">
      <c r="B101" s="113"/>
      <c r="F101" s="115"/>
      <c r="G101" s="151"/>
      <c r="H101" s="150"/>
      <c r="I101" s="228"/>
      <c r="J101" s="150"/>
      <c r="K101" s="151"/>
      <c r="L101" s="150"/>
      <c r="M101" s="228"/>
    </row>
    <row r="102" spans="1:13" ht="21.95" customHeight="1" x14ac:dyDescent="0.45">
      <c r="A102" s="141" t="s">
        <v>39</v>
      </c>
      <c r="B102" s="141"/>
      <c r="C102" s="141"/>
      <c r="D102" s="141"/>
      <c r="E102" s="142"/>
      <c r="F102" s="141"/>
      <c r="G102" s="139"/>
      <c r="H102" s="139"/>
      <c r="I102" s="206"/>
      <c r="J102" s="139"/>
      <c r="K102" s="139"/>
      <c r="L102" s="140"/>
      <c r="M102" s="206"/>
    </row>
  </sheetData>
  <mergeCells count="2">
    <mergeCell ref="G5:M5"/>
    <mergeCell ref="G56:M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115C3-1D9F-494C-915D-A17BA3ED7661}">
  <dimension ref="A1:M104"/>
  <sheetViews>
    <sheetView topLeftCell="A13" zoomScaleNormal="100" zoomScaleSheetLayoutView="112" workbookViewId="0">
      <selection activeCell="G64" sqref="G64"/>
    </sheetView>
  </sheetViews>
  <sheetFormatPr defaultColWidth="9.33203125" defaultRowHeight="19.5" x14ac:dyDescent="0.45"/>
  <cols>
    <col min="1" max="3" width="1.6640625" style="114" customWidth="1"/>
    <col min="4" max="4" width="49.1640625" style="114" customWidth="1"/>
    <col min="5" max="5" width="5.33203125" style="115" customWidth="1"/>
    <col min="6" max="6" width="0.5" style="114" customWidth="1"/>
    <col min="7" max="7" width="12.33203125" style="116" bestFit="1" customWidth="1"/>
    <col min="8" max="8" width="0.5" style="114" customWidth="1"/>
    <col min="9" max="9" width="15.33203125" style="116" bestFit="1" customWidth="1"/>
    <col min="10" max="10" width="0.5" style="114" customWidth="1"/>
    <col min="11" max="11" width="13.83203125" style="116" bestFit="1" customWidth="1"/>
    <col min="12" max="12" width="0.5" style="114" customWidth="1"/>
    <col min="13" max="13" width="13.5" style="116" bestFit="1" customWidth="1"/>
    <col min="14" max="16384" width="9.33203125" style="114"/>
  </cols>
  <sheetData>
    <row r="1" spans="1:13" ht="16.5" customHeight="1" x14ac:dyDescent="0.45">
      <c r="A1" s="113" t="s">
        <v>0</v>
      </c>
      <c r="B1" s="113"/>
    </row>
    <row r="2" spans="1:13" ht="16.5" customHeight="1" x14ac:dyDescent="0.45">
      <c r="A2" s="113" t="s">
        <v>89</v>
      </c>
      <c r="B2" s="113"/>
    </row>
    <row r="3" spans="1:13" ht="16.5" customHeight="1" x14ac:dyDescent="0.45">
      <c r="A3" s="117" t="s">
        <v>311</v>
      </c>
      <c r="B3" s="117"/>
      <c r="C3" s="118"/>
      <c r="D3" s="118"/>
      <c r="E3" s="119"/>
      <c r="F3" s="118"/>
      <c r="G3" s="120"/>
      <c r="H3" s="118"/>
      <c r="I3" s="120"/>
      <c r="J3" s="118"/>
      <c r="K3" s="120"/>
      <c r="L3" s="118"/>
      <c r="M3" s="120"/>
    </row>
    <row r="4" spans="1:13" ht="16.5" customHeight="1" x14ac:dyDescent="0.45">
      <c r="A4" s="113"/>
      <c r="B4" s="113"/>
    </row>
    <row r="5" spans="1:13" ht="16.5" customHeight="1" x14ac:dyDescent="0.45">
      <c r="A5" s="113"/>
      <c r="B5" s="113"/>
      <c r="E5" s="121"/>
      <c r="F5" s="122"/>
      <c r="G5" s="268" t="s">
        <v>90</v>
      </c>
      <c r="H5" s="268"/>
      <c r="I5" s="268"/>
      <c r="J5" s="268"/>
      <c r="K5" s="268"/>
      <c r="L5" s="268"/>
      <c r="M5" s="268"/>
    </row>
    <row r="6" spans="1:13" ht="16.5" customHeight="1" x14ac:dyDescent="0.45">
      <c r="A6" s="113"/>
      <c r="B6" s="113"/>
      <c r="E6" s="121"/>
      <c r="F6" s="122"/>
      <c r="G6" s="191"/>
      <c r="H6" s="191"/>
      <c r="I6" s="191" t="s">
        <v>3</v>
      </c>
      <c r="J6" s="190"/>
      <c r="K6" s="191"/>
      <c r="L6" s="191"/>
      <c r="M6" s="123" t="s">
        <v>83</v>
      </c>
    </row>
    <row r="7" spans="1:13" ht="16.5" customHeight="1" x14ac:dyDescent="0.45">
      <c r="E7" s="124" t="s">
        <v>9</v>
      </c>
      <c r="F7" s="121"/>
      <c r="G7" s="125" t="s">
        <v>290</v>
      </c>
      <c r="H7" s="126"/>
      <c r="I7" s="125" t="s">
        <v>10</v>
      </c>
      <c r="J7" s="126"/>
      <c r="K7" s="125" t="s">
        <v>290</v>
      </c>
      <c r="L7" s="126"/>
      <c r="M7" s="125" t="s">
        <v>10</v>
      </c>
    </row>
    <row r="8" spans="1:13" ht="16.5" customHeight="1" x14ac:dyDescent="0.45">
      <c r="E8" s="121"/>
      <c r="F8" s="121"/>
      <c r="G8" s="127"/>
      <c r="H8" s="126"/>
      <c r="I8" s="128"/>
      <c r="J8" s="126"/>
      <c r="K8" s="127"/>
      <c r="L8" s="126"/>
      <c r="M8" s="128"/>
    </row>
    <row r="9" spans="1:13" ht="16.5" customHeight="1" x14ac:dyDescent="0.45">
      <c r="A9" s="114" t="s">
        <v>91</v>
      </c>
      <c r="G9" s="129">
        <v>2423887</v>
      </c>
      <c r="H9" s="130"/>
      <c r="I9" s="130">
        <v>3028855</v>
      </c>
      <c r="J9" s="130"/>
      <c r="K9" s="129">
        <v>82828686</v>
      </c>
      <c r="L9" s="130"/>
      <c r="M9" s="130">
        <v>102495535</v>
      </c>
    </row>
    <row r="10" spans="1:13" ht="16.5" customHeight="1" x14ac:dyDescent="0.45">
      <c r="A10" s="114" t="s">
        <v>92</v>
      </c>
      <c r="G10" s="131">
        <v>-1735151</v>
      </c>
      <c r="H10" s="130"/>
      <c r="I10" s="132">
        <v>-1507824</v>
      </c>
      <c r="J10" s="130"/>
      <c r="K10" s="131">
        <v>-59331092</v>
      </c>
      <c r="L10" s="130"/>
      <c r="M10" s="132">
        <v>-50969577</v>
      </c>
    </row>
    <row r="11" spans="1:13" ht="16.5" customHeight="1" x14ac:dyDescent="0.45">
      <c r="G11" s="133"/>
      <c r="H11" s="116"/>
      <c r="J11" s="116"/>
      <c r="K11" s="133"/>
      <c r="L11" s="116"/>
    </row>
    <row r="12" spans="1:13" ht="16.5" customHeight="1" x14ac:dyDescent="0.45">
      <c r="A12" s="113" t="s">
        <v>93</v>
      </c>
      <c r="G12" s="129">
        <f>SUM(G9:G11)</f>
        <v>688736</v>
      </c>
      <c r="H12" s="130"/>
      <c r="I12" s="130">
        <f>SUM(I9:I11)</f>
        <v>1521031</v>
      </c>
      <c r="J12" s="130"/>
      <c r="K12" s="129">
        <f>SUM(K9:K11)</f>
        <v>23497594</v>
      </c>
      <c r="L12" s="130"/>
      <c r="M12" s="130">
        <f>SUM(M9:M11)</f>
        <v>51525958</v>
      </c>
    </row>
    <row r="13" spans="1:13" ht="16.5" customHeight="1" x14ac:dyDescent="0.45">
      <c r="A13" s="114" t="s">
        <v>94</v>
      </c>
      <c r="G13" s="133">
        <v>3993</v>
      </c>
      <c r="H13" s="116"/>
      <c r="I13" s="116">
        <v>2853</v>
      </c>
      <c r="J13" s="116"/>
      <c r="K13" s="133">
        <v>136712</v>
      </c>
      <c r="L13" s="116"/>
      <c r="M13" s="116">
        <v>96756</v>
      </c>
    </row>
    <row r="14" spans="1:13" ht="16.5" customHeight="1" x14ac:dyDescent="0.45">
      <c r="A14" s="114" t="s">
        <v>95</v>
      </c>
      <c r="G14" s="129">
        <v>40076</v>
      </c>
      <c r="H14" s="130"/>
      <c r="I14" s="130">
        <v>43703</v>
      </c>
      <c r="J14" s="130"/>
      <c r="K14" s="129">
        <v>1367836</v>
      </c>
      <c r="L14" s="130"/>
      <c r="M14" s="130">
        <v>1467135</v>
      </c>
    </row>
    <row r="15" spans="1:13" ht="16.5" customHeight="1" x14ac:dyDescent="0.45">
      <c r="A15" s="114" t="s">
        <v>96</v>
      </c>
      <c r="G15" s="133">
        <v>23939</v>
      </c>
      <c r="H15" s="116"/>
      <c r="I15" s="116">
        <v>4537</v>
      </c>
      <c r="J15" s="116"/>
      <c r="K15" s="133">
        <v>818263</v>
      </c>
      <c r="L15" s="116"/>
      <c r="M15" s="116">
        <v>153515</v>
      </c>
    </row>
    <row r="16" spans="1:13" ht="16.5" customHeight="1" x14ac:dyDescent="0.45">
      <c r="A16" s="114" t="s">
        <v>97</v>
      </c>
      <c r="G16" s="129">
        <v>-96080</v>
      </c>
      <c r="H16" s="130"/>
      <c r="I16" s="130">
        <v>-93312</v>
      </c>
      <c r="J16" s="130"/>
      <c r="K16" s="129">
        <v>-3284330</v>
      </c>
      <c r="L16" s="130"/>
      <c r="M16" s="130">
        <v>-3152924</v>
      </c>
    </row>
    <row r="17" spans="1:13" ht="16.5" customHeight="1" x14ac:dyDescent="0.45">
      <c r="A17" s="114" t="s">
        <v>98</v>
      </c>
      <c r="B17" s="113"/>
      <c r="F17" s="115"/>
      <c r="G17" s="129">
        <v>-168213</v>
      </c>
      <c r="H17" s="116"/>
      <c r="I17" s="130">
        <v>-159823</v>
      </c>
      <c r="J17" s="116"/>
      <c r="K17" s="129">
        <v>-5753999</v>
      </c>
      <c r="L17" s="116"/>
      <c r="M17" s="130">
        <v>-5390601</v>
      </c>
    </row>
    <row r="18" spans="1:13" ht="16.5" customHeight="1" x14ac:dyDescent="0.45">
      <c r="A18" s="114" t="s">
        <v>99</v>
      </c>
      <c r="G18" s="129">
        <v>-216661</v>
      </c>
      <c r="H18" s="130"/>
      <c r="I18" s="130">
        <v>-216254</v>
      </c>
      <c r="J18" s="130"/>
      <c r="K18" s="129">
        <v>-7399155</v>
      </c>
      <c r="L18" s="130"/>
      <c r="M18" s="130">
        <v>-7324121</v>
      </c>
    </row>
    <row r="19" spans="1:13" ht="16.5" customHeight="1" x14ac:dyDescent="0.45">
      <c r="A19" s="114" t="s">
        <v>135</v>
      </c>
      <c r="G19" s="129">
        <v>0</v>
      </c>
      <c r="H19" s="130"/>
      <c r="I19" s="130">
        <v>179216</v>
      </c>
      <c r="J19" s="130"/>
      <c r="K19" s="129">
        <v>0</v>
      </c>
      <c r="L19" s="130"/>
      <c r="M19" s="130">
        <v>5923599</v>
      </c>
    </row>
    <row r="20" spans="1:13" ht="16.5" customHeight="1" x14ac:dyDescent="0.45">
      <c r="A20" s="114" t="s">
        <v>100</v>
      </c>
      <c r="E20" s="115">
        <v>22</v>
      </c>
      <c r="G20" s="129">
        <v>87531</v>
      </c>
      <c r="H20" s="130"/>
      <c r="I20" s="130">
        <v>163653</v>
      </c>
      <c r="J20" s="130"/>
      <c r="K20" s="129">
        <v>2973401</v>
      </c>
      <c r="L20" s="130"/>
      <c r="M20" s="130">
        <v>5629163</v>
      </c>
    </row>
    <row r="21" spans="1:13" ht="16.5" customHeight="1" x14ac:dyDescent="0.45">
      <c r="A21" s="114" t="s">
        <v>315</v>
      </c>
      <c r="G21" s="129">
        <v>-19135</v>
      </c>
      <c r="H21" s="130"/>
      <c r="I21" s="130">
        <v>-440699</v>
      </c>
      <c r="J21" s="130"/>
      <c r="K21" s="129">
        <v>-643650</v>
      </c>
      <c r="L21" s="130"/>
      <c r="M21" s="130">
        <v>-14959958</v>
      </c>
    </row>
    <row r="22" spans="1:13" ht="16.5" customHeight="1" x14ac:dyDescent="0.45">
      <c r="A22" s="114" t="s">
        <v>101</v>
      </c>
      <c r="G22" s="129">
        <v>54152</v>
      </c>
      <c r="H22" s="130"/>
      <c r="I22" s="130">
        <v>63018</v>
      </c>
      <c r="J22" s="130"/>
      <c r="K22" s="129">
        <v>1875271</v>
      </c>
      <c r="L22" s="130"/>
      <c r="M22" s="130">
        <v>2153670</v>
      </c>
    </row>
    <row r="23" spans="1:13" ht="16.5" customHeight="1" x14ac:dyDescent="0.45">
      <c r="A23" s="114" t="s">
        <v>102</v>
      </c>
      <c r="D23" s="115"/>
      <c r="G23" s="129">
        <v>-171899</v>
      </c>
      <c r="H23" s="130"/>
      <c r="I23" s="130">
        <v>-103797</v>
      </c>
      <c r="J23" s="130"/>
      <c r="K23" s="129">
        <v>-5878135</v>
      </c>
      <c r="L23" s="130"/>
      <c r="M23" s="130">
        <v>-3503519</v>
      </c>
    </row>
    <row r="24" spans="1:13" ht="16.5" customHeight="1" x14ac:dyDescent="0.45">
      <c r="A24" s="114" t="s">
        <v>103</v>
      </c>
      <c r="D24" s="115"/>
      <c r="G24" s="129">
        <v>-4995</v>
      </c>
      <c r="H24" s="130"/>
      <c r="I24" s="130">
        <v>-3619</v>
      </c>
      <c r="J24" s="130"/>
      <c r="K24" s="129">
        <v>-170852</v>
      </c>
      <c r="L24" s="130"/>
      <c r="M24" s="130">
        <v>-122067</v>
      </c>
    </row>
    <row r="25" spans="1:13" ht="16.5" customHeight="1" x14ac:dyDescent="0.45">
      <c r="A25" s="114" t="s">
        <v>104</v>
      </c>
      <c r="D25" s="115"/>
      <c r="G25" s="129"/>
      <c r="H25" s="130"/>
      <c r="I25" s="130"/>
      <c r="J25" s="116"/>
      <c r="K25" s="129"/>
      <c r="L25" s="116"/>
      <c r="M25" s="130"/>
    </row>
    <row r="26" spans="1:13" ht="16.5" customHeight="1" x14ac:dyDescent="0.45">
      <c r="B26" s="114" t="s">
        <v>28</v>
      </c>
      <c r="D26" s="115"/>
      <c r="E26" s="115">
        <v>9</v>
      </c>
      <c r="G26" s="239">
        <v>166235</v>
      </c>
      <c r="H26" s="130"/>
      <c r="I26" s="240">
        <v>143696</v>
      </c>
      <c r="J26" s="130"/>
      <c r="K26" s="239">
        <v>5684089</v>
      </c>
      <c r="L26" s="130"/>
      <c r="M26" s="240">
        <v>4858970</v>
      </c>
    </row>
    <row r="27" spans="1:13" ht="16.5" customHeight="1" x14ac:dyDescent="0.45">
      <c r="D27" s="115"/>
      <c r="G27" s="133"/>
      <c r="H27" s="130"/>
      <c r="J27" s="116"/>
      <c r="K27" s="133"/>
      <c r="L27" s="116"/>
    </row>
    <row r="28" spans="1:13" ht="16.5" customHeight="1" x14ac:dyDescent="0.45">
      <c r="A28" s="113" t="s">
        <v>105</v>
      </c>
      <c r="C28" s="113"/>
      <c r="D28" s="115"/>
      <c r="F28" s="115"/>
      <c r="G28" s="129">
        <f>SUM(G12:G26)</f>
        <v>387679</v>
      </c>
      <c r="H28" s="130"/>
      <c r="I28" s="130">
        <f>SUM(I12:I26)</f>
        <v>1104203</v>
      </c>
      <c r="J28" s="130"/>
      <c r="K28" s="129">
        <f>SUM(K12:K26)</f>
        <v>13223045</v>
      </c>
      <c r="L28" s="130"/>
      <c r="M28" s="130">
        <f>SUM(M12:M26)</f>
        <v>37355576</v>
      </c>
    </row>
    <row r="29" spans="1:13" ht="16.5" customHeight="1" x14ac:dyDescent="0.45">
      <c r="A29" s="114" t="s">
        <v>106</v>
      </c>
      <c r="D29" s="115"/>
      <c r="E29" s="115">
        <v>17</v>
      </c>
      <c r="F29" s="115"/>
      <c r="G29" s="134">
        <v>-123423</v>
      </c>
      <c r="H29" s="130"/>
      <c r="I29" s="120">
        <v>-240546</v>
      </c>
      <c r="J29" s="130"/>
      <c r="K29" s="134">
        <v>-4240712</v>
      </c>
      <c r="L29" s="130"/>
      <c r="M29" s="120">
        <v>-8173091</v>
      </c>
    </row>
    <row r="30" spans="1:13" ht="16.5" customHeight="1" x14ac:dyDescent="0.45">
      <c r="D30" s="115"/>
      <c r="G30" s="133"/>
      <c r="H30" s="130"/>
      <c r="J30" s="116"/>
      <c r="K30" s="133"/>
      <c r="L30" s="116"/>
    </row>
    <row r="31" spans="1:13" ht="16.5" customHeight="1" x14ac:dyDescent="0.45">
      <c r="A31" s="113" t="s">
        <v>107</v>
      </c>
      <c r="G31" s="131">
        <f>SUM(G28:G29)</f>
        <v>264256</v>
      </c>
      <c r="H31" s="130"/>
      <c r="I31" s="132">
        <f>SUM(I28:I29)</f>
        <v>863657</v>
      </c>
      <c r="J31" s="116"/>
      <c r="K31" s="131">
        <f>SUM(K28:K29)</f>
        <v>8982333</v>
      </c>
      <c r="L31" s="116"/>
      <c r="M31" s="132">
        <f>SUM(M28:M29)</f>
        <v>29182485</v>
      </c>
    </row>
    <row r="32" spans="1:13" ht="16.5" customHeight="1" x14ac:dyDescent="0.45">
      <c r="G32" s="133"/>
      <c r="H32" s="130"/>
      <c r="J32" s="116"/>
      <c r="K32" s="133"/>
      <c r="L32" s="116"/>
    </row>
    <row r="33" spans="1:13" ht="16.5" customHeight="1" x14ac:dyDescent="0.45">
      <c r="A33" s="113" t="s">
        <v>108</v>
      </c>
      <c r="G33" s="133"/>
      <c r="H33" s="130"/>
      <c r="J33" s="116"/>
      <c r="K33" s="133"/>
      <c r="L33" s="116"/>
    </row>
    <row r="34" spans="1:13" ht="16.5" customHeight="1" x14ac:dyDescent="0.45">
      <c r="A34" s="114" t="s">
        <v>109</v>
      </c>
      <c r="G34" s="133"/>
      <c r="H34" s="130"/>
      <c r="J34" s="116"/>
      <c r="K34" s="133"/>
      <c r="L34" s="116"/>
    </row>
    <row r="35" spans="1:13" ht="16.5" customHeight="1" x14ac:dyDescent="0.45">
      <c r="A35" s="135" t="s">
        <v>110</v>
      </c>
      <c r="G35" s="129">
        <v>-1639</v>
      </c>
      <c r="H35" s="130"/>
      <c r="I35" s="130">
        <v>825</v>
      </c>
      <c r="J35" s="130"/>
      <c r="K35" s="133">
        <v>-56071</v>
      </c>
      <c r="L35" s="130"/>
      <c r="M35" s="116">
        <v>29472</v>
      </c>
    </row>
    <row r="36" spans="1:13" ht="16.5" customHeight="1" x14ac:dyDescent="0.45">
      <c r="A36" s="246" t="s">
        <v>314</v>
      </c>
      <c r="B36" s="196"/>
      <c r="G36" s="133"/>
      <c r="H36" s="130"/>
      <c r="J36" s="116"/>
      <c r="K36" s="133"/>
      <c r="L36" s="116"/>
      <c r="M36" s="130"/>
    </row>
    <row r="37" spans="1:13" ht="16.5" customHeight="1" x14ac:dyDescent="0.45">
      <c r="A37" s="25"/>
      <c r="B37" s="114" t="s">
        <v>111</v>
      </c>
      <c r="G37" s="154">
        <v>-4281</v>
      </c>
      <c r="H37" s="130"/>
      <c r="I37" s="155">
        <v>2405</v>
      </c>
      <c r="J37" s="130"/>
      <c r="K37" s="133">
        <v>-147106</v>
      </c>
      <c r="L37" s="130"/>
      <c r="M37" s="116">
        <v>58504</v>
      </c>
    </row>
    <row r="38" spans="1:13" ht="16.5" customHeight="1" x14ac:dyDescent="0.45">
      <c r="A38" s="136" t="s">
        <v>328</v>
      </c>
      <c r="E38" s="114"/>
      <c r="G38" s="137"/>
      <c r="I38" s="114"/>
      <c r="K38" s="137"/>
      <c r="M38" s="114"/>
    </row>
    <row r="39" spans="1:13" ht="16.5" customHeight="1" x14ac:dyDescent="0.45">
      <c r="B39" s="114" t="s">
        <v>113</v>
      </c>
      <c r="E39" s="115">
        <v>9</v>
      </c>
      <c r="G39" s="129">
        <v>461</v>
      </c>
      <c r="H39" s="130"/>
      <c r="I39" s="130">
        <v>4497</v>
      </c>
      <c r="J39" s="130"/>
      <c r="K39" s="129">
        <v>15742</v>
      </c>
      <c r="L39" s="130"/>
      <c r="M39" s="130">
        <v>167094</v>
      </c>
    </row>
    <row r="40" spans="1:13" ht="16.5" customHeight="1" x14ac:dyDescent="0.45">
      <c r="A40" s="114" t="s">
        <v>114</v>
      </c>
      <c r="G40" s="239">
        <v>0</v>
      </c>
      <c r="H40" s="130"/>
      <c r="I40" s="240">
        <v>0</v>
      </c>
      <c r="J40" s="130"/>
      <c r="K40" s="237">
        <v>1958692</v>
      </c>
      <c r="L40" s="130"/>
      <c r="M40" s="238">
        <v>2731703</v>
      </c>
    </row>
    <row r="41" spans="1:13" ht="16.5" customHeight="1" x14ac:dyDescent="0.45">
      <c r="A41" s="113"/>
      <c r="G41" s="133"/>
      <c r="H41" s="116"/>
      <c r="J41" s="116"/>
      <c r="K41" s="133"/>
      <c r="L41" s="116"/>
      <c r="M41" s="130"/>
    </row>
    <row r="42" spans="1:13" ht="16.5" customHeight="1" x14ac:dyDescent="0.45">
      <c r="A42" s="135" t="s">
        <v>115</v>
      </c>
      <c r="G42" s="137"/>
      <c r="I42" s="114"/>
      <c r="K42" s="137"/>
      <c r="M42" s="114"/>
    </row>
    <row r="43" spans="1:13" ht="16.5" customHeight="1" x14ac:dyDescent="0.45">
      <c r="A43" s="135"/>
      <c r="B43" s="114" t="s">
        <v>116</v>
      </c>
      <c r="G43" s="138">
        <f>SUM(G35:G40)</f>
        <v>-5459</v>
      </c>
      <c r="H43" s="116"/>
      <c r="I43" s="139">
        <f>SUM(I35:I40)</f>
        <v>7727</v>
      </c>
      <c r="J43" s="116"/>
      <c r="K43" s="138">
        <f>SUM(K35:K40)</f>
        <v>1771257</v>
      </c>
      <c r="L43" s="116"/>
      <c r="M43" s="139">
        <f>SUM(M35:M40)</f>
        <v>2986773</v>
      </c>
    </row>
    <row r="44" spans="1:13" ht="16.5" customHeight="1" x14ac:dyDescent="0.45">
      <c r="A44" s="113"/>
      <c r="H44" s="116"/>
      <c r="J44" s="116"/>
      <c r="L44" s="130"/>
    </row>
    <row r="45" spans="1:13" ht="16.5" customHeight="1" x14ac:dyDescent="0.45">
      <c r="A45" s="113"/>
      <c r="H45" s="116"/>
      <c r="J45" s="116"/>
      <c r="L45" s="130"/>
    </row>
    <row r="46" spans="1:13" ht="16.5" customHeight="1" x14ac:dyDescent="0.45">
      <c r="G46" s="130"/>
      <c r="H46" s="116"/>
      <c r="I46" s="130"/>
      <c r="J46" s="116"/>
      <c r="K46" s="130"/>
      <c r="L46" s="116"/>
      <c r="M46" s="130"/>
    </row>
    <row r="47" spans="1:13" ht="16.5" customHeight="1" x14ac:dyDescent="0.45">
      <c r="G47" s="130"/>
      <c r="H47" s="116"/>
      <c r="I47" s="130"/>
      <c r="J47" s="116"/>
      <c r="K47" s="130"/>
      <c r="L47" s="116"/>
      <c r="M47" s="130"/>
    </row>
    <row r="48" spans="1:13" ht="16.5" customHeight="1" x14ac:dyDescent="0.45">
      <c r="G48" s="130"/>
      <c r="H48" s="116"/>
      <c r="I48" s="130"/>
      <c r="J48" s="116"/>
      <c r="K48" s="130"/>
      <c r="L48" s="116"/>
      <c r="M48" s="130"/>
    </row>
    <row r="49" spans="1:13" ht="16.5" customHeight="1" x14ac:dyDescent="0.45">
      <c r="A49" s="113"/>
      <c r="H49" s="116"/>
      <c r="J49" s="116"/>
      <c r="L49" s="130"/>
    </row>
    <row r="50" spans="1:13" ht="16.5" customHeight="1" x14ac:dyDescent="0.45">
      <c r="A50" s="113"/>
      <c r="H50" s="116"/>
      <c r="J50" s="116"/>
      <c r="L50" s="130"/>
    </row>
    <row r="51" spans="1:13" ht="15.75" customHeight="1" x14ac:dyDescent="0.45">
      <c r="A51" s="113"/>
      <c r="H51" s="116"/>
      <c r="J51" s="116"/>
      <c r="L51" s="130"/>
    </row>
    <row r="52" spans="1:13" ht="21.95" customHeight="1" x14ac:dyDescent="0.45">
      <c r="A52" s="141" t="str">
        <f>'E7-8 PL Conso(3m)'!A102</f>
        <v xml:space="preserve">The condensed notes to the interim financial information are an integral part of this interim financial information.										</v>
      </c>
      <c r="B52" s="141"/>
      <c r="C52" s="141"/>
      <c r="D52" s="141"/>
      <c r="E52" s="142"/>
      <c r="F52" s="141"/>
      <c r="G52" s="139"/>
      <c r="H52" s="139"/>
      <c r="I52" s="139"/>
      <c r="J52" s="139"/>
      <c r="K52" s="139"/>
      <c r="L52" s="140"/>
      <c r="M52" s="139"/>
    </row>
    <row r="53" spans="1:13" s="113" customFormat="1" ht="16.5" customHeight="1" x14ac:dyDescent="0.45">
      <c r="A53" s="113" t="str">
        <f>A1</f>
        <v>Banpu Public Company Limited</v>
      </c>
      <c r="E53" s="121"/>
      <c r="G53" s="143"/>
      <c r="H53" s="143"/>
      <c r="I53" s="143"/>
      <c r="J53" s="143"/>
      <c r="K53" s="143"/>
      <c r="L53" s="128"/>
      <c r="M53" s="143"/>
    </row>
    <row r="54" spans="1:13" ht="16.5" customHeight="1" x14ac:dyDescent="0.45">
      <c r="A54" s="113" t="s">
        <v>89</v>
      </c>
      <c r="B54" s="113"/>
    </row>
    <row r="55" spans="1:13" ht="16.5" customHeight="1" x14ac:dyDescent="0.45">
      <c r="A55" s="117" t="s">
        <v>311</v>
      </c>
      <c r="B55" s="117"/>
      <c r="C55" s="118"/>
      <c r="D55" s="118"/>
      <c r="E55" s="119"/>
      <c r="F55" s="118"/>
      <c r="G55" s="120"/>
      <c r="H55" s="118"/>
      <c r="I55" s="120"/>
      <c r="J55" s="118"/>
      <c r="K55" s="120"/>
      <c r="L55" s="118"/>
      <c r="M55" s="120"/>
    </row>
    <row r="56" spans="1:13" ht="16.5" customHeight="1" x14ac:dyDescent="0.45">
      <c r="A56" s="113"/>
      <c r="B56" s="113"/>
      <c r="H56" s="116"/>
      <c r="J56" s="116"/>
      <c r="L56" s="130"/>
    </row>
    <row r="57" spans="1:13" ht="16.5" customHeight="1" x14ac:dyDescent="0.45">
      <c r="A57" s="113"/>
      <c r="B57" s="113"/>
      <c r="E57" s="121"/>
      <c r="F57" s="122"/>
      <c r="G57" s="268" t="s">
        <v>90</v>
      </c>
      <c r="H57" s="268"/>
      <c r="I57" s="268"/>
      <c r="J57" s="268"/>
      <c r="K57" s="268"/>
      <c r="L57" s="268"/>
      <c r="M57" s="268"/>
    </row>
    <row r="58" spans="1:13" ht="16.5" customHeight="1" x14ac:dyDescent="0.45">
      <c r="A58" s="113"/>
      <c r="B58" s="113"/>
      <c r="E58" s="121"/>
      <c r="F58" s="122"/>
      <c r="G58" s="192"/>
      <c r="H58" s="192"/>
      <c r="I58" s="192" t="s">
        <v>3</v>
      </c>
      <c r="J58" s="190"/>
      <c r="K58" s="192"/>
      <c r="L58" s="192"/>
      <c r="M58" s="144" t="s">
        <v>83</v>
      </c>
    </row>
    <row r="59" spans="1:13" ht="16.5" customHeight="1" x14ac:dyDescent="0.45">
      <c r="E59" s="124" t="s">
        <v>117</v>
      </c>
      <c r="F59" s="121"/>
      <c r="G59" s="125" t="s">
        <v>290</v>
      </c>
      <c r="H59" s="126"/>
      <c r="I59" s="125" t="s">
        <v>10</v>
      </c>
      <c r="J59" s="126"/>
      <c r="K59" s="125" t="s">
        <v>290</v>
      </c>
      <c r="L59" s="126"/>
      <c r="M59" s="125" t="s">
        <v>10</v>
      </c>
    </row>
    <row r="60" spans="1:13" ht="16.5" customHeight="1" x14ac:dyDescent="0.45">
      <c r="A60" s="113"/>
      <c r="G60" s="133"/>
      <c r="H60" s="116"/>
      <c r="J60" s="116"/>
      <c r="K60" s="133"/>
      <c r="L60" s="130"/>
    </row>
    <row r="61" spans="1:13" ht="16.5" customHeight="1" x14ac:dyDescent="0.45">
      <c r="A61" s="113" t="s">
        <v>118</v>
      </c>
      <c r="G61" s="133"/>
      <c r="H61" s="116"/>
      <c r="J61" s="116"/>
      <c r="K61" s="133"/>
      <c r="L61" s="130"/>
    </row>
    <row r="62" spans="1:13" ht="16.5" customHeight="1" x14ac:dyDescent="0.45">
      <c r="A62" s="114" t="s">
        <v>119</v>
      </c>
      <c r="G62" s="133"/>
      <c r="H62" s="116"/>
      <c r="J62" s="116"/>
      <c r="K62" s="133"/>
      <c r="L62" s="130"/>
    </row>
    <row r="63" spans="1:13" ht="16.5" customHeight="1" x14ac:dyDescent="0.45">
      <c r="A63" s="136" t="s">
        <v>120</v>
      </c>
      <c r="G63" s="129">
        <v>95083</v>
      </c>
      <c r="H63" s="130"/>
      <c r="I63" s="130">
        <v>-151101</v>
      </c>
      <c r="J63" s="130"/>
      <c r="K63" s="129">
        <v>3216893</v>
      </c>
      <c r="L63" s="130"/>
      <c r="M63" s="130">
        <v>-4953246</v>
      </c>
    </row>
    <row r="64" spans="1:13" ht="16.5" customHeight="1" x14ac:dyDescent="0.45">
      <c r="A64" s="136" t="s">
        <v>121</v>
      </c>
      <c r="G64" s="129">
        <v>23459</v>
      </c>
      <c r="H64" s="130"/>
      <c r="I64" s="130">
        <v>42010</v>
      </c>
      <c r="J64" s="130"/>
      <c r="K64" s="129">
        <v>815087</v>
      </c>
      <c r="L64" s="130"/>
      <c r="M64" s="130">
        <v>1446835</v>
      </c>
    </row>
    <row r="65" spans="1:13" ht="16.5" customHeight="1" x14ac:dyDescent="0.45">
      <c r="A65" s="136" t="s">
        <v>122</v>
      </c>
      <c r="G65" s="129"/>
      <c r="H65" s="130"/>
      <c r="I65" s="130"/>
      <c r="J65" s="130"/>
      <c r="K65" s="129"/>
      <c r="L65" s="130"/>
      <c r="M65" s="130"/>
    </row>
    <row r="66" spans="1:13" ht="16.5" customHeight="1" x14ac:dyDescent="0.45">
      <c r="B66" s="114" t="s">
        <v>123</v>
      </c>
      <c r="G66" s="129"/>
      <c r="H66" s="130"/>
      <c r="I66" s="130"/>
      <c r="J66" s="130"/>
      <c r="K66" s="129"/>
      <c r="L66" s="130"/>
      <c r="M66" s="130"/>
    </row>
    <row r="67" spans="1:13" ht="16.5" customHeight="1" x14ac:dyDescent="0.45">
      <c r="B67" s="114" t="s">
        <v>124</v>
      </c>
      <c r="G67" s="129">
        <v>-76304</v>
      </c>
      <c r="H67" s="130"/>
      <c r="I67" s="130">
        <v>-87830</v>
      </c>
      <c r="J67" s="130"/>
      <c r="K67" s="129">
        <v>-735913</v>
      </c>
      <c r="L67" s="130"/>
      <c r="M67" s="130">
        <v>30661</v>
      </c>
    </row>
    <row r="68" spans="1:13" ht="16.5" customHeight="1" x14ac:dyDescent="0.45">
      <c r="A68" s="114" t="s">
        <v>114</v>
      </c>
      <c r="G68" s="131">
        <v>-62182</v>
      </c>
      <c r="H68" s="130"/>
      <c r="I68" s="132">
        <v>-192181</v>
      </c>
      <c r="J68" s="130"/>
      <c r="K68" s="131">
        <v>-1481523</v>
      </c>
      <c r="L68" s="130"/>
      <c r="M68" s="132">
        <v>-6027722</v>
      </c>
    </row>
    <row r="69" spans="1:13" ht="16.5" customHeight="1" x14ac:dyDescent="0.45">
      <c r="A69" s="113"/>
      <c r="G69" s="133"/>
      <c r="H69" s="116"/>
      <c r="J69" s="116"/>
      <c r="K69" s="133"/>
      <c r="L69" s="116"/>
    </row>
    <row r="70" spans="1:13" ht="16.5" customHeight="1" x14ac:dyDescent="0.45">
      <c r="A70" s="114" t="s">
        <v>125</v>
      </c>
      <c r="G70" s="137"/>
      <c r="I70" s="114"/>
      <c r="K70" s="137"/>
      <c r="M70" s="114"/>
    </row>
    <row r="71" spans="1:13" ht="16.5" customHeight="1" x14ac:dyDescent="0.45">
      <c r="B71" s="114" t="s">
        <v>116</v>
      </c>
      <c r="G71" s="138">
        <f>SUM(G63:G68)</f>
        <v>-19944</v>
      </c>
      <c r="H71" s="116"/>
      <c r="I71" s="139">
        <f>SUM(I63:I68)</f>
        <v>-389102</v>
      </c>
      <c r="J71" s="116"/>
      <c r="K71" s="138">
        <f>SUM(K63:K68)</f>
        <v>1814544</v>
      </c>
      <c r="L71" s="116"/>
      <c r="M71" s="139">
        <f>SUM(M63:M68)</f>
        <v>-9503472</v>
      </c>
    </row>
    <row r="72" spans="1:13" ht="16.5" customHeight="1" x14ac:dyDescent="0.45">
      <c r="A72" s="113"/>
      <c r="G72" s="133"/>
      <c r="H72" s="116"/>
      <c r="J72" s="116"/>
      <c r="K72" s="133"/>
      <c r="L72" s="116"/>
    </row>
    <row r="73" spans="1:13" ht="16.5" customHeight="1" x14ac:dyDescent="0.45">
      <c r="A73" s="113" t="s">
        <v>327</v>
      </c>
      <c r="B73" s="113"/>
      <c r="G73" s="134">
        <f>G43+G71</f>
        <v>-25403</v>
      </c>
      <c r="H73" s="116"/>
      <c r="I73" s="120">
        <f>I43+I71</f>
        <v>-381375</v>
      </c>
      <c r="J73" s="116"/>
      <c r="K73" s="134">
        <f>K43+K71</f>
        <v>3585801</v>
      </c>
      <c r="L73" s="116"/>
      <c r="M73" s="120">
        <f>M43+M71</f>
        <v>-6516699</v>
      </c>
    </row>
    <row r="74" spans="1:13" ht="16.5" customHeight="1" x14ac:dyDescent="0.45">
      <c r="G74" s="133"/>
      <c r="H74" s="116"/>
      <c r="J74" s="116"/>
      <c r="K74" s="133"/>
      <c r="L74" s="116"/>
    </row>
    <row r="75" spans="1:13" ht="16.5" customHeight="1" thickBot="1" x14ac:dyDescent="0.5">
      <c r="A75" s="113" t="s">
        <v>146</v>
      </c>
      <c r="B75" s="113"/>
      <c r="G75" s="145">
        <f>SUM(G31+G73)</f>
        <v>238853</v>
      </c>
      <c r="H75" s="116"/>
      <c r="I75" s="146">
        <f>SUM(I31+I73)</f>
        <v>482282</v>
      </c>
      <c r="J75" s="116"/>
      <c r="K75" s="145">
        <f>SUM(K31+K73)</f>
        <v>12568134</v>
      </c>
      <c r="L75" s="116"/>
      <c r="M75" s="146">
        <f>SUM(M31+M73)</f>
        <v>22665786</v>
      </c>
    </row>
    <row r="76" spans="1:13" ht="16.5" customHeight="1" thickTop="1" x14ac:dyDescent="0.45">
      <c r="A76" s="113"/>
      <c r="B76" s="113"/>
      <c r="G76" s="133"/>
      <c r="H76" s="116"/>
      <c r="J76" s="116"/>
      <c r="K76" s="133"/>
      <c r="L76" s="116"/>
    </row>
    <row r="77" spans="1:13" ht="16.5" customHeight="1" x14ac:dyDescent="0.45">
      <c r="A77" s="113" t="s">
        <v>128</v>
      </c>
      <c r="E77" s="121"/>
      <c r="G77" s="133"/>
      <c r="H77" s="116"/>
      <c r="J77" s="116"/>
      <c r="K77" s="133"/>
      <c r="L77" s="116"/>
    </row>
    <row r="78" spans="1:13" ht="16.5" customHeight="1" x14ac:dyDescent="0.45">
      <c r="A78" s="114" t="s">
        <v>129</v>
      </c>
      <c r="G78" s="232">
        <v>134171</v>
      </c>
      <c r="H78" s="147"/>
      <c r="I78" s="147">
        <v>682346</v>
      </c>
      <c r="J78" s="147"/>
      <c r="K78" s="232">
        <v>4542707</v>
      </c>
      <c r="L78" s="147"/>
      <c r="M78" s="147">
        <v>23053249</v>
      </c>
    </row>
    <row r="79" spans="1:13" ht="16.5" customHeight="1" x14ac:dyDescent="0.45">
      <c r="A79" s="114" t="s">
        <v>79</v>
      </c>
      <c r="F79" s="115"/>
      <c r="G79" s="233">
        <v>130085</v>
      </c>
      <c r="H79" s="147"/>
      <c r="I79" s="175">
        <v>181311</v>
      </c>
      <c r="J79" s="147"/>
      <c r="K79" s="233">
        <v>4439626</v>
      </c>
      <c r="L79" s="147"/>
      <c r="M79" s="175">
        <v>6129236</v>
      </c>
    </row>
    <row r="80" spans="1:13" ht="16.5" customHeight="1" x14ac:dyDescent="0.45">
      <c r="G80" s="232"/>
      <c r="H80" s="116"/>
      <c r="J80" s="116"/>
      <c r="K80" s="232"/>
      <c r="L80" s="116"/>
    </row>
    <row r="81" spans="1:13" ht="16.5" customHeight="1" thickBot="1" x14ac:dyDescent="0.5">
      <c r="A81" s="113"/>
      <c r="G81" s="170">
        <f>SUM(G78:G79)</f>
        <v>264256</v>
      </c>
      <c r="H81" s="116"/>
      <c r="I81" s="146">
        <f>SUM(I78:I79)</f>
        <v>863657</v>
      </c>
      <c r="J81" s="116"/>
      <c r="K81" s="170">
        <f>SUM(K78:K79)</f>
        <v>8982333</v>
      </c>
      <c r="L81" s="116"/>
      <c r="M81" s="146">
        <f>SUM(M78:M79)</f>
        <v>29182485</v>
      </c>
    </row>
    <row r="82" spans="1:13" ht="16.5" customHeight="1" thickTop="1" x14ac:dyDescent="0.45">
      <c r="A82" s="113"/>
      <c r="G82" s="133"/>
      <c r="H82" s="116"/>
      <c r="J82" s="116"/>
      <c r="K82" s="133"/>
      <c r="L82" s="116"/>
    </row>
    <row r="83" spans="1:13" ht="16.5" customHeight="1" x14ac:dyDescent="0.45">
      <c r="A83" s="113" t="s">
        <v>333</v>
      </c>
      <c r="G83" s="133"/>
      <c r="H83" s="116"/>
      <c r="J83" s="116"/>
      <c r="K83" s="133"/>
      <c r="L83" s="116"/>
    </row>
    <row r="84" spans="1:13" ht="16.5" customHeight="1" x14ac:dyDescent="0.45">
      <c r="A84" s="114" t="s">
        <v>129</v>
      </c>
      <c r="G84" s="129">
        <v>126847</v>
      </c>
      <c r="H84" s="130"/>
      <c r="I84" s="130">
        <v>328221</v>
      </c>
      <c r="J84" s="130"/>
      <c r="K84" s="129">
        <v>7825658</v>
      </c>
      <c r="L84" s="130"/>
      <c r="M84" s="130">
        <v>16000649</v>
      </c>
    </row>
    <row r="85" spans="1:13" ht="16.5" customHeight="1" x14ac:dyDescent="0.45">
      <c r="A85" s="114" t="s">
        <v>79</v>
      </c>
      <c r="G85" s="131">
        <v>112006</v>
      </c>
      <c r="H85" s="130"/>
      <c r="I85" s="132">
        <v>154061</v>
      </c>
      <c r="J85" s="130"/>
      <c r="K85" s="131">
        <v>4742476</v>
      </c>
      <c r="L85" s="130"/>
      <c r="M85" s="132">
        <v>6665137</v>
      </c>
    </row>
    <row r="86" spans="1:13" ht="16.5" customHeight="1" x14ac:dyDescent="0.45">
      <c r="G86" s="133"/>
      <c r="H86" s="116"/>
      <c r="J86" s="116"/>
      <c r="K86" s="133"/>
      <c r="L86" s="116"/>
    </row>
    <row r="87" spans="1:13" ht="16.5" customHeight="1" thickBot="1" x14ac:dyDescent="0.5">
      <c r="A87" s="113"/>
      <c r="G87" s="145">
        <f>SUM(G84:G86)</f>
        <v>238853</v>
      </c>
      <c r="H87" s="116"/>
      <c r="I87" s="146">
        <f>SUM(I84:I86)</f>
        <v>482282</v>
      </c>
      <c r="J87" s="116"/>
      <c r="K87" s="145">
        <f>SUM(K84:K86)</f>
        <v>12568134</v>
      </c>
      <c r="L87" s="116"/>
      <c r="M87" s="146">
        <f>SUM(M84:M86)</f>
        <v>22665786</v>
      </c>
    </row>
    <row r="88" spans="1:13" ht="16.5" customHeight="1" thickTop="1" x14ac:dyDescent="0.45">
      <c r="A88" s="113"/>
      <c r="H88" s="148"/>
      <c r="J88" s="148"/>
      <c r="L88" s="148"/>
    </row>
    <row r="89" spans="1:13" ht="16.5" customHeight="1" x14ac:dyDescent="0.45">
      <c r="B89" s="113"/>
      <c r="F89" s="115"/>
      <c r="G89" s="188"/>
      <c r="H89" s="188"/>
      <c r="I89" s="188" t="s">
        <v>130</v>
      </c>
      <c r="J89" s="190"/>
      <c r="K89" s="188"/>
      <c r="L89" s="188"/>
      <c r="M89" s="194" t="s">
        <v>131</v>
      </c>
    </row>
    <row r="90" spans="1:13" ht="16.5" customHeight="1" x14ac:dyDescent="0.45">
      <c r="B90" s="113"/>
      <c r="E90" s="121"/>
      <c r="F90" s="121"/>
      <c r="G90" s="125" t="s">
        <v>290</v>
      </c>
      <c r="H90" s="126"/>
      <c r="I90" s="125" t="s">
        <v>10</v>
      </c>
      <c r="J90" s="126"/>
      <c r="K90" s="125" t="s">
        <v>290</v>
      </c>
      <c r="L90" s="126"/>
      <c r="M90" s="125" t="s">
        <v>10</v>
      </c>
    </row>
    <row r="91" spans="1:13" ht="16.5" customHeight="1" x14ac:dyDescent="0.45">
      <c r="E91" s="114"/>
      <c r="G91" s="137"/>
      <c r="I91" s="114"/>
      <c r="K91" s="137"/>
      <c r="M91" s="114"/>
    </row>
    <row r="92" spans="1:13" ht="16.5" customHeight="1" x14ac:dyDescent="0.45">
      <c r="A92" s="113" t="s">
        <v>132</v>
      </c>
      <c r="F92" s="115"/>
      <c r="G92" s="137"/>
      <c r="I92" s="114"/>
      <c r="K92" s="137"/>
      <c r="M92" s="114"/>
    </row>
    <row r="93" spans="1:13" ht="16.5" customHeight="1" x14ac:dyDescent="0.45">
      <c r="E93" s="114"/>
      <c r="G93" s="137"/>
      <c r="I93" s="114"/>
      <c r="K93" s="137"/>
      <c r="M93" s="114"/>
    </row>
    <row r="94" spans="1:13" ht="16.5" customHeight="1" x14ac:dyDescent="0.45">
      <c r="A94" s="114" t="s">
        <v>133</v>
      </c>
      <c r="B94" s="113"/>
      <c r="E94" s="115">
        <v>18</v>
      </c>
      <c r="F94" s="115"/>
      <c r="G94" s="149">
        <v>1.6E-2</v>
      </c>
      <c r="H94" s="150"/>
      <c r="I94" s="151">
        <v>0.10100000000000001</v>
      </c>
      <c r="J94" s="150"/>
      <c r="K94" s="149">
        <v>0.53700000000000003</v>
      </c>
      <c r="L94" s="150"/>
      <c r="M94" s="151">
        <v>3.407</v>
      </c>
    </row>
    <row r="95" spans="1:13" ht="16.5" customHeight="1" x14ac:dyDescent="0.45">
      <c r="A95" s="114" t="s">
        <v>134</v>
      </c>
      <c r="B95" s="113"/>
      <c r="E95" s="115">
        <v>18</v>
      </c>
      <c r="F95" s="115"/>
      <c r="G95" s="149">
        <v>1.4999999999999999E-2</v>
      </c>
      <c r="H95" s="150"/>
      <c r="I95" s="151">
        <v>8.2000000000000003E-2</v>
      </c>
      <c r="J95" s="150"/>
      <c r="K95" s="149">
        <v>0.51</v>
      </c>
      <c r="L95" s="150"/>
      <c r="M95" s="151">
        <v>2.7669999999999999</v>
      </c>
    </row>
    <row r="96" spans="1:13" ht="16.5" customHeight="1" x14ac:dyDescent="0.45">
      <c r="B96" s="113"/>
      <c r="F96" s="115"/>
      <c r="G96" s="151"/>
      <c r="H96" s="150"/>
      <c r="I96" s="151"/>
      <c r="J96" s="150"/>
      <c r="K96" s="151"/>
      <c r="L96" s="150"/>
      <c r="M96" s="151"/>
    </row>
    <row r="97" spans="1:13" ht="16.5" customHeight="1" x14ac:dyDescent="0.45">
      <c r="B97" s="113"/>
      <c r="F97" s="115"/>
      <c r="G97" s="151"/>
      <c r="H97" s="150"/>
      <c r="I97" s="151"/>
      <c r="J97" s="150"/>
      <c r="K97" s="151"/>
      <c r="L97" s="150"/>
      <c r="M97" s="151"/>
    </row>
    <row r="98" spans="1:13" ht="16.5" customHeight="1" x14ac:dyDescent="0.45">
      <c r="B98" s="113"/>
      <c r="G98" s="114"/>
      <c r="I98" s="114"/>
      <c r="K98" s="114"/>
      <c r="M98" s="114"/>
    </row>
    <row r="99" spans="1:13" ht="16.5" customHeight="1" x14ac:dyDescent="0.45">
      <c r="B99" s="113"/>
      <c r="F99" s="115"/>
      <c r="G99" s="151"/>
      <c r="H99" s="150"/>
      <c r="I99" s="151"/>
      <c r="J99" s="150"/>
      <c r="K99" s="151"/>
      <c r="L99" s="150"/>
      <c r="M99" s="151"/>
    </row>
    <row r="100" spans="1:13" ht="16.5" customHeight="1" x14ac:dyDescent="0.45">
      <c r="B100" s="113"/>
      <c r="F100" s="115"/>
      <c r="G100" s="151"/>
      <c r="H100" s="150"/>
      <c r="I100" s="151"/>
      <c r="J100" s="150"/>
      <c r="K100" s="151"/>
      <c r="L100" s="150"/>
      <c r="M100" s="151"/>
    </row>
    <row r="101" spans="1:13" ht="16.5" customHeight="1" x14ac:dyDescent="0.45">
      <c r="B101" s="113"/>
      <c r="F101" s="115"/>
      <c r="G101" s="151"/>
      <c r="H101" s="150"/>
      <c r="I101" s="151"/>
      <c r="J101" s="150"/>
      <c r="K101" s="151"/>
      <c r="L101" s="150"/>
      <c r="M101" s="151"/>
    </row>
    <row r="102" spans="1:13" ht="17.25" customHeight="1" x14ac:dyDescent="0.45">
      <c r="B102" s="113"/>
      <c r="F102" s="115"/>
      <c r="G102" s="151"/>
      <c r="H102" s="150"/>
      <c r="I102" s="151"/>
      <c r="J102" s="150"/>
      <c r="K102" s="151"/>
      <c r="L102" s="150"/>
      <c r="M102" s="151"/>
    </row>
    <row r="103" spans="1:13" ht="15" customHeight="1" x14ac:dyDescent="0.45">
      <c r="B103" s="113"/>
      <c r="F103" s="115"/>
      <c r="G103" s="151"/>
      <c r="H103" s="150"/>
      <c r="I103" s="151"/>
      <c r="J103" s="150"/>
      <c r="K103" s="151"/>
      <c r="L103" s="150"/>
      <c r="M103" s="151"/>
    </row>
    <row r="104" spans="1:13" ht="21.95" customHeight="1" x14ac:dyDescent="0.45">
      <c r="A104" s="141" t="str">
        <f>A52</f>
        <v xml:space="preserve">The condensed notes to the interim financial information are an integral part of this interim financial information.										</v>
      </c>
      <c r="B104" s="141"/>
      <c r="C104" s="141"/>
      <c r="D104" s="141"/>
      <c r="E104" s="142"/>
      <c r="F104" s="141"/>
      <c r="G104" s="139"/>
      <c r="H104" s="139"/>
      <c r="I104" s="139"/>
      <c r="J104" s="139"/>
      <c r="K104" s="139"/>
      <c r="L104" s="140"/>
      <c r="M104" s="139"/>
    </row>
  </sheetData>
  <mergeCells count="2">
    <mergeCell ref="G5:M5"/>
    <mergeCell ref="G57:M57"/>
  </mergeCells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083CA-3883-4E6D-88D0-EB543218F398}">
  <sheetPr>
    <tabColor rgb="FFBAFCDE"/>
  </sheetPr>
  <dimension ref="A1:M57"/>
  <sheetViews>
    <sheetView topLeftCell="A23" zoomScaleNormal="100" zoomScaleSheetLayoutView="95" workbookViewId="0">
      <selection activeCell="D43" sqref="D43"/>
    </sheetView>
  </sheetViews>
  <sheetFormatPr defaultColWidth="9.33203125" defaultRowHeight="19.5" x14ac:dyDescent="0.45"/>
  <cols>
    <col min="1" max="3" width="1.6640625" style="114" customWidth="1"/>
    <col min="4" max="4" width="53.33203125" style="114" customWidth="1"/>
    <col min="5" max="5" width="5.6640625" style="115" customWidth="1"/>
    <col min="6" max="6" width="0.5" style="114" customWidth="1"/>
    <col min="7" max="7" width="11.6640625" style="116" customWidth="1"/>
    <col min="8" max="8" width="0.5" style="114" customWidth="1"/>
    <col min="9" max="9" width="11.6640625" style="116" customWidth="1"/>
    <col min="10" max="10" width="0.5" style="114" customWidth="1"/>
    <col min="11" max="11" width="12.33203125" style="116" bestFit="1" customWidth="1"/>
    <col min="12" max="12" width="0.5" style="114" customWidth="1"/>
    <col min="13" max="13" width="12.33203125" style="116" bestFit="1" customWidth="1"/>
    <col min="14" max="16384" width="9.33203125" style="114"/>
  </cols>
  <sheetData>
    <row r="1" spans="1:13" ht="16.5" customHeight="1" x14ac:dyDescent="0.45">
      <c r="A1" s="113" t="s">
        <v>0</v>
      </c>
      <c r="B1" s="113"/>
    </row>
    <row r="2" spans="1:13" ht="16.5" customHeight="1" x14ac:dyDescent="0.45">
      <c r="A2" s="113" t="s">
        <v>89</v>
      </c>
      <c r="B2" s="113"/>
    </row>
    <row r="3" spans="1:13" ht="16.5" customHeight="1" x14ac:dyDescent="0.45">
      <c r="A3" s="117" t="s">
        <v>310</v>
      </c>
      <c r="B3" s="117"/>
      <c r="C3" s="118"/>
      <c r="D3" s="118"/>
      <c r="E3" s="119"/>
      <c r="F3" s="118"/>
      <c r="G3" s="120"/>
      <c r="H3" s="118"/>
      <c r="I3" s="120"/>
      <c r="J3" s="118"/>
      <c r="K3" s="120"/>
      <c r="L3" s="118"/>
      <c r="M3" s="120"/>
    </row>
    <row r="4" spans="1:13" ht="15" customHeight="1" x14ac:dyDescent="0.45">
      <c r="A4" s="113"/>
      <c r="B4" s="113"/>
    </row>
    <row r="5" spans="1:13" ht="15" customHeight="1" x14ac:dyDescent="0.45">
      <c r="A5" s="113"/>
      <c r="B5" s="113"/>
      <c r="E5" s="121"/>
      <c r="F5" s="122"/>
      <c r="G5" s="268" t="s">
        <v>136</v>
      </c>
      <c r="H5" s="268"/>
      <c r="I5" s="268"/>
      <c r="J5" s="268"/>
      <c r="K5" s="268"/>
      <c r="L5" s="268"/>
      <c r="M5" s="268"/>
    </row>
    <row r="6" spans="1:13" ht="15" customHeight="1" x14ac:dyDescent="0.45">
      <c r="A6" s="113"/>
      <c r="B6" s="113"/>
      <c r="E6" s="121"/>
      <c r="F6" s="122"/>
      <c r="G6" s="191"/>
      <c r="H6" s="191"/>
      <c r="I6" s="191" t="s">
        <v>3</v>
      </c>
      <c r="J6" s="190"/>
      <c r="K6" s="191"/>
      <c r="L6" s="191"/>
      <c r="M6" s="123" t="s">
        <v>83</v>
      </c>
    </row>
    <row r="7" spans="1:13" ht="15" customHeight="1" x14ac:dyDescent="0.45">
      <c r="E7" s="153" t="s">
        <v>9</v>
      </c>
      <c r="F7" s="121"/>
      <c r="G7" s="125" t="s">
        <v>290</v>
      </c>
      <c r="H7" s="126"/>
      <c r="I7" s="125" t="s">
        <v>10</v>
      </c>
      <c r="J7" s="126"/>
      <c r="K7" s="125" t="s">
        <v>290</v>
      </c>
      <c r="L7" s="126"/>
      <c r="M7" s="125" t="s">
        <v>10</v>
      </c>
    </row>
    <row r="8" spans="1:13" ht="13.15" customHeight="1" x14ac:dyDescent="0.45">
      <c r="E8" s="121"/>
      <c r="F8" s="121"/>
      <c r="G8" s="127"/>
      <c r="H8" s="126"/>
      <c r="I8" s="128"/>
      <c r="J8" s="126"/>
      <c r="K8" s="127"/>
      <c r="L8" s="126"/>
      <c r="M8" s="128"/>
    </row>
    <row r="9" spans="1:13" ht="15" customHeight="1" x14ac:dyDescent="0.45">
      <c r="A9" s="114" t="s">
        <v>137</v>
      </c>
      <c r="G9" s="232">
        <v>11093</v>
      </c>
      <c r="H9" s="147"/>
      <c r="I9" s="147">
        <v>14375</v>
      </c>
      <c r="J9" s="147"/>
      <c r="K9" s="232">
        <v>382471</v>
      </c>
      <c r="L9" s="147"/>
      <c r="M9" s="147">
        <v>494446</v>
      </c>
    </row>
    <row r="10" spans="1:13" ht="15" customHeight="1" x14ac:dyDescent="0.45">
      <c r="A10" s="114" t="s">
        <v>138</v>
      </c>
      <c r="G10" s="233">
        <v>-10617</v>
      </c>
      <c r="H10" s="147"/>
      <c r="I10" s="175">
        <v>-12000</v>
      </c>
      <c r="J10" s="147"/>
      <c r="K10" s="233">
        <v>-366072</v>
      </c>
      <c r="L10" s="147"/>
      <c r="M10" s="175">
        <v>-412754</v>
      </c>
    </row>
    <row r="11" spans="1:13" ht="13.15" customHeight="1" x14ac:dyDescent="0.45">
      <c r="G11" s="133"/>
      <c r="H11" s="116"/>
      <c r="J11" s="116"/>
      <c r="K11" s="133"/>
      <c r="L11" s="116"/>
    </row>
    <row r="12" spans="1:13" ht="15" customHeight="1" x14ac:dyDescent="0.45">
      <c r="A12" s="113" t="s">
        <v>93</v>
      </c>
      <c r="G12" s="129">
        <f>SUM(G9:G10)</f>
        <v>476</v>
      </c>
      <c r="H12" s="130"/>
      <c r="I12" s="130">
        <f>SUM(I9:I10)</f>
        <v>2375</v>
      </c>
      <c r="J12" s="130"/>
      <c r="K12" s="129">
        <f>SUM(K9:K10)</f>
        <v>16399</v>
      </c>
      <c r="L12" s="130"/>
      <c r="M12" s="130">
        <f>SUM(M9:M10)</f>
        <v>81692</v>
      </c>
    </row>
    <row r="13" spans="1:13" ht="15" customHeight="1" x14ac:dyDescent="0.45">
      <c r="A13" s="114" t="s">
        <v>139</v>
      </c>
      <c r="E13" s="115">
        <v>20</v>
      </c>
      <c r="G13" s="232">
        <v>300844</v>
      </c>
      <c r="H13" s="147"/>
      <c r="I13" s="147">
        <v>119638</v>
      </c>
      <c r="J13" s="147"/>
      <c r="K13" s="232">
        <v>10372607</v>
      </c>
      <c r="L13" s="147"/>
      <c r="M13" s="147">
        <v>4115178</v>
      </c>
    </row>
    <row r="14" spans="1:13" ht="15" customHeight="1" x14ac:dyDescent="0.45">
      <c r="A14" s="114" t="s">
        <v>140</v>
      </c>
      <c r="G14" s="232">
        <v>122</v>
      </c>
      <c r="H14" s="147"/>
      <c r="I14" s="147">
        <v>194</v>
      </c>
      <c r="J14" s="147"/>
      <c r="K14" s="232">
        <v>4197</v>
      </c>
      <c r="L14" s="147"/>
      <c r="M14" s="147">
        <v>6673</v>
      </c>
    </row>
    <row r="15" spans="1:13" ht="15" customHeight="1" x14ac:dyDescent="0.45">
      <c r="A15" s="114" t="s">
        <v>95</v>
      </c>
      <c r="G15" s="232">
        <v>9533</v>
      </c>
      <c r="H15" s="147"/>
      <c r="I15" s="147">
        <v>14289</v>
      </c>
      <c r="J15" s="147"/>
      <c r="K15" s="232">
        <v>328715</v>
      </c>
      <c r="L15" s="147"/>
      <c r="M15" s="147">
        <v>491516</v>
      </c>
    </row>
    <row r="16" spans="1:13" ht="15" customHeight="1" x14ac:dyDescent="0.45">
      <c r="A16" s="114" t="s">
        <v>96</v>
      </c>
      <c r="G16" s="232">
        <v>34033</v>
      </c>
      <c r="H16" s="234"/>
      <c r="I16" s="147">
        <v>31165</v>
      </c>
      <c r="J16" s="234"/>
      <c r="K16" s="232">
        <v>1173409</v>
      </c>
      <c r="L16" s="234"/>
      <c r="M16" s="147">
        <v>1071976</v>
      </c>
    </row>
    <row r="17" spans="1:13" ht="15" customHeight="1" x14ac:dyDescent="0.45">
      <c r="A17" s="114" t="s">
        <v>97</v>
      </c>
      <c r="G17" s="232">
        <v>-1384</v>
      </c>
      <c r="H17" s="147"/>
      <c r="I17" s="147">
        <v>-1127</v>
      </c>
      <c r="J17" s="147"/>
      <c r="K17" s="232">
        <v>-47729</v>
      </c>
      <c r="L17" s="147"/>
      <c r="M17" s="147">
        <v>-38762</v>
      </c>
    </row>
    <row r="18" spans="1:13" ht="15" customHeight="1" x14ac:dyDescent="0.45">
      <c r="A18" s="114" t="s">
        <v>98</v>
      </c>
      <c r="B18" s="113"/>
      <c r="F18" s="115"/>
      <c r="G18" s="232">
        <v>-16447</v>
      </c>
      <c r="H18" s="234"/>
      <c r="I18" s="147">
        <v>-12196</v>
      </c>
      <c r="J18" s="234"/>
      <c r="K18" s="232">
        <v>-567098</v>
      </c>
      <c r="L18" s="234"/>
      <c r="M18" s="147">
        <v>-419507</v>
      </c>
    </row>
    <row r="19" spans="1:13" ht="15" customHeight="1" x14ac:dyDescent="0.45">
      <c r="A19" s="114" t="s">
        <v>141</v>
      </c>
      <c r="B19" s="113"/>
      <c r="F19" s="115"/>
      <c r="G19" s="232">
        <v>0</v>
      </c>
      <c r="H19" s="234"/>
      <c r="I19" s="147">
        <v>-985</v>
      </c>
      <c r="J19" s="234"/>
      <c r="K19" s="232">
        <v>0</v>
      </c>
      <c r="L19" s="234"/>
      <c r="M19" s="147">
        <v>-33888</v>
      </c>
    </row>
    <row r="20" spans="1:13" ht="15" customHeight="1" x14ac:dyDescent="0.45">
      <c r="A20" s="114" t="s">
        <v>316</v>
      </c>
      <c r="G20" s="232">
        <v>9399</v>
      </c>
      <c r="H20" s="147"/>
      <c r="I20" s="147">
        <v>-2051</v>
      </c>
      <c r="J20" s="147"/>
      <c r="K20" s="232">
        <v>324051</v>
      </c>
      <c r="L20" s="147"/>
      <c r="M20" s="147">
        <v>-70535</v>
      </c>
    </row>
    <row r="21" spans="1:13" ht="15" customHeight="1" x14ac:dyDescent="0.45">
      <c r="A21" s="114" t="s">
        <v>101</v>
      </c>
      <c r="G21" s="232">
        <v>60364</v>
      </c>
      <c r="H21" s="147"/>
      <c r="I21" s="147">
        <v>81431</v>
      </c>
      <c r="J21" s="147"/>
      <c r="K21" s="232">
        <v>2081242</v>
      </c>
      <c r="L21" s="147"/>
      <c r="M21" s="147">
        <v>2800993</v>
      </c>
    </row>
    <row r="22" spans="1:13" ht="15" customHeight="1" x14ac:dyDescent="0.45">
      <c r="A22" s="114" t="s">
        <v>102</v>
      </c>
      <c r="G22" s="232">
        <v>-54067</v>
      </c>
      <c r="H22" s="147"/>
      <c r="I22" s="147">
        <v>-40280</v>
      </c>
      <c r="J22" s="147"/>
      <c r="K22" s="232">
        <v>-1864140</v>
      </c>
      <c r="L22" s="147"/>
      <c r="M22" s="147">
        <v>-1385507</v>
      </c>
    </row>
    <row r="23" spans="1:13" ht="15" customHeight="1" x14ac:dyDescent="0.45">
      <c r="A23" s="114" t="s">
        <v>103</v>
      </c>
      <c r="G23" s="233">
        <v>-832</v>
      </c>
      <c r="H23" s="147"/>
      <c r="I23" s="175">
        <v>-967</v>
      </c>
      <c r="J23" s="147"/>
      <c r="K23" s="233">
        <v>-28679</v>
      </c>
      <c r="L23" s="147"/>
      <c r="M23" s="175">
        <v>-33278</v>
      </c>
    </row>
    <row r="24" spans="1:13" ht="13.15" customHeight="1" x14ac:dyDescent="0.45">
      <c r="G24" s="129"/>
      <c r="H24" s="116"/>
      <c r="I24" s="130"/>
      <c r="J24" s="116"/>
      <c r="K24" s="129"/>
      <c r="L24" s="116"/>
    </row>
    <row r="25" spans="1:13" ht="15" customHeight="1" x14ac:dyDescent="0.45">
      <c r="A25" s="113" t="s">
        <v>105</v>
      </c>
      <c r="C25" s="113"/>
      <c r="F25" s="115"/>
      <c r="G25" s="129">
        <f>SUM(G12:G23)</f>
        <v>342041</v>
      </c>
      <c r="H25" s="130"/>
      <c r="I25" s="130">
        <f>SUM(I12:I23)</f>
        <v>191486</v>
      </c>
      <c r="J25" s="130"/>
      <c r="K25" s="129">
        <f>SUM(K12:K23)</f>
        <v>11792974</v>
      </c>
      <c r="L25" s="130"/>
      <c r="M25" s="130">
        <f>SUM(M12:M23)</f>
        <v>6586551</v>
      </c>
    </row>
    <row r="26" spans="1:13" ht="15" customHeight="1" x14ac:dyDescent="0.45">
      <c r="A26" s="114" t="s">
        <v>106</v>
      </c>
      <c r="E26" s="115">
        <v>17</v>
      </c>
      <c r="F26" s="115"/>
      <c r="G26" s="233">
        <v>-35085</v>
      </c>
      <c r="H26" s="147"/>
      <c r="I26" s="175">
        <v>-34648</v>
      </c>
      <c r="J26" s="147"/>
      <c r="K26" s="233">
        <v>-1209665</v>
      </c>
      <c r="L26" s="147"/>
      <c r="M26" s="175">
        <v>-1191783</v>
      </c>
    </row>
    <row r="27" spans="1:13" ht="13.15" customHeight="1" x14ac:dyDescent="0.45">
      <c r="G27" s="133"/>
      <c r="H27" s="116"/>
      <c r="J27" s="116"/>
      <c r="K27" s="133"/>
      <c r="L27" s="116"/>
    </row>
    <row r="28" spans="1:13" ht="15" customHeight="1" x14ac:dyDescent="0.45">
      <c r="A28" s="113" t="s">
        <v>107</v>
      </c>
      <c r="G28" s="131">
        <f>SUM(G25:G26)</f>
        <v>306956</v>
      </c>
      <c r="H28" s="116"/>
      <c r="I28" s="132">
        <f>SUM(I25:I26)</f>
        <v>156838</v>
      </c>
      <c r="J28" s="116"/>
      <c r="K28" s="131">
        <f>SUM(K25:K26)</f>
        <v>10583309</v>
      </c>
      <c r="L28" s="116"/>
      <c r="M28" s="132">
        <f>SUM(M25:M26)</f>
        <v>5394768</v>
      </c>
    </row>
    <row r="29" spans="1:13" ht="13.15" customHeight="1" x14ac:dyDescent="0.45">
      <c r="G29" s="133"/>
      <c r="H29" s="116"/>
      <c r="J29" s="116"/>
      <c r="K29" s="133"/>
      <c r="L29" s="116"/>
    </row>
    <row r="30" spans="1:13" ht="15" customHeight="1" x14ac:dyDescent="0.45">
      <c r="A30" s="113" t="s">
        <v>108</v>
      </c>
      <c r="G30" s="133"/>
      <c r="H30" s="116"/>
      <c r="J30" s="116"/>
      <c r="K30" s="133"/>
      <c r="L30" s="116"/>
    </row>
    <row r="31" spans="1:13" ht="15" customHeight="1" x14ac:dyDescent="0.45">
      <c r="A31" s="114" t="s">
        <v>109</v>
      </c>
      <c r="G31" s="133"/>
      <c r="H31" s="116"/>
      <c r="J31" s="116"/>
      <c r="K31" s="133"/>
      <c r="L31" s="116"/>
    </row>
    <row r="32" spans="1:13" ht="15" customHeight="1" x14ac:dyDescent="0.45">
      <c r="A32" s="136" t="s">
        <v>314</v>
      </c>
      <c r="B32" s="196"/>
      <c r="G32" s="133"/>
      <c r="H32" s="116"/>
      <c r="J32" s="116"/>
      <c r="K32" s="133"/>
      <c r="L32" s="116"/>
      <c r="M32" s="130"/>
    </row>
    <row r="33" spans="1:13" ht="15" customHeight="1" x14ac:dyDescent="0.45">
      <c r="A33" s="25"/>
      <c r="B33" s="114" t="s">
        <v>111</v>
      </c>
      <c r="G33" s="232">
        <v>-423</v>
      </c>
      <c r="H33" s="147"/>
      <c r="I33" s="147">
        <v>502</v>
      </c>
      <c r="J33" s="147"/>
      <c r="K33" s="232">
        <v>-14588</v>
      </c>
      <c r="L33" s="147"/>
      <c r="M33" s="147">
        <v>17254</v>
      </c>
    </row>
    <row r="34" spans="1:13" ht="15" customHeight="1" x14ac:dyDescent="0.45">
      <c r="A34" s="114" t="s">
        <v>142</v>
      </c>
      <c r="G34" s="233">
        <v>0</v>
      </c>
      <c r="H34" s="147"/>
      <c r="I34" s="175">
        <v>0</v>
      </c>
      <c r="J34" s="147"/>
      <c r="K34" s="233">
        <v>2812812</v>
      </c>
      <c r="L34" s="147"/>
      <c r="M34" s="175">
        <v>2889460</v>
      </c>
    </row>
    <row r="35" spans="1:13" ht="13.15" customHeight="1" x14ac:dyDescent="0.45">
      <c r="A35" s="113"/>
      <c r="G35" s="133"/>
      <c r="H35" s="116"/>
      <c r="J35" s="116"/>
      <c r="K35" s="133"/>
      <c r="L35" s="116"/>
    </row>
    <row r="36" spans="1:13" ht="15" customHeight="1" x14ac:dyDescent="0.45">
      <c r="A36" s="114" t="s">
        <v>143</v>
      </c>
      <c r="G36" s="138">
        <f>SUM(G32:G34)</f>
        <v>-423</v>
      </c>
      <c r="H36" s="116"/>
      <c r="I36" s="139">
        <f>SUM(I32:I34)</f>
        <v>502</v>
      </c>
      <c r="J36" s="116"/>
      <c r="K36" s="138">
        <f>SUM(K32:K34)</f>
        <v>2798224</v>
      </c>
      <c r="L36" s="116"/>
      <c r="M36" s="139">
        <f>SUM(M32:M34)</f>
        <v>2906714</v>
      </c>
    </row>
    <row r="37" spans="1:13" ht="13.15" customHeight="1" x14ac:dyDescent="0.45">
      <c r="A37" s="113"/>
      <c r="G37" s="133"/>
      <c r="H37" s="116"/>
      <c r="J37" s="116"/>
      <c r="K37" s="133"/>
      <c r="L37" s="116"/>
    </row>
    <row r="38" spans="1:13" ht="15" customHeight="1" x14ac:dyDescent="0.45">
      <c r="A38" s="114" t="s">
        <v>144</v>
      </c>
      <c r="G38" s="133"/>
      <c r="H38" s="116"/>
      <c r="J38" s="116"/>
      <c r="K38" s="133"/>
      <c r="L38" s="116"/>
    </row>
    <row r="39" spans="1:13" ht="15" customHeight="1" x14ac:dyDescent="0.45">
      <c r="A39" s="136" t="s">
        <v>120</v>
      </c>
      <c r="G39" s="235">
        <v>-7852</v>
      </c>
      <c r="H39" s="147"/>
      <c r="I39" s="236">
        <v>4009</v>
      </c>
      <c r="J39" s="147"/>
      <c r="K39" s="235">
        <v>-270724</v>
      </c>
      <c r="L39" s="147"/>
      <c r="M39" s="236">
        <v>137915</v>
      </c>
    </row>
    <row r="40" spans="1:13" ht="13.15" customHeight="1" x14ac:dyDescent="0.45">
      <c r="A40" s="113"/>
      <c r="G40" s="133"/>
      <c r="H40" s="116"/>
      <c r="J40" s="116"/>
      <c r="K40" s="133"/>
      <c r="L40" s="116"/>
    </row>
    <row r="41" spans="1:13" ht="15" customHeight="1" x14ac:dyDescent="0.45">
      <c r="A41" s="114" t="s">
        <v>145</v>
      </c>
      <c r="G41" s="138">
        <f>SUM(G39)</f>
        <v>-7852</v>
      </c>
      <c r="H41" s="116"/>
      <c r="I41" s="139">
        <f>SUM(I39)</f>
        <v>4009</v>
      </c>
      <c r="J41" s="116"/>
      <c r="K41" s="138">
        <f>SUM(K39)</f>
        <v>-270724</v>
      </c>
      <c r="L41" s="116"/>
      <c r="M41" s="139">
        <f>SUM(M39)</f>
        <v>137915</v>
      </c>
    </row>
    <row r="42" spans="1:13" ht="13.15" customHeight="1" x14ac:dyDescent="0.45">
      <c r="A42" s="113"/>
      <c r="G42" s="133"/>
      <c r="H42" s="116"/>
      <c r="J42" s="116"/>
      <c r="K42" s="133"/>
      <c r="L42" s="116"/>
    </row>
    <row r="43" spans="1:13" ht="15" customHeight="1" x14ac:dyDescent="0.45">
      <c r="A43" s="113" t="s">
        <v>327</v>
      </c>
      <c r="B43" s="113"/>
      <c r="G43" s="134">
        <f>G36+G41</f>
        <v>-8275</v>
      </c>
      <c r="H43" s="116"/>
      <c r="I43" s="120">
        <f>I36+I41</f>
        <v>4511</v>
      </c>
      <c r="J43" s="116"/>
      <c r="K43" s="134">
        <f>K36+K41</f>
        <v>2527500</v>
      </c>
      <c r="L43" s="116"/>
      <c r="M43" s="120">
        <f>M36+M41</f>
        <v>3044629</v>
      </c>
    </row>
    <row r="44" spans="1:13" ht="13.15" customHeight="1" x14ac:dyDescent="0.45">
      <c r="G44" s="133"/>
      <c r="H44" s="116"/>
      <c r="J44" s="116"/>
      <c r="K44" s="133"/>
      <c r="L44" s="116"/>
    </row>
    <row r="45" spans="1:13" ht="15" customHeight="1" thickBot="1" x14ac:dyDescent="0.5">
      <c r="A45" s="113" t="s">
        <v>146</v>
      </c>
      <c r="G45" s="145">
        <f>SUM(G28+G43)</f>
        <v>298681</v>
      </c>
      <c r="H45" s="116"/>
      <c r="I45" s="146">
        <f>SUM(I28+I43)</f>
        <v>161349</v>
      </c>
      <c r="J45" s="116"/>
      <c r="K45" s="145">
        <f>SUM(K28+K43)</f>
        <v>13110809</v>
      </c>
      <c r="L45" s="116"/>
      <c r="M45" s="146">
        <f>SUM(M28+M43)</f>
        <v>8439397</v>
      </c>
    </row>
    <row r="46" spans="1:13" ht="13.15" customHeight="1" thickTop="1" x14ac:dyDescent="0.45">
      <c r="B46" s="113"/>
    </row>
    <row r="47" spans="1:13" ht="13.15" customHeight="1" x14ac:dyDescent="0.45">
      <c r="B47" s="113"/>
    </row>
    <row r="48" spans="1:13" ht="15" customHeight="1" x14ac:dyDescent="0.45">
      <c r="G48" s="188"/>
      <c r="H48" s="188"/>
      <c r="I48" s="188" t="s">
        <v>130</v>
      </c>
      <c r="J48" s="190"/>
      <c r="K48" s="188"/>
      <c r="L48" s="188"/>
      <c r="M48" s="194" t="s">
        <v>131</v>
      </c>
    </row>
    <row r="49" spans="1:13" ht="15" customHeight="1" x14ac:dyDescent="0.45">
      <c r="E49" s="121"/>
      <c r="F49" s="115"/>
      <c r="G49" s="125" t="s">
        <v>290</v>
      </c>
      <c r="H49" s="126"/>
      <c r="I49" s="125" t="s">
        <v>10</v>
      </c>
      <c r="J49" s="126"/>
      <c r="K49" s="125" t="s">
        <v>290</v>
      </c>
      <c r="L49" s="126"/>
      <c r="M49" s="125" t="s">
        <v>10</v>
      </c>
    </row>
    <row r="50" spans="1:13" ht="13.15" customHeight="1" x14ac:dyDescent="0.45">
      <c r="G50" s="154"/>
      <c r="H50" s="155"/>
      <c r="I50" s="155"/>
      <c r="J50" s="155"/>
      <c r="K50" s="154"/>
      <c r="L50" s="156"/>
      <c r="M50" s="155"/>
    </row>
    <row r="51" spans="1:13" ht="15" customHeight="1" x14ac:dyDescent="0.45">
      <c r="A51" s="113" t="s">
        <v>132</v>
      </c>
      <c r="G51" s="133"/>
      <c r="K51" s="133"/>
    </row>
    <row r="52" spans="1:13" ht="13.15" customHeight="1" x14ac:dyDescent="0.45">
      <c r="G52" s="154"/>
      <c r="H52" s="155"/>
      <c r="I52" s="155"/>
      <c r="J52" s="155"/>
      <c r="K52" s="154"/>
      <c r="L52" s="156"/>
      <c r="M52" s="155"/>
    </row>
    <row r="53" spans="1:13" ht="15" customHeight="1" x14ac:dyDescent="0.45">
      <c r="A53" s="114" t="s">
        <v>133</v>
      </c>
      <c r="B53" s="113"/>
      <c r="E53" s="115">
        <v>18</v>
      </c>
      <c r="F53" s="115"/>
      <c r="G53" s="149">
        <v>3.6999999999999998E-2</v>
      </c>
      <c r="H53" s="151"/>
      <c r="I53" s="151">
        <v>2.3E-2</v>
      </c>
      <c r="J53" s="151"/>
      <c r="K53" s="149">
        <v>1.252</v>
      </c>
      <c r="L53" s="150"/>
      <c r="M53" s="151">
        <v>0.79700000000000004</v>
      </c>
    </row>
    <row r="54" spans="1:13" ht="15" customHeight="1" x14ac:dyDescent="0.45">
      <c r="A54" s="114" t="s">
        <v>134</v>
      </c>
      <c r="B54" s="113"/>
      <c r="E54" s="115">
        <v>18</v>
      </c>
      <c r="F54" s="115"/>
      <c r="G54" s="149">
        <v>3.5000000000000003E-2</v>
      </c>
      <c r="H54" s="151"/>
      <c r="I54" s="151">
        <v>1.9E-2</v>
      </c>
      <c r="J54" s="151"/>
      <c r="K54" s="149">
        <v>1.2130000000000001</v>
      </c>
      <c r="L54" s="150"/>
      <c r="M54" s="151">
        <v>0.64200000000000002</v>
      </c>
    </row>
    <row r="55" spans="1:13" ht="15" customHeight="1" x14ac:dyDescent="0.45">
      <c r="G55" s="155"/>
      <c r="H55" s="155"/>
      <c r="I55" s="155"/>
      <c r="J55" s="155"/>
      <c r="K55" s="155"/>
      <c r="L55" s="156"/>
      <c r="M55" s="155"/>
    </row>
    <row r="56" spans="1:13" ht="18.75" customHeight="1" x14ac:dyDescent="0.45">
      <c r="G56" s="130"/>
      <c r="H56" s="116"/>
      <c r="I56" s="130"/>
      <c r="J56" s="116"/>
      <c r="K56" s="130"/>
      <c r="L56" s="116"/>
    </row>
    <row r="57" spans="1:13" ht="21.95" customHeight="1" x14ac:dyDescent="0.45">
      <c r="A57" s="269" t="str">
        <f>'E9-10 PL Conso(6m)'!A52</f>
        <v xml:space="preserve">The condensed notes to the interim financial information are an integral part of this interim financial information.										</v>
      </c>
      <c r="B57" s="269"/>
      <c r="C57" s="269"/>
      <c r="D57" s="269"/>
      <c r="E57" s="269"/>
      <c r="F57" s="269"/>
      <c r="G57" s="269"/>
      <c r="H57" s="269"/>
      <c r="I57" s="269"/>
      <c r="J57" s="269"/>
      <c r="K57" s="269"/>
      <c r="L57" s="269"/>
      <c r="M57" s="269"/>
    </row>
  </sheetData>
  <mergeCells count="2">
    <mergeCell ref="G5:M5"/>
    <mergeCell ref="A57:M5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C58B0-71D3-48E2-B1C1-6AF1854F2FAD}">
  <sheetPr>
    <tabColor rgb="FFBAFCDE"/>
  </sheetPr>
  <dimension ref="A1:M57"/>
  <sheetViews>
    <sheetView topLeftCell="A24" zoomScaleNormal="100" zoomScaleSheetLayoutView="95" workbookViewId="0">
      <selection activeCell="M52" sqref="M52"/>
    </sheetView>
  </sheetViews>
  <sheetFormatPr defaultColWidth="9.33203125" defaultRowHeight="19.5" x14ac:dyDescent="0.45"/>
  <cols>
    <col min="1" max="3" width="1.6640625" style="114" customWidth="1"/>
    <col min="4" max="4" width="53.33203125" style="114" customWidth="1"/>
    <col min="5" max="5" width="5.6640625" style="115" customWidth="1"/>
    <col min="6" max="6" width="0.5" style="114" customWidth="1"/>
    <col min="7" max="7" width="11.6640625" style="116" customWidth="1"/>
    <col min="8" max="8" width="0.5" style="114" customWidth="1"/>
    <col min="9" max="9" width="11.6640625" style="116" customWidth="1"/>
    <col min="10" max="10" width="0.5" style="114" customWidth="1"/>
    <col min="11" max="11" width="12.33203125" style="116" bestFit="1" customWidth="1"/>
    <col min="12" max="12" width="0.5" style="114" customWidth="1"/>
    <col min="13" max="13" width="12.33203125" style="116" bestFit="1" customWidth="1"/>
    <col min="14" max="16384" width="9.33203125" style="114"/>
  </cols>
  <sheetData>
    <row r="1" spans="1:13" ht="16.5" customHeight="1" x14ac:dyDescent="0.45">
      <c r="A1" s="113" t="s">
        <v>0</v>
      </c>
      <c r="B1" s="113"/>
    </row>
    <row r="2" spans="1:13" ht="16.5" customHeight="1" x14ac:dyDescent="0.45">
      <c r="A2" s="113" t="s">
        <v>89</v>
      </c>
      <c r="B2" s="113"/>
    </row>
    <row r="3" spans="1:13" ht="16.5" customHeight="1" x14ac:dyDescent="0.45">
      <c r="A3" s="117" t="s">
        <v>311</v>
      </c>
      <c r="B3" s="117"/>
      <c r="C3" s="118"/>
      <c r="D3" s="118"/>
      <c r="E3" s="119"/>
      <c r="F3" s="118"/>
      <c r="G3" s="120"/>
      <c r="H3" s="118"/>
      <c r="I3" s="120"/>
      <c r="J3" s="118"/>
      <c r="K3" s="120"/>
      <c r="L3" s="118"/>
      <c r="M3" s="120"/>
    </row>
    <row r="4" spans="1:13" ht="15" customHeight="1" x14ac:dyDescent="0.45">
      <c r="A4" s="113"/>
      <c r="B4" s="113"/>
    </row>
    <row r="5" spans="1:13" ht="15" customHeight="1" x14ac:dyDescent="0.45">
      <c r="A5" s="113"/>
      <c r="B5" s="113"/>
      <c r="E5" s="121"/>
      <c r="F5" s="122"/>
      <c r="G5" s="268" t="s">
        <v>136</v>
      </c>
      <c r="H5" s="268"/>
      <c r="I5" s="268"/>
      <c r="J5" s="268"/>
      <c r="K5" s="268"/>
      <c r="L5" s="268"/>
      <c r="M5" s="268"/>
    </row>
    <row r="6" spans="1:13" ht="15" customHeight="1" x14ac:dyDescent="0.45">
      <c r="A6" s="113"/>
      <c r="B6" s="113"/>
      <c r="E6" s="121"/>
      <c r="F6" s="122"/>
      <c r="G6" s="212"/>
      <c r="H6" s="212"/>
      <c r="I6" s="212" t="s">
        <v>3</v>
      </c>
      <c r="J6" s="211"/>
      <c r="K6" s="212"/>
      <c r="L6" s="212"/>
      <c r="M6" s="123" t="s">
        <v>83</v>
      </c>
    </row>
    <row r="7" spans="1:13" ht="15" customHeight="1" x14ac:dyDescent="0.45">
      <c r="E7" s="153" t="s">
        <v>9</v>
      </c>
      <c r="F7" s="121"/>
      <c r="G7" s="125" t="s">
        <v>290</v>
      </c>
      <c r="H7" s="126"/>
      <c r="I7" s="125" t="s">
        <v>10</v>
      </c>
      <c r="J7" s="126"/>
      <c r="K7" s="125" t="s">
        <v>290</v>
      </c>
      <c r="L7" s="126"/>
      <c r="M7" s="125" t="s">
        <v>10</v>
      </c>
    </row>
    <row r="8" spans="1:13" ht="13.15" customHeight="1" x14ac:dyDescent="0.45">
      <c r="E8" s="121"/>
      <c r="F8" s="121"/>
      <c r="G8" s="127"/>
      <c r="H8" s="126"/>
      <c r="I8" s="128"/>
      <c r="J8" s="126"/>
      <c r="K8" s="127"/>
      <c r="L8" s="126"/>
      <c r="M8" s="128"/>
    </row>
    <row r="9" spans="1:13" ht="15" customHeight="1" x14ac:dyDescent="0.45">
      <c r="A9" s="114" t="s">
        <v>137</v>
      </c>
      <c r="G9" s="129">
        <v>28439</v>
      </c>
      <c r="H9" s="130"/>
      <c r="I9" s="130">
        <v>23262</v>
      </c>
      <c r="J9" s="130"/>
      <c r="K9" s="129">
        <v>970711</v>
      </c>
      <c r="L9" s="130"/>
      <c r="M9" s="130">
        <v>788188</v>
      </c>
    </row>
    <row r="10" spans="1:13" ht="15" customHeight="1" x14ac:dyDescent="0.45">
      <c r="A10" s="114" t="s">
        <v>138</v>
      </c>
      <c r="G10" s="131">
        <v>-26543</v>
      </c>
      <c r="H10" s="130"/>
      <c r="I10" s="132">
        <v>-16826</v>
      </c>
      <c r="J10" s="130"/>
      <c r="K10" s="131">
        <v>-906150</v>
      </c>
      <c r="L10" s="130"/>
      <c r="M10" s="132">
        <v>-572259</v>
      </c>
    </row>
    <row r="11" spans="1:13" ht="13.15" customHeight="1" x14ac:dyDescent="0.45">
      <c r="G11" s="133"/>
      <c r="H11" s="116"/>
      <c r="J11" s="116"/>
      <c r="K11" s="133"/>
      <c r="L11" s="116"/>
    </row>
    <row r="12" spans="1:13" ht="15" customHeight="1" x14ac:dyDescent="0.45">
      <c r="A12" s="113" t="s">
        <v>93</v>
      </c>
      <c r="G12" s="129">
        <f>SUM(G9:G10)</f>
        <v>1896</v>
      </c>
      <c r="H12" s="130"/>
      <c r="I12" s="130">
        <f>SUM(I9:I10)</f>
        <v>6436</v>
      </c>
      <c r="J12" s="130"/>
      <c r="K12" s="129">
        <f>SUM(K9:K10)</f>
        <v>64561</v>
      </c>
      <c r="L12" s="130"/>
      <c r="M12" s="130">
        <f>SUM(M9:M10)</f>
        <v>215929</v>
      </c>
    </row>
    <row r="13" spans="1:13" ht="15" customHeight="1" x14ac:dyDescent="0.45">
      <c r="A13" s="114" t="s">
        <v>139</v>
      </c>
      <c r="E13" s="115">
        <v>20</v>
      </c>
      <c r="G13" s="129">
        <v>300844</v>
      </c>
      <c r="H13" s="130"/>
      <c r="I13" s="130">
        <v>119638</v>
      </c>
      <c r="J13" s="130"/>
      <c r="K13" s="129">
        <v>10372607</v>
      </c>
      <c r="L13" s="130"/>
      <c r="M13" s="130">
        <v>4115178</v>
      </c>
    </row>
    <row r="14" spans="1:13" ht="15" customHeight="1" x14ac:dyDescent="0.45">
      <c r="A14" s="114" t="s">
        <v>140</v>
      </c>
      <c r="G14" s="129">
        <v>122</v>
      </c>
      <c r="H14" s="130"/>
      <c r="I14" s="130">
        <v>194</v>
      </c>
      <c r="J14" s="130"/>
      <c r="K14" s="129">
        <v>4197</v>
      </c>
      <c r="L14" s="130"/>
      <c r="M14" s="130">
        <v>6673</v>
      </c>
    </row>
    <row r="15" spans="1:13" ht="15" customHeight="1" x14ac:dyDescent="0.45">
      <c r="A15" s="114" t="s">
        <v>95</v>
      </c>
      <c r="G15" s="129">
        <v>21370</v>
      </c>
      <c r="H15" s="130"/>
      <c r="I15" s="130">
        <v>24530</v>
      </c>
      <c r="J15" s="130"/>
      <c r="K15" s="129">
        <v>730120</v>
      </c>
      <c r="L15" s="130"/>
      <c r="M15" s="130">
        <v>830027</v>
      </c>
    </row>
    <row r="16" spans="1:13" ht="15" customHeight="1" x14ac:dyDescent="0.45">
      <c r="A16" s="114" t="s">
        <v>96</v>
      </c>
      <c r="G16" s="129">
        <v>67159</v>
      </c>
      <c r="H16" s="116"/>
      <c r="I16" s="130">
        <v>64502</v>
      </c>
      <c r="J16" s="116"/>
      <c r="K16" s="129">
        <v>2296780</v>
      </c>
      <c r="L16" s="116"/>
      <c r="M16" s="130">
        <v>2173856</v>
      </c>
    </row>
    <row r="17" spans="1:13" ht="15" customHeight="1" x14ac:dyDescent="0.45">
      <c r="A17" s="114" t="s">
        <v>97</v>
      </c>
      <c r="G17" s="129">
        <v>-3097</v>
      </c>
      <c r="H17" s="130"/>
      <c r="I17" s="130">
        <v>-3008</v>
      </c>
      <c r="J17" s="130"/>
      <c r="K17" s="129">
        <v>-105818</v>
      </c>
      <c r="L17" s="130"/>
      <c r="M17" s="130">
        <v>-100938</v>
      </c>
    </row>
    <row r="18" spans="1:13" ht="15" customHeight="1" x14ac:dyDescent="0.45">
      <c r="A18" s="114" t="s">
        <v>98</v>
      </c>
      <c r="B18" s="113"/>
      <c r="F18" s="115"/>
      <c r="G18" s="129">
        <v>-27297</v>
      </c>
      <c r="H18" s="116"/>
      <c r="I18" s="130">
        <v>-21069</v>
      </c>
      <c r="J18" s="116"/>
      <c r="K18" s="129">
        <v>-935043</v>
      </c>
      <c r="L18" s="116"/>
      <c r="M18" s="130">
        <v>-712780</v>
      </c>
    </row>
    <row r="19" spans="1:13" ht="15" customHeight="1" x14ac:dyDescent="0.45">
      <c r="A19" s="114" t="s">
        <v>141</v>
      </c>
      <c r="B19" s="113"/>
      <c r="F19" s="115"/>
      <c r="G19" s="129">
        <v>0</v>
      </c>
      <c r="H19" s="116"/>
      <c r="I19" s="130">
        <v>37140</v>
      </c>
      <c r="J19" s="116"/>
      <c r="K19" s="129">
        <v>0</v>
      </c>
      <c r="L19" s="116"/>
      <c r="M19" s="130">
        <v>1226264</v>
      </c>
    </row>
    <row r="20" spans="1:13" ht="15" customHeight="1" x14ac:dyDescent="0.45">
      <c r="A20" s="114" t="s">
        <v>316</v>
      </c>
      <c r="G20" s="129">
        <v>10369</v>
      </c>
      <c r="H20" s="130"/>
      <c r="I20" s="130">
        <v>-3960</v>
      </c>
      <c r="J20" s="130"/>
      <c r="K20" s="129">
        <v>356951</v>
      </c>
      <c r="L20" s="130"/>
      <c r="M20" s="130">
        <v>-133621</v>
      </c>
    </row>
    <row r="21" spans="1:13" ht="15" customHeight="1" x14ac:dyDescent="0.45">
      <c r="A21" s="114" t="s">
        <v>101</v>
      </c>
      <c r="G21" s="129">
        <v>41477</v>
      </c>
      <c r="H21" s="130"/>
      <c r="I21" s="130">
        <v>93032</v>
      </c>
      <c r="J21" s="130"/>
      <c r="K21" s="129">
        <v>1440752</v>
      </c>
      <c r="L21" s="130"/>
      <c r="M21" s="130">
        <v>3184440</v>
      </c>
    </row>
    <row r="22" spans="1:13" ht="15" customHeight="1" x14ac:dyDescent="0.45">
      <c r="A22" s="114" t="s">
        <v>102</v>
      </c>
      <c r="G22" s="129">
        <v>-107758</v>
      </c>
      <c r="H22" s="130"/>
      <c r="I22" s="130">
        <v>-77762</v>
      </c>
      <c r="J22" s="130"/>
      <c r="K22" s="129">
        <v>-3684930</v>
      </c>
      <c r="L22" s="130"/>
      <c r="M22" s="130">
        <v>-2624403</v>
      </c>
    </row>
    <row r="23" spans="1:13" ht="15" customHeight="1" x14ac:dyDescent="0.45">
      <c r="A23" s="114" t="s">
        <v>103</v>
      </c>
      <c r="G23" s="131">
        <v>-1712</v>
      </c>
      <c r="H23" s="130"/>
      <c r="I23" s="132">
        <v>-1944</v>
      </c>
      <c r="J23" s="130"/>
      <c r="K23" s="131">
        <v>-58532</v>
      </c>
      <c r="L23" s="130"/>
      <c r="M23" s="132">
        <v>-65570</v>
      </c>
    </row>
    <row r="24" spans="1:13" ht="13.15" customHeight="1" x14ac:dyDescent="0.45">
      <c r="G24" s="129"/>
      <c r="H24" s="116"/>
      <c r="I24" s="130"/>
      <c r="J24" s="116"/>
      <c r="K24" s="129"/>
      <c r="L24" s="116"/>
    </row>
    <row r="25" spans="1:13" ht="15" customHeight="1" x14ac:dyDescent="0.45">
      <c r="A25" s="113" t="s">
        <v>105</v>
      </c>
      <c r="C25" s="113"/>
      <c r="F25" s="115"/>
      <c r="G25" s="129">
        <f>SUM(G12:G23)</f>
        <v>303373</v>
      </c>
      <c r="H25" s="130"/>
      <c r="I25" s="130">
        <f>SUM(I12:I23)</f>
        <v>237729</v>
      </c>
      <c r="J25" s="130"/>
      <c r="K25" s="129">
        <f>SUM(K12:K23)</f>
        <v>10481645</v>
      </c>
      <c r="L25" s="130"/>
      <c r="M25" s="130">
        <f>SUM(M12:M23)</f>
        <v>8115055</v>
      </c>
    </row>
    <row r="26" spans="1:13" ht="15" customHeight="1" x14ac:dyDescent="0.45">
      <c r="A26" s="114" t="s">
        <v>106</v>
      </c>
      <c r="E26" s="115">
        <v>17</v>
      </c>
      <c r="F26" s="115"/>
      <c r="G26" s="233">
        <v>-26338</v>
      </c>
      <c r="H26" s="147"/>
      <c r="I26" s="175">
        <v>-42729</v>
      </c>
      <c r="J26" s="147"/>
      <c r="K26" s="233">
        <v>-913030</v>
      </c>
      <c r="L26" s="147"/>
      <c r="M26" s="175">
        <v>-1458880</v>
      </c>
    </row>
    <row r="27" spans="1:13" ht="13.15" customHeight="1" x14ac:dyDescent="0.45">
      <c r="G27" s="133"/>
      <c r="H27" s="116"/>
      <c r="J27" s="116"/>
      <c r="K27" s="133"/>
      <c r="L27" s="116"/>
    </row>
    <row r="28" spans="1:13" ht="15" customHeight="1" x14ac:dyDescent="0.45">
      <c r="A28" s="113" t="s">
        <v>107</v>
      </c>
      <c r="G28" s="131">
        <f>SUM(G25:G26)</f>
        <v>277035</v>
      </c>
      <c r="H28" s="116"/>
      <c r="I28" s="132">
        <f>SUM(I25:I26)</f>
        <v>195000</v>
      </c>
      <c r="J28" s="116"/>
      <c r="K28" s="131">
        <f>SUM(K25:K26)</f>
        <v>9568615</v>
      </c>
      <c r="L28" s="116"/>
      <c r="M28" s="132">
        <f>SUM(M25:M26)</f>
        <v>6656175</v>
      </c>
    </row>
    <row r="29" spans="1:13" ht="13.15" customHeight="1" x14ac:dyDescent="0.45">
      <c r="G29" s="133"/>
      <c r="H29" s="116"/>
      <c r="J29" s="116"/>
      <c r="K29" s="133"/>
      <c r="L29" s="116"/>
    </row>
    <row r="30" spans="1:13" ht="15" customHeight="1" x14ac:dyDescent="0.45">
      <c r="A30" s="113" t="s">
        <v>108</v>
      </c>
      <c r="G30" s="133"/>
      <c r="H30" s="116"/>
      <c r="J30" s="116"/>
      <c r="K30" s="133"/>
      <c r="L30" s="116"/>
    </row>
    <row r="31" spans="1:13" ht="15" customHeight="1" x14ac:dyDescent="0.45">
      <c r="A31" s="114" t="s">
        <v>109</v>
      </c>
      <c r="G31" s="133"/>
      <c r="H31" s="116"/>
      <c r="J31" s="116"/>
      <c r="K31" s="133"/>
      <c r="L31" s="116"/>
    </row>
    <row r="32" spans="1:13" ht="15" customHeight="1" x14ac:dyDescent="0.45">
      <c r="A32" s="114" t="s">
        <v>110</v>
      </c>
      <c r="G32" s="129">
        <v>0</v>
      </c>
      <c r="H32" s="130"/>
      <c r="I32" s="130">
        <v>-7</v>
      </c>
      <c r="J32" s="130"/>
      <c r="K32" s="129">
        <v>0</v>
      </c>
      <c r="L32" s="130"/>
      <c r="M32" s="130">
        <v>0</v>
      </c>
    </row>
    <row r="33" spans="1:13" ht="15" customHeight="1" x14ac:dyDescent="0.45">
      <c r="A33" s="136" t="s">
        <v>314</v>
      </c>
      <c r="B33" s="196"/>
      <c r="G33" s="133"/>
      <c r="H33" s="116"/>
      <c r="J33" s="116"/>
      <c r="K33" s="133"/>
      <c r="L33" s="116"/>
      <c r="M33" s="130"/>
    </row>
    <row r="34" spans="1:13" ht="15" customHeight="1" x14ac:dyDescent="0.45">
      <c r="A34" s="25"/>
      <c r="B34" s="114" t="s">
        <v>111</v>
      </c>
      <c r="G34" s="129">
        <v>233</v>
      </c>
      <c r="H34" s="130"/>
      <c r="I34" s="130">
        <v>942</v>
      </c>
      <c r="J34" s="130"/>
      <c r="K34" s="129">
        <v>7642</v>
      </c>
      <c r="L34" s="130"/>
      <c r="M34" s="130">
        <v>31842</v>
      </c>
    </row>
    <row r="35" spans="1:13" ht="15" customHeight="1" x14ac:dyDescent="0.45">
      <c r="A35" s="114" t="s">
        <v>142</v>
      </c>
      <c r="G35" s="131">
        <v>0</v>
      </c>
      <c r="H35" s="130"/>
      <c r="I35" s="132">
        <v>0</v>
      </c>
      <c r="J35" s="130"/>
      <c r="K35" s="131">
        <v>1958692</v>
      </c>
      <c r="L35" s="130"/>
      <c r="M35" s="132">
        <v>2731703</v>
      </c>
    </row>
    <row r="36" spans="1:13" ht="13.15" customHeight="1" x14ac:dyDescent="0.45">
      <c r="A36" s="113"/>
      <c r="G36" s="133"/>
      <c r="H36" s="116"/>
      <c r="J36" s="116"/>
      <c r="K36" s="133"/>
      <c r="L36" s="116"/>
    </row>
    <row r="37" spans="1:13" ht="15" customHeight="1" x14ac:dyDescent="0.45">
      <c r="A37" s="114" t="s">
        <v>143</v>
      </c>
      <c r="G37" s="138">
        <f>SUM(G32:G35)</f>
        <v>233</v>
      </c>
      <c r="H37" s="116"/>
      <c r="I37" s="139">
        <f>SUM(I32:I35)</f>
        <v>935</v>
      </c>
      <c r="J37" s="116"/>
      <c r="K37" s="138">
        <f>SUM(K32:K35)</f>
        <v>1966334</v>
      </c>
      <c r="L37" s="116"/>
      <c r="M37" s="139">
        <f>SUM(M32:M35)</f>
        <v>2763545</v>
      </c>
    </row>
    <row r="38" spans="1:13" ht="13.15" customHeight="1" x14ac:dyDescent="0.45">
      <c r="A38" s="113"/>
      <c r="G38" s="133"/>
      <c r="H38" s="116"/>
      <c r="J38" s="116"/>
      <c r="K38" s="133"/>
      <c r="L38" s="116"/>
    </row>
    <row r="39" spans="1:13" ht="15" customHeight="1" x14ac:dyDescent="0.45">
      <c r="A39" s="114" t="s">
        <v>144</v>
      </c>
      <c r="G39" s="133"/>
      <c r="H39" s="116"/>
      <c r="J39" s="116"/>
      <c r="K39" s="133"/>
      <c r="L39" s="116"/>
    </row>
    <row r="40" spans="1:13" ht="15" customHeight="1" x14ac:dyDescent="0.45">
      <c r="A40" s="136" t="s">
        <v>120</v>
      </c>
      <c r="G40" s="239">
        <v>-9790</v>
      </c>
      <c r="H40" s="130"/>
      <c r="I40" s="240">
        <v>15001</v>
      </c>
      <c r="J40" s="130"/>
      <c r="K40" s="239">
        <v>-336431</v>
      </c>
      <c r="L40" s="130"/>
      <c r="M40" s="240">
        <v>502255</v>
      </c>
    </row>
    <row r="41" spans="1:13" ht="13.15" customHeight="1" x14ac:dyDescent="0.45">
      <c r="A41" s="113"/>
      <c r="G41" s="133"/>
      <c r="H41" s="116"/>
      <c r="J41" s="116"/>
      <c r="K41" s="133"/>
      <c r="L41" s="116"/>
    </row>
    <row r="42" spans="1:13" ht="15" customHeight="1" x14ac:dyDescent="0.45">
      <c r="A42" s="114" t="s">
        <v>145</v>
      </c>
      <c r="G42" s="138">
        <f>SUM(G40)</f>
        <v>-9790</v>
      </c>
      <c r="H42" s="116"/>
      <c r="I42" s="139">
        <f>SUM(I40)</f>
        <v>15001</v>
      </c>
      <c r="J42" s="116"/>
      <c r="K42" s="138">
        <f>SUM(K40)</f>
        <v>-336431</v>
      </c>
      <c r="L42" s="116"/>
      <c r="M42" s="139">
        <f>SUM(M40)</f>
        <v>502255</v>
      </c>
    </row>
    <row r="43" spans="1:13" ht="13.15" customHeight="1" x14ac:dyDescent="0.45">
      <c r="A43" s="113"/>
      <c r="G43" s="133"/>
      <c r="H43" s="116"/>
      <c r="J43" s="116"/>
      <c r="K43" s="133"/>
      <c r="L43" s="116"/>
    </row>
    <row r="44" spans="1:13" ht="15" customHeight="1" x14ac:dyDescent="0.45">
      <c r="A44" s="113" t="s">
        <v>327</v>
      </c>
      <c r="B44" s="113"/>
      <c r="G44" s="134">
        <f>G37+G42</f>
        <v>-9557</v>
      </c>
      <c r="H44" s="116"/>
      <c r="I44" s="120">
        <f>I37+I42</f>
        <v>15936</v>
      </c>
      <c r="J44" s="116"/>
      <c r="K44" s="134">
        <f>K37+K42</f>
        <v>1629903</v>
      </c>
      <c r="L44" s="116"/>
      <c r="M44" s="120">
        <f>M37+M42</f>
        <v>3265800</v>
      </c>
    </row>
    <row r="45" spans="1:13" ht="13.15" customHeight="1" x14ac:dyDescent="0.45">
      <c r="G45" s="133"/>
      <c r="H45" s="116"/>
      <c r="J45" s="116"/>
      <c r="K45" s="133"/>
      <c r="L45" s="116"/>
    </row>
    <row r="46" spans="1:13" ht="15" customHeight="1" thickBot="1" x14ac:dyDescent="0.5">
      <c r="A46" s="113" t="s">
        <v>146</v>
      </c>
      <c r="G46" s="145">
        <f>SUM(G28+G44)</f>
        <v>267478</v>
      </c>
      <c r="H46" s="116"/>
      <c r="I46" s="146">
        <f>SUM(I28+I44)</f>
        <v>210936</v>
      </c>
      <c r="J46" s="116"/>
      <c r="K46" s="145">
        <f>SUM(K28+K44)</f>
        <v>11198518</v>
      </c>
      <c r="L46" s="116"/>
      <c r="M46" s="146">
        <f>SUM(M28+M44)</f>
        <v>9921975</v>
      </c>
    </row>
    <row r="47" spans="1:13" ht="13.15" customHeight="1" thickTop="1" x14ac:dyDescent="0.45">
      <c r="B47" s="113"/>
    </row>
    <row r="48" spans="1:13" ht="15" customHeight="1" x14ac:dyDescent="0.45">
      <c r="G48" s="210"/>
      <c r="H48" s="210"/>
      <c r="I48" s="210" t="s">
        <v>130</v>
      </c>
      <c r="J48" s="211"/>
      <c r="K48" s="210"/>
      <c r="L48" s="210"/>
      <c r="M48" s="213" t="s">
        <v>131</v>
      </c>
    </row>
    <row r="49" spans="1:13" ht="15" customHeight="1" x14ac:dyDescent="0.45">
      <c r="E49" s="121"/>
      <c r="F49" s="115"/>
      <c r="G49" s="125" t="s">
        <v>290</v>
      </c>
      <c r="H49" s="126"/>
      <c r="I49" s="125" t="s">
        <v>10</v>
      </c>
      <c r="J49" s="126"/>
      <c r="K49" s="125" t="s">
        <v>290</v>
      </c>
      <c r="L49" s="126"/>
      <c r="M49" s="125" t="s">
        <v>10</v>
      </c>
    </row>
    <row r="50" spans="1:13" ht="13.15" customHeight="1" x14ac:dyDescent="0.45">
      <c r="G50" s="154"/>
      <c r="H50" s="155"/>
      <c r="I50" s="155"/>
      <c r="J50" s="155"/>
      <c r="K50" s="154"/>
      <c r="L50" s="156"/>
      <c r="M50" s="155"/>
    </row>
    <row r="51" spans="1:13" ht="15" customHeight="1" x14ac:dyDescent="0.45">
      <c r="A51" s="113" t="s">
        <v>132</v>
      </c>
      <c r="G51" s="133"/>
      <c r="K51" s="133"/>
    </row>
    <row r="52" spans="1:13" ht="13.15" customHeight="1" x14ac:dyDescent="0.45">
      <c r="G52" s="154"/>
      <c r="H52" s="155"/>
      <c r="I52" s="155"/>
      <c r="J52" s="155"/>
      <c r="K52" s="154"/>
      <c r="L52" s="156"/>
      <c r="M52" s="155"/>
    </row>
    <row r="53" spans="1:13" ht="15" customHeight="1" x14ac:dyDescent="0.45">
      <c r="A53" s="114" t="s">
        <v>133</v>
      </c>
      <c r="B53" s="113"/>
      <c r="E53" s="115">
        <v>18</v>
      </c>
      <c r="F53" s="115"/>
      <c r="G53" s="149">
        <v>3.3000000000000002E-2</v>
      </c>
      <c r="H53" s="151"/>
      <c r="I53" s="151">
        <v>2.9000000000000001E-2</v>
      </c>
      <c r="J53" s="151"/>
      <c r="K53" s="149">
        <v>1.1319999999999999</v>
      </c>
      <c r="L53" s="150"/>
      <c r="M53" s="151">
        <v>0.98399999999999999</v>
      </c>
    </row>
    <row r="54" spans="1:13" ht="15" customHeight="1" x14ac:dyDescent="0.45">
      <c r="A54" s="114" t="s">
        <v>134</v>
      </c>
      <c r="B54" s="113"/>
      <c r="E54" s="115">
        <v>18</v>
      </c>
      <c r="F54" s="115"/>
      <c r="G54" s="149">
        <v>3.1E-2</v>
      </c>
      <c r="H54" s="151"/>
      <c r="I54" s="151">
        <v>2.3E-2</v>
      </c>
      <c r="J54" s="151"/>
      <c r="K54" s="149">
        <v>1.0740000000000001</v>
      </c>
      <c r="L54" s="150"/>
      <c r="M54" s="151">
        <v>0.79900000000000004</v>
      </c>
    </row>
    <row r="55" spans="1:13" ht="19.5" customHeight="1" x14ac:dyDescent="0.45">
      <c r="G55" s="155"/>
      <c r="H55" s="155"/>
      <c r="I55" s="155"/>
      <c r="J55" s="155"/>
      <c r="K55" s="155"/>
      <c r="L55" s="156"/>
      <c r="M55" s="155"/>
    </row>
    <row r="56" spans="1:13" ht="15" customHeight="1" x14ac:dyDescent="0.45">
      <c r="G56" s="130"/>
      <c r="H56" s="116"/>
      <c r="I56" s="130"/>
      <c r="J56" s="116"/>
      <c r="K56" s="130"/>
      <c r="L56" s="116"/>
    </row>
    <row r="57" spans="1:13" ht="21.95" customHeight="1" x14ac:dyDescent="0.45">
      <c r="A57" s="269" t="s">
        <v>39</v>
      </c>
      <c r="B57" s="269"/>
      <c r="C57" s="269"/>
      <c r="D57" s="269"/>
      <c r="E57" s="269"/>
      <c r="F57" s="269"/>
      <c r="G57" s="269"/>
      <c r="H57" s="269"/>
      <c r="I57" s="269"/>
      <c r="J57" s="269"/>
      <c r="K57" s="269"/>
      <c r="L57" s="269"/>
      <c r="M57" s="269"/>
    </row>
  </sheetData>
  <mergeCells count="2">
    <mergeCell ref="G5:M5"/>
    <mergeCell ref="A57:M57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56825-E79A-4E6A-A1D3-B69D7270BAAE}">
  <dimension ref="A1:AF45"/>
  <sheetViews>
    <sheetView topLeftCell="A10" zoomScaleNormal="100" zoomScaleSheetLayoutView="100" workbookViewId="0">
      <selection activeCell="P40" sqref="A40:P42"/>
    </sheetView>
  </sheetViews>
  <sheetFormatPr defaultColWidth="9.33203125" defaultRowHeight="16.149999999999999" customHeight="1" x14ac:dyDescent="0.45"/>
  <cols>
    <col min="1" max="1" width="46.6640625" style="114" customWidth="1"/>
    <col min="2" max="2" width="5.5" style="130" customWidth="1"/>
    <col min="3" max="3" width="0.5" style="114" customWidth="1"/>
    <col min="4" max="4" width="12.33203125" style="130" customWidth="1"/>
    <col min="5" max="5" width="0.5" style="158" customWidth="1"/>
    <col min="6" max="6" width="12.33203125" style="130" customWidth="1"/>
    <col min="7" max="7" width="0.5" style="114" customWidth="1"/>
    <col min="8" max="8" width="12" style="114" customWidth="1"/>
    <col min="9" max="9" width="0.5" style="114" customWidth="1"/>
    <col min="10" max="10" width="10" style="130" bestFit="1" customWidth="1"/>
    <col min="11" max="11" width="0.5" style="130" customWidth="1"/>
    <col min="12" max="12" width="9.6640625" style="130" customWidth="1"/>
    <col min="13" max="13" width="0.5" style="114" customWidth="1"/>
    <col min="14" max="14" width="14.5" style="130" customWidth="1"/>
    <col min="15" max="15" width="0.5" style="114" customWidth="1"/>
    <col min="16" max="16" width="10.6640625" style="130" customWidth="1"/>
    <col min="17" max="17" width="0.5" style="114" customWidth="1"/>
    <col min="18" max="18" width="10.33203125" style="116" customWidth="1"/>
    <col min="19" max="19" width="0.5" style="116" customWidth="1"/>
    <col min="20" max="20" width="10.5" style="116" customWidth="1"/>
    <col min="21" max="21" width="0.5" style="114" customWidth="1"/>
    <col min="22" max="22" width="12.1640625" style="114" customWidth="1"/>
    <col min="23" max="23" width="0.5" style="114" customWidth="1"/>
    <col min="24" max="24" width="12.6640625" style="116" customWidth="1"/>
    <col min="25" max="25" width="0.5" style="114" customWidth="1"/>
    <col min="26" max="26" width="9.33203125" style="116" customWidth="1"/>
    <col min="27" max="27" width="0.5" style="114" customWidth="1"/>
    <col min="28" max="28" width="12" style="130" customWidth="1"/>
    <col min="29" max="29" width="0.5" style="114" customWidth="1"/>
    <col min="30" max="30" width="10.33203125" style="116" customWidth="1"/>
    <col min="31" max="31" width="0.5" style="114" customWidth="1"/>
    <col min="32" max="32" width="11.5" style="114" customWidth="1"/>
    <col min="33" max="16384" width="9.33203125" style="114"/>
  </cols>
  <sheetData>
    <row r="1" spans="1:32" ht="16.149999999999999" customHeight="1" x14ac:dyDescent="0.45">
      <c r="A1" s="113" t="s">
        <v>0</v>
      </c>
      <c r="B1" s="157"/>
      <c r="C1" s="157"/>
      <c r="G1" s="158"/>
      <c r="H1" s="158"/>
      <c r="I1" s="158"/>
      <c r="M1" s="158"/>
      <c r="O1" s="130"/>
      <c r="Q1" s="158"/>
      <c r="R1" s="130"/>
      <c r="S1" s="130"/>
      <c r="T1" s="130"/>
      <c r="U1" s="158"/>
      <c r="V1" s="158"/>
      <c r="W1" s="158"/>
      <c r="X1" s="130"/>
      <c r="Y1" s="158"/>
      <c r="Z1" s="130"/>
      <c r="AA1" s="158"/>
      <c r="AC1" s="130"/>
      <c r="AD1" s="130"/>
      <c r="AE1" s="130"/>
      <c r="AF1" s="130"/>
    </row>
    <row r="2" spans="1:32" ht="16.149999999999999" customHeight="1" x14ac:dyDescent="0.45">
      <c r="A2" s="113" t="s">
        <v>147</v>
      </c>
      <c r="B2" s="157"/>
      <c r="C2" s="157"/>
      <c r="G2" s="158"/>
      <c r="H2" s="158"/>
      <c r="I2" s="158"/>
      <c r="M2" s="158"/>
      <c r="O2" s="130"/>
      <c r="Q2" s="158"/>
      <c r="R2" s="130"/>
      <c r="S2" s="130"/>
      <c r="T2" s="130"/>
      <c r="U2" s="158"/>
      <c r="V2" s="158"/>
      <c r="W2" s="158"/>
      <c r="X2" s="130"/>
      <c r="Y2" s="158"/>
      <c r="Z2" s="130"/>
      <c r="AA2" s="158"/>
      <c r="AC2" s="130"/>
      <c r="AD2" s="130"/>
      <c r="AE2" s="130"/>
      <c r="AF2" s="130"/>
    </row>
    <row r="3" spans="1:32" ht="16.149999999999999" customHeight="1" x14ac:dyDescent="0.45">
      <c r="A3" s="117" t="s">
        <v>311</v>
      </c>
      <c r="B3" s="159"/>
      <c r="C3" s="159"/>
      <c r="D3" s="132"/>
      <c r="E3" s="160"/>
      <c r="F3" s="132"/>
      <c r="G3" s="160"/>
      <c r="H3" s="160"/>
      <c r="I3" s="160"/>
      <c r="J3" s="132"/>
      <c r="K3" s="132"/>
      <c r="L3" s="132"/>
      <c r="M3" s="160"/>
      <c r="N3" s="132"/>
      <c r="O3" s="132"/>
      <c r="P3" s="132"/>
      <c r="Q3" s="160"/>
      <c r="R3" s="132"/>
      <c r="S3" s="132"/>
      <c r="T3" s="132"/>
      <c r="U3" s="160"/>
      <c r="V3" s="160"/>
      <c r="W3" s="160"/>
      <c r="X3" s="132"/>
      <c r="Y3" s="160"/>
      <c r="Z3" s="132"/>
      <c r="AA3" s="160"/>
      <c r="AB3" s="132"/>
      <c r="AC3" s="132"/>
      <c r="AD3" s="132"/>
      <c r="AE3" s="132"/>
      <c r="AF3" s="132"/>
    </row>
    <row r="4" spans="1:32" ht="16.149999999999999" customHeight="1" x14ac:dyDescent="0.45">
      <c r="A4" s="113"/>
      <c r="B4" s="157"/>
      <c r="C4" s="157"/>
      <c r="G4" s="158"/>
      <c r="H4" s="158"/>
      <c r="I4" s="158"/>
      <c r="M4" s="158"/>
      <c r="O4" s="130"/>
      <c r="Q4" s="158"/>
      <c r="R4" s="130"/>
      <c r="S4" s="130"/>
      <c r="T4" s="130"/>
      <c r="U4" s="158"/>
      <c r="V4" s="158"/>
      <c r="W4" s="158"/>
      <c r="X4" s="130"/>
      <c r="Y4" s="158"/>
      <c r="Z4" s="130"/>
      <c r="AA4" s="158"/>
      <c r="AC4" s="130"/>
      <c r="AD4" s="130"/>
      <c r="AE4" s="130"/>
      <c r="AF4" s="130"/>
    </row>
    <row r="5" spans="1:32" ht="16.149999999999999" customHeight="1" x14ac:dyDescent="0.45">
      <c r="A5" s="157"/>
      <c r="B5" s="157"/>
      <c r="C5" s="157"/>
      <c r="D5" s="270" t="s">
        <v>90</v>
      </c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</row>
    <row r="6" spans="1:32" ht="16.149999999999999" customHeight="1" x14ac:dyDescent="0.45">
      <c r="A6" s="157"/>
      <c r="B6" s="157"/>
      <c r="C6" s="157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 t="s">
        <v>3</v>
      </c>
    </row>
    <row r="7" spans="1:32" ht="16.149999999999999" customHeight="1" x14ac:dyDescent="0.45">
      <c r="A7" s="157"/>
      <c r="B7" s="157"/>
      <c r="C7" s="157"/>
      <c r="D7" s="271" t="s">
        <v>148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190"/>
      <c r="AD7" s="190"/>
      <c r="AE7" s="190"/>
      <c r="AF7" s="190"/>
    </row>
    <row r="8" spans="1:32" ht="16.149999999999999" customHeight="1" x14ac:dyDescent="0.45">
      <c r="A8" s="157"/>
      <c r="B8" s="157"/>
      <c r="C8" s="157"/>
      <c r="D8" s="161"/>
      <c r="E8" s="161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272" t="s">
        <v>77</v>
      </c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190"/>
      <c r="AD8" s="190"/>
      <c r="AE8" s="190"/>
      <c r="AF8" s="190"/>
    </row>
    <row r="9" spans="1:32" ht="16.149999999999999" customHeight="1" x14ac:dyDescent="0.45">
      <c r="A9" s="157"/>
      <c r="B9" s="157"/>
      <c r="C9" s="157"/>
      <c r="D9" s="161"/>
      <c r="E9" s="161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273" t="s">
        <v>149</v>
      </c>
      <c r="Q9" s="273"/>
      <c r="R9" s="273"/>
      <c r="S9" s="273"/>
      <c r="T9" s="273"/>
      <c r="U9" s="273"/>
      <c r="V9" s="273"/>
      <c r="W9" s="162"/>
      <c r="X9" s="162"/>
      <c r="Y9" s="162"/>
      <c r="Z9" s="162"/>
      <c r="AA9" s="190"/>
      <c r="AB9" s="190"/>
      <c r="AC9" s="190"/>
      <c r="AD9" s="190"/>
      <c r="AE9" s="190"/>
      <c r="AF9" s="190"/>
    </row>
    <row r="10" spans="1:32" ht="16.149999999999999" customHeight="1" x14ac:dyDescent="0.45">
      <c r="A10" s="157"/>
      <c r="B10" s="157"/>
      <c r="C10" s="157"/>
      <c r="D10" s="161"/>
      <c r="E10" s="161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62"/>
      <c r="X10" s="190" t="s">
        <v>150</v>
      </c>
      <c r="Y10" s="162"/>
      <c r="Z10" s="162"/>
      <c r="AA10" s="190"/>
      <c r="AB10" s="190"/>
      <c r="AC10" s="190"/>
      <c r="AD10" s="190"/>
      <c r="AE10" s="190"/>
      <c r="AF10" s="190"/>
    </row>
    <row r="11" spans="1:32" ht="16.149999999999999" customHeight="1" x14ac:dyDescent="0.45">
      <c r="A11" s="148"/>
      <c r="B11" s="148"/>
      <c r="C11" s="148"/>
      <c r="D11" s="128"/>
      <c r="E11" s="163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 t="s">
        <v>151</v>
      </c>
      <c r="Q11" s="190"/>
      <c r="R11" s="190"/>
      <c r="S11" s="190"/>
      <c r="T11" s="190"/>
      <c r="U11" s="190"/>
      <c r="V11" s="190"/>
      <c r="W11" s="190"/>
      <c r="X11" s="190" t="s">
        <v>152</v>
      </c>
      <c r="Y11" s="190"/>
      <c r="Z11" s="190"/>
      <c r="AA11" s="190"/>
      <c r="AB11" s="190"/>
      <c r="AC11" s="190"/>
      <c r="AD11" s="190"/>
      <c r="AE11" s="190"/>
      <c r="AF11" s="190"/>
    </row>
    <row r="12" spans="1:32" ht="16.149999999999999" customHeight="1" x14ac:dyDescent="0.45">
      <c r="A12" s="148"/>
      <c r="B12" s="148"/>
      <c r="C12" s="148"/>
      <c r="D12" s="190" t="s">
        <v>153</v>
      </c>
      <c r="E12" s="163"/>
      <c r="F12" s="190"/>
      <c r="G12" s="190"/>
      <c r="H12" s="190"/>
      <c r="I12" s="190"/>
      <c r="J12" s="268" t="s">
        <v>154</v>
      </c>
      <c r="K12" s="268"/>
      <c r="L12" s="268"/>
      <c r="M12" s="268"/>
      <c r="N12" s="268"/>
      <c r="O12" s="190"/>
      <c r="P12" s="190" t="s">
        <v>155</v>
      </c>
      <c r="Q12" s="190"/>
      <c r="R12" s="161" t="s">
        <v>156</v>
      </c>
      <c r="S12" s="161"/>
      <c r="T12" s="161" t="s">
        <v>157</v>
      </c>
      <c r="U12" s="190"/>
      <c r="V12" s="161"/>
      <c r="W12" s="190"/>
      <c r="X12" s="190" t="s">
        <v>158</v>
      </c>
      <c r="Y12" s="190"/>
      <c r="Z12" s="190"/>
      <c r="AA12" s="190"/>
      <c r="AB12" s="190" t="s">
        <v>159</v>
      </c>
      <c r="AC12" s="190"/>
      <c r="AD12" s="190" t="s">
        <v>160</v>
      </c>
      <c r="AE12" s="190"/>
      <c r="AF12" s="190"/>
    </row>
    <row r="13" spans="1:32" ht="16.149999999999999" customHeight="1" x14ac:dyDescent="0.45">
      <c r="A13" s="148"/>
      <c r="B13" s="148"/>
      <c r="C13" s="148"/>
      <c r="D13" s="190" t="s">
        <v>161</v>
      </c>
      <c r="E13" s="163"/>
      <c r="F13" s="190" t="s">
        <v>162</v>
      </c>
      <c r="G13" s="190"/>
      <c r="H13" s="190" t="s">
        <v>163</v>
      </c>
      <c r="I13" s="190"/>
      <c r="J13" s="190" t="s">
        <v>164</v>
      </c>
      <c r="K13" s="190"/>
      <c r="L13" s="190" t="s">
        <v>165</v>
      </c>
      <c r="M13" s="190"/>
      <c r="N13" s="190"/>
      <c r="O13" s="190"/>
      <c r="P13" s="190" t="s">
        <v>166</v>
      </c>
      <c r="Q13" s="190"/>
      <c r="R13" s="190" t="s">
        <v>167</v>
      </c>
      <c r="S13" s="190"/>
      <c r="T13" s="190" t="s">
        <v>168</v>
      </c>
      <c r="U13" s="190"/>
      <c r="V13" s="190" t="s">
        <v>169</v>
      </c>
      <c r="W13" s="190"/>
      <c r="X13" s="190" t="s">
        <v>170</v>
      </c>
      <c r="Y13" s="190"/>
      <c r="Z13" s="190" t="s">
        <v>165</v>
      </c>
      <c r="AA13" s="190"/>
      <c r="AB13" s="190" t="s">
        <v>171</v>
      </c>
      <c r="AC13" s="190"/>
      <c r="AD13" s="190" t="s">
        <v>172</v>
      </c>
      <c r="AE13" s="190"/>
      <c r="AF13" s="190" t="s">
        <v>173</v>
      </c>
    </row>
    <row r="14" spans="1:32" ht="16.149999999999999" customHeight="1" x14ac:dyDescent="0.45">
      <c r="A14" s="148"/>
      <c r="B14" s="153" t="s">
        <v>9</v>
      </c>
      <c r="C14" s="148"/>
      <c r="D14" s="188" t="s">
        <v>174</v>
      </c>
      <c r="E14" s="163"/>
      <c r="F14" s="188" t="s">
        <v>174</v>
      </c>
      <c r="G14" s="190"/>
      <c r="H14" s="193" t="s">
        <v>175</v>
      </c>
      <c r="I14" s="190"/>
      <c r="J14" s="188" t="s">
        <v>176</v>
      </c>
      <c r="K14" s="190"/>
      <c r="L14" s="188" t="s">
        <v>177</v>
      </c>
      <c r="M14" s="190"/>
      <c r="N14" s="249" t="s">
        <v>178</v>
      </c>
      <c r="O14" s="190"/>
      <c r="P14" s="188" t="s">
        <v>179</v>
      </c>
      <c r="Q14" s="190"/>
      <c r="R14" s="188" t="s">
        <v>180</v>
      </c>
      <c r="S14" s="190"/>
      <c r="T14" s="193" t="s">
        <v>167</v>
      </c>
      <c r="U14" s="190"/>
      <c r="V14" s="188" t="s">
        <v>181</v>
      </c>
      <c r="W14" s="190"/>
      <c r="X14" s="188" t="s">
        <v>182</v>
      </c>
      <c r="Y14" s="190"/>
      <c r="Z14" s="188" t="s">
        <v>177</v>
      </c>
      <c r="AA14" s="190"/>
      <c r="AB14" s="188" t="s">
        <v>183</v>
      </c>
      <c r="AC14" s="190"/>
      <c r="AD14" s="188" t="s">
        <v>184</v>
      </c>
      <c r="AE14" s="190"/>
      <c r="AF14" s="188" t="s">
        <v>185</v>
      </c>
    </row>
    <row r="15" spans="1:32" ht="16.149999999999999" customHeight="1" x14ac:dyDescent="0.45">
      <c r="B15" s="148"/>
      <c r="C15" s="148"/>
      <c r="D15" s="129"/>
      <c r="E15" s="164"/>
      <c r="F15" s="129"/>
      <c r="G15" s="164"/>
      <c r="H15" s="165"/>
      <c r="I15" s="164"/>
      <c r="J15" s="129"/>
      <c r="L15" s="129"/>
      <c r="M15" s="164"/>
      <c r="N15" s="129"/>
      <c r="O15" s="164"/>
      <c r="P15" s="129"/>
      <c r="Q15" s="164"/>
      <c r="R15" s="129"/>
      <c r="S15" s="164"/>
      <c r="T15" s="129"/>
      <c r="U15" s="164"/>
      <c r="V15" s="165"/>
      <c r="W15" s="164"/>
      <c r="X15" s="129"/>
      <c r="Y15" s="164"/>
      <c r="Z15" s="129"/>
      <c r="AA15" s="164"/>
      <c r="AB15" s="129"/>
      <c r="AC15" s="164"/>
      <c r="AD15" s="129"/>
      <c r="AE15" s="164"/>
      <c r="AF15" s="129"/>
    </row>
    <row r="16" spans="1:32" ht="16.149999999999999" customHeight="1" x14ac:dyDescent="0.45">
      <c r="A16" s="113" t="s">
        <v>312</v>
      </c>
      <c r="B16" s="148"/>
      <c r="C16" s="148"/>
      <c r="D16" s="168">
        <v>243199</v>
      </c>
      <c r="E16" s="171"/>
      <c r="F16" s="168">
        <v>826726</v>
      </c>
      <c r="G16" s="171"/>
      <c r="H16" s="168">
        <v>45578</v>
      </c>
      <c r="I16" s="171"/>
      <c r="J16" s="168">
        <v>104867</v>
      </c>
      <c r="K16" s="171"/>
      <c r="L16" s="168">
        <v>183921</v>
      </c>
      <c r="M16" s="171"/>
      <c r="N16" s="168">
        <v>2793829</v>
      </c>
      <c r="O16" s="171"/>
      <c r="P16" s="168">
        <v>24848</v>
      </c>
      <c r="Q16" s="171"/>
      <c r="R16" s="168">
        <v>-72336</v>
      </c>
      <c r="S16" s="171"/>
      <c r="T16" s="168">
        <v>36777</v>
      </c>
      <c r="U16" s="171"/>
      <c r="V16" s="168">
        <v>-1091064</v>
      </c>
      <c r="W16" s="171"/>
      <c r="X16" s="168">
        <v>372098</v>
      </c>
      <c r="Y16" s="171"/>
      <c r="Z16" s="168">
        <v>-59367</v>
      </c>
      <c r="AA16" s="171"/>
      <c r="AB16" s="168">
        <f>SUM(Z16,X16,V16,T16,R16,P16)</f>
        <v>-789044</v>
      </c>
      <c r="AC16" s="171"/>
      <c r="AD16" s="168">
        <v>999589</v>
      </c>
      <c r="AE16" s="171"/>
      <c r="AF16" s="168">
        <f>SUM(AD16,AB16,N16,L16,J16,H16,F16,D16)</f>
        <v>4408665</v>
      </c>
    </row>
    <row r="17" spans="1:32" ht="16.149999999999999" customHeight="1" x14ac:dyDescent="0.45">
      <c r="A17" s="114" t="s">
        <v>188</v>
      </c>
      <c r="B17" s="115">
        <v>19</v>
      </c>
      <c r="C17" s="148"/>
      <c r="D17" s="129">
        <v>0</v>
      </c>
      <c r="E17" s="130"/>
      <c r="F17" s="129">
        <v>0</v>
      </c>
      <c r="G17" s="130"/>
      <c r="H17" s="129">
        <v>0</v>
      </c>
      <c r="I17" s="130"/>
      <c r="J17" s="129">
        <v>0</v>
      </c>
      <c r="L17" s="129">
        <v>0</v>
      </c>
      <c r="M17" s="130"/>
      <c r="N17" s="129">
        <v>-183646</v>
      </c>
      <c r="O17" s="130"/>
      <c r="P17" s="129">
        <v>0</v>
      </c>
      <c r="Q17" s="130"/>
      <c r="R17" s="129">
        <v>0</v>
      </c>
      <c r="S17" s="130"/>
      <c r="T17" s="129">
        <v>0</v>
      </c>
      <c r="U17" s="130"/>
      <c r="V17" s="129">
        <v>0</v>
      </c>
      <c r="W17" s="130"/>
      <c r="X17" s="129">
        <v>0</v>
      </c>
      <c r="Y17" s="130"/>
      <c r="Z17" s="129">
        <v>0</v>
      </c>
      <c r="AA17" s="130"/>
      <c r="AB17" s="133">
        <f t="shared" ref="AB17:AB26" si="0">SUM(Z17,X17,V17,T17,R17,P17)</f>
        <v>0</v>
      </c>
      <c r="AC17" s="130"/>
      <c r="AD17" s="129">
        <v>0</v>
      </c>
      <c r="AE17" s="130"/>
      <c r="AF17" s="129">
        <f t="shared" ref="AF17:AF26" si="1">SUM(AD17,AB17,N17,L17,J17,H17,F17,D17)</f>
        <v>-183646</v>
      </c>
    </row>
    <row r="18" spans="1:32" ht="16.149999999999999" customHeight="1" x14ac:dyDescent="0.45">
      <c r="A18" s="114" t="s">
        <v>189</v>
      </c>
      <c r="B18" s="148"/>
      <c r="C18" s="148"/>
      <c r="D18" s="129">
        <v>0</v>
      </c>
      <c r="E18" s="130"/>
      <c r="F18" s="129">
        <v>0</v>
      </c>
      <c r="G18" s="130"/>
      <c r="H18" s="129">
        <v>0</v>
      </c>
      <c r="I18" s="130"/>
      <c r="J18" s="129">
        <v>0</v>
      </c>
      <c r="L18" s="129">
        <v>0</v>
      </c>
      <c r="M18" s="130"/>
      <c r="N18" s="129">
        <v>0</v>
      </c>
      <c r="O18" s="130"/>
      <c r="P18" s="129">
        <v>0</v>
      </c>
      <c r="Q18" s="130"/>
      <c r="R18" s="129">
        <v>0</v>
      </c>
      <c r="S18" s="130"/>
      <c r="T18" s="129">
        <v>0</v>
      </c>
      <c r="U18" s="130"/>
      <c r="V18" s="129">
        <v>0</v>
      </c>
      <c r="W18" s="130"/>
      <c r="X18" s="129">
        <v>0</v>
      </c>
      <c r="Y18" s="130"/>
      <c r="Z18" s="129">
        <v>0</v>
      </c>
      <c r="AA18" s="130"/>
      <c r="AB18" s="133">
        <f t="shared" si="0"/>
        <v>0</v>
      </c>
      <c r="AC18" s="130"/>
      <c r="AD18" s="129">
        <v>-171135</v>
      </c>
      <c r="AE18" s="130"/>
      <c r="AF18" s="129">
        <f t="shared" si="1"/>
        <v>-171135</v>
      </c>
    </row>
    <row r="19" spans="1:32" ht="16.149999999999999" customHeight="1" x14ac:dyDescent="0.45">
      <c r="A19" s="186" t="s">
        <v>317</v>
      </c>
      <c r="B19" s="115">
        <v>22</v>
      </c>
      <c r="C19" s="148"/>
      <c r="D19" s="129">
        <v>0</v>
      </c>
      <c r="E19" s="130"/>
      <c r="F19" s="129">
        <v>0</v>
      </c>
      <c r="G19" s="130"/>
      <c r="H19" s="129">
        <v>0</v>
      </c>
      <c r="I19" s="130"/>
      <c r="J19" s="129">
        <v>0</v>
      </c>
      <c r="L19" s="129">
        <v>0</v>
      </c>
      <c r="M19" s="130"/>
      <c r="N19" s="129">
        <v>0</v>
      </c>
      <c r="O19" s="130"/>
      <c r="P19" s="129">
        <v>0</v>
      </c>
      <c r="Q19" s="130"/>
      <c r="R19" s="129">
        <v>0</v>
      </c>
      <c r="S19" s="130"/>
      <c r="T19" s="129">
        <v>0</v>
      </c>
      <c r="U19" s="130"/>
      <c r="V19" s="129">
        <v>0</v>
      </c>
      <c r="W19" s="130"/>
      <c r="X19" s="129">
        <v>0</v>
      </c>
      <c r="Y19" s="130"/>
      <c r="Z19" s="129">
        <v>0</v>
      </c>
      <c r="AA19" s="130"/>
      <c r="AB19" s="133">
        <f>SUM(Z19,X19,V19,T19,R19,P19)</f>
        <v>0</v>
      </c>
      <c r="AC19" s="130"/>
      <c r="AD19" s="129">
        <v>20874</v>
      </c>
      <c r="AE19" s="130"/>
      <c r="AF19" s="129">
        <f>SUM(AD19,AB19,N19,L19,J19,H19,F19,D19)</f>
        <v>20874</v>
      </c>
    </row>
    <row r="20" spans="1:32" ht="16.149999999999999" customHeight="1" x14ac:dyDescent="0.45">
      <c r="A20" s="186" t="s">
        <v>190</v>
      </c>
      <c r="B20" s="148"/>
      <c r="C20" s="148"/>
      <c r="D20" s="129">
        <v>0</v>
      </c>
      <c r="E20" s="130"/>
      <c r="F20" s="129">
        <v>0</v>
      </c>
      <c r="G20" s="130"/>
      <c r="H20" s="129">
        <v>0</v>
      </c>
      <c r="I20" s="130"/>
      <c r="J20" s="129">
        <v>0</v>
      </c>
      <c r="L20" s="129">
        <v>0</v>
      </c>
      <c r="M20" s="130"/>
      <c r="N20" s="129">
        <v>0</v>
      </c>
      <c r="O20" s="130"/>
      <c r="P20" s="129">
        <v>0</v>
      </c>
      <c r="Q20" s="130"/>
      <c r="R20" s="129">
        <v>0</v>
      </c>
      <c r="S20" s="130"/>
      <c r="T20" s="129">
        <v>0</v>
      </c>
      <c r="U20" s="130"/>
      <c r="V20" s="129">
        <v>0</v>
      </c>
      <c r="W20" s="130"/>
      <c r="X20" s="129">
        <v>0</v>
      </c>
      <c r="Y20" s="130"/>
      <c r="Z20" s="129">
        <v>0</v>
      </c>
      <c r="AA20" s="130"/>
      <c r="AB20" s="133">
        <v>0</v>
      </c>
      <c r="AC20" s="130"/>
      <c r="AD20" s="129">
        <v>3049</v>
      </c>
      <c r="AE20" s="130"/>
      <c r="AF20" s="129">
        <f t="shared" si="1"/>
        <v>3049</v>
      </c>
    </row>
    <row r="21" spans="1:32" ht="16.149999999999999" customHeight="1" x14ac:dyDescent="0.45">
      <c r="A21" s="114" t="s">
        <v>191</v>
      </c>
      <c r="B21" s="166"/>
      <c r="C21" s="148"/>
      <c r="D21" s="129">
        <v>0</v>
      </c>
      <c r="E21" s="130"/>
      <c r="F21" s="129">
        <v>0</v>
      </c>
      <c r="G21" s="130"/>
      <c r="H21" s="129">
        <v>575</v>
      </c>
      <c r="I21" s="130"/>
      <c r="J21" s="129">
        <v>0</v>
      </c>
      <c r="L21" s="129">
        <v>0</v>
      </c>
      <c r="M21" s="130"/>
      <c r="N21" s="129">
        <v>0</v>
      </c>
      <c r="O21" s="130"/>
      <c r="P21" s="129">
        <v>0</v>
      </c>
      <c r="Q21" s="130"/>
      <c r="R21" s="129">
        <v>0</v>
      </c>
      <c r="S21" s="130"/>
      <c r="T21" s="129">
        <v>0</v>
      </c>
      <c r="U21" s="130"/>
      <c r="V21" s="129">
        <v>0</v>
      </c>
      <c r="W21" s="130"/>
      <c r="X21" s="129">
        <v>0</v>
      </c>
      <c r="Y21" s="130"/>
      <c r="Z21" s="129">
        <v>0</v>
      </c>
      <c r="AA21" s="130"/>
      <c r="AB21" s="129">
        <f t="shared" si="0"/>
        <v>0</v>
      </c>
      <c r="AC21" s="130"/>
      <c r="AD21" s="129">
        <v>0</v>
      </c>
      <c r="AE21" s="130"/>
      <c r="AF21" s="129">
        <f t="shared" si="1"/>
        <v>575</v>
      </c>
    </row>
    <row r="22" spans="1:32" ht="16.149999999999999" customHeight="1" x14ac:dyDescent="0.45">
      <c r="A22" s="167" t="s">
        <v>192</v>
      </c>
      <c r="B22" s="166"/>
      <c r="C22" s="148"/>
      <c r="D22" s="129">
        <v>0</v>
      </c>
      <c r="E22" s="130"/>
      <c r="F22" s="129">
        <v>0</v>
      </c>
      <c r="G22" s="130"/>
      <c r="H22" s="129">
        <v>0</v>
      </c>
      <c r="I22" s="130"/>
      <c r="J22" s="129">
        <v>0</v>
      </c>
      <c r="L22" s="129">
        <v>0</v>
      </c>
      <c r="M22" s="130"/>
      <c r="N22" s="129">
        <v>0</v>
      </c>
      <c r="O22" s="130"/>
      <c r="P22" s="129">
        <v>0</v>
      </c>
      <c r="Q22" s="130"/>
      <c r="R22" s="129">
        <v>0</v>
      </c>
      <c r="S22" s="130"/>
      <c r="T22" s="129">
        <v>0</v>
      </c>
      <c r="U22" s="130"/>
      <c r="V22" s="129">
        <v>0</v>
      </c>
      <c r="W22" s="130"/>
      <c r="X22" s="129">
        <v>0</v>
      </c>
      <c r="Y22" s="130"/>
      <c r="Z22" s="129">
        <v>6325</v>
      </c>
      <c r="AA22" s="130"/>
      <c r="AB22" s="129">
        <f t="shared" si="0"/>
        <v>6325</v>
      </c>
      <c r="AC22" s="130"/>
      <c r="AD22" s="129">
        <v>0</v>
      </c>
      <c r="AE22" s="130"/>
      <c r="AF22" s="129">
        <f t="shared" si="1"/>
        <v>6325</v>
      </c>
    </row>
    <row r="23" spans="1:32" ht="16.149999999999999" customHeight="1" x14ac:dyDescent="0.45">
      <c r="A23" s="183" t="s">
        <v>318</v>
      </c>
      <c r="B23" s="166"/>
      <c r="C23" s="148"/>
      <c r="D23" s="129"/>
      <c r="E23" s="130"/>
      <c r="F23" s="129"/>
      <c r="G23" s="130"/>
      <c r="H23" s="129"/>
      <c r="I23" s="130"/>
      <c r="J23" s="129"/>
      <c r="L23" s="129"/>
      <c r="M23" s="130"/>
      <c r="N23" s="129"/>
      <c r="O23" s="130"/>
      <c r="P23" s="129"/>
      <c r="Q23" s="130"/>
      <c r="R23" s="129"/>
      <c r="S23" s="130"/>
      <c r="T23" s="129"/>
      <c r="U23" s="130"/>
      <c r="V23" s="129"/>
      <c r="W23" s="130"/>
      <c r="X23" s="129"/>
      <c r="Y23" s="130"/>
      <c r="Z23" s="129"/>
      <c r="AA23" s="130"/>
      <c r="AB23" s="129"/>
      <c r="AC23" s="130"/>
      <c r="AD23" s="129"/>
      <c r="AE23" s="130"/>
      <c r="AF23" s="129"/>
    </row>
    <row r="24" spans="1:32" ht="16.149999999999999" customHeight="1" x14ac:dyDescent="0.45">
      <c r="A24" s="183" t="s">
        <v>319</v>
      </c>
      <c r="B24" s="166"/>
      <c r="C24" s="148"/>
      <c r="D24" s="129">
        <v>0</v>
      </c>
      <c r="E24" s="130"/>
      <c r="F24" s="129">
        <v>0</v>
      </c>
      <c r="G24" s="130"/>
      <c r="H24" s="129">
        <v>0</v>
      </c>
      <c r="I24" s="130"/>
      <c r="J24" s="129">
        <v>0</v>
      </c>
      <c r="L24" s="129">
        <v>0</v>
      </c>
      <c r="M24" s="130"/>
      <c r="N24" s="129">
        <v>0</v>
      </c>
      <c r="O24" s="130"/>
      <c r="P24" s="129">
        <v>0</v>
      </c>
      <c r="Q24" s="130"/>
      <c r="R24" s="129">
        <v>0</v>
      </c>
      <c r="S24" s="130"/>
      <c r="T24" s="129">
        <v>0</v>
      </c>
      <c r="U24" s="130"/>
      <c r="V24" s="129">
        <v>0</v>
      </c>
      <c r="W24" s="130"/>
      <c r="X24" s="129">
        <v>0</v>
      </c>
      <c r="Y24" s="130"/>
      <c r="Z24" s="168">
        <v>467</v>
      </c>
      <c r="AA24" s="130"/>
      <c r="AB24" s="129">
        <f t="shared" si="0"/>
        <v>467</v>
      </c>
      <c r="AC24" s="130"/>
      <c r="AD24" s="129">
        <v>0</v>
      </c>
      <c r="AE24" s="130"/>
      <c r="AF24" s="129">
        <f t="shared" si="1"/>
        <v>467</v>
      </c>
    </row>
    <row r="25" spans="1:32" ht="16.149999999999999" customHeight="1" x14ac:dyDescent="0.45">
      <c r="A25" s="114" t="s">
        <v>107</v>
      </c>
      <c r="B25" s="169"/>
      <c r="C25" s="148"/>
      <c r="D25" s="129">
        <v>0</v>
      </c>
      <c r="E25" s="130"/>
      <c r="F25" s="129">
        <v>0</v>
      </c>
      <c r="G25" s="130"/>
      <c r="H25" s="129">
        <v>0</v>
      </c>
      <c r="I25" s="130"/>
      <c r="J25" s="129">
        <v>0</v>
      </c>
      <c r="L25" s="129">
        <v>0</v>
      </c>
      <c r="M25" s="130"/>
      <c r="N25" s="168">
        <v>134171</v>
      </c>
      <c r="O25" s="171"/>
      <c r="P25" s="168">
        <v>0</v>
      </c>
      <c r="Q25" s="171"/>
      <c r="R25" s="168">
        <v>0</v>
      </c>
      <c r="S25" s="171"/>
      <c r="T25" s="168">
        <v>0</v>
      </c>
      <c r="U25" s="171"/>
      <c r="V25" s="168">
        <v>0</v>
      </c>
      <c r="W25" s="130"/>
      <c r="X25" s="129">
        <v>0</v>
      </c>
      <c r="Y25" s="130"/>
      <c r="Z25" s="129">
        <v>0</v>
      </c>
      <c r="AA25" s="130"/>
      <c r="AB25" s="129">
        <f t="shared" si="0"/>
        <v>0</v>
      </c>
      <c r="AC25" s="130"/>
      <c r="AD25" s="168">
        <v>130085</v>
      </c>
      <c r="AE25" s="130"/>
      <c r="AF25" s="129">
        <f t="shared" si="1"/>
        <v>264256</v>
      </c>
    </row>
    <row r="26" spans="1:32" ht="16.149999999999999" customHeight="1" x14ac:dyDescent="0.45">
      <c r="A26" s="114" t="s">
        <v>193</v>
      </c>
      <c r="B26" s="148"/>
      <c r="C26" s="148"/>
      <c r="D26" s="131">
        <v>0</v>
      </c>
      <c r="E26" s="130"/>
      <c r="F26" s="131">
        <v>0</v>
      </c>
      <c r="G26" s="130"/>
      <c r="H26" s="131">
        <v>0</v>
      </c>
      <c r="I26" s="130"/>
      <c r="J26" s="131">
        <v>0</v>
      </c>
      <c r="L26" s="131">
        <v>0</v>
      </c>
      <c r="M26" s="130"/>
      <c r="N26" s="131">
        <v>-1036</v>
      </c>
      <c r="O26" s="171"/>
      <c r="P26" s="250">
        <v>-3870</v>
      </c>
      <c r="Q26" s="171"/>
      <c r="R26" s="250">
        <v>97152</v>
      </c>
      <c r="S26" s="171"/>
      <c r="T26" s="250">
        <v>23459</v>
      </c>
      <c r="U26" s="171"/>
      <c r="V26" s="250">
        <v>-123029</v>
      </c>
      <c r="W26" s="130"/>
      <c r="X26" s="131">
        <v>0</v>
      </c>
      <c r="Y26" s="130"/>
      <c r="Z26" s="131">
        <v>0</v>
      </c>
      <c r="AA26" s="130"/>
      <c r="AB26" s="152">
        <f t="shared" si="0"/>
        <v>-6288</v>
      </c>
      <c r="AC26" s="130"/>
      <c r="AD26" s="250">
        <v>-18079</v>
      </c>
      <c r="AE26" s="130"/>
      <c r="AF26" s="152">
        <f t="shared" si="1"/>
        <v>-25403</v>
      </c>
    </row>
    <row r="27" spans="1:32" ht="16.149999999999999" customHeight="1" x14ac:dyDescent="0.45">
      <c r="A27" s="113"/>
      <c r="B27" s="148"/>
      <c r="C27" s="148"/>
      <c r="D27" s="129"/>
      <c r="E27" s="130"/>
      <c r="F27" s="129"/>
      <c r="G27" s="130"/>
      <c r="H27" s="129"/>
      <c r="I27" s="130"/>
      <c r="J27" s="129"/>
      <c r="L27" s="129"/>
      <c r="M27" s="130"/>
      <c r="N27" s="129"/>
      <c r="O27" s="130"/>
      <c r="P27" s="129"/>
      <c r="Q27" s="130"/>
      <c r="R27" s="129"/>
      <c r="S27" s="130"/>
      <c r="T27" s="129"/>
      <c r="U27" s="130"/>
      <c r="V27" s="129"/>
      <c r="W27" s="130"/>
      <c r="X27" s="129"/>
      <c r="Y27" s="130"/>
      <c r="Z27" s="129"/>
      <c r="AA27" s="130"/>
      <c r="AB27" s="129"/>
      <c r="AC27" s="130"/>
      <c r="AD27" s="129"/>
      <c r="AE27" s="130"/>
      <c r="AF27" s="129"/>
    </row>
    <row r="28" spans="1:32" ht="16.149999999999999" customHeight="1" thickBot="1" x14ac:dyDescent="0.5">
      <c r="A28" s="113" t="s">
        <v>313</v>
      </c>
      <c r="B28" s="148"/>
      <c r="C28" s="148"/>
      <c r="D28" s="170">
        <f>SUM(D16:D26)</f>
        <v>243199</v>
      </c>
      <c r="E28" s="130"/>
      <c r="F28" s="170">
        <f>SUM(F16:F26)</f>
        <v>826726</v>
      </c>
      <c r="G28" s="130"/>
      <c r="H28" s="170">
        <f>SUM(H16:H26)</f>
        <v>46153</v>
      </c>
      <c r="I28" s="130"/>
      <c r="J28" s="170">
        <f>SUM(J16:J26)</f>
        <v>104867</v>
      </c>
      <c r="L28" s="170">
        <f>SUM(L16:L26)</f>
        <v>183921</v>
      </c>
      <c r="M28" s="130"/>
      <c r="N28" s="170">
        <f>SUM(N16:N27)</f>
        <v>2743318</v>
      </c>
      <c r="O28" s="130"/>
      <c r="P28" s="170">
        <f>SUM(P16:P26)</f>
        <v>20978</v>
      </c>
      <c r="Q28" s="130"/>
      <c r="R28" s="170">
        <f>SUM(R16:R26)</f>
        <v>24816</v>
      </c>
      <c r="S28" s="130"/>
      <c r="T28" s="170">
        <f>SUM(T16:T26)</f>
        <v>60236</v>
      </c>
      <c r="U28" s="130"/>
      <c r="V28" s="170">
        <f>SUM(V16:V26)</f>
        <v>-1214093</v>
      </c>
      <c r="W28" s="130"/>
      <c r="X28" s="170">
        <f>SUM(X16:X26)</f>
        <v>372098</v>
      </c>
      <c r="Y28" s="130"/>
      <c r="Z28" s="170">
        <f>SUM(Z16:Z26)</f>
        <v>-52575</v>
      </c>
      <c r="AA28" s="130"/>
      <c r="AB28" s="170">
        <f>SUM(AB16:AB26)</f>
        <v>-788540</v>
      </c>
      <c r="AC28" s="130"/>
      <c r="AD28" s="170">
        <f>SUM(AD16:AD26)</f>
        <v>964383</v>
      </c>
      <c r="AE28" s="130"/>
      <c r="AF28" s="170">
        <f>SUM(AF16:AF26)</f>
        <v>4324027</v>
      </c>
    </row>
    <row r="29" spans="1:32" s="186" customFormat="1" ht="16.149999999999999" customHeight="1" thickTop="1" x14ac:dyDescent="0.45">
      <c r="A29" s="197"/>
      <c r="B29" s="198"/>
      <c r="C29" s="198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</row>
    <row r="30" spans="1:32" s="186" customFormat="1" ht="16.149999999999999" customHeight="1" x14ac:dyDescent="0.45">
      <c r="A30" s="197"/>
      <c r="B30" s="198"/>
      <c r="C30" s="198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</row>
    <row r="31" spans="1:32" s="186" customFormat="1" ht="16.149999999999999" customHeight="1" x14ac:dyDescent="0.45">
      <c r="A31" s="197" t="s">
        <v>186</v>
      </c>
      <c r="B31" s="198"/>
      <c r="C31" s="198"/>
      <c r="D31" s="187">
        <v>198500</v>
      </c>
      <c r="E31" s="187"/>
      <c r="F31" s="187">
        <v>647929</v>
      </c>
      <c r="G31" s="187"/>
      <c r="H31" s="187">
        <v>20313</v>
      </c>
      <c r="I31" s="187"/>
      <c r="J31" s="187">
        <v>100397</v>
      </c>
      <c r="K31" s="187"/>
      <c r="L31" s="187">
        <v>121159</v>
      </c>
      <c r="M31" s="187"/>
      <c r="N31" s="187">
        <v>1831341</v>
      </c>
      <c r="O31" s="187"/>
      <c r="P31" s="187">
        <v>16721</v>
      </c>
      <c r="Q31" s="187"/>
      <c r="R31" s="187">
        <v>-118858</v>
      </c>
      <c r="S31" s="187"/>
      <c r="T31" s="187">
        <v>11150</v>
      </c>
      <c r="U31" s="187"/>
      <c r="V31" s="187">
        <v>-743060</v>
      </c>
      <c r="W31" s="187"/>
      <c r="X31" s="187">
        <v>333127</v>
      </c>
      <c r="Y31" s="187"/>
      <c r="Z31" s="187">
        <v>-46562</v>
      </c>
      <c r="AA31" s="187"/>
      <c r="AB31" s="207">
        <f t="shared" ref="AB31:AB41" si="2">SUM(Z31,X31,V31,T31,R31,P31)</f>
        <v>-547482</v>
      </c>
      <c r="AC31" s="187"/>
      <c r="AD31" s="187">
        <v>730699</v>
      </c>
      <c r="AE31" s="187"/>
      <c r="AF31" s="187">
        <f t="shared" ref="AF31:AF41" si="3">SUM(AD31,AB31,N31,L31,J31,H31,F31,D31)</f>
        <v>3102856</v>
      </c>
    </row>
    <row r="32" spans="1:32" s="186" customFormat="1" ht="16.149999999999999" customHeight="1" x14ac:dyDescent="0.45">
      <c r="A32" s="186" t="s">
        <v>187</v>
      </c>
      <c r="B32" s="198"/>
      <c r="C32" s="198"/>
      <c r="D32" s="187">
        <v>0</v>
      </c>
      <c r="E32" s="187"/>
      <c r="F32" s="187">
        <v>0</v>
      </c>
      <c r="G32" s="187"/>
      <c r="H32" s="187">
        <v>0</v>
      </c>
      <c r="I32" s="187"/>
      <c r="J32" s="187">
        <v>0</v>
      </c>
      <c r="K32" s="187"/>
      <c r="L32" s="187">
        <v>0</v>
      </c>
      <c r="M32" s="187"/>
      <c r="N32" s="187">
        <v>0</v>
      </c>
      <c r="O32" s="187"/>
      <c r="P32" s="187">
        <v>0</v>
      </c>
      <c r="Q32" s="187"/>
      <c r="R32" s="187">
        <v>0</v>
      </c>
      <c r="S32" s="187"/>
      <c r="T32" s="187">
        <v>0</v>
      </c>
      <c r="U32" s="187"/>
      <c r="V32" s="187">
        <v>0</v>
      </c>
      <c r="W32" s="187"/>
      <c r="X32" s="187">
        <v>38974</v>
      </c>
      <c r="Y32" s="187"/>
      <c r="Z32" s="187">
        <v>0</v>
      </c>
      <c r="AA32" s="187"/>
      <c r="AB32" s="207">
        <f t="shared" si="2"/>
        <v>38974</v>
      </c>
      <c r="AC32" s="187"/>
      <c r="AD32" s="187">
        <v>24501</v>
      </c>
      <c r="AE32" s="187"/>
      <c r="AF32" s="187">
        <f t="shared" si="3"/>
        <v>63475</v>
      </c>
    </row>
    <row r="33" spans="1:32" s="186" customFormat="1" ht="16.149999999999999" customHeight="1" x14ac:dyDescent="0.45">
      <c r="A33" s="186" t="s">
        <v>188</v>
      </c>
      <c r="B33" s="248"/>
      <c r="C33" s="198"/>
      <c r="D33" s="187">
        <v>0</v>
      </c>
      <c r="E33" s="187"/>
      <c r="F33" s="187">
        <v>0</v>
      </c>
      <c r="G33" s="187"/>
      <c r="H33" s="187">
        <v>0</v>
      </c>
      <c r="I33" s="187"/>
      <c r="J33" s="187">
        <v>0</v>
      </c>
      <c r="K33" s="187"/>
      <c r="L33" s="187">
        <v>0</v>
      </c>
      <c r="M33" s="187"/>
      <c r="N33" s="187">
        <v>-50881</v>
      </c>
      <c r="O33" s="187"/>
      <c r="P33" s="187">
        <v>0</v>
      </c>
      <c r="Q33" s="187"/>
      <c r="R33" s="187">
        <v>0</v>
      </c>
      <c r="S33" s="187"/>
      <c r="T33" s="187">
        <v>0</v>
      </c>
      <c r="U33" s="187"/>
      <c r="V33" s="187">
        <v>0</v>
      </c>
      <c r="W33" s="187"/>
      <c r="X33" s="187">
        <v>0</v>
      </c>
      <c r="Y33" s="187"/>
      <c r="Z33" s="187">
        <v>0</v>
      </c>
      <c r="AA33" s="187"/>
      <c r="AB33" s="207">
        <f t="shared" si="2"/>
        <v>0</v>
      </c>
      <c r="AC33" s="187"/>
      <c r="AD33" s="187">
        <v>0</v>
      </c>
      <c r="AE33" s="187"/>
      <c r="AF33" s="187">
        <f t="shared" si="3"/>
        <v>-50881</v>
      </c>
    </row>
    <row r="34" spans="1:32" s="186" customFormat="1" ht="16.149999999999999" customHeight="1" x14ac:dyDescent="0.45">
      <c r="A34" s="186" t="s">
        <v>189</v>
      </c>
      <c r="B34" s="198"/>
      <c r="C34" s="198"/>
      <c r="D34" s="187">
        <v>0</v>
      </c>
      <c r="E34" s="187"/>
      <c r="F34" s="187">
        <v>0</v>
      </c>
      <c r="G34" s="187"/>
      <c r="H34" s="187">
        <v>0</v>
      </c>
      <c r="I34" s="187"/>
      <c r="J34" s="187">
        <v>0</v>
      </c>
      <c r="K34" s="187"/>
      <c r="L34" s="187">
        <v>0</v>
      </c>
      <c r="M34" s="187"/>
      <c r="N34" s="187">
        <v>0</v>
      </c>
      <c r="O34" s="187"/>
      <c r="P34" s="187">
        <v>0</v>
      </c>
      <c r="Q34" s="187"/>
      <c r="R34" s="187">
        <v>0</v>
      </c>
      <c r="S34" s="187"/>
      <c r="T34" s="187">
        <v>0</v>
      </c>
      <c r="U34" s="187"/>
      <c r="V34" s="187">
        <v>0</v>
      </c>
      <c r="W34" s="187"/>
      <c r="X34" s="187">
        <v>0</v>
      </c>
      <c r="Y34" s="187"/>
      <c r="Z34" s="187">
        <v>0</v>
      </c>
      <c r="AA34" s="187"/>
      <c r="AB34" s="207">
        <f t="shared" si="2"/>
        <v>0</v>
      </c>
      <c r="AC34" s="187"/>
      <c r="AD34" s="187">
        <v>-89668</v>
      </c>
      <c r="AE34" s="187"/>
      <c r="AF34" s="187">
        <f t="shared" si="3"/>
        <v>-89668</v>
      </c>
    </row>
    <row r="35" spans="1:32" s="186" customFormat="1" ht="16.149999999999999" customHeight="1" x14ac:dyDescent="0.45">
      <c r="A35" s="186" t="s">
        <v>190</v>
      </c>
      <c r="B35" s="198"/>
      <c r="C35" s="198"/>
      <c r="D35" s="187">
        <v>0</v>
      </c>
      <c r="E35" s="187"/>
      <c r="F35" s="187">
        <v>0</v>
      </c>
      <c r="G35" s="187"/>
      <c r="H35" s="187">
        <v>0</v>
      </c>
      <c r="I35" s="187"/>
      <c r="J35" s="187">
        <v>0</v>
      </c>
      <c r="K35" s="187"/>
      <c r="L35" s="187">
        <v>0</v>
      </c>
      <c r="M35" s="187"/>
      <c r="N35" s="187">
        <v>0</v>
      </c>
      <c r="O35" s="187"/>
      <c r="P35" s="187">
        <v>0</v>
      </c>
      <c r="Q35" s="187"/>
      <c r="R35" s="187">
        <v>0</v>
      </c>
      <c r="S35" s="187"/>
      <c r="T35" s="187">
        <v>0</v>
      </c>
      <c r="U35" s="187"/>
      <c r="V35" s="187">
        <v>0</v>
      </c>
      <c r="W35" s="187"/>
      <c r="X35" s="187">
        <v>0</v>
      </c>
      <c r="Y35" s="187"/>
      <c r="Z35" s="187">
        <v>0</v>
      </c>
      <c r="AA35" s="187"/>
      <c r="AB35" s="207">
        <f t="shared" si="2"/>
        <v>0</v>
      </c>
      <c r="AC35" s="187"/>
      <c r="AD35" s="187">
        <v>800</v>
      </c>
      <c r="AE35" s="187"/>
      <c r="AF35" s="187">
        <f t="shared" si="3"/>
        <v>800</v>
      </c>
    </row>
    <row r="36" spans="1:32" s="186" customFormat="1" ht="16.149999999999999" customHeight="1" x14ac:dyDescent="0.45">
      <c r="A36" s="186" t="s">
        <v>191</v>
      </c>
      <c r="B36" s="241"/>
      <c r="C36" s="198"/>
      <c r="D36" s="187">
        <v>0</v>
      </c>
      <c r="E36" s="187"/>
      <c r="F36" s="187">
        <v>0</v>
      </c>
      <c r="G36" s="187"/>
      <c r="H36" s="187">
        <v>13466</v>
      </c>
      <c r="I36" s="187"/>
      <c r="J36" s="187">
        <v>0</v>
      </c>
      <c r="K36" s="187"/>
      <c r="L36" s="187">
        <v>0</v>
      </c>
      <c r="M36" s="187"/>
      <c r="N36" s="187">
        <v>0</v>
      </c>
      <c r="O36" s="187"/>
      <c r="P36" s="187">
        <v>0</v>
      </c>
      <c r="Q36" s="187"/>
      <c r="R36" s="187">
        <v>0</v>
      </c>
      <c r="S36" s="187"/>
      <c r="T36" s="187">
        <v>0</v>
      </c>
      <c r="U36" s="187"/>
      <c r="V36" s="187">
        <v>0</v>
      </c>
      <c r="W36" s="187"/>
      <c r="X36" s="187">
        <v>0</v>
      </c>
      <c r="Y36" s="187"/>
      <c r="Z36" s="187">
        <v>0</v>
      </c>
      <c r="AA36" s="187"/>
      <c r="AB36" s="187">
        <f t="shared" si="2"/>
        <v>0</v>
      </c>
      <c r="AC36" s="187"/>
      <c r="AD36" s="187">
        <v>0</v>
      </c>
      <c r="AE36" s="187"/>
      <c r="AF36" s="187">
        <f t="shared" si="3"/>
        <v>13466</v>
      </c>
    </row>
    <row r="37" spans="1:32" s="186" customFormat="1" ht="16.149999999999999" customHeight="1" x14ac:dyDescent="0.45">
      <c r="A37" s="242" t="s">
        <v>192</v>
      </c>
      <c r="B37" s="241"/>
      <c r="C37" s="198"/>
      <c r="D37" s="187">
        <v>0</v>
      </c>
      <c r="E37" s="187"/>
      <c r="F37" s="187">
        <v>0</v>
      </c>
      <c r="G37" s="187"/>
      <c r="H37" s="187">
        <v>0</v>
      </c>
      <c r="I37" s="187"/>
      <c r="J37" s="187">
        <v>0</v>
      </c>
      <c r="K37" s="187"/>
      <c r="L37" s="187">
        <v>0</v>
      </c>
      <c r="M37" s="187"/>
      <c r="N37" s="187">
        <v>0</v>
      </c>
      <c r="O37" s="187"/>
      <c r="P37" s="187">
        <v>0</v>
      </c>
      <c r="Q37" s="187"/>
      <c r="R37" s="187">
        <v>0</v>
      </c>
      <c r="S37" s="187"/>
      <c r="T37" s="187">
        <v>0</v>
      </c>
      <c r="U37" s="187"/>
      <c r="V37" s="187">
        <v>0</v>
      </c>
      <c r="W37" s="187"/>
      <c r="X37" s="187">
        <v>0</v>
      </c>
      <c r="Y37" s="187"/>
      <c r="Z37" s="199">
        <v>-19815</v>
      </c>
      <c r="AA37" s="187"/>
      <c r="AB37" s="187">
        <f t="shared" si="2"/>
        <v>-19815</v>
      </c>
      <c r="AC37" s="187"/>
      <c r="AD37" s="187">
        <v>0</v>
      </c>
      <c r="AE37" s="187"/>
      <c r="AF37" s="187">
        <f t="shared" si="3"/>
        <v>-19815</v>
      </c>
    </row>
    <row r="38" spans="1:32" s="186" customFormat="1" ht="16.149999999999999" customHeight="1" x14ac:dyDescent="0.45">
      <c r="A38" s="183" t="s">
        <v>318</v>
      </c>
      <c r="B38" s="241"/>
      <c r="C38" s="198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99"/>
      <c r="AA38" s="187"/>
      <c r="AB38" s="187"/>
      <c r="AC38" s="187"/>
      <c r="AD38" s="187"/>
      <c r="AE38" s="187"/>
      <c r="AF38" s="187"/>
    </row>
    <row r="39" spans="1:32" s="186" customFormat="1" ht="16.149999999999999" customHeight="1" x14ac:dyDescent="0.45">
      <c r="A39" s="183" t="s">
        <v>319</v>
      </c>
      <c r="B39" s="241"/>
      <c r="C39" s="198"/>
      <c r="D39" s="187">
        <v>0</v>
      </c>
      <c r="E39" s="187"/>
      <c r="F39" s="187">
        <v>0</v>
      </c>
      <c r="G39" s="187"/>
      <c r="H39" s="187">
        <v>0</v>
      </c>
      <c r="I39" s="187"/>
      <c r="J39" s="187">
        <v>0</v>
      </c>
      <c r="K39" s="187"/>
      <c r="L39" s="187">
        <v>0</v>
      </c>
      <c r="M39" s="187"/>
      <c r="N39" s="187">
        <v>0</v>
      </c>
      <c r="O39" s="187"/>
      <c r="P39" s="187">
        <v>0</v>
      </c>
      <c r="Q39" s="187"/>
      <c r="R39" s="187">
        <v>0</v>
      </c>
      <c r="S39" s="187"/>
      <c r="T39" s="187">
        <v>0</v>
      </c>
      <c r="U39" s="187"/>
      <c r="V39" s="187">
        <v>0</v>
      </c>
      <c r="W39" s="187"/>
      <c r="X39" s="187">
        <v>0</v>
      </c>
      <c r="Y39" s="187"/>
      <c r="Z39" s="199">
        <v>-1566</v>
      </c>
      <c r="AA39" s="187"/>
      <c r="AB39" s="187">
        <f t="shared" si="2"/>
        <v>-1566</v>
      </c>
      <c r="AC39" s="187"/>
      <c r="AD39" s="187">
        <v>0</v>
      </c>
      <c r="AE39" s="187"/>
      <c r="AF39" s="187">
        <f t="shared" si="3"/>
        <v>-1566</v>
      </c>
    </row>
    <row r="40" spans="1:32" s="186" customFormat="1" ht="16.149999999999999" customHeight="1" x14ac:dyDescent="0.45">
      <c r="A40" s="186" t="s">
        <v>107</v>
      </c>
      <c r="B40" s="243"/>
      <c r="C40" s="198"/>
      <c r="D40" s="187">
        <v>0</v>
      </c>
      <c r="E40" s="187"/>
      <c r="F40" s="187">
        <v>0</v>
      </c>
      <c r="G40" s="187"/>
      <c r="H40" s="187">
        <v>0</v>
      </c>
      <c r="I40" s="187"/>
      <c r="J40" s="187">
        <v>0</v>
      </c>
      <c r="K40" s="187"/>
      <c r="L40" s="187">
        <v>0</v>
      </c>
      <c r="M40" s="187"/>
      <c r="N40" s="187">
        <v>682346</v>
      </c>
      <c r="O40" s="187"/>
      <c r="P40" s="187">
        <v>0</v>
      </c>
      <c r="Q40" s="187"/>
      <c r="R40" s="187">
        <v>0</v>
      </c>
      <c r="S40" s="187"/>
      <c r="T40" s="187">
        <v>0</v>
      </c>
      <c r="U40" s="187"/>
      <c r="V40" s="187">
        <v>0</v>
      </c>
      <c r="W40" s="187"/>
      <c r="X40" s="187">
        <v>0</v>
      </c>
      <c r="Y40" s="187"/>
      <c r="Z40" s="187">
        <v>0</v>
      </c>
      <c r="AA40" s="187"/>
      <c r="AB40" s="187">
        <f t="shared" si="2"/>
        <v>0</v>
      </c>
      <c r="AC40" s="187"/>
      <c r="AD40" s="187">
        <v>181311</v>
      </c>
      <c r="AE40" s="187"/>
      <c r="AF40" s="187">
        <f t="shared" si="3"/>
        <v>863657</v>
      </c>
    </row>
    <row r="41" spans="1:32" s="186" customFormat="1" ht="16.149999999999999" customHeight="1" x14ac:dyDescent="0.45">
      <c r="A41" s="186" t="s">
        <v>193</v>
      </c>
      <c r="B41" s="198"/>
      <c r="C41" s="198"/>
      <c r="D41" s="203">
        <v>0</v>
      </c>
      <c r="E41" s="187"/>
      <c r="F41" s="203">
        <v>0</v>
      </c>
      <c r="G41" s="187"/>
      <c r="H41" s="203">
        <v>0</v>
      </c>
      <c r="I41" s="187"/>
      <c r="J41" s="203">
        <v>0</v>
      </c>
      <c r="K41" s="187"/>
      <c r="L41" s="203">
        <v>0</v>
      </c>
      <c r="M41" s="187"/>
      <c r="N41" s="203">
        <v>533</v>
      </c>
      <c r="O41" s="187"/>
      <c r="P41" s="203">
        <v>6363</v>
      </c>
      <c r="Q41" s="187"/>
      <c r="R41" s="203">
        <v>-129948.0727254926</v>
      </c>
      <c r="S41" s="187"/>
      <c r="T41" s="203">
        <v>42010</v>
      </c>
      <c r="U41" s="187"/>
      <c r="V41" s="203">
        <v>-273083</v>
      </c>
      <c r="W41" s="187"/>
      <c r="X41" s="203">
        <v>0</v>
      </c>
      <c r="Y41" s="187"/>
      <c r="Z41" s="203">
        <v>0</v>
      </c>
      <c r="AA41" s="187"/>
      <c r="AB41" s="200">
        <f t="shared" si="2"/>
        <v>-354658.07272549259</v>
      </c>
      <c r="AC41" s="187"/>
      <c r="AD41" s="203">
        <v>-27250</v>
      </c>
      <c r="AE41" s="187"/>
      <c r="AF41" s="200">
        <f t="shared" si="3"/>
        <v>-381375.07272549259</v>
      </c>
    </row>
    <row r="42" spans="1:32" s="186" customFormat="1" ht="16.149999999999999" customHeight="1" x14ac:dyDescent="0.45">
      <c r="A42" s="197"/>
      <c r="B42" s="198"/>
      <c r="C42" s="198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</row>
    <row r="43" spans="1:32" s="186" customFormat="1" ht="16.149999999999999" customHeight="1" thickBot="1" x14ac:dyDescent="0.5">
      <c r="A43" s="197" t="s">
        <v>194</v>
      </c>
      <c r="B43" s="198"/>
      <c r="C43" s="198"/>
      <c r="D43" s="201">
        <f>SUM(D31:D41)</f>
        <v>198500</v>
      </c>
      <c r="E43" s="187"/>
      <c r="F43" s="201">
        <f>SUM(F31:F41)</f>
        <v>647929</v>
      </c>
      <c r="G43" s="187"/>
      <c r="H43" s="201">
        <f>SUM(H31:H41)</f>
        <v>33779</v>
      </c>
      <c r="I43" s="187"/>
      <c r="J43" s="201">
        <f>SUM(J31:J41)</f>
        <v>100397</v>
      </c>
      <c r="K43" s="187"/>
      <c r="L43" s="201">
        <f>SUM(L31:L41)</f>
        <v>121159</v>
      </c>
      <c r="M43" s="187"/>
      <c r="N43" s="201">
        <f>SUM(N31:N42)</f>
        <v>2463339</v>
      </c>
      <c r="O43" s="187"/>
      <c r="P43" s="201">
        <f>SUM(P31:P41)</f>
        <v>23084</v>
      </c>
      <c r="Q43" s="187"/>
      <c r="R43" s="201">
        <f>SUM(R31:R41)</f>
        <v>-248806.07272549259</v>
      </c>
      <c r="S43" s="187"/>
      <c r="T43" s="201">
        <f>SUM(T31:T41)</f>
        <v>53160</v>
      </c>
      <c r="U43" s="187"/>
      <c r="V43" s="201">
        <f>SUM(V31:V41)</f>
        <v>-1016143</v>
      </c>
      <c r="W43" s="187"/>
      <c r="X43" s="201">
        <f>SUM(X31:X41)</f>
        <v>372101</v>
      </c>
      <c r="Y43" s="187"/>
      <c r="Z43" s="201">
        <f>SUM(Z31:Z41)</f>
        <v>-67943</v>
      </c>
      <c r="AA43" s="187"/>
      <c r="AB43" s="201">
        <f>SUM(AB31:AB41)</f>
        <v>-884547.07272549253</v>
      </c>
      <c r="AC43" s="187"/>
      <c r="AD43" s="201">
        <f>SUM(AD31:AD41)</f>
        <v>820393</v>
      </c>
      <c r="AE43" s="187"/>
      <c r="AF43" s="201">
        <f>SUM(AF31:AF41)</f>
        <v>3500948.9272745075</v>
      </c>
    </row>
    <row r="44" spans="1:32" s="186" customFormat="1" ht="6" customHeight="1" thickTop="1" x14ac:dyDescent="0.45">
      <c r="A44" s="197"/>
      <c r="B44" s="198"/>
      <c r="C44" s="198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</row>
    <row r="45" spans="1:32" s="186" customFormat="1" ht="21.95" customHeight="1" x14ac:dyDescent="0.45">
      <c r="A45" s="202" t="str">
        <f>'E12 PL Com (6m)'!A57</f>
        <v xml:space="preserve">The condensed notes to the interim financial information are an integral part of this interim financial information.										</v>
      </c>
      <c r="B45" s="203"/>
      <c r="C45" s="202"/>
      <c r="D45" s="203"/>
      <c r="E45" s="204"/>
      <c r="F45" s="203"/>
      <c r="G45" s="202"/>
      <c r="H45" s="202"/>
      <c r="I45" s="202"/>
      <c r="J45" s="203"/>
      <c r="K45" s="203"/>
      <c r="L45" s="200"/>
      <c r="M45" s="205"/>
      <c r="N45" s="200"/>
      <c r="O45" s="205"/>
      <c r="P45" s="200"/>
      <c r="Q45" s="205"/>
      <c r="R45" s="206"/>
      <c r="S45" s="206"/>
      <c r="T45" s="206"/>
      <c r="U45" s="205"/>
      <c r="V45" s="205"/>
      <c r="W45" s="205"/>
      <c r="X45" s="206"/>
      <c r="Y45" s="205"/>
      <c r="Z45" s="206"/>
      <c r="AA45" s="205"/>
      <c r="AB45" s="200"/>
      <c r="AC45" s="205"/>
      <c r="AD45" s="206"/>
      <c r="AE45" s="206"/>
      <c r="AF45" s="206"/>
    </row>
  </sheetData>
  <mergeCells count="5">
    <mergeCell ref="D5:AF5"/>
    <mergeCell ref="D7:AB7"/>
    <mergeCell ref="P8:AB8"/>
    <mergeCell ref="P9:V9"/>
    <mergeCell ref="J12:N12"/>
  </mergeCells>
  <pageMargins left="0.3" right="0.3" top="0.5" bottom="0.6" header="0.49" footer="0.4"/>
  <pageSetup paperSize="9" scale="75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FDD4-05E3-406A-AD54-3686FCC6DA80}">
  <dimension ref="A1:AF48"/>
  <sheetViews>
    <sheetView topLeftCell="A13" zoomScaleNormal="100" zoomScaleSheetLayoutView="100" workbookViewId="0">
      <selection activeCell="L37" sqref="L37"/>
    </sheetView>
  </sheetViews>
  <sheetFormatPr defaultColWidth="9.33203125" defaultRowHeight="16.149999999999999" customHeight="1" x14ac:dyDescent="0.45"/>
  <cols>
    <col min="1" max="1" width="44.1640625" style="114" customWidth="1"/>
    <col min="2" max="2" width="5.33203125" style="130" customWidth="1"/>
    <col min="3" max="3" width="0.5" style="114" customWidth="1"/>
    <col min="4" max="4" width="12" style="130" customWidth="1"/>
    <col min="5" max="5" width="0.5" style="158" customWidth="1"/>
    <col min="6" max="6" width="13" style="130" customWidth="1"/>
    <col min="7" max="7" width="0.5" style="130" customWidth="1"/>
    <col min="8" max="8" width="12" style="130" customWidth="1"/>
    <col min="9" max="9" width="0.5" style="130" customWidth="1"/>
    <col min="10" max="10" width="11.33203125" style="130" customWidth="1"/>
    <col min="11" max="11" width="0.5" style="130" customWidth="1"/>
    <col min="12" max="12" width="12.33203125" style="130" customWidth="1"/>
    <col min="13" max="13" width="0.5" style="114" customWidth="1"/>
    <col min="14" max="14" width="14.1640625" style="130" customWidth="1"/>
    <col min="15" max="15" width="0.5" style="114" customWidth="1"/>
    <col min="16" max="16" width="11.5" style="130" customWidth="1"/>
    <col min="17" max="17" width="0.5" style="114" customWidth="1"/>
    <col min="18" max="18" width="12.33203125" style="116" bestFit="1" customWidth="1"/>
    <col min="19" max="19" width="0.5" style="116" customWidth="1"/>
    <col min="20" max="20" width="11.5" style="116" customWidth="1"/>
    <col min="21" max="21" width="0.5" style="116" customWidth="1"/>
    <col min="22" max="22" width="13.5" style="116" bestFit="1" customWidth="1"/>
    <col min="23" max="23" width="0.5" style="116" customWidth="1"/>
    <col min="24" max="24" width="13.5" style="116" customWidth="1"/>
    <col min="25" max="25" width="0.5" style="114" customWidth="1"/>
    <col min="26" max="26" width="12.33203125" style="116" bestFit="1" customWidth="1"/>
    <col min="27" max="27" width="0.5" style="114" customWidth="1"/>
    <col min="28" max="28" width="13.1640625" style="130" customWidth="1"/>
    <col min="29" max="29" width="0.5" style="114" customWidth="1"/>
    <col min="30" max="30" width="12.83203125" style="116" bestFit="1" customWidth="1"/>
    <col min="31" max="31" width="0.5" style="114" customWidth="1"/>
    <col min="32" max="32" width="13.83203125" style="114" bestFit="1" customWidth="1"/>
    <col min="33" max="16384" width="9.33203125" style="114"/>
  </cols>
  <sheetData>
    <row r="1" spans="1:32" ht="16.149999999999999" customHeight="1" x14ac:dyDescent="0.45">
      <c r="A1" s="113" t="s">
        <v>0</v>
      </c>
      <c r="B1" s="157"/>
      <c r="C1" s="157"/>
      <c r="M1" s="158"/>
      <c r="O1" s="130"/>
      <c r="Q1" s="158"/>
      <c r="R1" s="130"/>
      <c r="S1" s="130"/>
      <c r="T1" s="130"/>
      <c r="U1" s="130"/>
      <c r="V1" s="130"/>
      <c r="W1" s="130"/>
      <c r="X1" s="130"/>
      <c r="Y1" s="158"/>
      <c r="Z1" s="130"/>
      <c r="AA1" s="158"/>
      <c r="AC1" s="130"/>
      <c r="AD1" s="130"/>
      <c r="AE1" s="130"/>
      <c r="AF1" s="130"/>
    </row>
    <row r="2" spans="1:32" ht="16.149999999999999" customHeight="1" x14ac:dyDescent="0.45">
      <c r="A2" s="113" t="s">
        <v>147</v>
      </c>
      <c r="B2" s="157"/>
      <c r="C2" s="157"/>
      <c r="M2" s="158"/>
      <c r="O2" s="130"/>
      <c r="Q2" s="158"/>
      <c r="R2" s="130"/>
      <c r="S2" s="130"/>
      <c r="T2" s="130"/>
      <c r="U2" s="130"/>
      <c r="V2" s="130"/>
      <c r="W2" s="130"/>
      <c r="X2" s="130"/>
      <c r="Y2" s="158"/>
      <c r="Z2" s="130"/>
      <c r="AA2" s="158"/>
      <c r="AC2" s="130"/>
      <c r="AD2" s="130"/>
      <c r="AE2" s="130"/>
      <c r="AF2" s="130"/>
    </row>
    <row r="3" spans="1:32" ht="16.149999999999999" customHeight="1" x14ac:dyDescent="0.45">
      <c r="A3" s="117" t="str">
        <f>+'E13 Change US Conso'!A3</f>
        <v>For the six-month period ended 30 June 2023</v>
      </c>
      <c r="B3" s="159"/>
      <c r="C3" s="159"/>
      <c r="D3" s="132"/>
      <c r="E3" s="160"/>
      <c r="F3" s="132"/>
      <c r="G3" s="132"/>
      <c r="H3" s="132"/>
      <c r="I3" s="132"/>
      <c r="J3" s="132"/>
      <c r="K3" s="132"/>
      <c r="L3" s="132"/>
      <c r="M3" s="160"/>
      <c r="N3" s="132"/>
      <c r="O3" s="132"/>
      <c r="P3" s="132"/>
      <c r="Q3" s="160"/>
      <c r="R3" s="132"/>
      <c r="S3" s="132"/>
      <c r="T3" s="132"/>
      <c r="U3" s="132"/>
      <c r="V3" s="132"/>
      <c r="W3" s="132"/>
      <c r="X3" s="132"/>
      <c r="Y3" s="160"/>
      <c r="Z3" s="132"/>
      <c r="AA3" s="160"/>
      <c r="AB3" s="132"/>
      <c r="AC3" s="132"/>
      <c r="AD3" s="132"/>
      <c r="AE3" s="132"/>
      <c r="AF3" s="132"/>
    </row>
    <row r="4" spans="1:32" ht="16.149999999999999" customHeight="1" x14ac:dyDescent="0.45">
      <c r="A4" s="113"/>
      <c r="B4" s="157"/>
      <c r="C4" s="157"/>
      <c r="M4" s="158"/>
      <c r="O4" s="130"/>
      <c r="Q4" s="158"/>
      <c r="R4" s="130"/>
      <c r="S4" s="130"/>
      <c r="T4" s="130"/>
      <c r="U4" s="130"/>
      <c r="V4" s="130"/>
      <c r="W4" s="130"/>
      <c r="X4" s="130"/>
      <c r="Y4" s="158"/>
      <c r="Z4" s="130"/>
      <c r="AA4" s="158"/>
      <c r="AC4" s="130"/>
      <c r="AD4" s="130"/>
      <c r="AE4" s="130"/>
      <c r="AF4" s="130"/>
    </row>
    <row r="5" spans="1:32" ht="16.149999999999999" customHeight="1" x14ac:dyDescent="0.45">
      <c r="A5" s="157"/>
      <c r="B5" s="157"/>
      <c r="C5" s="157"/>
      <c r="D5" s="270" t="s">
        <v>90</v>
      </c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</row>
    <row r="6" spans="1:32" ht="16.149999999999999" customHeight="1" x14ac:dyDescent="0.45">
      <c r="A6" s="157"/>
      <c r="B6" s="157"/>
      <c r="C6" s="157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94" t="s">
        <v>83</v>
      </c>
    </row>
    <row r="7" spans="1:32" ht="16.149999999999999" customHeight="1" x14ac:dyDescent="0.45">
      <c r="A7" s="157"/>
      <c r="B7" s="157"/>
      <c r="C7" s="157"/>
      <c r="D7" s="271" t="s">
        <v>148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190"/>
      <c r="AD7" s="190"/>
      <c r="AE7" s="190"/>
      <c r="AF7" s="128"/>
    </row>
    <row r="8" spans="1:32" ht="16.149999999999999" customHeight="1" x14ac:dyDescent="0.45">
      <c r="A8" s="157"/>
      <c r="B8" s="157"/>
      <c r="C8" s="157"/>
      <c r="D8" s="161"/>
      <c r="E8" s="161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272" t="s">
        <v>77</v>
      </c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190"/>
      <c r="AD8" s="190"/>
      <c r="AE8" s="190"/>
      <c r="AF8" s="190"/>
    </row>
    <row r="9" spans="1:32" ht="16.149999999999999" customHeight="1" x14ac:dyDescent="0.45">
      <c r="A9" s="157"/>
      <c r="B9" s="157"/>
      <c r="C9" s="157"/>
      <c r="D9" s="161"/>
      <c r="E9" s="161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273" t="s">
        <v>149</v>
      </c>
      <c r="Q9" s="273"/>
      <c r="R9" s="273"/>
      <c r="S9" s="273"/>
      <c r="T9" s="273"/>
      <c r="U9" s="273"/>
      <c r="V9" s="273"/>
      <c r="W9" s="162"/>
      <c r="X9" s="162"/>
      <c r="Y9" s="190"/>
      <c r="Z9" s="162"/>
      <c r="AA9" s="190"/>
      <c r="AB9" s="190"/>
      <c r="AC9" s="190"/>
      <c r="AD9" s="190"/>
      <c r="AE9" s="190"/>
      <c r="AF9" s="190"/>
    </row>
    <row r="10" spans="1:32" ht="16.149999999999999" customHeight="1" x14ac:dyDescent="0.45">
      <c r="A10" s="157"/>
      <c r="B10" s="157"/>
      <c r="C10" s="157"/>
      <c r="D10" s="161"/>
      <c r="E10" s="161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62"/>
      <c r="X10" s="190" t="s">
        <v>150</v>
      </c>
      <c r="Y10" s="190"/>
      <c r="Z10" s="162"/>
      <c r="AA10" s="190"/>
      <c r="AB10" s="190"/>
      <c r="AC10" s="190"/>
      <c r="AD10" s="190"/>
      <c r="AE10" s="190"/>
      <c r="AF10" s="190"/>
    </row>
    <row r="11" spans="1:32" ht="16.149999999999999" customHeight="1" x14ac:dyDescent="0.45">
      <c r="A11" s="148"/>
      <c r="B11" s="148"/>
      <c r="C11" s="148"/>
      <c r="D11" s="128"/>
      <c r="E11" s="163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 t="s">
        <v>151</v>
      </c>
      <c r="Q11" s="190"/>
      <c r="R11" s="190"/>
      <c r="S11" s="190"/>
      <c r="T11" s="190"/>
      <c r="U11" s="190"/>
      <c r="V11" s="190"/>
      <c r="W11" s="190"/>
      <c r="X11" s="190" t="s">
        <v>152</v>
      </c>
      <c r="Y11" s="190"/>
      <c r="Z11" s="190"/>
      <c r="AA11" s="190"/>
      <c r="AB11" s="190"/>
      <c r="AC11" s="190"/>
      <c r="AD11" s="190"/>
      <c r="AE11" s="190"/>
      <c r="AF11" s="190"/>
    </row>
    <row r="12" spans="1:32" ht="16.149999999999999" customHeight="1" x14ac:dyDescent="0.45">
      <c r="A12" s="148"/>
      <c r="B12" s="148"/>
      <c r="C12" s="148"/>
      <c r="D12" s="190" t="s">
        <v>153</v>
      </c>
      <c r="E12" s="163"/>
      <c r="F12" s="190"/>
      <c r="G12" s="190"/>
      <c r="H12" s="190"/>
      <c r="I12" s="190"/>
      <c r="J12" s="268" t="s">
        <v>154</v>
      </c>
      <c r="K12" s="268"/>
      <c r="L12" s="268"/>
      <c r="M12" s="268"/>
      <c r="N12" s="268"/>
      <c r="O12" s="190"/>
      <c r="P12" s="190" t="s">
        <v>155</v>
      </c>
      <c r="Q12" s="190"/>
      <c r="R12" s="190" t="s">
        <v>195</v>
      </c>
      <c r="S12" s="190"/>
      <c r="T12" s="190" t="s">
        <v>157</v>
      </c>
      <c r="U12" s="190"/>
      <c r="V12" s="161"/>
      <c r="W12" s="190"/>
      <c r="X12" s="190" t="s">
        <v>158</v>
      </c>
      <c r="Y12" s="190"/>
      <c r="Z12" s="190"/>
      <c r="AA12" s="190"/>
      <c r="AB12" s="190" t="s">
        <v>159</v>
      </c>
      <c r="AC12" s="190"/>
      <c r="AD12" s="190" t="s">
        <v>160</v>
      </c>
      <c r="AE12" s="190"/>
    </row>
    <row r="13" spans="1:32" ht="16.149999999999999" customHeight="1" x14ac:dyDescent="0.45">
      <c r="A13" s="148"/>
      <c r="B13" s="148"/>
      <c r="C13" s="148"/>
      <c r="D13" s="190" t="s">
        <v>161</v>
      </c>
      <c r="E13" s="163"/>
      <c r="F13" s="190" t="s">
        <v>162</v>
      </c>
      <c r="G13" s="190"/>
      <c r="H13" s="190" t="s">
        <v>163</v>
      </c>
      <c r="I13" s="190"/>
      <c r="J13" s="190" t="s">
        <v>164</v>
      </c>
      <c r="K13" s="190"/>
      <c r="L13" s="190" t="s">
        <v>165</v>
      </c>
      <c r="M13" s="190"/>
      <c r="N13" s="190"/>
      <c r="O13" s="190"/>
      <c r="P13" s="190" t="s">
        <v>166</v>
      </c>
      <c r="Q13" s="190"/>
      <c r="R13" s="190" t="s">
        <v>167</v>
      </c>
      <c r="S13" s="190"/>
      <c r="T13" s="190" t="s">
        <v>168</v>
      </c>
      <c r="U13" s="190"/>
      <c r="V13" s="190" t="s">
        <v>169</v>
      </c>
      <c r="W13" s="190"/>
      <c r="X13" s="190" t="s">
        <v>170</v>
      </c>
      <c r="Y13" s="190"/>
      <c r="Z13" s="190" t="s">
        <v>165</v>
      </c>
      <c r="AA13" s="190"/>
      <c r="AB13" s="190" t="s">
        <v>171</v>
      </c>
      <c r="AC13" s="190"/>
      <c r="AD13" s="190" t="s">
        <v>172</v>
      </c>
      <c r="AE13" s="190"/>
      <c r="AF13" s="190" t="s">
        <v>173</v>
      </c>
    </row>
    <row r="14" spans="1:32" ht="16.149999999999999" customHeight="1" x14ac:dyDescent="0.45">
      <c r="A14" s="148"/>
      <c r="B14" s="153" t="s">
        <v>9</v>
      </c>
      <c r="C14" s="148"/>
      <c r="D14" s="188" t="s">
        <v>174</v>
      </c>
      <c r="E14" s="163"/>
      <c r="F14" s="188" t="s">
        <v>174</v>
      </c>
      <c r="G14" s="190"/>
      <c r="H14" s="193" t="s">
        <v>175</v>
      </c>
      <c r="I14" s="190"/>
      <c r="J14" s="188" t="s">
        <v>176</v>
      </c>
      <c r="K14" s="190"/>
      <c r="L14" s="188" t="s">
        <v>177</v>
      </c>
      <c r="M14" s="190"/>
      <c r="N14" s="188" t="s">
        <v>178</v>
      </c>
      <c r="O14" s="190"/>
      <c r="P14" s="188" t="s">
        <v>179</v>
      </c>
      <c r="Q14" s="190"/>
      <c r="R14" s="188" t="s">
        <v>180</v>
      </c>
      <c r="S14" s="190"/>
      <c r="T14" s="193" t="s">
        <v>167</v>
      </c>
      <c r="U14" s="190"/>
      <c r="V14" s="188" t="s">
        <v>181</v>
      </c>
      <c r="W14" s="190"/>
      <c r="X14" s="188" t="s">
        <v>182</v>
      </c>
      <c r="Y14" s="190"/>
      <c r="Z14" s="188" t="s">
        <v>177</v>
      </c>
      <c r="AA14" s="190"/>
      <c r="AB14" s="188" t="s">
        <v>183</v>
      </c>
      <c r="AC14" s="190"/>
      <c r="AD14" s="188" t="s">
        <v>184</v>
      </c>
      <c r="AE14" s="190"/>
      <c r="AF14" s="188" t="s">
        <v>185</v>
      </c>
    </row>
    <row r="15" spans="1:32" ht="16.149999999999999" customHeight="1" x14ac:dyDescent="0.45">
      <c r="B15" s="148"/>
      <c r="C15" s="148"/>
      <c r="D15" s="129"/>
      <c r="E15" s="164"/>
      <c r="F15" s="129"/>
      <c r="H15" s="129"/>
      <c r="J15" s="129"/>
      <c r="L15" s="129"/>
      <c r="M15" s="164"/>
      <c r="N15" s="129"/>
      <c r="O15" s="164"/>
      <c r="P15" s="129"/>
      <c r="Q15" s="164"/>
      <c r="R15" s="129"/>
      <c r="S15" s="130"/>
      <c r="T15" s="129"/>
      <c r="U15" s="130"/>
      <c r="V15" s="129"/>
      <c r="W15" s="130"/>
      <c r="X15" s="129"/>
      <c r="Y15" s="164"/>
      <c r="Z15" s="129"/>
      <c r="AA15" s="164"/>
      <c r="AB15" s="129"/>
      <c r="AC15" s="164"/>
      <c r="AD15" s="129"/>
      <c r="AE15" s="164"/>
      <c r="AF15" s="129"/>
    </row>
    <row r="16" spans="1:32" ht="16.149999999999999" customHeight="1" x14ac:dyDescent="0.45">
      <c r="A16" s="113" t="s">
        <v>312</v>
      </c>
      <c r="B16" s="148"/>
      <c r="C16" s="148"/>
      <c r="D16" s="168">
        <v>8454161</v>
      </c>
      <c r="E16" s="171"/>
      <c r="F16" s="168">
        <v>28890758</v>
      </c>
      <c r="G16" s="171"/>
      <c r="H16" s="168">
        <v>1555540</v>
      </c>
      <c r="I16" s="171"/>
      <c r="J16" s="168">
        <v>3487207</v>
      </c>
      <c r="K16" s="171"/>
      <c r="L16" s="168">
        <v>6190158</v>
      </c>
      <c r="M16" s="171"/>
      <c r="N16" s="168">
        <v>94501450</v>
      </c>
      <c r="O16" s="171"/>
      <c r="P16" s="168">
        <v>826065</v>
      </c>
      <c r="Q16" s="171"/>
      <c r="R16" s="168">
        <v>-1790756</v>
      </c>
      <c r="S16" s="171"/>
      <c r="T16" s="173">
        <v>1225190</v>
      </c>
      <c r="U16" s="171"/>
      <c r="V16" s="168">
        <v>-36899084</v>
      </c>
      <c r="W16" s="171"/>
      <c r="X16" s="168">
        <v>13290971</v>
      </c>
      <c r="Y16" s="171"/>
      <c r="Z16" s="168">
        <v>-1905839</v>
      </c>
      <c r="AA16" s="171"/>
      <c r="AB16" s="168">
        <f>SUM(X16,V16,R16,P16,T16,Z16)</f>
        <v>-25253453</v>
      </c>
      <c r="AC16" s="171"/>
      <c r="AD16" s="168">
        <v>34548199</v>
      </c>
      <c r="AE16" s="171"/>
      <c r="AF16" s="168">
        <f>SUM(AB16,AD16,N16,L16,J16,H16,F16,D16)</f>
        <v>152374020</v>
      </c>
    </row>
    <row r="17" spans="1:32" ht="16.149999999999999" customHeight="1" x14ac:dyDescent="0.45">
      <c r="A17" s="114" t="s">
        <v>188</v>
      </c>
      <c r="B17" s="166">
        <v>19</v>
      </c>
      <c r="C17" s="148"/>
      <c r="D17" s="129">
        <v>0</v>
      </c>
      <c r="E17" s="130"/>
      <c r="F17" s="129">
        <v>0</v>
      </c>
      <c r="H17" s="129">
        <v>0</v>
      </c>
      <c r="J17" s="129">
        <v>0</v>
      </c>
      <c r="L17" s="129">
        <v>0</v>
      </c>
      <c r="M17" s="130"/>
      <c r="N17" s="168">
        <v>-6336009</v>
      </c>
      <c r="O17" s="130"/>
      <c r="P17" s="129">
        <v>0</v>
      </c>
      <c r="Q17" s="130"/>
      <c r="R17" s="129">
        <v>0</v>
      </c>
      <c r="S17" s="130"/>
      <c r="T17" s="129">
        <v>0</v>
      </c>
      <c r="U17" s="130"/>
      <c r="V17" s="129">
        <v>0</v>
      </c>
      <c r="W17" s="130"/>
      <c r="X17" s="129">
        <v>0</v>
      </c>
      <c r="Y17" s="130"/>
      <c r="Z17" s="129">
        <v>0</v>
      </c>
      <c r="AA17" s="130"/>
      <c r="AB17" s="133">
        <f t="shared" ref="AB17:AB26" si="0">SUM(Z17,X17,V17,T17,R17,P17)</f>
        <v>0</v>
      </c>
      <c r="AC17" s="130"/>
      <c r="AD17" s="129">
        <v>0</v>
      </c>
      <c r="AE17" s="130"/>
      <c r="AF17" s="129">
        <f t="shared" ref="AF17:AF26" si="1">SUM(AD17,AB17,N17,L17,J17,H17,F17,D17)</f>
        <v>-6336009</v>
      </c>
    </row>
    <row r="18" spans="1:32" ht="16.149999999999999" customHeight="1" x14ac:dyDescent="0.45">
      <c r="A18" s="114" t="s">
        <v>189</v>
      </c>
      <c r="B18" s="166"/>
      <c r="C18" s="148"/>
      <c r="D18" s="129">
        <v>0</v>
      </c>
      <c r="E18" s="130"/>
      <c r="F18" s="129">
        <v>0</v>
      </c>
      <c r="H18" s="129">
        <v>0</v>
      </c>
      <c r="J18" s="129">
        <v>0</v>
      </c>
      <c r="L18" s="129">
        <v>0</v>
      </c>
      <c r="M18" s="130"/>
      <c r="N18" s="129">
        <v>0</v>
      </c>
      <c r="O18" s="130"/>
      <c r="P18" s="129">
        <v>0</v>
      </c>
      <c r="Q18" s="130"/>
      <c r="R18" s="129">
        <v>0</v>
      </c>
      <c r="S18" s="130"/>
      <c r="T18" s="129">
        <v>0</v>
      </c>
      <c r="U18" s="130"/>
      <c r="V18" s="129">
        <v>0</v>
      </c>
      <c r="W18" s="130"/>
      <c r="X18" s="129">
        <v>0</v>
      </c>
      <c r="Y18" s="130"/>
      <c r="Z18" s="129">
        <v>0</v>
      </c>
      <c r="AA18" s="130"/>
      <c r="AB18" s="133">
        <f t="shared" si="0"/>
        <v>0</v>
      </c>
      <c r="AC18" s="130"/>
      <c r="AD18" s="129">
        <v>-5806803</v>
      </c>
      <c r="AE18" s="130"/>
      <c r="AF18" s="129">
        <f t="shared" si="1"/>
        <v>-5806803</v>
      </c>
    </row>
    <row r="19" spans="1:32" ht="16.149999999999999" customHeight="1" x14ac:dyDescent="0.45">
      <c r="A19" s="186" t="s">
        <v>317</v>
      </c>
      <c r="B19" s="166">
        <v>22</v>
      </c>
      <c r="C19" s="148"/>
      <c r="D19" s="129">
        <v>0</v>
      </c>
      <c r="E19" s="130"/>
      <c r="F19" s="129">
        <v>0</v>
      </c>
      <c r="H19" s="129">
        <v>0</v>
      </c>
      <c r="J19" s="129">
        <v>0</v>
      </c>
      <c r="L19" s="129">
        <v>0</v>
      </c>
      <c r="M19" s="130"/>
      <c r="N19" s="129">
        <v>0</v>
      </c>
      <c r="O19" s="130"/>
      <c r="P19" s="129">
        <v>0</v>
      </c>
      <c r="Q19" s="130"/>
      <c r="R19" s="129">
        <v>0</v>
      </c>
      <c r="S19" s="130"/>
      <c r="T19" s="129">
        <v>0</v>
      </c>
      <c r="U19" s="130"/>
      <c r="V19" s="129">
        <v>0</v>
      </c>
      <c r="W19" s="130"/>
      <c r="X19" s="129">
        <v>0</v>
      </c>
      <c r="Y19" s="130"/>
      <c r="Z19" s="129">
        <v>0</v>
      </c>
      <c r="AA19" s="130"/>
      <c r="AB19" s="133">
        <f>SUM(Z19,X19,V19,T19,R19,P19)</f>
        <v>0</v>
      </c>
      <c r="AC19" s="130"/>
      <c r="AD19" s="129">
        <v>733761</v>
      </c>
      <c r="AE19" s="130"/>
      <c r="AF19" s="129">
        <f>SUM(AD19,AB19,N19,L19,J19,H19,F19,D19)</f>
        <v>733761</v>
      </c>
    </row>
    <row r="20" spans="1:32" ht="16.149999999999999" customHeight="1" x14ac:dyDescent="0.45">
      <c r="A20" s="186" t="s">
        <v>190</v>
      </c>
      <c r="B20" s="166"/>
      <c r="C20" s="148"/>
      <c r="D20" s="129">
        <v>0</v>
      </c>
      <c r="E20" s="130"/>
      <c r="F20" s="129">
        <v>0</v>
      </c>
      <c r="H20" s="129">
        <v>0</v>
      </c>
      <c r="J20" s="129">
        <v>0</v>
      </c>
      <c r="L20" s="129">
        <v>0</v>
      </c>
      <c r="M20" s="130"/>
      <c r="N20" s="129">
        <v>0</v>
      </c>
      <c r="O20" s="130"/>
      <c r="P20" s="129">
        <v>0</v>
      </c>
      <c r="Q20" s="130"/>
      <c r="R20" s="129">
        <v>0</v>
      </c>
      <c r="S20" s="130"/>
      <c r="T20" s="129">
        <v>0</v>
      </c>
      <c r="U20" s="130"/>
      <c r="V20" s="129">
        <v>0</v>
      </c>
      <c r="W20" s="130"/>
      <c r="X20" s="129">
        <v>0</v>
      </c>
      <c r="Y20" s="130"/>
      <c r="Z20" s="129">
        <v>0</v>
      </c>
      <c r="AA20" s="130"/>
      <c r="AB20" s="133">
        <v>0</v>
      </c>
      <c r="AC20" s="130"/>
      <c r="AD20" s="129">
        <v>104077</v>
      </c>
      <c r="AE20" s="130"/>
      <c r="AF20" s="129">
        <f>SUM(AD20,AB20,N20,L20,J20,H20,F20,D20)</f>
        <v>104077</v>
      </c>
    </row>
    <row r="21" spans="1:32" ht="16.149999999999999" customHeight="1" x14ac:dyDescent="0.45">
      <c r="A21" s="114" t="s">
        <v>191</v>
      </c>
      <c r="B21" s="166"/>
      <c r="C21" s="148"/>
      <c r="D21" s="129">
        <v>0</v>
      </c>
      <c r="E21" s="130"/>
      <c r="F21" s="129">
        <v>0</v>
      </c>
      <c r="H21" s="168">
        <v>21545</v>
      </c>
      <c r="J21" s="129">
        <v>0</v>
      </c>
      <c r="L21" s="129">
        <v>0</v>
      </c>
      <c r="M21" s="130"/>
      <c r="N21" s="129">
        <v>0</v>
      </c>
      <c r="O21" s="130"/>
      <c r="P21" s="129">
        <v>0</v>
      </c>
      <c r="Q21" s="130"/>
      <c r="R21" s="129">
        <v>0</v>
      </c>
      <c r="S21" s="130"/>
      <c r="T21" s="129">
        <v>0</v>
      </c>
      <c r="U21" s="130"/>
      <c r="V21" s="129">
        <v>0</v>
      </c>
      <c r="W21" s="130"/>
      <c r="X21" s="129">
        <v>0</v>
      </c>
      <c r="Y21" s="130"/>
      <c r="Z21" s="129">
        <v>0</v>
      </c>
      <c r="AA21" s="130"/>
      <c r="AB21" s="129">
        <f t="shared" si="0"/>
        <v>0</v>
      </c>
      <c r="AC21" s="130"/>
      <c r="AD21" s="129">
        <v>0</v>
      </c>
      <c r="AE21" s="130"/>
      <c r="AF21" s="129">
        <f t="shared" si="1"/>
        <v>21545</v>
      </c>
    </row>
    <row r="22" spans="1:32" ht="16.149999999999999" customHeight="1" x14ac:dyDescent="0.45">
      <c r="A22" s="167" t="s">
        <v>192</v>
      </c>
      <c r="B22" s="166"/>
      <c r="C22" s="148"/>
      <c r="D22" s="129">
        <v>0</v>
      </c>
      <c r="E22" s="130"/>
      <c r="F22" s="129">
        <v>0</v>
      </c>
      <c r="H22" s="129">
        <v>0</v>
      </c>
      <c r="J22" s="129">
        <v>0</v>
      </c>
      <c r="L22" s="129">
        <v>0</v>
      </c>
      <c r="M22" s="130"/>
      <c r="N22" s="129">
        <v>0</v>
      </c>
      <c r="O22" s="130"/>
      <c r="P22" s="129">
        <v>0</v>
      </c>
      <c r="Q22" s="130"/>
      <c r="R22" s="129">
        <v>0</v>
      </c>
      <c r="S22" s="130"/>
      <c r="T22" s="129">
        <v>0</v>
      </c>
      <c r="U22" s="130"/>
      <c r="V22" s="129">
        <v>0</v>
      </c>
      <c r="W22" s="130"/>
      <c r="X22" s="129">
        <v>0</v>
      </c>
      <c r="Y22" s="130"/>
      <c r="Z22" s="129">
        <v>214464</v>
      </c>
      <c r="AA22" s="130"/>
      <c r="AB22" s="129">
        <f t="shared" si="0"/>
        <v>214464</v>
      </c>
      <c r="AC22" s="130"/>
      <c r="AD22" s="129">
        <v>0</v>
      </c>
      <c r="AE22" s="130"/>
      <c r="AF22" s="129">
        <f t="shared" si="1"/>
        <v>214464</v>
      </c>
    </row>
    <row r="23" spans="1:32" ht="16.149999999999999" customHeight="1" x14ac:dyDescent="0.45">
      <c r="A23" s="167" t="s">
        <v>318</v>
      </c>
      <c r="B23" s="166"/>
      <c r="C23" s="148"/>
      <c r="D23" s="129"/>
      <c r="E23" s="130"/>
      <c r="F23" s="129"/>
      <c r="H23" s="129"/>
      <c r="J23" s="129"/>
      <c r="L23" s="129"/>
      <c r="M23" s="130"/>
      <c r="N23" s="129"/>
      <c r="O23" s="130"/>
      <c r="P23" s="129"/>
      <c r="Q23" s="130"/>
      <c r="R23" s="129"/>
      <c r="S23" s="130"/>
      <c r="T23" s="129"/>
      <c r="U23" s="130"/>
      <c r="V23" s="129"/>
      <c r="W23" s="130"/>
      <c r="X23" s="129"/>
      <c r="Y23" s="130"/>
      <c r="Z23" s="129"/>
      <c r="AA23" s="130"/>
      <c r="AB23" s="129"/>
      <c r="AC23" s="130"/>
      <c r="AD23" s="129"/>
      <c r="AE23" s="130"/>
      <c r="AF23" s="129"/>
    </row>
    <row r="24" spans="1:32" ht="16.149999999999999" customHeight="1" x14ac:dyDescent="0.45">
      <c r="A24" s="167" t="s">
        <v>319</v>
      </c>
      <c r="B24" s="166"/>
      <c r="C24" s="148"/>
      <c r="D24" s="129">
        <v>0</v>
      </c>
      <c r="E24" s="130"/>
      <c r="F24" s="129">
        <v>0</v>
      </c>
      <c r="H24" s="129">
        <v>0</v>
      </c>
      <c r="J24" s="129">
        <v>0</v>
      </c>
      <c r="L24" s="129">
        <v>0</v>
      </c>
      <c r="M24" s="130"/>
      <c r="N24" s="129">
        <v>0</v>
      </c>
      <c r="O24" s="130"/>
      <c r="P24" s="129">
        <v>0</v>
      </c>
      <c r="Q24" s="130"/>
      <c r="R24" s="129">
        <v>0</v>
      </c>
      <c r="S24" s="130"/>
      <c r="T24" s="129">
        <v>0</v>
      </c>
      <c r="U24" s="130"/>
      <c r="V24" s="129">
        <v>0</v>
      </c>
      <c r="W24" s="130"/>
      <c r="X24" s="129">
        <v>0</v>
      </c>
      <c r="Y24" s="130"/>
      <c r="Z24" s="129">
        <v>15852</v>
      </c>
      <c r="AA24" s="130"/>
      <c r="AB24" s="129">
        <f t="shared" si="0"/>
        <v>15852</v>
      </c>
      <c r="AC24" s="130"/>
      <c r="AD24" s="129">
        <v>0</v>
      </c>
      <c r="AE24" s="130"/>
      <c r="AF24" s="129">
        <f t="shared" si="1"/>
        <v>15852</v>
      </c>
    </row>
    <row r="25" spans="1:32" ht="16.149999999999999" customHeight="1" x14ac:dyDescent="0.45">
      <c r="A25" s="114" t="s">
        <v>107</v>
      </c>
      <c r="B25" s="148"/>
      <c r="C25" s="148"/>
      <c r="D25" s="129">
        <v>0</v>
      </c>
      <c r="E25" s="130"/>
      <c r="F25" s="129">
        <v>0</v>
      </c>
      <c r="H25" s="129">
        <v>0</v>
      </c>
      <c r="J25" s="129">
        <v>0</v>
      </c>
      <c r="L25" s="129">
        <v>0</v>
      </c>
      <c r="M25" s="130"/>
      <c r="N25" s="168">
        <v>4542707</v>
      </c>
      <c r="O25" s="171"/>
      <c r="P25" s="168">
        <v>0</v>
      </c>
      <c r="Q25" s="171"/>
      <c r="R25" s="168">
        <v>0</v>
      </c>
      <c r="S25" s="171"/>
      <c r="T25" s="168">
        <v>0</v>
      </c>
      <c r="U25" s="171"/>
      <c r="V25" s="168">
        <v>0</v>
      </c>
      <c r="W25" s="130"/>
      <c r="X25" s="129">
        <v>0</v>
      </c>
      <c r="Y25" s="130"/>
      <c r="Z25" s="129">
        <v>0</v>
      </c>
      <c r="AA25" s="130"/>
      <c r="AB25" s="129">
        <f t="shared" si="0"/>
        <v>0</v>
      </c>
      <c r="AC25" s="130"/>
      <c r="AD25" s="129">
        <v>4439626</v>
      </c>
      <c r="AE25" s="130"/>
      <c r="AF25" s="129">
        <f t="shared" si="1"/>
        <v>8982333</v>
      </c>
    </row>
    <row r="26" spans="1:32" ht="16.149999999999999" customHeight="1" x14ac:dyDescent="0.45">
      <c r="A26" s="114" t="s">
        <v>193</v>
      </c>
      <c r="B26" s="148"/>
      <c r="C26" s="148"/>
      <c r="D26" s="131">
        <v>0</v>
      </c>
      <c r="E26" s="130"/>
      <c r="F26" s="131">
        <v>0</v>
      </c>
      <c r="H26" s="131">
        <v>0</v>
      </c>
      <c r="J26" s="131">
        <v>0</v>
      </c>
      <c r="L26" s="131">
        <v>0</v>
      </c>
      <c r="M26" s="130"/>
      <c r="N26" s="250">
        <v>-35468</v>
      </c>
      <c r="O26" s="171"/>
      <c r="P26" s="250">
        <v>-133180</v>
      </c>
      <c r="Q26" s="171"/>
      <c r="R26" s="250">
        <v>3292070</v>
      </c>
      <c r="S26" s="171"/>
      <c r="T26" s="250">
        <v>815087</v>
      </c>
      <c r="U26" s="171"/>
      <c r="V26" s="250">
        <v>-655558</v>
      </c>
      <c r="W26" s="130"/>
      <c r="X26" s="131">
        <v>0</v>
      </c>
      <c r="Y26" s="130"/>
      <c r="Z26" s="131">
        <v>0</v>
      </c>
      <c r="AA26" s="130"/>
      <c r="AB26" s="152">
        <f t="shared" si="0"/>
        <v>3318419</v>
      </c>
      <c r="AC26" s="130"/>
      <c r="AD26" s="131">
        <v>302850</v>
      </c>
      <c r="AE26" s="130"/>
      <c r="AF26" s="152">
        <f t="shared" si="1"/>
        <v>3585801</v>
      </c>
    </row>
    <row r="27" spans="1:32" ht="16.149999999999999" customHeight="1" x14ac:dyDescent="0.45">
      <c r="B27" s="148"/>
      <c r="D27" s="133"/>
      <c r="E27" s="116"/>
      <c r="F27" s="133"/>
      <c r="G27" s="116"/>
      <c r="H27" s="133"/>
      <c r="I27" s="116"/>
      <c r="J27" s="133"/>
      <c r="K27" s="116"/>
      <c r="L27" s="133"/>
      <c r="M27" s="116"/>
      <c r="N27" s="133"/>
      <c r="O27" s="116"/>
      <c r="P27" s="133"/>
      <c r="Q27" s="116"/>
      <c r="R27" s="133"/>
      <c r="T27" s="133"/>
      <c r="V27" s="133"/>
      <c r="X27" s="133"/>
      <c r="Y27" s="116"/>
      <c r="Z27" s="133"/>
      <c r="AA27" s="116"/>
      <c r="AB27" s="133"/>
      <c r="AC27" s="116"/>
      <c r="AD27" s="133"/>
      <c r="AE27" s="116"/>
      <c r="AF27" s="133"/>
    </row>
    <row r="28" spans="1:32" ht="16.149999999999999" customHeight="1" thickBot="1" x14ac:dyDescent="0.5">
      <c r="A28" s="113" t="s">
        <v>313</v>
      </c>
      <c r="B28" s="148"/>
      <c r="C28" s="148"/>
      <c r="D28" s="170">
        <f>SUM(D16:D26)</f>
        <v>8454161</v>
      </c>
      <c r="E28" s="130"/>
      <c r="F28" s="170">
        <f>SUM(F16:F26)</f>
        <v>28890758</v>
      </c>
      <c r="H28" s="170">
        <f>SUM(H16:H26)</f>
        <v>1577085</v>
      </c>
      <c r="J28" s="170">
        <f>SUM(J16:J26)</f>
        <v>3487207</v>
      </c>
      <c r="L28" s="170">
        <f>SUM(L16:L26)</f>
        <v>6190158</v>
      </c>
      <c r="M28" s="130"/>
      <c r="N28" s="170">
        <f>SUM(N16:N26)</f>
        <v>92672680</v>
      </c>
      <c r="O28" s="130"/>
      <c r="P28" s="170">
        <f>SUM(P16:P26)</f>
        <v>692885</v>
      </c>
      <c r="Q28" s="130"/>
      <c r="R28" s="170">
        <f>SUM(R16:R26)</f>
        <v>1501314</v>
      </c>
      <c r="S28" s="130"/>
      <c r="T28" s="170">
        <f>SUM(T16:T26)</f>
        <v>2040277</v>
      </c>
      <c r="U28" s="130"/>
      <c r="V28" s="170">
        <f>SUM(V16:V26)</f>
        <v>-37554642</v>
      </c>
      <c r="W28" s="130"/>
      <c r="X28" s="170">
        <f>SUM(X16:X26)</f>
        <v>13290971</v>
      </c>
      <c r="Y28" s="130"/>
      <c r="Z28" s="170">
        <f>SUM(Z16:Z26)</f>
        <v>-1675523</v>
      </c>
      <c r="AA28" s="130"/>
      <c r="AB28" s="170">
        <f>SUM(AB16:AB26)</f>
        <v>-21704718</v>
      </c>
      <c r="AC28" s="130"/>
      <c r="AD28" s="170">
        <f>SUM(AD16:AD26)</f>
        <v>34321710</v>
      </c>
      <c r="AE28" s="130"/>
      <c r="AF28" s="170">
        <f>SUM(AF16:AF26)</f>
        <v>153889041</v>
      </c>
    </row>
    <row r="29" spans="1:32" ht="16.149999999999999" customHeight="1" thickTop="1" x14ac:dyDescent="0.45">
      <c r="A29" s="113"/>
      <c r="B29" s="148"/>
      <c r="C29" s="148"/>
      <c r="E29" s="130"/>
      <c r="M29" s="130"/>
      <c r="O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C29" s="130"/>
      <c r="AD29" s="130"/>
      <c r="AE29" s="130"/>
      <c r="AF29" s="130"/>
    </row>
    <row r="30" spans="1:32" ht="16.149999999999999" customHeight="1" x14ac:dyDescent="0.45">
      <c r="A30" s="113"/>
      <c r="B30" s="148"/>
      <c r="C30" s="148"/>
      <c r="E30" s="130"/>
      <c r="M30" s="130"/>
      <c r="O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C30" s="130"/>
      <c r="AD30" s="130"/>
      <c r="AE30" s="130"/>
      <c r="AF30" s="130"/>
    </row>
    <row r="31" spans="1:32" s="186" customFormat="1" ht="16.149999999999999" customHeight="1" x14ac:dyDescent="0.45">
      <c r="A31" s="197" t="s">
        <v>186</v>
      </c>
      <c r="B31" s="198"/>
      <c r="C31" s="198"/>
      <c r="D31" s="187">
        <v>6766108</v>
      </c>
      <c r="E31" s="187"/>
      <c r="F31" s="187">
        <v>22138547</v>
      </c>
      <c r="G31" s="187"/>
      <c r="H31" s="187">
        <v>677687</v>
      </c>
      <c r="I31" s="187"/>
      <c r="J31" s="187">
        <v>3318402</v>
      </c>
      <c r="K31" s="187"/>
      <c r="L31" s="187">
        <v>3906838</v>
      </c>
      <c r="M31" s="187"/>
      <c r="N31" s="187">
        <v>61096868</v>
      </c>
      <c r="O31" s="187"/>
      <c r="P31" s="187">
        <v>558804</v>
      </c>
      <c r="Q31" s="187"/>
      <c r="R31" s="187">
        <v>-3972220</v>
      </c>
      <c r="S31" s="187"/>
      <c r="T31" s="187">
        <v>372633</v>
      </c>
      <c r="U31" s="187"/>
      <c r="V31" s="187">
        <v>-26078747</v>
      </c>
      <c r="W31" s="187"/>
      <c r="X31" s="187">
        <v>11991329</v>
      </c>
      <c r="Y31" s="187"/>
      <c r="Z31" s="187">
        <v>-1498997</v>
      </c>
      <c r="AA31" s="187"/>
      <c r="AB31" s="187">
        <f>SUM(Z31,X31,V31,T31,R31,P31)</f>
        <v>-18627198</v>
      </c>
      <c r="AC31" s="187"/>
      <c r="AD31" s="187">
        <v>24419881</v>
      </c>
      <c r="AE31" s="187"/>
      <c r="AF31" s="187">
        <f>SUM(AD31,AB31,N31,L31,J31,H31,F31,D31)</f>
        <v>103697133</v>
      </c>
    </row>
    <row r="32" spans="1:32" s="186" customFormat="1" ht="16.149999999999999" customHeight="1" x14ac:dyDescent="0.45">
      <c r="A32" s="186" t="s">
        <v>187</v>
      </c>
      <c r="B32" s="241"/>
      <c r="C32" s="198"/>
      <c r="D32" s="187">
        <v>0</v>
      </c>
      <c r="E32" s="187"/>
      <c r="F32" s="187">
        <v>0</v>
      </c>
      <c r="G32" s="187"/>
      <c r="H32" s="187">
        <v>0</v>
      </c>
      <c r="I32" s="187"/>
      <c r="J32" s="187">
        <v>0</v>
      </c>
      <c r="K32" s="187"/>
      <c r="L32" s="187">
        <v>0</v>
      </c>
      <c r="M32" s="187"/>
      <c r="N32" s="187">
        <v>0</v>
      </c>
      <c r="O32" s="187"/>
      <c r="P32" s="187">
        <v>0</v>
      </c>
      <c r="Q32" s="187"/>
      <c r="R32" s="187">
        <v>0</v>
      </c>
      <c r="S32" s="187"/>
      <c r="T32" s="187">
        <v>0</v>
      </c>
      <c r="U32" s="187"/>
      <c r="V32" s="187">
        <v>0</v>
      </c>
      <c r="W32" s="187"/>
      <c r="X32" s="187">
        <v>1299757</v>
      </c>
      <c r="Y32" s="187"/>
      <c r="Z32" s="187">
        <v>0</v>
      </c>
      <c r="AA32" s="187"/>
      <c r="AB32" s="187">
        <f t="shared" ref="AB32:AB41" si="2">SUM(Z32,X32,V32,T32,R32,P32)</f>
        <v>1299757</v>
      </c>
      <c r="AC32" s="187"/>
      <c r="AD32" s="187">
        <v>817723</v>
      </c>
      <c r="AE32" s="187"/>
      <c r="AF32" s="187">
        <f t="shared" ref="AF32:AF41" si="3">SUM(AD32,AB32,N32,L32,J32,H32,F32,D32)</f>
        <v>2117480</v>
      </c>
    </row>
    <row r="33" spans="1:32" s="186" customFormat="1" ht="16.149999999999999" customHeight="1" x14ac:dyDescent="0.45">
      <c r="A33" s="186" t="s">
        <v>188</v>
      </c>
      <c r="B33" s="241"/>
      <c r="C33" s="198"/>
      <c r="D33" s="187">
        <v>0</v>
      </c>
      <c r="E33" s="187"/>
      <c r="F33" s="187">
        <v>0</v>
      </c>
      <c r="G33" s="187"/>
      <c r="H33" s="187">
        <v>0</v>
      </c>
      <c r="I33" s="187"/>
      <c r="J33" s="187">
        <v>0</v>
      </c>
      <c r="K33" s="187"/>
      <c r="L33" s="187">
        <v>0</v>
      </c>
      <c r="M33" s="187"/>
      <c r="N33" s="187">
        <v>-1691512</v>
      </c>
      <c r="O33" s="187"/>
      <c r="P33" s="187">
        <v>0</v>
      </c>
      <c r="Q33" s="187"/>
      <c r="R33" s="187">
        <v>0</v>
      </c>
      <c r="S33" s="187"/>
      <c r="T33" s="187">
        <v>0</v>
      </c>
      <c r="U33" s="187"/>
      <c r="V33" s="187">
        <v>0</v>
      </c>
      <c r="W33" s="187"/>
      <c r="X33" s="187">
        <v>0</v>
      </c>
      <c r="Y33" s="187"/>
      <c r="Z33" s="187">
        <v>0</v>
      </c>
      <c r="AA33" s="187"/>
      <c r="AB33" s="187">
        <f t="shared" si="2"/>
        <v>0</v>
      </c>
      <c r="AC33" s="187"/>
      <c r="AD33" s="187">
        <v>0</v>
      </c>
      <c r="AE33" s="187"/>
      <c r="AF33" s="187">
        <f t="shared" si="3"/>
        <v>-1691512</v>
      </c>
    </row>
    <row r="34" spans="1:32" s="186" customFormat="1" ht="16.149999999999999" customHeight="1" x14ac:dyDescent="0.45">
      <c r="A34" s="186" t="s">
        <v>189</v>
      </c>
      <c r="B34" s="241"/>
      <c r="C34" s="198"/>
      <c r="D34" s="187">
        <v>0</v>
      </c>
      <c r="E34" s="187"/>
      <c r="F34" s="187">
        <v>0</v>
      </c>
      <c r="G34" s="187"/>
      <c r="H34" s="187">
        <v>0</v>
      </c>
      <c r="I34" s="187"/>
      <c r="J34" s="187">
        <v>0</v>
      </c>
      <c r="K34" s="187"/>
      <c r="L34" s="187">
        <v>0</v>
      </c>
      <c r="M34" s="187"/>
      <c r="N34" s="187">
        <v>0</v>
      </c>
      <c r="O34" s="187"/>
      <c r="P34" s="187">
        <v>0</v>
      </c>
      <c r="Q34" s="187"/>
      <c r="R34" s="187">
        <v>0</v>
      </c>
      <c r="S34" s="187"/>
      <c r="T34" s="187">
        <v>0</v>
      </c>
      <c r="U34" s="187"/>
      <c r="V34" s="187">
        <v>0</v>
      </c>
      <c r="W34" s="187"/>
      <c r="X34" s="187">
        <v>0</v>
      </c>
      <c r="Y34" s="187"/>
      <c r="Z34" s="187">
        <v>0</v>
      </c>
      <c r="AA34" s="187"/>
      <c r="AB34" s="187">
        <f t="shared" si="2"/>
        <v>0</v>
      </c>
      <c r="AC34" s="187"/>
      <c r="AD34" s="187">
        <v>-2972830</v>
      </c>
      <c r="AE34" s="187"/>
      <c r="AF34" s="187">
        <f t="shared" si="3"/>
        <v>-2972830</v>
      </c>
    </row>
    <row r="35" spans="1:32" s="186" customFormat="1" ht="16.149999999999999" customHeight="1" x14ac:dyDescent="0.45">
      <c r="A35" s="186" t="s">
        <v>190</v>
      </c>
      <c r="B35" s="241"/>
      <c r="C35" s="198"/>
      <c r="D35" s="187">
        <v>0</v>
      </c>
      <c r="E35" s="187"/>
      <c r="F35" s="187">
        <v>0</v>
      </c>
      <c r="G35" s="187"/>
      <c r="H35" s="187">
        <v>0</v>
      </c>
      <c r="I35" s="187"/>
      <c r="J35" s="187">
        <v>0</v>
      </c>
      <c r="K35" s="187"/>
      <c r="L35" s="187">
        <v>0</v>
      </c>
      <c r="M35" s="187"/>
      <c r="N35" s="187">
        <v>0</v>
      </c>
      <c r="O35" s="187"/>
      <c r="P35" s="187">
        <v>0</v>
      </c>
      <c r="Q35" s="187"/>
      <c r="R35" s="187">
        <v>0</v>
      </c>
      <c r="S35" s="187"/>
      <c r="T35" s="187">
        <v>0</v>
      </c>
      <c r="U35" s="187"/>
      <c r="V35" s="187">
        <v>0</v>
      </c>
      <c r="W35" s="187"/>
      <c r="X35" s="187">
        <v>0</v>
      </c>
      <c r="Y35" s="187"/>
      <c r="Z35" s="187">
        <v>0</v>
      </c>
      <c r="AA35" s="187"/>
      <c r="AB35" s="187">
        <f t="shared" si="2"/>
        <v>0</v>
      </c>
      <c r="AC35" s="187"/>
      <c r="AD35" s="187">
        <v>27518</v>
      </c>
      <c r="AE35" s="187"/>
      <c r="AF35" s="187">
        <f t="shared" si="3"/>
        <v>27518</v>
      </c>
    </row>
    <row r="36" spans="1:32" s="186" customFormat="1" ht="16.149999999999999" customHeight="1" x14ac:dyDescent="0.45">
      <c r="A36" s="186" t="s">
        <v>191</v>
      </c>
      <c r="B36" s="241"/>
      <c r="C36" s="198"/>
      <c r="D36" s="187">
        <v>0</v>
      </c>
      <c r="E36" s="187"/>
      <c r="F36" s="187">
        <v>0</v>
      </c>
      <c r="G36" s="187"/>
      <c r="H36" s="187">
        <v>448398</v>
      </c>
      <c r="I36" s="187"/>
      <c r="J36" s="187">
        <v>0</v>
      </c>
      <c r="K36" s="187"/>
      <c r="L36" s="187">
        <v>0</v>
      </c>
      <c r="M36" s="187"/>
      <c r="N36" s="187">
        <v>0</v>
      </c>
      <c r="O36" s="187"/>
      <c r="P36" s="187">
        <v>0</v>
      </c>
      <c r="Q36" s="187"/>
      <c r="R36" s="187">
        <v>0</v>
      </c>
      <c r="S36" s="187"/>
      <c r="T36" s="187">
        <v>0</v>
      </c>
      <c r="U36" s="187"/>
      <c r="V36" s="187">
        <v>0</v>
      </c>
      <c r="W36" s="187"/>
      <c r="X36" s="187">
        <v>0</v>
      </c>
      <c r="Y36" s="187"/>
      <c r="Z36" s="187">
        <v>0</v>
      </c>
      <c r="AA36" s="187"/>
      <c r="AB36" s="187">
        <f t="shared" si="2"/>
        <v>0</v>
      </c>
      <c r="AC36" s="187"/>
      <c r="AD36" s="187">
        <v>0</v>
      </c>
      <c r="AE36" s="187"/>
      <c r="AF36" s="187">
        <f t="shared" si="3"/>
        <v>448398</v>
      </c>
    </row>
    <row r="37" spans="1:32" s="186" customFormat="1" ht="16.149999999999999" customHeight="1" x14ac:dyDescent="0.45">
      <c r="A37" s="242" t="s">
        <v>192</v>
      </c>
      <c r="B37" s="241"/>
      <c r="C37" s="198"/>
      <c r="D37" s="187">
        <v>0</v>
      </c>
      <c r="E37" s="187"/>
      <c r="F37" s="187">
        <v>0</v>
      </c>
      <c r="G37" s="187"/>
      <c r="H37" s="187">
        <v>0</v>
      </c>
      <c r="I37" s="187"/>
      <c r="J37" s="187">
        <v>0</v>
      </c>
      <c r="K37" s="187"/>
      <c r="L37" s="187">
        <v>0</v>
      </c>
      <c r="M37" s="187"/>
      <c r="N37" s="187">
        <v>0</v>
      </c>
      <c r="O37" s="187"/>
      <c r="P37" s="187">
        <v>0</v>
      </c>
      <c r="Q37" s="187"/>
      <c r="R37" s="187">
        <v>0</v>
      </c>
      <c r="S37" s="187"/>
      <c r="T37" s="187">
        <v>0</v>
      </c>
      <c r="U37" s="187"/>
      <c r="V37" s="187">
        <v>0</v>
      </c>
      <c r="W37" s="187"/>
      <c r="X37" s="187">
        <v>0</v>
      </c>
      <c r="Y37" s="187"/>
      <c r="Z37" s="244">
        <v>-668261</v>
      </c>
      <c r="AA37" s="187"/>
      <c r="AB37" s="187">
        <f t="shared" si="2"/>
        <v>-668261</v>
      </c>
      <c r="AC37" s="187"/>
      <c r="AD37" s="187">
        <v>0</v>
      </c>
      <c r="AE37" s="187"/>
      <c r="AF37" s="187">
        <f t="shared" si="3"/>
        <v>-668261</v>
      </c>
    </row>
    <row r="38" spans="1:32" s="186" customFormat="1" ht="16.149999999999999" customHeight="1" x14ac:dyDescent="0.45">
      <c r="A38" s="242" t="s">
        <v>318</v>
      </c>
      <c r="B38" s="241"/>
      <c r="C38" s="198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244"/>
      <c r="AA38" s="187"/>
      <c r="AB38" s="187"/>
      <c r="AC38" s="187"/>
      <c r="AD38" s="187"/>
      <c r="AE38" s="187"/>
      <c r="AF38" s="187"/>
    </row>
    <row r="39" spans="1:32" s="186" customFormat="1" ht="16.149999999999999" customHeight="1" x14ac:dyDescent="0.45">
      <c r="A39" s="242" t="s">
        <v>319</v>
      </c>
      <c r="B39" s="241"/>
      <c r="C39" s="198"/>
      <c r="D39" s="187">
        <v>0</v>
      </c>
      <c r="E39" s="187"/>
      <c r="F39" s="187">
        <v>0</v>
      </c>
      <c r="G39" s="187"/>
      <c r="H39" s="187">
        <v>0</v>
      </c>
      <c r="I39" s="187"/>
      <c r="J39" s="187">
        <v>0</v>
      </c>
      <c r="K39" s="187"/>
      <c r="L39" s="187">
        <v>0</v>
      </c>
      <c r="M39" s="187"/>
      <c r="N39" s="187">
        <v>0</v>
      </c>
      <c r="O39" s="187"/>
      <c r="P39" s="187">
        <v>0</v>
      </c>
      <c r="Q39" s="187"/>
      <c r="R39" s="187">
        <v>0</v>
      </c>
      <c r="S39" s="187"/>
      <c r="T39" s="187">
        <v>0</v>
      </c>
      <c r="U39" s="187"/>
      <c r="V39" s="187">
        <v>0</v>
      </c>
      <c r="W39" s="187"/>
      <c r="X39" s="187">
        <v>0</v>
      </c>
      <c r="Y39" s="187"/>
      <c r="Z39" s="244">
        <v>-50696</v>
      </c>
      <c r="AA39" s="187"/>
      <c r="AB39" s="187">
        <f t="shared" si="2"/>
        <v>-50696</v>
      </c>
      <c r="AC39" s="187"/>
      <c r="AD39" s="187">
        <v>0</v>
      </c>
      <c r="AE39" s="187"/>
      <c r="AF39" s="187">
        <f t="shared" si="3"/>
        <v>-50696</v>
      </c>
    </row>
    <row r="40" spans="1:32" s="186" customFormat="1" ht="16.149999999999999" customHeight="1" x14ac:dyDescent="0.45">
      <c r="A40" s="186" t="s">
        <v>107</v>
      </c>
      <c r="B40" s="198"/>
      <c r="C40" s="198"/>
      <c r="D40" s="187">
        <v>0</v>
      </c>
      <c r="F40" s="187">
        <v>0</v>
      </c>
      <c r="H40" s="187">
        <v>0</v>
      </c>
      <c r="J40" s="187">
        <v>0</v>
      </c>
      <c r="L40" s="187">
        <v>0</v>
      </c>
      <c r="N40" s="187">
        <v>23053249</v>
      </c>
      <c r="P40" s="187">
        <v>0</v>
      </c>
      <c r="R40" s="187">
        <v>0</v>
      </c>
      <c r="T40" s="187">
        <v>0</v>
      </c>
      <c r="V40" s="187">
        <v>0</v>
      </c>
      <c r="X40" s="187">
        <v>0</v>
      </c>
      <c r="Z40" s="187">
        <v>0</v>
      </c>
      <c r="AB40" s="187">
        <f t="shared" si="2"/>
        <v>0</v>
      </c>
      <c r="AD40" s="187">
        <v>6129236</v>
      </c>
      <c r="AF40" s="187">
        <f t="shared" si="3"/>
        <v>29182485</v>
      </c>
    </row>
    <row r="41" spans="1:32" s="186" customFormat="1" ht="16.149999999999999" customHeight="1" x14ac:dyDescent="0.45">
      <c r="A41" s="186" t="s">
        <v>193</v>
      </c>
      <c r="B41" s="198"/>
      <c r="C41" s="198"/>
      <c r="D41" s="203">
        <v>0</v>
      </c>
      <c r="E41" s="187"/>
      <c r="F41" s="203">
        <v>0</v>
      </c>
      <c r="G41" s="187"/>
      <c r="H41" s="203">
        <v>0</v>
      </c>
      <c r="I41" s="187"/>
      <c r="J41" s="203">
        <v>0</v>
      </c>
      <c r="K41" s="187"/>
      <c r="L41" s="203">
        <v>0</v>
      </c>
      <c r="M41" s="187"/>
      <c r="N41" s="203">
        <v>19352</v>
      </c>
      <c r="O41" s="187"/>
      <c r="P41" s="203">
        <v>207837</v>
      </c>
      <c r="Q41" s="187"/>
      <c r="R41" s="203">
        <v>-4235137</v>
      </c>
      <c r="S41" s="187"/>
      <c r="T41" s="203">
        <v>1446835</v>
      </c>
      <c r="U41" s="187"/>
      <c r="V41" s="203">
        <v>-4491487</v>
      </c>
      <c r="W41" s="187"/>
      <c r="X41" s="203">
        <v>0</v>
      </c>
      <c r="Y41" s="187"/>
      <c r="Z41" s="203">
        <v>0</v>
      </c>
      <c r="AA41" s="187"/>
      <c r="AB41" s="200">
        <f t="shared" si="2"/>
        <v>-7071952</v>
      </c>
      <c r="AC41" s="187"/>
      <c r="AD41" s="203">
        <v>535901</v>
      </c>
      <c r="AE41" s="187"/>
      <c r="AF41" s="200">
        <f t="shared" si="3"/>
        <v>-6516699</v>
      </c>
    </row>
    <row r="42" spans="1:32" s="186" customFormat="1" ht="16.149999999999999" customHeight="1" x14ac:dyDescent="0.45">
      <c r="B42" s="198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207"/>
      <c r="AA42" s="207"/>
      <c r="AB42" s="207"/>
      <c r="AC42" s="207"/>
      <c r="AD42" s="207"/>
      <c r="AE42" s="207"/>
      <c r="AF42" s="207"/>
    </row>
    <row r="43" spans="1:32" s="186" customFormat="1" ht="16.149999999999999" customHeight="1" thickBot="1" x14ac:dyDescent="0.5">
      <c r="A43" s="197" t="s">
        <v>194</v>
      </c>
      <c r="B43" s="198"/>
      <c r="C43" s="198"/>
      <c r="D43" s="201">
        <f>SUM(D31:D41)</f>
        <v>6766108</v>
      </c>
      <c r="E43" s="187"/>
      <c r="F43" s="201">
        <f>SUM(F31:F41)</f>
        <v>22138547</v>
      </c>
      <c r="G43" s="187"/>
      <c r="H43" s="201">
        <f>SUM(H31:H41)</f>
        <v>1126085</v>
      </c>
      <c r="I43" s="187"/>
      <c r="J43" s="201">
        <f>SUM(J31:J41)</f>
        <v>3318402</v>
      </c>
      <c r="K43" s="187"/>
      <c r="L43" s="201">
        <f>SUM(L31:L41)</f>
        <v>3906838</v>
      </c>
      <c r="M43" s="187"/>
      <c r="N43" s="201">
        <f>SUM(N31:N41)</f>
        <v>82477957</v>
      </c>
      <c r="O43" s="187"/>
      <c r="P43" s="201">
        <f>SUM(P31:P41)</f>
        <v>766641</v>
      </c>
      <c r="Q43" s="187"/>
      <c r="R43" s="201">
        <f>SUM(R31:R41)</f>
        <v>-8207357</v>
      </c>
      <c r="S43" s="187"/>
      <c r="T43" s="201">
        <f>SUM(T31:T41)</f>
        <v>1819468</v>
      </c>
      <c r="U43" s="187"/>
      <c r="V43" s="201">
        <f>SUM(V31:V41)</f>
        <v>-30570234</v>
      </c>
      <c r="W43" s="187"/>
      <c r="X43" s="201">
        <f>SUM(X31:X41)</f>
        <v>13291086</v>
      </c>
      <c r="Y43" s="187"/>
      <c r="Z43" s="201">
        <f>SUM(Z31:Z41)</f>
        <v>-2217954</v>
      </c>
      <c r="AA43" s="187"/>
      <c r="AB43" s="201">
        <f>SUM(AB31:AB41)</f>
        <v>-25118350</v>
      </c>
      <c r="AC43" s="187"/>
      <c r="AD43" s="201">
        <f>SUM(AD31:AD41)</f>
        <v>28957429</v>
      </c>
      <c r="AE43" s="187"/>
      <c r="AF43" s="201">
        <f>SUM(AF31:AF41)</f>
        <v>123573016</v>
      </c>
    </row>
    <row r="44" spans="1:32" ht="16.149999999999999" customHeight="1" thickTop="1" x14ac:dyDescent="0.45">
      <c r="A44" s="113"/>
      <c r="B44" s="148"/>
      <c r="C44" s="148"/>
      <c r="E44" s="130"/>
      <c r="M44" s="130"/>
      <c r="O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C44" s="130"/>
      <c r="AD44" s="130"/>
      <c r="AE44" s="130"/>
      <c r="AF44" s="130"/>
    </row>
    <row r="45" spans="1:32" ht="16.149999999999999" customHeight="1" x14ac:dyDescent="0.45">
      <c r="A45" s="113"/>
      <c r="B45" s="148"/>
      <c r="C45" s="148"/>
      <c r="E45" s="130"/>
      <c r="M45" s="130"/>
      <c r="O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C45" s="130"/>
      <c r="AD45" s="130"/>
      <c r="AE45" s="130"/>
      <c r="AF45" s="130"/>
    </row>
    <row r="46" spans="1:32" ht="16.149999999999999" customHeight="1" x14ac:dyDescent="0.45">
      <c r="A46" s="113"/>
      <c r="B46" s="148"/>
      <c r="C46" s="148"/>
      <c r="E46" s="130"/>
      <c r="M46" s="130"/>
      <c r="O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C46" s="130"/>
      <c r="AD46" s="130"/>
      <c r="AE46" s="130"/>
      <c r="AF46" s="130"/>
    </row>
    <row r="47" spans="1:32" ht="11.25" customHeight="1" x14ac:dyDescent="0.45">
      <c r="A47" s="113"/>
      <c r="B47" s="148"/>
      <c r="C47" s="148"/>
      <c r="E47" s="130"/>
      <c r="M47" s="130"/>
      <c r="O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C47" s="130"/>
      <c r="AD47" s="130"/>
      <c r="AE47" s="130"/>
      <c r="AF47" s="130"/>
    </row>
    <row r="48" spans="1:32" ht="21.95" customHeight="1" x14ac:dyDescent="0.45">
      <c r="A48" s="118" t="str">
        <f>'E13 Change US Conso'!A45</f>
        <v xml:space="preserve">The condensed notes to the interim financial information are an integral part of this interim financial information.										</v>
      </c>
      <c r="B48" s="132"/>
      <c r="C48" s="118"/>
      <c r="D48" s="132"/>
      <c r="E48" s="160"/>
      <c r="F48" s="132"/>
      <c r="G48" s="132"/>
      <c r="H48" s="132"/>
      <c r="I48" s="132"/>
      <c r="J48" s="132"/>
      <c r="K48" s="132"/>
      <c r="L48" s="132"/>
      <c r="M48" s="118"/>
      <c r="N48" s="132"/>
      <c r="O48" s="118"/>
      <c r="P48" s="132"/>
      <c r="Q48" s="118"/>
      <c r="R48" s="120"/>
      <c r="S48" s="120"/>
      <c r="T48" s="120"/>
      <c r="U48" s="120"/>
      <c r="V48" s="120"/>
      <c r="W48" s="120"/>
      <c r="X48" s="120"/>
      <c r="Y48" s="118"/>
      <c r="Z48" s="120"/>
      <c r="AA48" s="118"/>
      <c r="AB48" s="132"/>
      <c r="AC48" s="118"/>
      <c r="AD48" s="120"/>
      <c r="AE48" s="120"/>
      <c r="AF48" s="120"/>
    </row>
  </sheetData>
  <mergeCells count="5">
    <mergeCell ref="D5:AF5"/>
    <mergeCell ref="D7:AB7"/>
    <mergeCell ref="P8:AB8"/>
    <mergeCell ref="P9:V9"/>
    <mergeCell ref="J12:N12"/>
  </mergeCells>
  <pageMargins left="0.3" right="0.3" top="0.5" bottom="0.6" header="0.49" footer="0.4"/>
  <pageSetup paperSize="9" scale="70" firstPageNumber="14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1A4D-3B93-496C-B4CE-6FB0606E0332}">
  <sheetPr>
    <tabColor rgb="FFBAFCDE"/>
  </sheetPr>
  <dimension ref="A1:R33"/>
  <sheetViews>
    <sheetView zoomScaleNormal="100" zoomScaleSheetLayoutView="110" workbookViewId="0">
      <selection activeCell="D32" sqref="D32"/>
    </sheetView>
  </sheetViews>
  <sheetFormatPr defaultColWidth="9.33203125" defaultRowHeight="19.5" x14ac:dyDescent="0.45"/>
  <cols>
    <col min="1" max="1" width="46" style="114" customWidth="1"/>
    <col min="2" max="2" width="5.33203125" style="130" customWidth="1"/>
    <col min="3" max="3" width="0.5" style="114" customWidth="1"/>
    <col min="4" max="4" width="13.33203125" style="130" customWidth="1"/>
    <col min="5" max="5" width="0.5" style="158" customWidth="1"/>
    <col min="6" max="6" width="13.5" style="130" customWidth="1"/>
    <col min="7" max="7" width="0.5" style="158" customWidth="1"/>
    <col min="8" max="8" width="10" style="130" customWidth="1"/>
    <col min="9" max="9" width="0.5" style="130" customWidth="1"/>
    <col min="10" max="10" width="14.5" style="130" customWidth="1"/>
    <col min="11" max="11" width="0.5" style="114" customWidth="1"/>
    <col min="12" max="12" width="19.5" style="116" customWidth="1"/>
    <col min="13" max="13" width="0.5" style="114" customWidth="1"/>
    <col min="14" max="14" width="14.5" style="116" customWidth="1"/>
    <col min="15" max="15" width="0.5" style="114" customWidth="1"/>
    <col min="16" max="16" width="14" style="130" customWidth="1"/>
    <col min="17" max="17" width="0.5" style="114" customWidth="1"/>
    <col min="18" max="18" width="11.6640625" style="114" customWidth="1"/>
    <col min="19" max="16384" width="9.33203125" style="114"/>
  </cols>
  <sheetData>
    <row r="1" spans="1:18" ht="16.5" customHeight="1" x14ac:dyDescent="0.45">
      <c r="A1" s="113" t="s">
        <v>0</v>
      </c>
      <c r="B1" s="157"/>
      <c r="C1" s="157"/>
      <c r="K1" s="130"/>
      <c r="L1" s="130"/>
      <c r="M1" s="158"/>
      <c r="N1" s="130"/>
      <c r="O1" s="158"/>
      <c r="Q1" s="130"/>
      <c r="R1" s="130"/>
    </row>
    <row r="2" spans="1:18" ht="16.5" customHeight="1" x14ac:dyDescent="0.45">
      <c r="A2" s="113" t="s">
        <v>147</v>
      </c>
      <c r="B2" s="157"/>
      <c r="C2" s="157"/>
      <c r="K2" s="130"/>
      <c r="L2" s="130"/>
      <c r="M2" s="158"/>
      <c r="N2" s="130"/>
      <c r="O2" s="158"/>
      <c r="Q2" s="130"/>
      <c r="R2" s="130"/>
    </row>
    <row r="3" spans="1:18" ht="16.5" customHeight="1" x14ac:dyDescent="0.45">
      <c r="A3" s="117" t="str">
        <f>+'E14 Change THB Conso'!A3</f>
        <v>For the six-month period ended 30 June 2023</v>
      </c>
      <c r="B3" s="159"/>
      <c r="C3" s="159"/>
      <c r="D3" s="132"/>
      <c r="E3" s="160"/>
      <c r="F3" s="132"/>
      <c r="G3" s="160"/>
      <c r="H3" s="132"/>
      <c r="I3" s="132"/>
      <c r="J3" s="132"/>
      <c r="K3" s="132"/>
      <c r="L3" s="132"/>
      <c r="M3" s="160"/>
      <c r="N3" s="132"/>
      <c r="O3" s="160"/>
      <c r="P3" s="132"/>
      <c r="Q3" s="132"/>
      <c r="R3" s="132"/>
    </row>
    <row r="4" spans="1:18" ht="16.5" customHeight="1" x14ac:dyDescent="0.45">
      <c r="A4" s="113"/>
      <c r="B4" s="157"/>
      <c r="C4" s="157"/>
      <c r="K4" s="130"/>
      <c r="L4" s="130"/>
      <c r="M4" s="158"/>
      <c r="N4" s="130"/>
      <c r="O4" s="158"/>
      <c r="Q4" s="130"/>
      <c r="R4" s="130"/>
    </row>
    <row r="5" spans="1:18" ht="16.5" customHeight="1" x14ac:dyDescent="0.45">
      <c r="A5" s="157"/>
      <c r="B5" s="157"/>
      <c r="C5" s="157"/>
      <c r="D5" s="270" t="s">
        <v>136</v>
      </c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</row>
    <row r="6" spans="1:18" ht="16.5" customHeight="1" x14ac:dyDescent="0.45">
      <c r="A6" s="157"/>
      <c r="B6" s="157"/>
      <c r="C6" s="157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 t="s">
        <v>3</v>
      </c>
    </row>
    <row r="7" spans="1:18" ht="16.5" customHeight="1" x14ac:dyDescent="0.45">
      <c r="A7" s="157"/>
      <c r="B7" s="157"/>
      <c r="C7" s="157"/>
      <c r="D7" s="161"/>
      <c r="E7" s="161"/>
      <c r="F7" s="190"/>
      <c r="G7" s="161"/>
      <c r="H7" s="190"/>
      <c r="I7" s="190"/>
      <c r="J7" s="190"/>
      <c r="K7" s="190"/>
      <c r="L7" s="272" t="s">
        <v>77</v>
      </c>
      <c r="M7" s="272"/>
      <c r="N7" s="272"/>
      <c r="O7" s="272"/>
      <c r="P7" s="272"/>
      <c r="Q7" s="190"/>
      <c r="R7" s="190"/>
    </row>
    <row r="8" spans="1:18" ht="16.5" customHeight="1" x14ac:dyDescent="0.45">
      <c r="A8" s="157"/>
      <c r="B8" s="157"/>
      <c r="C8" s="157"/>
      <c r="D8" s="161"/>
      <c r="E8" s="161"/>
      <c r="F8" s="190"/>
      <c r="G8" s="161"/>
      <c r="H8" s="190"/>
      <c r="I8" s="190"/>
      <c r="J8" s="190"/>
      <c r="K8" s="190"/>
      <c r="L8" s="274" t="s">
        <v>149</v>
      </c>
      <c r="M8" s="274"/>
      <c r="N8" s="274"/>
      <c r="O8" s="162"/>
      <c r="P8" s="190"/>
      <c r="Q8" s="190"/>
      <c r="R8" s="190"/>
    </row>
    <row r="9" spans="1:18" ht="16.5" customHeight="1" x14ac:dyDescent="0.45">
      <c r="A9" s="148"/>
      <c r="B9" s="148"/>
      <c r="C9" s="148"/>
      <c r="D9" s="190" t="s">
        <v>153</v>
      </c>
      <c r="E9" s="163"/>
      <c r="F9" s="190"/>
      <c r="G9" s="163"/>
      <c r="H9" s="268" t="s">
        <v>154</v>
      </c>
      <c r="I9" s="268"/>
      <c r="J9" s="268"/>
      <c r="K9" s="190"/>
      <c r="L9" s="190"/>
      <c r="M9" s="190"/>
      <c r="O9" s="190"/>
      <c r="P9" s="190" t="s">
        <v>159</v>
      </c>
      <c r="Q9" s="190"/>
    </row>
    <row r="10" spans="1:18" ht="16.5" customHeight="1" x14ac:dyDescent="0.45">
      <c r="A10" s="148"/>
      <c r="B10" s="148"/>
      <c r="C10" s="148"/>
      <c r="D10" s="190" t="s">
        <v>161</v>
      </c>
      <c r="E10" s="163"/>
      <c r="F10" s="190" t="s">
        <v>162</v>
      </c>
      <c r="G10" s="163"/>
      <c r="H10" s="190" t="s">
        <v>164</v>
      </c>
      <c r="I10" s="190"/>
      <c r="J10" s="190"/>
      <c r="K10" s="190"/>
      <c r="L10" s="190" t="s">
        <v>196</v>
      </c>
      <c r="M10" s="190"/>
      <c r="N10" s="190" t="s">
        <v>195</v>
      </c>
      <c r="O10" s="190"/>
      <c r="P10" s="190" t="s">
        <v>171</v>
      </c>
      <c r="Q10" s="190"/>
      <c r="R10" s="190" t="s">
        <v>173</v>
      </c>
    </row>
    <row r="11" spans="1:18" ht="16.5" customHeight="1" x14ac:dyDescent="0.45">
      <c r="A11" s="148"/>
      <c r="B11" s="153" t="s">
        <v>117</v>
      </c>
      <c r="C11" s="148"/>
      <c r="D11" s="188" t="s">
        <v>174</v>
      </c>
      <c r="E11" s="163"/>
      <c r="F11" s="188" t="s">
        <v>174</v>
      </c>
      <c r="G11" s="163"/>
      <c r="H11" s="188" t="s">
        <v>176</v>
      </c>
      <c r="I11" s="190"/>
      <c r="J11" s="188" t="s">
        <v>178</v>
      </c>
      <c r="K11" s="190"/>
      <c r="L11" s="188" t="s">
        <v>197</v>
      </c>
      <c r="M11" s="190"/>
      <c r="N11" s="188" t="s">
        <v>198</v>
      </c>
      <c r="O11" s="190"/>
      <c r="P11" s="188" t="s">
        <v>199</v>
      </c>
      <c r="Q11" s="190"/>
      <c r="R11" s="188" t="s">
        <v>185</v>
      </c>
    </row>
    <row r="12" spans="1:18" ht="16.5" customHeight="1" x14ac:dyDescent="0.45">
      <c r="B12" s="148"/>
      <c r="C12" s="148"/>
      <c r="D12" s="129"/>
      <c r="E12" s="164"/>
      <c r="F12" s="129"/>
      <c r="G12" s="164"/>
      <c r="H12" s="129"/>
      <c r="J12" s="129"/>
      <c r="K12" s="164"/>
      <c r="L12" s="129"/>
      <c r="M12" s="164"/>
      <c r="N12" s="129"/>
      <c r="O12" s="164"/>
      <c r="P12" s="129"/>
      <c r="Q12" s="164"/>
      <c r="R12" s="129"/>
    </row>
    <row r="13" spans="1:18" ht="16.5" customHeight="1" x14ac:dyDescent="0.45">
      <c r="A13" s="113" t="s">
        <v>312</v>
      </c>
      <c r="B13" s="148"/>
      <c r="C13" s="148"/>
      <c r="D13" s="232">
        <v>243199</v>
      </c>
      <c r="E13" s="147"/>
      <c r="F13" s="232">
        <v>826726</v>
      </c>
      <c r="G13" s="147"/>
      <c r="H13" s="232">
        <v>24320</v>
      </c>
      <c r="I13" s="147"/>
      <c r="J13" s="232">
        <v>696416</v>
      </c>
      <c r="K13" s="147"/>
      <c r="L13" s="232">
        <v>2229</v>
      </c>
      <c r="M13" s="147"/>
      <c r="N13" s="232">
        <v>36905</v>
      </c>
      <c r="O13" s="147"/>
      <c r="P13" s="232">
        <f>SUM(N13,L13)</f>
        <v>39134</v>
      </c>
      <c r="Q13" s="147"/>
      <c r="R13" s="232">
        <f>SUM(P13:Q13,J13,H13,F13,D13)</f>
        <v>1829795</v>
      </c>
    </row>
    <row r="14" spans="1:18" ht="16.5" customHeight="1" x14ac:dyDescent="0.45">
      <c r="A14" s="114" t="s">
        <v>188</v>
      </c>
      <c r="B14" s="166">
        <v>19</v>
      </c>
      <c r="C14" s="148"/>
      <c r="D14" s="129">
        <v>0</v>
      </c>
      <c r="E14" s="130"/>
      <c r="F14" s="129">
        <v>0</v>
      </c>
      <c r="G14" s="130"/>
      <c r="H14" s="129">
        <v>0</v>
      </c>
      <c r="J14" s="129">
        <v>-183646</v>
      </c>
      <c r="K14" s="130"/>
      <c r="L14" s="129">
        <v>0</v>
      </c>
      <c r="M14" s="130"/>
      <c r="N14" s="129">
        <v>0</v>
      </c>
      <c r="O14" s="130"/>
      <c r="P14" s="129">
        <v>0</v>
      </c>
      <c r="Q14" s="130"/>
      <c r="R14" s="129">
        <f>SUM(P14,J14,H14,F14,D14)</f>
        <v>-183646</v>
      </c>
    </row>
    <row r="15" spans="1:18" ht="16.5" customHeight="1" x14ac:dyDescent="0.45">
      <c r="A15" s="114" t="s">
        <v>107</v>
      </c>
      <c r="B15" s="166"/>
      <c r="C15" s="148"/>
      <c r="D15" s="129">
        <v>0</v>
      </c>
      <c r="E15" s="130"/>
      <c r="F15" s="129">
        <v>0</v>
      </c>
      <c r="G15" s="130"/>
      <c r="H15" s="129">
        <v>0</v>
      </c>
      <c r="J15" s="129">
        <v>277035</v>
      </c>
      <c r="K15" s="130"/>
      <c r="L15" s="129">
        <v>0</v>
      </c>
      <c r="M15" s="130"/>
      <c r="N15" s="129">
        <v>0</v>
      </c>
      <c r="O15" s="130"/>
      <c r="P15" s="129">
        <v>0</v>
      </c>
      <c r="Q15" s="130"/>
      <c r="R15" s="129">
        <f t="shared" ref="R15:R16" si="0">SUM(P15,J15,H15,F15,D15)</f>
        <v>277035</v>
      </c>
    </row>
    <row r="16" spans="1:18" ht="16.5" customHeight="1" x14ac:dyDescent="0.45">
      <c r="A16" s="114" t="s">
        <v>193</v>
      </c>
      <c r="B16" s="148"/>
      <c r="C16" s="148"/>
      <c r="D16" s="152">
        <v>0</v>
      </c>
      <c r="E16" s="130"/>
      <c r="F16" s="152">
        <v>0</v>
      </c>
      <c r="G16" s="130"/>
      <c r="H16" s="152">
        <v>0</v>
      </c>
      <c r="J16" s="131">
        <v>0</v>
      </c>
      <c r="K16" s="130"/>
      <c r="L16" s="131">
        <v>233</v>
      </c>
      <c r="M16" s="130"/>
      <c r="N16" s="131">
        <v>-9790</v>
      </c>
      <c r="O16" s="130"/>
      <c r="P16" s="152">
        <f>SUM(N16,L16)</f>
        <v>-9557</v>
      </c>
      <c r="Q16" s="130"/>
      <c r="R16" s="152">
        <f t="shared" si="0"/>
        <v>-9557</v>
      </c>
    </row>
    <row r="17" spans="1:18" ht="16.5" customHeight="1" x14ac:dyDescent="0.45">
      <c r="B17" s="148"/>
      <c r="D17" s="133"/>
      <c r="E17" s="116"/>
      <c r="F17" s="133"/>
      <c r="G17" s="116"/>
      <c r="H17" s="133"/>
      <c r="I17" s="116"/>
      <c r="J17" s="133"/>
      <c r="K17" s="116"/>
      <c r="L17" s="133"/>
      <c r="M17" s="116"/>
      <c r="N17" s="133"/>
      <c r="O17" s="116"/>
      <c r="P17" s="133"/>
      <c r="Q17" s="116"/>
      <c r="R17" s="133"/>
    </row>
    <row r="18" spans="1:18" ht="16.5" customHeight="1" thickBot="1" x14ac:dyDescent="0.5">
      <c r="A18" s="113" t="s">
        <v>313</v>
      </c>
      <c r="B18" s="148"/>
      <c r="C18" s="148"/>
      <c r="D18" s="170">
        <f>SUM(D13:D17)</f>
        <v>243199</v>
      </c>
      <c r="E18" s="130"/>
      <c r="F18" s="170">
        <f>SUM(F13:F17)</f>
        <v>826726</v>
      </c>
      <c r="G18" s="130"/>
      <c r="H18" s="170">
        <f>SUM(H13:H17)</f>
        <v>24320</v>
      </c>
      <c r="J18" s="170">
        <f>SUM(J13:J17)</f>
        <v>789805</v>
      </c>
      <c r="K18" s="130"/>
      <c r="L18" s="170">
        <f>SUM(L13:L17)</f>
        <v>2462</v>
      </c>
      <c r="M18" s="130"/>
      <c r="N18" s="170">
        <f>SUM(N13:N17)</f>
        <v>27115</v>
      </c>
      <c r="O18" s="130"/>
      <c r="P18" s="170">
        <f>SUM(P13:P17)</f>
        <v>29577</v>
      </c>
      <c r="Q18" s="130"/>
      <c r="R18" s="170">
        <f>SUM(R13:R17)</f>
        <v>1913627</v>
      </c>
    </row>
    <row r="19" spans="1:18" ht="16.5" customHeight="1" thickTop="1" x14ac:dyDescent="0.45">
      <c r="A19" s="148"/>
      <c r="B19" s="148"/>
      <c r="C19" s="148"/>
      <c r="E19" s="130"/>
      <c r="G19" s="130"/>
      <c r="K19" s="116"/>
      <c r="L19" s="130"/>
      <c r="M19" s="130"/>
      <c r="N19" s="130"/>
      <c r="O19" s="130"/>
      <c r="P19" s="116"/>
      <c r="R19" s="174"/>
    </row>
    <row r="20" spans="1:18" ht="16.5" customHeight="1" x14ac:dyDescent="0.45">
      <c r="B20" s="148"/>
      <c r="C20" s="148"/>
      <c r="E20" s="130"/>
      <c r="G20" s="130"/>
      <c r="K20" s="130"/>
      <c r="L20" s="130"/>
      <c r="M20" s="130"/>
      <c r="N20" s="130"/>
      <c r="O20" s="130"/>
      <c r="Q20" s="130"/>
      <c r="R20" s="130"/>
    </row>
    <row r="21" spans="1:18" s="186" customFormat="1" ht="16.5" customHeight="1" x14ac:dyDescent="0.45">
      <c r="A21" s="197" t="s">
        <v>186</v>
      </c>
      <c r="B21" s="198"/>
      <c r="C21" s="198"/>
      <c r="D21" s="187">
        <v>198500</v>
      </c>
      <c r="E21" s="187"/>
      <c r="F21" s="187">
        <v>647929</v>
      </c>
      <c r="G21" s="187"/>
      <c r="H21" s="187">
        <v>19850</v>
      </c>
      <c r="I21" s="187"/>
      <c r="J21" s="187">
        <v>494670</v>
      </c>
      <c r="K21" s="187"/>
      <c r="L21" s="187">
        <v>505</v>
      </c>
      <c r="M21" s="187"/>
      <c r="N21" s="187">
        <v>13509</v>
      </c>
      <c r="O21" s="187"/>
      <c r="P21" s="187">
        <f>SUM(N21,L21)</f>
        <v>14014</v>
      </c>
      <c r="Q21" s="187"/>
      <c r="R21" s="187">
        <f>SUM(P21,J21,H21,F21,D21)</f>
        <v>1374963</v>
      </c>
    </row>
    <row r="22" spans="1:18" s="186" customFormat="1" ht="16.5" customHeight="1" x14ac:dyDescent="0.45">
      <c r="A22" s="186" t="s">
        <v>188</v>
      </c>
      <c r="B22" s="241"/>
      <c r="C22" s="198"/>
      <c r="D22" s="187">
        <v>0</v>
      </c>
      <c r="E22" s="187"/>
      <c r="F22" s="187">
        <v>0</v>
      </c>
      <c r="G22" s="187"/>
      <c r="H22" s="187">
        <v>0</v>
      </c>
      <c r="I22" s="187"/>
      <c r="J22" s="187">
        <v>-50881</v>
      </c>
      <c r="K22" s="187"/>
      <c r="L22" s="187">
        <v>0</v>
      </c>
      <c r="M22" s="187"/>
      <c r="N22" s="187">
        <v>0</v>
      </c>
      <c r="O22" s="187"/>
      <c r="P22" s="187">
        <v>0</v>
      </c>
      <c r="Q22" s="187"/>
      <c r="R22" s="187">
        <f>SUM(P22,J22,H22,F22,D22)</f>
        <v>-50881</v>
      </c>
    </row>
    <row r="23" spans="1:18" s="186" customFormat="1" ht="16.5" customHeight="1" x14ac:dyDescent="0.45">
      <c r="A23" s="186" t="s">
        <v>107</v>
      </c>
      <c r="B23" s="241"/>
      <c r="C23" s="198"/>
      <c r="D23" s="187">
        <v>0</v>
      </c>
      <c r="E23" s="187"/>
      <c r="F23" s="187">
        <v>0</v>
      </c>
      <c r="G23" s="187"/>
      <c r="H23" s="187">
        <v>0</v>
      </c>
      <c r="I23" s="187"/>
      <c r="J23" s="187">
        <v>195000</v>
      </c>
      <c r="K23" s="187"/>
      <c r="L23" s="187">
        <v>0</v>
      </c>
      <c r="M23" s="187"/>
      <c r="N23" s="187">
        <v>0</v>
      </c>
      <c r="O23" s="187"/>
      <c r="P23" s="187">
        <v>0</v>
      </c>
      <c r="Q23" s="187"/>
      <c r="R23" s="187">
        <f t="shared" ref="R23:R24" si="1">SUM(P23,J23,H23,F23,D23)</f>
        <v>195000</v>
      </c>
    </row>
    <row r="24" spans="1:18" s="186" customFormat="1" ht="16.5" customHeight="1" x14ac:dyDescent="0.45">
      <c r="A24" s="186" t="s">
        <v>193</v>
      </c>
      <c r="B24" s="198"/>
      <c r="C24" s="198"/>
      <c r="D24" s="200">
        <v>0</v>
      </c>
      <c r="E24" s="187"/>
      <c r="F24" s="200">
        <v>0</v>
      </c>
      <c r="G24" s="187"/>
      <c r="H24" s="200">
        <v>0</v>
      </c>
      <c r="I24" s="187"/>
      <c r="J24" s="203">
        <v>-7</v>
      </c>
      <c r="K24" s="187"/>
      <c r="L24" s="203">
        <v>942</v>
      </c>
      <c r="M24" s="187"/>
      <c r="N24" s="203">
        <v>15001</v>
      </c>
      <c r="O24" s="187"/>
      <c r="P24" s="200">
        <f>SUM(N24,L24)</f>
        <v>15943</v>
      </c>
      <c r="Q24" s="187"/>
      <c r="R24" s="200">
        <f t="shared" si="1"/>
        <v>15936</v>
      </c>
    </row>
    <row r="25" spans="1:18" s="186" customFormat="1" ht="16.5" customHeight="1" x14ac:dyDescent="0.45">
      <c r="B25" s="198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</row>
    <row r="26" spans="1:18" s="186" customFormat="1" ht="16.5" customHeight="1" thickBot="1" x14ac:dyDescent="0.5">
      <c r="A26" s="197" t="s">
        <v>194</v>
      </c>
      <c r="B26" s="198"/>
      <c r="C26" s="198"/>
      <c r="D26" s="201">
        <f>SUM(D21:D25)</f>
        <v>198500</v>
      </c>
      <c r="E26" s="187"/>
      <c r="F26" s="201">
        <f>SUM(F21:F25)</f>
        <v>647929</v>
      </c>
      <c r="G26" s="187"/>
      <c r="H26" s="201">
        <f>SUM(H21:H25)</f>
        <v>19850</v>
      </c>
      <c r="I26" s="187"/>
      <c r="J26" s="201">
        <f>SUM(J21:J25)</f>
        <v>638782</v>
      </c>
      <c r="K26" s="187"/>
      <c r="L26" s="201">
        <f>SUM(L21:L25)</f>
        <v>1447</v>
      </c>
      <c r="M26" s="187"/>
      <c r="N26" s="201">
        <f>SUM(N21:N25)</f>
        <v>28510</v>
      </c>
      <c r="O26" s="187"/>
      <c r="P26" s="201">
        <f>SUM(P21:P25)</f>
        <v>29957</v>
      </c>
      <c r="Q26" s="187"/>
      <c r="R26" s="201">
        <f>SUM(R21:R25)</f>
        <v>1535018</v>
      </c>
    </row>
    <row r="27" spans="1:18" s="186" customFormat="1" ht="16.5" customHeight="1" thickTop="1" x14ac:dyDescent="0.45">
      <c r="A27" s="198"/>
      <c r="B27" s="198"/>
      <c r="C27" s="198"/>
      <c r="D27" s="187"/>
      <c r="E27" s="187"/>
      <c r="F27" s="187"/>
      <c r="G27" s="187"/>
      <c r="H27" s="187"/>
      <c r="I27" s="187"/>
      <c r="J27" s="187"/>
      <c r="K27" s="207"/>
      <c r="L27" s="187"/>
      <c r="M27" s="187"/>
      <c r="N27" s="187"/>
      <c r="O27" s="187"/>
      <c r="P27" s="207"/>
      <c r="Q27" s="207"/>
      <c r="R27" s="207"/>
    </row>
    <row r="28" spans="1:18" ht="16.5" customHeight="1" x14ac:dyDescent="0.45">
      <c r="A28" s="148"/>
      <c r="B28" s="148"/>
      <c r="C28" s="148"/>
      <c r="E28" s="130"/>
      <c r="G28" s="130"/>
      <c r="K28" s="116"/>
      <c r="L28" s="130"/>
      <c r="M28" s="130"/>
      <c r="N28" s="130"/>
      <c r="O28" s="130"/>
      <c r="P28" s="116"/>
      <c r="Q28" s="116"/>
      <c r="R28" s="116"/>
    </row>
    <row r="29" spans="1:18" ht="16.5" customHeight="1" x14ac:dyDescent="0.45">
      <c r="A29" s="148"/>
      <c r="B29" s="148"/>
      <c r="C29" s="148"/>
      <c r="E29" s="130"/>
      <c r="G29" s="130"/>
      <c r="K29" s="116"/>
      <c r="L29" s="130"/>
      <c r="M29" s="130"/>
      <c r="N29" s="130"/>
      <c r="O29" s="130"/>
      <c r="P29" s="116"/>
      <c r="Q29" s="116"/>
      <c r="R29" s="116"/>
    </row>
    <row r="30" spans="1:18" ht="16.5" customHeight="1" x14ac:dyDescent="0.45">
      <c r="A30" s="148"/>
      <c r="B30" s="148"/>
      <c r="C30" s="148"/>
      <c r="E30" s="130"/>
      <c r="G30" s="130"/>
      <c r="K30" s="116"/>
      <c r="L30" s="130"/>
      <c r="M30" s="130"/>
      <c r="N30" s="130"/>
      <c r="O30" s="130"/>
      <c r="P30" s="116"/>
      <c r="Q30" s="116"/>
      <c r="R30" s="116"/>
    </row>
    <row r="31" spans="1:18" ht="15.75" customHeight="1" x14ac:dyDescent="0.45">
      <c r="A31" s="113"/>
      <c r="C31" s="113"/>
      <c r="E31" s="130"/>
      <c r="G31" s="130"/>
      <c r="K31" s="130"/>
      <c r="L31" s="130"/>
      <c r="M31" s="130"/>
      <c r="N31" s="130"/>
      <c r="O31" s="130"/>
      <c r="Q31" s="130"/>
      <c r="R31" s="130"/>
    </row>
    <row r="32" spans="1:18" ht="7.5" customHeight="1" x14ac:dyDescent="0.45">
      <c r="A32" s="113"/>
      <c r="C32" s="113"/>
      <c r="E32" s="130"/>
      <c r="G32" s="130"/>
      <c r="K32" s="130"/>
      <c r="L32" s="130"/>
      <c r="M32" s="130"/>
      <c r="N32" s="130"/>
      <c r="O32" s="130"/>
      <c r="Q32" s="130"/>
      <c r="R32" s="130"/>
    </row>
    <row r="33" spans="1:18" ht="21.95" customHeight="1" x14ac:dyDescent="0.45">
      <c r="A33" s="118" t="str">
        <f>'E14 Change THB Conso'!A48</f>
        <v xml:space="preserve">The condensed notes to the interim financial information are an integral part of this interim financial information.										</v>
      </c>
      <c r="B33" s="132"/>
      <c r="C33" s="118"/>
      <c r="D33" s="132"/>
      <c r="E33" s="160"/>
      <c r="F33" s="132"/>
      <c r="G33" s="160"/>
      <c r="H33" s="132"/>
      <c r="I33" s="132"/>
      <c r="J33" s="132"/>
      <c r="K33" s="118"/>
      <c r="L33" s="120"/>
      <c r="M33" s="118"/>
      <c r="N33" s="120"/>
      <c r="O33" s="118"/>
      <c r="P33" s="132"/>
      <c r="Q33" s="118"/>
      <c r="R33" s="120"/>
    </row>
  </sheetData>
  <mergeCells count="4">
    <mergeCell ref="D5:R5"/>
    <mergeCell ref="L7:P7"/>
    <mergeCell ref="L8:N8"/>
    <mergeCell ref="H9:J9"/>
  </mergeCells>
  <pageMargins left="0.5" right="0.5" top="0.5" bottom="0.6" header="0.49" footer="0.4"/>
  <pageSetup paperSize="9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3DF61-F14A-47D5-8C0D-1E6A4D5D10E8}">
  <sheetPr>
    <tabColor rgb="FFBAFCDE"/>
  </sheetPr>
  <dimension ref="A1:T33"/>
  <sheetViews>
    <sheetView zoomScaleNormal="100" zoomScaleSheetLayoutView="100" workbookViewId="0">
      <selection activeCell="J27" sqref="J27"/>
    </sheetView>
  </sheetViews>
  <sheetFormatPr defaultColWidth="9.33203125" defaultRowHeight="19.5" x14ac:dyDescent="0.45"/>
  <cols>
    <col min="1" max="1" width="45" style="114" customWidth="1"/>
    <col min="2" max="2" width="5.33203125" style="130" customWidth="1"/>
    <col min="3" max="3" width="0.5" style="114" customWidth="1"/>
    <col min="4" max="4" width="12.33203125" style="130" customWidth="1"/>
    <col min="5" max="5" width="0.5" style="158" customWidth="1"/>
    <col min="6" max="6" width="11.5" style="130" customWidth="1"/>
    <col min="7" max="7" width="0.5" style="158" customWidth="1"/>
    <col min="8" max="8" width="9.5" style="130" customWidth="1"/>
    <col min="9" max="9" width="0.5" style="130" customWidth="1"/>
    <col min="10" max="10" width="13.5" style="130" customWidth="1"/>
    <col min="11" max="11" width="0.5" style="114" customWidth="1"/>
    <col min="12" max="12" width="15" style="116" customWidth="1"/>
    <col min="13" max="13" width="0.5" style="114" customWidth="1"/>
    <col min="14" max="14" width="13.5" style="116" customWidth="1"/>
    <col min="15" max="15" width="0.5" style="114" customWidth="1"/>
    <col min="16" max="16" width="11.33203125" style="116" customWidth="1"/>
    <col min="17" max="17" width="0.5" style="114" customWidth="1"/>
    <col min="18" max="18" width="13.1640625" style="130" customWidth="1"/>
    <col min="19" max="19" width="0.5" style="114" customWidth="1"/>
    <col min="20" max="20" width="11.6640625" style="114" customWidth="1"/>
    <col min="21" max="16384" width="9.33203125" style="114"/>
  </cols>
  <sheetData>
    <row r="1" spans="1:20" ht="16.5" customHeight="1" x14ac:dyDescent="0.45">
      <c r="A1" s="113" t="s">
        <v>0</v>
      </c>
      <c r="B1" s="157"/>
      <c r="C1" s="157"/>
      <c r="K1" s="130"/>
      <c r="L1" s="130"/>
      <c r="M1" s="158"/>
      <c r="N1" s="130"/>
      <c r="O1" s="158"/>
      <c r="P1" s="130"/>
      <c r="Q1" s="158"/>
      <c r="S1" s="130"/>
      <c r="T1" s="130"/>
    </row>
    <row r="2" spans="1:20" ht="16.5" customHeight="1" x14ac:dyDescent="0.45">
      <c r="A2" s="113" t="s">
        <v>147</v>
      </c>
      <c r="B2" s="157"/>
      <c r="C2" s="157"/>
      <c r="K2" s="130"/>
      <c r="L2" s="130"/>
      <c r="M2" s="158"/>
      <c r="N2" s="130"/>
      <c r="O2" s="158"/>
      <c r="P2" s="130"/>
      <c r="Q2" s="158"/>
      <c r="S2" s="130"/>
      <c r="T2" s="130"/>
    </row>
    <row r="3" spans="1:20" ht="16.5" customHeight="1" x14ac:dyDescent="0.45">
      <c r="A3" s="117" t="str">
        <f>+'E15 Change US Com'!A3</f>
        <v>For the six-month period ended 30 June 2023</v>
      </c>
      <c r="B3" s="159"/>
      <c r="C3" s="159"/>
      <c r="D3" s="132"/>
      <c r="E3" s="160"/>
      <c r="F3" s="132"/>
      <c r="G3" s="160"/>
      <c r="H3" s="132"/>
      <c r="I3" s="132"/>
      <c r="J3" s="132"/>
      <c r="K3" s="132"/>
      <c r="L3" s="132"/>
      <c r="M3" s="160"/>
      <c r="N3" s="132"/>
      <c r="O3" s="160"/>
      <c r="P3" s="132"/>
      <c r="Q3" s="160"/>
      <c r="R3" s="132"/>
      <c r="S3" s="132"/>
      <c r="T3" s="132"/>
    </row>
    <row r="4" spans="1:20" ht="16.5" customHeight="1" x14ac:dyDescent="0.45">
      <c r="A4" s="113"/>
      <c r="B4" s="157"/>
      <c r="C4" s="157"/>
      <c r="K4" s="130"/>
      <c r="L4" s="130"/>
      <c r="M4" s="158"/>
      <c r="N4" s="130"/>
      <c r="O4" s="158"/>
      <c r="P4" s="130"/>
      <c r="Q4" s="158"/>
      <c r="S4" s="130"/>
      <c r="T4" s="130"/>
    </row>
    <row r="5" spans="1:20" ht="16.5" customHeight="1" x14ac:dyDescent="0.45">
      <c r="A5" s="157"/>
      <c r="B5" s="157"/>
      <c r="C5" s="157"/>
      <c r="D5" s="270" t="s">
        <v>136</v>
      </c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</row>
    <row r="6" spans="1:20" ht="16.5" customHeight="1" x14ac:dyDescent="0.45">
      <c r="A6" s="157"/>
      <c r="B6" s="157"/>
      <c r="C6" s="157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94" t="s">
        <v>83</v>
      </c>
    </row>
    <row r="7" spans="1:20" ht="16.5" customHeight="1" x14ac:dyDescent="0.45">
      <c r="A7" s="157"/>
      <c r="B7" s="157"/>
      <c r="C7" s="157"/>
      <c r="D7" s="161"/>
      <c r="E7" s="161"/>
      <c r="F7" s="190"/>
      <c r="G7" s="161"/>
      <c r="H7" s="190"/>
      <c r="I7" s="190"/>
      <c r="J7" s="190"/>
      <c r="K7" s="190"/>
      <c r="L7" s="272" t="s">
        <v>77</v>
      </c>
      <c r="M7" s="272"/>
      <c r="N7" s="272"/>
      <c r="O7" s="272"/>
      <c r="P7" s="272"/>
      <c r="Q7" s="272"/>
      <c r="R7" s="272"/>
      <c r="S7" s="190"/>
      <c r="T7" s="190"/>
    </row>
    <row r="8" spans="1:20" ht="16.5" customHeight="1" x14ac:dyDescent="0.45">
      <c r="A8" s="157"/>
      <c r="B8" s="157"/>
      <c r="C8" s="157"/>
      <c r="D8" s="161"/>
      <c r="E8" s="161"/>
      <c r="F8" s="190"/>
      <c r="G8" s="161"/>
      <c r="H8" s="190"/>
      <c r="I8" s="190"/>
      <c r="J8" s="190"/>
      <c r="K8" s="190"/>
      <c r="L8" s="275" t="s">
        <v>149</v>
      </c>
      <c r="M8" s="275"/>
      <c r="N8" s="275"/>
      <c r="O8" s="275"/>
      <c r="P8" s="275"/>
      <c r="Q8" s="162"/>
      <c r="R8" s="190"/>
      <c r="S8" s="190"/>
      <c r="T8" s="190"/>
    </row>
    <row r="9" spans="1:20" ht="16.5" customHeight="1" x14ac:dyDescent="0.45">
      <c r="A9" s="148"/>
      <c r="B9" s="148"/>
      <c r="C9" s="148"/>
      <c r="D9" s="190" t="s">
        <v>153</v>
      </c>
      <c r="E9" s="163"/>
      <c r="F9" s="190"/>
      <c r="G9" s="163"/>
      <c r="H9" s="268" t="s">
        <v>154</v>
      </c>
      <c r="I9" s="268"/>
      <c r="J9" s="268"/>
      <c r="K9" s="190"/>
      <c r="L9" s="190" t="s">
        <v>200</v>
      </c>
      <c r="M9" s="190"/>
      <c r="O9" s="190"/>
      <c r="Q9" s="190"/>
      <c r="R9" s="190" t="s">
        <v>159</v>
      </c>
      <c r="S9" s="190"/>
    </row>
    <row r="10" spans="1:20" ht="16.5" customHeight="1" x14ac:dyDescent="0.45">
      <c r="A10" s="148"/>
      <c r="B10" s="148"/>
      <c r="C10" s="148"/>
      <c r="D10" s="190" t="s">
        <v>161</v>
      </c>
      <c r="E10" s="163"/>
      <c r="F10" s="190" t="s">
        <v>162</v>
      </c>
      <c r="G10" s="163"/>
      <c r="H10" s="190" t="s">
        <v>164</v>
      </c>
      <c r="I10" s="190"/>
      <c r="J10" s="190"/>
      <c r="K10" s="190"/>
      <c r="L10" s="190" t="s">
        <v>155</v>
      </c>
      <c r="M10" s="190"/>
      <c r="N10" s="190" t="s">
        <v>195</v>
      </c>
      <c r="O10" s="190"/>
      <c r="P10" s="190" t="s">
        <v>169</v>
      </c>
      <c r="Q10" s="190"/>
      <c r="R10" s="190" t="s">
        <v>201</v>
      </c>
      <c r="S10" s="190"/>
      <c r="T10" s="190" t="s">
        <v>173</v>
      </c>
    </row>
    <row r="11" spans="1:20" ht="16.5" customHeight="1" x14ac:dyDescent="0.45">
      <c r="A11" s="148"/>
      <c r="B11" s="153" t="s">
        <v>117</v>
      </c>
      <c r="C11" s="148"/>
      <c r="D11" s="188" t="s">
        <v>174</v>
      </c>
      <c r="E11" s="163"/>
      <c r="F11" s="188" t="s">
        <v>174</v>
      </c>
      <c r="G11" s="163"/>
      <c r="H11" s="188" t="s">
        <v>176</v>
      </c>
      <c r="I11" s="190"/>
      <c r="J11" s="188" t="s">
        <v>178</v>
      </c>
      <c r="K11" s="190"/>
      <c r="L11" s="188" t="s">
        <v>197</v>
      </c>
      <c r="M11" s="190"/>
      <c r="N11" s="188" t="s">
        <v>198</v>
      </c>
      <c r="O11" s="190"/>
      <c r="P11" s="188" t="s">
        <v>181</v>
      </c>
      <c r="Q11" s="190"/>
      <c r="R11" s="188" t="s">
        <v>183</v>
      </c>
      <c r="S11" s="190"/>
      <c r="T11" s="188" t="s">
        <v>185</v>
      </c>
    </row>
    <row r="12" spans="1:20" ht="16.5" customHeight="1" x14ac:dyDescent="0.45">
      <c r="B12" s="148"/>
      <c r="C12" s="148"/>
      <c r="D12" s="129"/>
      <c r="E12" s="164"/>
      <c r="F12" s="129"/>
      <c r="G12" s="164"/>
      <c r="H12" s="129"/>
      <c r="J12" s="129"/>
      <c r="K12" s="164"/>
      <c r="L12" s="129"/>
      <c r="M12" s="164"/>
      <c r="N12" s="129"/>
      <c r="O12" s="164"/>
      <c r="P12" s="129"/>
      <c r="Q12" s="164"/>
      <c r="R12" s="129"/>
      <c r="S12" s="164"/>
      <c r="T12" s="129"/>
    </row>
    <row r="13" spans="1:20" ht="16.5" customHeight="1" x14ac:dyDescent="0.45">
      <c r="A13" s="113" t="s">
        <v>312</v>
      </c>
      <c r="B13" s="148"/>
      <c r="C13" s="148"/>
      <c r="D13" s="232">
        <v>8454161</v>
      </c>
      <c r="E13" s="147"/>
      <c r="F13" s="232">
        <v>28890758</v>
      </c>
      <c r="G13" s="147"/>
      <c r="H13" s="232">
        <v>845416</v>
      </c>
      <c r="I13" s="147"/>
      <c r="J13" s="232">
        <v>22769187</v>
      </c>
      <c r="K13" s="147"/>
      <c r="L13" s="232">
        <v>77227</v>
      </c>
      <c r="M13" s="147"/>
      <c r="N13" s="232">
        <v>1259426</v>
      </c>
      <c r="O13" s="147"/>
      <c r="P13" s="232">
        <v>945954</v>
      </c>
      <c r="Q13" s="147"/>
      <c r="R13" s="232">
        <f t="shared" ref="R13" si="0">SUM(P13,N13,L13)</f>
        <v>2282607</v>
      </c>
      <c r="S13" s="147"/>
      <c r="T13" s="232">
        <f>SUM(R13,J13,H13,F13,D13)</f>
        <v>63242129</v>
      </c>
    </row>
    <row r="14" spans="1:20" ht="16.5" customHeight="1" x14ac:dyDescent="0.45">
      <c r="A14" s="114" t="s">
        <v>188</v>
      </c>
      <c r="B14" s="166">
        <v>19</v>
      </c>
      <c r="C14" s="148"/>
      <c r="D14" s="129">
        <v>0</v>
      </c>
      <c r="E14" s="130"/>
      <c r="F14" s="129">
        <v>0</v>
      </c>
      <c r="G14" s="130"/>
      <c r="H14" s="129">
        <v>0</v>
      </c>
      <c r="J14" s="129">
        <v>-6336009</v>
      </c>
      <c r="K14" s="130"/>
      <c r="L14" s="129">
        <v>0</v>
      </c>
      <c r="M14" s="130"/>
      <c r="N14" s="129">
        <v>0</v>
      </c>
      <c r="O14" s="130"/>
      <c r="P14" s="129">
        <v>0</v>
      </c>
      <c r="Q14" s="130"/>
      <c r="R14" s="129">
        <f>SUM(P14,N14,L14)</f>
        <v>0</v>
      </c>
      <c r="S14" s="130"/>
      <c r="T14" s="129">
        <f>SUM(R14,J14,H14,F14,D14)</f>
        <v>-6336009</v>
      </c>
    </row>
    <row r="15" spans="1:20" ht="16.5" customHeight="1" x14ac:dyDescent="0.45">
      <c r="A15" s="114" t="s">
        <v>107</v>
      </c>
      <c r="B15" s="114"/>
      <c r="C15" s="148"/>
      <c r="D15" s="129">
        <v>0</v>
      </c>
      <c r="E15" s="130"/>
      <c r="F15" s="129">
        <v>0</v>
      </c>
      <c r="G15" s="130"/>
      <c r="H15" s="129">
        <v>0</v>
      </c>
      <c r="J15" s="129">
        <v>9568615</v>
      </c>
      <c r="K15" s="130"/>
      <c r="L15" s="129">
        <v>0</v>
      </c>
      <c r="M15" s="130"/>
      <c r="N15" s="129">
        <v>0</v>
      </c>
      <c r="O15" s="130"/>
      <c r="P15" s="129">
        <v>0</v>
      </c>
      <c r="Q15" s="130"/>
      <c r="R15" s="129">
        <f>SUM(P15,N15,L15)</f>
        <v>0</v>
      </c>
      <c r="S15" s="130"/>
      <c r="T15" s="129">
        <f t="shared" ref="T15:T16" si="1">SUM(R15,J15,H15,F15,D15)</f>
        <v>9568615</v>
      </c>
    </row>
    <row r="16" spans="1:20" ht="16.5" customHeight="1" x14ac:dyDescent="0.45">
      <c r="A16" s="114" t="s">
        <v>193</v>
      </c>
      <c r="B16" s="148"/>
      <c r="C16" s="148"/>
      <c r="D16" s="152">
        <v>0</v>
      </c>
      <c r="E16" s="130"/>
      <c r="F16" s="152">
        <v>0</v>
      </c>
      <c r="G16" s="130"/>
      <c r="H16" s="152">
        <v>0</v>
      </c>
      <c r="J16" s="131">
        <v>0</v>
      </c>
      <c r="K16" s="130"/>
      <c r="L16" s="131">
        <v>7642</v>
      </c>
      <c r="M16" s="130"/>
      <c r="N16" s="131">
        <v>-336431</v>
      </c>
      <c r="O16" s="130"/>
      <c r="P16" s="131">
        <v>1958692</v>
      </c>
      <c r="Q16" s="130"/>
      <c r="R16" s="152">
        <f>SUM(P16,N16,L16)</f>
        <v>1629903</v>
      </c>
      <c r="S16" s="130"/>
      <c r="T16" s="152">
        <f t="shared" si="1"/>
        <v>1629903</v>
      </c>
    </row>
    <row r="17" spans="1:20" ht="16.5" customHeight="1" x14ac:dyDescent="0.45">
      <c r="B17" s="148"/>
      <c r="D17" s="133"/>
      <c r="E17" s="116"/>
      <c r="F17" s="133"/>
      <c r="G17" s="116"/>
      <c r="H17" s="133"/>
      <c r="I17" s="116"/>
      <c r="J17" s="133"/>
      <c r="K17" s="116"/>
      <c r="L17" s="133"/>
      <c r="M17" s="116"/>
      <c r="N17" s="133"/>
      <c r="O17" s="116"/>
      <c r="P17" s="133"/>
      <c r="Q17" s="116"/>
      <c r="R17" s="133"/>
      <c r="S17" s="116"/>
      <c r="T17" s="133"/>
    </row>
    <row r="18" spans="1:20" ht="16.5" customHeight="1" thickBot="1" x14ac:dyDescent="0.5">
      <c r="A18" s="113" t="s">
        <v>313</v>
      </c>
      <c r="B18" s="148"/>
      <c r="C18" s="148"/>
      <c r="D18" s="170">
        <f>SUM(D13:D17)</f>
        <v>8454161</v>
      </c>
      <c r="E18" s="130"/>
      <c r="F18" s="170">
        <f>SUM(F13:F17)</f>
        <v>28890758</v>
      </c>
      <c r="G18" s="130"/>
      <c r="H18" s="170">
        <f>SUM(H13:H17)</f>
        <v>845416</v>
      </c>
      <c r="J18" s="170">
        <f>SUM(J13:J17)</f>
        <v>26001793</v>
      </c>
      <c r="K18" s="130"/>
      <c r="L18" s="170">
        <f>SUM(L13:L17)</f>
        <v>84869</v>
      </c>
      <c r="M18" s="130"/>
      <c r="N18" s="170">
        <f>SUM(N13:N17)</f>
        <v>922995</v>
      </c>
      <c r="O18" s="130"/>
      <c r="P18" s="170">
        <f>SUM(P13:P17)</f>
        <v>2904646</v>
      </c>
      <c r="Q18" s="130"/>
      <c r="R18" s="170">
        <f>SUM(R13:R17)</f>
        <v>3912510</v>
      </c>
      <c r="S18" s="130"/>
      <c r="T18" s="170">
        <f>SUM(T13:T17)</f>
        <v>68104638</v>
      </c>
    </row>
    <row r="19" spans="1:20" ht="16.5" customHeight="1" thickTop="1" x14ac:dyDescent="0.45">
      <c r="A19" s="148"/>
      <c r="B19" s="148"/>
      <c r="C19" s="148"/>
      <c r="E19" s="130"/>
      <c r="G19" s="130"/>
      <c r="K19" s="116"/>
      <c r="L19" s="130"/>
      <c r="M19" s="130"/>
      <c r="N19" s="130"/>
      <c r="O19" s="130"/>
      <c r="P19" s="130"/>
      <c r="Q19" s="130"/>
      <c r="R19" s="116"/>
      <c r="S19" s="116"/>
      <c r="T19" s="116"/>
    </row>
    <row r="20" spans="1:20" ht="16.5" customHeight="1" x14ac:dyDescent="0.45">
      <c r="B20" s="148"/>
      <c r="C20" s="148"/>
      <c r="E20" s="130"/>
      <c r="G20" s="130"/>
      <c r="K20" s="130"/>
      <c r="L20" s="130"/>
      <c r="M20" s="130"/>
      <c r="N20" s="130"/>
      <c r="O20" s="130"/>
      <c r="P20" s="130"/>
      <c r="Q20" s="130"/>
      <c r="S20" s="130"/>
      <c r="T20" s="130"/>
    </row>
    <row r="21" spans="1:20" s="186" customFormat="1" ht="16.5" customHeight="1" x14ac:dyDescent="0.45">
      <c r="A21" s="197" t="s">
        <v>186</v>
      </c>
      <c r="B21" s="198"/>
      <c r="C21" s="198"/>
      <c r="D21" s="187">
        <v>6766108</v>
      </c>
      <c r="E21" s="187"/>
      <c r="F21" s="187">
        <v>22138547</v>
      </c>
      <c r="G21" s="187"/>
      <c r="H21" s="187">
        <v>676611</v>
      </c>
      <c r="I21" s="187"/>
      <c r="J21" s="187">
        <v>15706969</v>
      </c>
      <c r="K21" s="187"/>
      <c r="L21" s="187">
        <v>16905</v>
      </c>
      <c r="M21" s="187"/>
      <c r="N21" s="187">
        <v>451453</v>
      </c>
      <c r="O21" s="187"/>
      <c r="P21" s="187">
        <v>194508</v>
      </c>
      <c r="Q21" s="187"/>
      <c r="R21" s="187">
        <f>SUM(P21,N21,L21)</f>
        <v>662866</v>
      </c>
      <c r="S21" s="187"/>
      <c r="T21" s="187">
        <f>SUM(R21,J21,H21,F21,D21)</f>
        <v>45951101</v>
      </c>
    </row>
    <row r="22" spans="1:20" s="186" customFormat="1" ht="16.5" customHeight="1" x14ac:dyDescent="0.45">
      <c r="A22" s="186" t="s">
        <v>188</v>
      </c>
      <c r="B22" s="241"/>
      <c r="C22" s="198"/>
      <c r="D22" s="187">
        <v>0</v>
      </c>
      <c r="E22" s="187"/>
      <c r="F22" s="187">
        <v>0</v>
      </c>
      <c r="G22" s="187"/>
      <c r="H22" s="187">
        <v>0</v>
      </c>
      <c r="I22" s="187"/>
      <c r="J22" s="187">
        <v>-1691512</v>
      </c>
      <c r="K22" s="187"/>
      <c r="L22" s="187">
        <v>0</v>
      </c>
      <c r="M22" s="187"/>
      <c r="N22" s="187">
        <v>0</v>
      </c>
      <c r="O22" s="187"/>
      <c r="P22" s="187">
        <v>0</v>
      </c>
      <c r="Q22" s="187"/>
      <c r="R22" s="187">
        <f>SUM(P22,N22,L22)</f>
        <v>0</v>
      </c>
      <c r="S22" s="187"/>
      <c r="T22" s="187">
        <f>SUM(R22,J22,H22,F22,D22)</f>
        <v>-1691512</v>
      </c>
    </row>
    <row r="23" spans="1:20" s="186" customFormat="1" ht="16.5" customHeight="1" x14ac:dyDescent="0.45">
      <c r="A23" s="186" t="s">
        <v>107</v>
      </c>
      <c r="C23" s="198"/>
      <c r="D23" s="187">
        <v>0</v>
      </c>
      <c r="E23" s="187"/>
      <c r="F23" s="187">
        <v>0</v>
      </c>
      <c r="G23" s="187"/>
      <c r="H23" s="187">
        <v>0</v>
      </c>
      <c r="I23" s="187"/>
      <c r="J23" s="187">
        <v>6656175</v>
      </c>
      <c r="K23" s="187"/>
      <c r="L23" s="187">
        <v>0</v>
      </c>
      <c r="M23" s="187"/>
      <c r="N23" s="187">
        <v>0</v>
      </c>
      <c r="O23" s="187"/>
      <c r="P23" s="187">
        <v>0</v>
      </c>
      <c r="Q23" s="187"/>
      <c r="R23" s="187">
        <f>SUM(P23,N23,L23)</f>
        <v>0</v>
      </c>
      <c r="S23" s="187"/>
      <c r="T23" s="187">
        <f t="shared" ref="T23:T24" si="2">SUM(R23,J23,H23,F23,D23)</f>
        <v>6656175</v>
      </c>
    </row>
    <row r="24" spans="1:20" s="186" customFormat="1" ht="16.5" customHeight="1" x14ac:dyDescent="0.45">
      <c r="A24" s="186" t="s">
        <v>320</v>
      </c>
      <c r="B24" s="198"/>
      <c r="C24" s="198"/>
      <c r="D24" s="200">
        <v>0</v>
      </c>
      <c r="E24" s="187"/>
      <c r="F24" s="200">
        <v>0</v>
      </c>
      <c r="G24" s="187"/>
      <c r="H24" s="200">
        <v>0</v>
      </c>
      <c r="I24" s="187"/>
      <c r="J24" s="203">
        <v>0</v>
      </c>
      <c r="K24" s="187"/>
      <c r="L24" s="203">
        <v>31842</v>
      </c>
      <c r="M24" s="187"/>
      <c r="N24" s="203">
        <v>502255</v>
      </c>
      <c r="O24" s="187"/>
      <c r="P24" s="203">
        <v>2731703</v>
      </c>
      <c r="Q24" s="187"/>
      <c r="R24" s="200">
        <f>SUM(P24,N24,L24)</f>
        <v>3265800</v>
      </c>
      <c r="S24" s="187"/>
      <c r="T24" s="200">
        <f t="shared" si="2"/>
        <v>3265800</v>
      </c>
    </row>
    <row r="25" spans="1:20" s="186" customFormat="1" ht="16.5" customHeight="1" x14ac:dyDescent="0.45">
      <c r="B25" s="198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</row>
    <row r="26" spans="1:20" s="186" customFormat="1" ht="16.5" customHeight="1" thickBot="1" x14ac:dyDescent="0.5">
      <c r="A26" s="197" t="s">
        <v>194</v>
      </c>
      <c r="B26" s="198"/>
      <c r="C26" s="198"/>
      <c r="D26" s="201">
        <f>SUM(D21:D25)</f>
        <v>6766108</v>
      </c>
      <c r="E26" s="187"/>
      <c r="F26" s="201">
        <f>SUM(F21:F25)</f>
        <v>22138547</v>
      </c>
      <c r="G26" s="187"/>
      <c r="H26" s="201">
        <f>SUM(H21:H25)</f>
        <v>676611</v>
      </c>
      <c r="I26" s="187"/>
      <c r="J26" s="201">
        <f>SUM(J21:J25)</f>
        <v>20671632</v>
      </c>
      <c r="K26" s="187"/>
      <c r="L26" s="201">
        <f>SUM(L21:L25)</f>
        <v>48747</v>
      </c>
      <c r="M26" s="187"/>
      <c r="N26" s="201">
        <f>SUM(N21:N25)</f>
        <v>953708</v>
      </c>
      <c r="O26" s="187"/>
      <c r="P26" s="201">
        <f>SUM(P21:P25)</f>
        <v>2926211</v>
      </c>
      <c r="Q26" s="187"/>
      <c r="R26" s="201">
        <f>SUM(R21:R25)</f>
        <v>3928666</v>
      </c>
      <c r="S26" s="187"/>
      <c r="T26" s="201">
        <f>SUM(T21:T25)</f>
        <v>54181564</v>
      </c>
    </row>
    <row r="27" spans="1:20" s="186" customFormat="1" ht="16.5" customHeight="1" thickTop="1" x14ac:dyDescent="0.45">
      <c r="D27" s="245"/>
      <c r="F27" s="245"/>
      <c r="H27" s="245"/>
      <c r="J27" s="245"/>
      <c r="L27" s="245"/>
      <c r="N27" s="245"/>
      <c r="P27" s="245"/>
      <c r="R27" s="245"/>
      <c r="T27" s="245"/>
    </row>
    <row r="28" spans="1:20" ht="16.5" customHeight="1" x14ac:dyDescent="0.45">
      <c r="A28" s="113"/>
      <c r="B28" s="176"/>
      <c r="C28" s="148"/>
      <c r="E28" s="130"/>
      <c r="G28" s="130"/>
      <c r="K28" s="130"/>
      <c r="L28" s="130"/>
      <c r="M28" s="130"/>
      <c r="N28" s="130"/>
      <c r="O28" s="130"/>
      <c r="P28" s="130"/>
      <c r="Q28" s="130"/>
      <c r="S28" s="130"/>
      <c r="T28" s="130"/>
    </row>
    <row r="29" spans="1:20" ht="16.5" customHeight="1" x14ac:dyDescent="0.45">
      <c r="A29" s="113"/>
      <c r="B29" s="176"/>
      <c r="C29" s="148"/>
      <c r="E29" s="130"/>
      <c r="G29" s="130"/>
      <c r="K29" s="130"/>
      <c r="L29" s="130"/>
      <c r="M29" s="130"/>
      <c r="N29" s="130"/>
      <c r="O29" s="130"/>
      <c r="P29" s="130"/>
      <c r="Q29" s="130"/>
      <c r="S29" s="130"/>
      <c r="T29" s="130"/>
    </row>
    <row r="30" spans="1:20" ht="16.5" customHeight="1" x14ac:dyDescent="0.45">
      <c r="A30" s="113"/>
      <c r="C30" s="113"/>
      <c r="E30" s="130"/>
      <c r="G30" s="130"/>
      <c r="K30" s="130"/>
      <c r="L30" s="130"/>
      <c r="M30" s="130"/>
      <c r="N30" s="130"/>
      <c r="O30" s="130"/>
      <c r="P30" s="130"/>
      <c r="Q30" s="130"/>
      <c r="S30" s="130"/>
      <c r="T30" s="130"/>
    </row>
    <row r="31" spans="1:20" ht="16.5" customHeight="1" x14ac:dyDescent="0.45">
      <c r="A31" s="113"/>
      <c r="C31" s="113"/>
      <c r="E31" s="130"/>
      <c r="G31" s="130"/>
      <c r="K31" s="130"/>
      <c r="L31" s="130"/>
      <c r="M31" s="130"/>
      <c r="N31" s="130"/>
      <c r="O31" s="130"/>
      <c r="P31" s="130"/>
      <c r="Q31" s="130"/>
      <c r="S31" s="130"/>
      <c r="T31" s="130"/>
    </row>
    <row r="32" spans="1:20" ht="7.5" customHeight="1" x14ac:dyDescent="0.45">
      <c r="A32" s="113"/>
      <c r="C32" s="113"/>
      <c r="E32" s="130"/>
      <c r="G32" s="130"/>
      <c r="K32" s="130"/>
      <c r="L32" s="130"/>
      <c r="M32" s="130"/>
      <c r="N32" s="130"/>
      <c r="O32" s="130"/>
      <c r="P32" s="130"/>
      <c r="Q32" s="130"/>
      <c r="S32" s="130"/>
      <c r="T32" s="130"/>
    </row>
    <row r="33" spans="1:20" ht="21.95" customHeight="1" x14ac:dyDescent="0.45">
      <c r="A33" s="118" t="str">
        <f>'E14 Change THB Conso'!A48</f>
        <v xml:space="preserve">The condensed notes to the interim financial information are an integral part of this interim financial information.										</v>
      </c>
      <c r="B33" s="132"/>
      <c r="C33" s="118"/>
      <c r="D33" s="132"/>
      <c r="E33" s="160"/>
      <c r="F33" s="132"/>
      <c r="G33" s="160"/>
      <c r="H33" s="132"/>
      <c r="I33" s="132"/>
      <c r="J33" s="132"/>
      <c r="K33" s="118"/>
      <c r="L33" s="120"/>
      <c r="M33" s="118"/>
      <c r="N33" s="120"/>
      <c r="O33" s="118"/>
      <c r="P33" s="120"/>
      <c r="Q33" s="118"/>
      <c r="R33" s="132"/>
      <c r="S33" s="118"/>
      <c r="T33" s="120"/>
    </row>
  </sheetData>
  <mergeCells count="4">
    <mergeCell ref="D5:T5"/>
    <mergeCell ref="L7:R7"/>
    <mergeCell ref="L8:P8"/>
    <mergeCell ref="H9:J9"/>
  </mergeCells>
  <pageMargins left="0.5" right="0.5" top="0.5" bottom="0.6" header="0.49" footer="0.4"/>
  <pageSetup paperSize="9" firstPageNumber="16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CF3E3-0425-49B3-ACB8-EDFECDF76312}">
  <dimension ref="A1:N171"/>
  <sheetViews>
    <sheetView tabSelected="1" topLeftCell="A39" zoomScaleNormal="100" zoomScaleSheetLayoutView="100" workbookViewId="0">
      <selection activeCell="W148" sqref="W148"/>
    </sheetView>
  </sheetViews>
  <sheetFormatPr defaultColWidth="9.33203125" defaultRowHeight="16.5" customHeight="1" x14ac:dyDescent="0.45"/>
  <cols>
    <col min="1" max="4" width="2" style="114" customWidth="1"/>
    <col min="5" max="5" width="54.1640625" style="114" customWidth="1"/>
    <col min="6" max="6" width="5.5" style="115" customWidth="1"/>
    <col min="7" max="7" width="0.5" style="114" customWidth="1"/>
    <col min="8" max="8" width="12.6640625" style="116" customWidth="1"/>
    <col min="9" max="9" width="0.5" style="116" customWidth="1"/>
    <col min="10" max="10" width="12.6640625" style="116" customWidth="1"/>
    <col min="11" max="11" width="0.5" style="116" customWidth="1"/>
    <col min="12" max="12" width="12.6640625" style="116" customWidth="1"/>
    <col min="13" max="13" width="0.5" style="116" customWidth="1"/>
    <col min="14" max="14" width="12.6640625" style="116" customWidth="1"/>
    <col min="15" max="16384" width="9.33203125" style="114"/>
  </cols>
  <sheetData>
    <row r="1" spans="1:14" ht="16.5" customHeight="1" x14ac:dyDescent="0.45">
      <c r="A1" s="157" t="s">
        <v>0</v>
      </c>
      <c r="B1" s="157"/>
      <c r="C1" s="157"/>
      <c r="D1" s="157"/>
      <c r="E1" s="122"/>
      <c r="F1" s="121"/>
      <c r="G1" s="122"/>
      <c r="H1" s="177"/>
      <c r="I1" s="177"/>
      <c r="J1" s="177"/>
      <c r="K1" s="177"/>
      <c r="L1" s="177"/>
      <c r="M1" s="177"/>
      <c r="N1" s="177"/>
    </row>
    <row r="2" spans="1:14" ht="16.5" customHeight="1" x14ac:dyDescent="0.45">
      <c r="A2" s="113" t="s">
        <v>202</v>
      </c>
      <c r="B2" s="113"/>
      <c r="C2" s="113"/>
      <c r="D2" s="113"/>
    </row>
    <row r="3" spans="1:14" ht="16.5" customHeight="1" x14ac:dyDescent="0.45">
      <c r="A3" s="117" t="str">
        <f>+'E16 Change THB Com '!A3</f>
        <v>For the six-month period ended 30 June 2023</v>
      </c>
      <c r="B3" s="117"/>
      <c r="C3" s="117"/>
      <c r="D3" s="117"/>
      <c r="E3" s="118"/>
      <c r="F3" s="119"/>
      <c r="G3" s="118"/>
      <c r="H3" s="120"/>
      <c r="I3" s="120"/>
      <c r="J3" s="120"/>
      <c r="K3" s="120"/>
      <c r="L3" s="120"/>
      <c r="M3" s="120"/>
      <c r="N3" s="120"/>
    </row>
    <row r="4" spans="1:14" ht="9.75" customHeight="1" x14ac:dyDescent="0.45">
      <c r="A4" s="113"/>
      <c r="B4" s="113"/>
      <c r="C4" s="113"/>
      <c r="D4" s="113"/>
    </row>
    <row r="5" spans="1:14" ht="15.6" customHeight="1" x14ac:dyDescent="0.45">
      <c r="A5" s="113"/>
      <c r="B5" s="113"/>
      <c r="C5" s="113"/>
      <c r="D5" s="113"/>
      <c r="H5" s="276" t="s">
        <v>90</v>
      </c>
      <c r="I5" s="276"/>
      <c r="J5" s="276"/>
      <c r="K5" s="276"/>
      <c r="L5" s="276"/>
      <c r="M5" s="276"/>
      <c r="N5" s="276"/>
    </row>
    <row r="6" spans="1:14" ht="15.6" customHeight="1" x14ac:dyDescent="0.45">
      <c r="A6" s="113"/>
      <c r="B6" s="113"/>
      <c r="C6" s="113"/>
      <c r="D6" s="113"/>
      <c r="H6" s="123"/>
      <c r="I6" s="123"/>
      <c r="J6" s="123" t="s">
        <v>3</v>
      </c>
      <c r="K6" s="128"/>
      <c r="L6" s="123"/>
      <c r="M6" s="123"/>
      <c r="N6" s="123" t="s">
        <v>83</v>
      </c>
    </row>
    <row r="7" spans="1:14" ht="15.6" customHeight="1" x14ac:dyDescent="0.45">
      <c r="F7" s="124" t="s">
        <v>9</v>
      </c>
      <c r="G7" s="115"/>
      <c r="H7" s="125" t="s">
        <v>290</v>
      </c>
      <c r="I7" s="126"/>
      <c r="J7" s="125" t="s">
        <v>10</v>
      </c>
      <c r="K7" s="126"/>
      <c r="L7" s="125" t="s">
        <v>290</v>
      </c>
      <c r="M7" s="126"/>
      <c r="N7" s="125" t="s">
        <v>10</v>
      </c>
    </row>
    <row r="8" spans="1:14" ht="15.6" customHeight="1" x14ac:dyDescent="0.45">
      <c r="A8" s="114" t="s">
        <v>203</v>
      </c>
      <c r="H8" s="129"/>
      <c r="J8" s="130"/>
      <c r="K8" s="130"/>
      <c r="L8" s="129"/>
      <c r="M8" s="178"/>
      <c r="N8" s="128"/>
    </row>
    <row r="9" spans="1:14" ht="15.6" customHeight="1" x14ac:dyDescent="0.45">
      <c r="B9" s="114" t="s">
        <v>204</v>
      </c>
      <c r="H9" s="129">
        <f>+'E9-10 PL Conso(6m)'!G28</f>
        <v>387679</v>
      </c>
      <c r="J9" s="130">
        <f>+'E9-10 PL Conso(6m)'!I28</f>
        <v>1104203</v>
      </c>
      <c r="L9" s="129">
        <f>+'E9-10 PL Conso(6m)'!K28</f>
        <v>13223045</v>
      </c>
      <c r="M9" s="130"/>
      <c r="N9" s="130">
        <f>+'E9-10 PL Conso(6m)'!M28</f>
        <v>37355576</v>
      </c>
    </row>
    <row r="10" spans="1:14" ht="15.6" customHeight="1" x14ac:dyDescent="0.45">
      <c r="B10" s="114" t="s">
        <v>205</v>
      </c>
      <c r="H10" s="129"/>
      <c r="J10" s="130"/>
      <c r="L10" s="129"/>
      <c r="N10" s="130"/>
    </row>
    <row r="11" spans="1:14" ht="15.6" customHeight="1" x14ac:dyDescent="0.45">
      <c r="C11" s="114" t="s">
        <v>206</v>
      </c>
      <c r="H11" s="129"/>
      <c r="J11" s="130"/>
      <c r="L11" s="129"/>
      <c r="M11" s="130"/>
      <c r="N11" s="130"/>
    </row>
    <row r="12" spans="1:14" ht="15.6" customHeight="1" x14ac:dyDescent="0.45">
      <c r="B12" s="158" t="s">
        <v>207</v>
      </c>
      <c r="C12" s="114" t="s">
        <v>208</v>
      </c>
      <c r="H12" s="129">
        <v>310488</v>
      </c>
      <c r="J12" s="130">
        <v>302777</v>
      </c>
      <c r="L12" s="129">
        <v>10611993</v>
      </c>
      <c r="M12" s="130"/>
      <c r="N12" s="130">
        <v>10211154</v>
      </c>
    </row>
    <row r="13" spans="1:14" ht="15.6" customHeight="1" x14ac:dyDescent="0.45">
      <c r="B13" s="158" t="s">
        <v>207</v>
      </c>
      <c r="C13" s="114" t="s">
        <v>338</v>
      </c>
      <c r="H13" s="129">
        <v>11272</v>
      </c>
      <c r="J13" s="130">
        <v>1411</v>
      </c>
      <c r="L13" s="129">
        <v>388531</v>
      </c>
      <c r="M13" s="130"/>
      <c r="N13" s="130">
        <v>47581</v>
      </c>
    </row>
    <row r="14" spans="1:14" ht="15.6" customHeight="1" x14ac:dyDescent="0.45">
      <c r="B14" s="158" t="s">
        <v>207</v>
      </c>
      <c r="C14" s="114" t="s">
        <v>210</v>
      </c>
      <c r="H14" s="129">
        <v>615</v>
      </c>
      <c r="J14" s="130">
        <v>1080</v>
      </c>
      <c r="L14" s="129">
        <v>21204</v>
      </c>
      <c r="M14" s="130"/>
      <c r="N14" s="130">
        <v>37343</v>
      </c>
    </row>
    <row r="15" spans="1:14" ht="15.6" customHeight="1" x14ac:dyDescent="0.45">
      <c r="B15" s="185" t="s">
        <v>207</v>
      </c>
      <c r="C15" s="186" t="s">
        <v>321</v>
      </c>
      <c r="D15" s="186"/>
      <c r="E15" s="186"/>
      <c r="H15" s="129">
        <v>6855</v>
      </c>
      <c r="J15" s="130">
        <v>-240</v>
      </c>
      <c r="L15" s="129">
        <v>236305</v>
      </c>
      <c r="M15" s="130"/>
      <c r="N15" s="130">
        <v>-8094</v>
      </c>
    </row>
    <row r="16" spans="1:14" ht="15.6" customHeight="1" x14ac:dyDescent="0.45">
      <c r="B16" s="158" t="s">
        <v>207</v>
      </c>
      <c r="C16" s="114" t="s">
        <v>211</v>
      </c>
      <c r="H16" s="129">
        <v>0</v>
      </c>
      <c r="J16" s="130">
        <v>-1953</v>
      </c>
      <c r="L16" s="129">
        <v>0</v>
      </c>
      <c r="M16" s="130"/>
      <c r="N16" s="130">
        <v>-65865</v>
      </c>
    </row>
    <row r="17" spans="1:14" ht="15.6" customHeight="1" x14ac:dyDescent="0.45">
      <c r="B17" s="158" t="s">
        <v>207</v>
      </c>
      <c r="C17" s="114" t="s">
        <v>212</v>
      </c>
      <c r="H17" s="129">
        <v>286</v>
      </c>
      <c r="J17" s="130">
        <v>22</v>
      </c>
      <c r="L17" s="129">
        <v>9789</v>
      </c>
      <c r="M17" s="130"/>
      <c r="N17" s="130">
        <v>742</v>
      </c>
    </row>
    <row r="18" spans="1:14" ht="15.6" customHeight="1" x14ac:dyDescent="0.45">
      <c r="B18" s="158" t="s">
        <v>207</v>
      </c>
      <c r="C18" s="114" t="s">
        <v>94</v>
      </c>
      <c r="H18" s="129">
        <v>-3993</v>
      </c>
      <c r="J18" s="130">
        <v>-2853</v>
      </c>
      <c r="L18" s="129">
        <v>-136712</v>
      </c>
      <c r="M18" s="130"/>
      <c r="N18" s="130">
        <v>-96756</v>
      </c>
    </row>
    <row r="19" spans="1:14" ht="15.6" customHeight="1" x14ac:dyDescent="0.45">
      <c r="B19" s="158" t="s">
        <v>207</v>
      </c>
      <c r="C19" s="114" t="s">
        <v>96</v>
      </c>
      <c r="H19" s="129">
        <v>-23939</v>
      </c>
      <c r="J19" s="130">
        <v>-4537</v>
      </c>
      <c r="L19" s="129">
        <v>-818263</v>
      </c>
      <c r="N19" s="130">
        <v>-153515</v>
      </c>
    </row>
    <row r="20" spans="1:14" ht="15.6" customHeight="1" x14ac:dyDescent="0.45">
      <c r="B20" s="158" t="s">
        <v>207</v>
      </c>
      <c r="C20" s="114" t="s">
        <v>102</v>
      </c>
      <c r="H20" s="129">
        <v>171899</v>
      </c>
      <c r="J20" s="130">
        <v>103797</v>
      </c>
      <c r="L20" s="129">
        <v>5878135</v>
      </c>
      <c r="M20" s="130"/>
      <c r="N20" s="130">
        <v>3503519</v>
      </c>
    </row>
    <row r="21" spans="1:14" ht="15.6" customHeight="1" x14ac:dyDescent="0.45">
      <c r="A21" s="115"/>
      <c r="B21" s="158" t="s">
        <v>207</v>
      </c>
      <c r="C21" s="114" t="s">
        <v>103</v>
      </c>
      <c r="H21" s="129">
        <v>4995</v>
      </c>
      <c r="J21" s="130">
        <v>3619</v>
      </c>
      <c r="L21" s="129">
        <v>170852</v>
      </c>
      <c r="M21" s="130"/>
      <c r="N21" s="130">
        <v>122067</v>
      </c>
    </row>
    <row r="22" spans="1:14" ht="15.6" customHeight="1" x14ac:dyDescent="0.45">
      <c r="A22" s="115"/>
      <c r="B22" s="158" t="s">
        <v>207</v>
      </c>
      <c r="C22" s="114" t="s">
        <v>104</v>
      </c>
      <c r="H22" s="129"/>
      <c r="J22" s="130"/>
      <c r="L22" s="129"/>
      <c r="M22" s="130"/>
      <c r="N22" s="130"/>
    </row>
    <row r="23" spans="1:14" ht="15.6" customHeight="1" x14ac:dyDescent="0.45">
      <c r="D23" s="114" t="s">
        <v>28</v>
      </c>
      <c r="F23" s="115">
        <v>9</v>
      </c>
      <c r="H23" s="129">
        <v>-166235</v>
      </c>
      <c r="J23" s="130">
        <v>-143696</v>
      </c>
      <c r="L23" s="129">
        <v>-5684089</v>
      </c>
      <c r="M23" s="130"/>
      <c r="N23" s="130">
        <v>-4858970</v>
      </c>
    </row>
    <row r="24" spans="1:14" ht="15.6" customHeight="1" x14ac:dyDescent="0.45">
      <c r="B24" s="158" t="s">
        <v>207</v>
      </c>
      <c r="C24" s="114" t="s">
        <v>213</v>
      </c>
      <c r="H24" s="129">
        <v>0</v>
      </c>
      <c r="J24" s="130">
        <v>-179216</v>
      </c>
      <c r="L24" s="129">
        <v>0</v>
      </c>
      <c r="M24" s="130"/>
      <c r="N24" s="130">
        <v>-5923599</v>
      </c>
    </row>
    <row r="25" spans="1:14" ht="15.6" customHeight="1" x14ac:dyDescent="0.45">
      <c r="B25" s="208" t="s">
        <v>207</v>
      </c>
      <c r="C25" s="209" t="s">
        <v>100</v>
      </c>
      <c r="F25" s="115">
        <v>22</v>
      </c>
      <c r="H25" s="129">
        <v>-87531</v>
      </c>
      <c r="J25" s="130">
        <v>-163653</v>
      </c>
      <c r="L25" s="129">
        <v>-2973401</v>
      </c>
      <c r="M25" s="130"/>
      <c r="N25" s="130">
        <v>-5629163</v>
      </c>
    </row>
    <row r="26" spans="1:14" ht="15.6" customHeight="1" x14ac:dyDescent="0.45">
      <c r="B26" s="208" t="s">
        <v>207</v>
      </c>
      <c r="C26" s="114" t="s">
        <v>336</v>
      </c>
      <c r="H26" s="129"/>
      <c r="J26" s="130"/>
      <c r="L26" s="129"/>
      <c r="M26" s="130"/>
      <c r="N26" s="130"/>
    </row>
    <row r="27" spans="1:14" ht="15.6" customHeight="1" x14ac:dyDescent="0.45">
      <c r="B27" s="158"/>
      <c r="D27" s="114" t="s">
        <v>322</v>
      </c>
      <c r="H27" s="129">
        <v>64</v>
      </c>
      <c r="J27" s="130">
        <v>-937</v>
      </c>
      <c r="L27" s="129">
        <v>2329</v>
      </c>
      <c r="M27" s="130"/>
      <c r="N27" s="130">
        <v>-31600</v>
      </c>
    </row>
    <row r="28" spans="1:14" ht="15.6" customHeight="1" x14ac:dyDescent="0.45">
      <c r="B28" s="208" t="s">
        <v>207</v>
      </c>
      <c r="C28" s="114" t="s">
        <v>215</v>
      </c>
      <c r="H28" s="129">
        <v>575</v>
      </c>
      <c r="J28" s="130">
        <v>13466</v>
      </c>
      <c r="L28" s="129">
        <v>21545</v>
      </c>
      <c r="M28" s="130"/>
      <c r="N28" s="130">
        <v>448398</v>
      </c>
    </row>
    <row r="29" spans="1:14" ht="15.6" customHeight="1" x14ac:dyDescent="0.45">
      <c r="B29" s="208" t="s">
        <v>207</v>
      </c>
      <c r="C29" s="25" t="s">
        <v>315</v>
      </c>
      <c r="H29" s="129">
        <v>85996</v>
      </c>
      <c r="J29" s="130">
        <v>431987</v>
      </c>
      <c r="L29" s="129">
        <v>2937012</v>
      </c>
      <c r="M29" s="130"/>
      <c r="N29" s="130">
        <v>14568762</v>
      </c>
    </row>
    <row r="30" spans="1:14" ht="15.6" customHeight="1" x14ac:dyDescent="0.45">
      <c r="B30" s="179" t="s">
        <v>207</v>
      </c>
      <c r="C30" s="25" t="s">
        <v>101</v>
      </c>
      <c r="H30" s="239">
        <v>-49981</v>
      </c>
      <c r="J30" s="240">
        <v>-389521</v>
      </c>
      <c r="L30" s="239">
        <v>-1638376</v>
      </c>
      <c r="M30" s="130"/>
      <c r="N30" s="240">
        <v>-13692668</v>
      </c>
    </row>
    <row r="31" spans="1:14" ht="6" customHeight="1" x14ac:dyDescent="0.45">
      <c r="H31" s="129"/>
      <c r="I31" s="130"/>
      <c r="J31" s="130"/>
      <c r="K31" s="130"/>
      <c r="L31" s="129"/>
      <c r="M31" s="130"/>
      <c r="N31" s="130"/>
    </row>
    <row r="32" spans="1:14" ht="15.6" customHeight="1" x14ac:dyDescent="0.45">
      <c r="A32" s="114" t="s">
        <v>216</v>
      </c>
      <c r="G32" s="164"/>
      <c r="H32" s="129">
        <f>SUM(H9:H30)</f>
        <v>649045</v>
      </c>
      <c r="I32" s="130"/>
      <c r="J32" s="130">
        <f>SUM(J9:J30)</f>
        <v>1075756</v>
      </c>
      <c r="K32" s="130"/>
      <c r="L32" s="129">
        <f>SUM(L9:L30)</f>
        <v>22249899</v>
      </c>
      <c r="M32" s="130"/>
      <c r="N32" s="130">
        <f>SUM(N9:N30)</f>
        <v>35834912</v>
      </c>
    </row>
    <row r="33" spans="2:14" ht="15.6" customHeight="1" x14ac:dyDescent="0.45">
      <c r="B33" s="114" t="s">
        <v>217</v>
      </c>
      <c r="G33" s="164"/>
      <c r="H33" s="129"/>
      <c r="I33" s="130"/>
      <c r="J33" s="130"/>
      <c r="K33" s="130"/>
      <c r="L33" s="129"/>
      <c r="M33" s="130"/>
      <c r="N33" s="130"/>
    </row>
    <row r="34" spans="2:14" ht="15.6" customHeight="1" x14ac:dyDescent="0.45">
      <c r="B34" s="114" t="s">
        <v>218</v>
      </c>
      <c r="G34" s="164"/>
      <c r="H34" s="129"/>
      <c r="I34" s="130"/>
      <c r="J34" s="130"/>
      <c r="K34" s="130"/>
      <c r="L34" s="129"/>
      <c r="M34" s="130"/>
      <c r="N34" s="130"/>
    </row>
    <row r="35" spans="2:14" ht="15.6" customHeight="1" x14ac:dyDescent="0.45">
      <c r="B35" s="158" t="s">
        <v>207</v>
      </c>
      <c r="C35" s="25" t="s">
        <v>343</v>
      </c>
      <c r="H35" s="129">
        <v>221706</v>
      </c>
      <c r="J35" s="130">
        <v>-171374</v>
      </c>
      <c r="L35" s="129">
        <v>7510247</v>
      </c>
      <c r="M35" s="130"/>
      <c r="N35" s="130">
        <v>-5779588</v>
      </c>
    </row>
    <row r="36" spans="2:14" ht="15.6" customHeight="1" x14ac:dyDescent="0.45">
      <c r="B36" s="158" t="s">
        <v>207</v>
      </c>
      <c r="C36" s="25" t="s">
        <v>292</v>
      </c>
      <c r="H36" s="129">
        <v>-51</v>
      </c>
      <c r="J36" s="130">
        <v>-7</v>
      </c>
      <c r="L36" s="129">
        <v>-1743</v>
      </c>
      <c r="M36" s="130"/>
      <c r="N36" s="130">
        <v>-270</v>
      </c>
    </row>
    <row r="37" spans="2:14" ht="15.6" customHeight="1" x14ac:dyDescent="0.45">
      <c r="B37" s="158" t="s">
        <v>207</v>
      </c>
      <c r="C37" s="25" t="s">
        <v>220</v>
      </c>
      <c r="H37" s="129">
        <v>8203</v>
      </c>
      <c r="J37" s="130">
        <v>-46527</v>
      </c>
      <c r="L37" s="129">
        <v>285564</v>
      </c>
      <c r="M37" s="130"/>
      <c r="N37" s="130">
        <v>-1569123</v>
      </c>
    </row>
    <row r="38" spans="2:14" ht="15.6" customHeight="1" x14ac:dyDescent="0.45">
      <c r="B38" s="158" t="s">
        <v>207</v>
      </c>
      <c r="C38" s="114" t="s">
        <v>221</v>
      </c>
      <c r="H38" s="129">
        <v>-6065</v>
      </c>
      <c r="J38" s="130">
        <v>415</v>
      </c>
      <c r="L38" s="129">
        <v>-206196</v>
      </c>
      <c r="M38" s="130"/>
      <c r="N38" s="130">
        <v>13996</v>
      </c>
    </row>
    <row r="39" spans="2:14" ht="15.6" customHeight="1" x14ac:dyDescent="0.45">
      <c r="B39" s="158" t="s">
        <v>207</v>
      </c>
      <c r="C39" s="114" t="s">
        <v>222</v>
      </c>
      <c r="H39" s="129">
        <v>20790</v>
      </c>
      <c r="J39" s="130">
        <v>5164</v>
      </c>
      <c r="L39" s="129">
        <v>745910</v>
      </c>
      <c r="M39" s="130"/>
      <c r="N39" s="130">
        <v>174156</v>
      </c>
    </row>
    <row r="40" spans="2:14" ht="15.6" customHeight="1" x14ac:dyDescent="0.45">
      <c r="B40" s="158" t="s">
        <v>207</v>
      </c>
      <c r="C40" s="114" t="s">
        <v>223</v>
      </c>
      <c r="H40" s="129">
        <v>7906</v>
      </c>
      <c r="J40" s="130">
        <v>-7694</v>
      </c>
      <c r="L40" s="129">
        <v>273336</v>
      </c>
      <c r="M40" s="130"/>
      <c r="N40" s="130">
        <v>-259480</v>
      </c>
    </row>
    <row r="41" spans="2:14" ht="15.6" customHeight="1" x14ac:dyDescent="0.45">
      <c r="B41" s="158" t="s">
        <v>207</v>
      </c>
      <c r="C41" s="114" t="s">
        <v>36</v>
      </c>
      <c r="H41" s="129">
        <v>-8255</v>
      </c>
      <c r="J41" s="130">
        <v>-26921</v>
      </c>
      <c r="L41" s="129">
        <v>-298042</v>
      </c>
      <c r="M41" s="130"/>
      <c r="N41" s="130">
        <v>-907911</v>
      </c>
    </row>
    <row r="42" spans="2:14" ht="15.6" customHeight="1" x14ac:dyDescent="0.45">
      <c r="B42" s="158" t="s">
        <v>207</v>
      </c>
      <c r="C42" s="114" t="s">
        <v>224</v>
      </c>
      <c r="H42" s="129">
        <v>18095</v>
      </c>
      <c r="J42" s="130">
        <v>15999</v>
      </c>
      <c r="L42" s="129">
        <v>626642</v>
      </c>
      <c r="M42" s="130"/>
      <c r="N42" s="130">
        <v>539566</v>
      </c>
    </row>
    <row r="43" spans="2:14" ht="15.6" customHeight="1" x14ac:dyDescent="0.45">
      <c r="B43" s="158" t="s">
        <v>207</v>
      </c>
      <c r="C43" s="48" t="s">
        <v>308</v>
      </c>
      <c r="H43" s="129">
        <v>3</v>
      </c>
      <c r="J43" s="130"/>
      <c r="L43" s="129">
        <v>105</v>
      </c>
      <c r="M43" s="130"/>
      <c r="N43" s="130"/>
    </row>
    <row r="44" spans="2:14" ht="15.6" customHeight="1" x14ac:dyDescent="0.45">
      <c r="B44" s="158" t="s">
        <v>207</v>
      </c>
      <c r="C44" s="114" t="s">
        <v>46</v>
      </c>
      <c r="H44" s="129">
        <v>-637</v>
      </c>
      <c r="J44" s="130">
        <v>2000</v>
      </c>
      <c r="L44" s="129">
        <v>-20589</v>
      </c>
      <c r="M44" s="130"/>
      <c r="N44" s="130">
        <v>67450</v>
      </c>
    </row>
    <row r="45" spans="2:14" ht="15.6" customHeight="1" x14ac:dyDescent="0.45">
      <c r="B45" s="158" t="s">
        <v>207</v>
      </c>
      <c r="C45" s="114" t="s">
        <v>47</v>
      </c>
      <c r="H45" s="129">
        <v>-8462</v>
      </c>
      <c r="J45" s="130">
        <v>9402</v>
      </c>
      <c r="L45" s="129">
        <v>-276569</v>
      </c>
      <c r="M45" s="130"/>
      <c r="N45" s="130">
        <v>317082</v>
      </c>
    </row>
    <row r="46" spans="2:14" ht="15.6" customHeight="1" x14ac:dyDescent="0.45">
      <c r="B46" s="158" t="s">
        <v>207</v>
      </c>
      <c r="C46" s="114" t="s">
        <v>57</v>
      </c>
      <c r="H46" s="129">
        <v>-51</v>
      </c>
      <c r="J46" s="130">
        <v>-13331</v>
      </c>
      <c r="L46" s="129">
        <v>-2478</v>
      </c>
      <c r="M46" s="130"/>
      <c r="N46" s="130">
        <v>-449588</v>
      </c>
    </row>
    <row r="47" spans="2:14" ht="15.6" customHeight="1" x14ac:dyDescent="0.45">
      <c r="B47" s="158" t="s">
        <v>207</v>
      </c>
      <c r="C47" s="114" t="s">
        <v>52</v>
      </c>
      <c r="H47" s="129">
        <v>-301070</v>
      </c>
      <c r="J47" s="130">
        <v>-52579</v>
      </c>
      <c r="L47" s="129">
        <v>-10309775</v>
      </c>
      <c r="M47" s="130"/>
      <c r="N47" s="130">
        <v>-1773227</v>
      </c>
    </row>
    <row r="48" spans="2:14" ht="15.6" customHeight="1" x14ac:dyDescent="0.45">
      <c r="B48" s="158" t="s">
        <v>207</v>
      </c>
      <c r="C48" s="114" t="s">
        <v>61</v>
      </c>
      <c r="H48" s="131">
        <v>-45037</v>
      </c>
      <c r="J48" s="132">
        <v>-58824</v>
      </c>
      <c r="L48" s="131">
        <v>-1539849</v>
      </c>
      <c r="M48" s="130"/>
      <c r="N48" s="132">
        <v>-1983839</v>
      </c>
    </row>
    <row r="49" spans="1:14" ht="6" customHeight="1" x14ac:dyDescent="0.45">
      <c r="B49" s="115"/>
      <c r="H49" s="129"/>
      <c r="I49" s="130"/>
      <c r="J49" s="130"/>
      <c r="K49" s="130"/>
      <c r="L49" s="129"/>
      <c r="M49" s="130"/>
      <c r="N49" s="130"/>
    </row>
    <row r="50" spans="1:14" ht="15.6" customHeight="1" x14ac:dyDescent="0.45">
      <c r="A50" s="114" t="s">
        <v>225</v>
      </c>
      <c r="B50" s="115"/>
      <c r="H50" s="129">
        <f>SUM(H32:H48)</f>
        <v>556120</v>
      </c>
      <c r="J50" s="130">
        <f>SUM(J32:J48)</f>
        <v>731479</v>
      </c>
      <c r="L50" s="129">
        <f>SUM(L32:L48)</f>
        <v>19036462</v>
      </c>
      <c r="M50" s="130"/>
      <c r="N50" s="130">
        <f>SUM(N32:N48)</f>
        <v>24224136</v>
      </c>
    </row>
    <row r="51" spans="1:14" ht="15.6" customHeight="1" x14ac:dyDescent="0.45">
      <c r="B51" s="158" t="s">
        <v>207</v>
      </c>
      <c r="C51" s="114" t="s">
        <v>226</v>
      </c>
      <c r="H51" s="129">
        <v>-165713</v>
      </c>
      <c r="J51" s="130">
        <v>-108522</v>
      </c>
      <c r="L51" s="129">
        <v>-5671049</v>
      </c>
      <c r="M51" s="130"/>
      <c r="N51" s="130">
        <v>-3659904</v>
      </c>
    </row>
    <row r="52" spans="1:14" ht="15.6" customHeight="1" x14ac:dyDescent="0.45">
      <c r="B52" s="158" t="s">
        <v>207</v>
      </c>
      <c r="C52" s="114" t="s">
        <v>227</v>
      </c>
      <c r="H52" s="129">
        <v>-348630</v>
      </c>
      <c r="J52" s="130">
        <v>-166749</v>
      </c>
      <c r="L52" s="129">
        <v>-11997860</v>
      </c>
      <c r="M52" s="130"/>
      <c r="N52" s="130">
        <v>-5623610</v>
      </c>
    </row>
    <row r="53" spans="1:14" ht="15.6" customHeight="1" x14ac:dyDescent="0.45">
      <c r="B53" s="158" t="s">
        <v>207</v>
      </c>
      <c r="C53" s="114" t="s">
        <v>228</v>
      </c>
      <c r="H53" s="239">
        <v>6455</v>
      </c>
      <c r="J53" s="240">
        <v>25557</v>
      </c>
      <c r="L53" s="239">
        <v>222557</v>
      </c>
      <c r="M53" s="130"/>
      <c r="N53" s="240">
        <v>861910</v>
      </c>
    </row>
    <row r="54" spans="1:14" ht="6" customHeight="1" x14ac:dyDescent="0.45">
      <c r="B54" s="115"/>
      <c r="H54" s="129"/>
      <c r="I54" s="130"/>
      <c r="J54" s="130"/>
      <c r="K54" s="130"/>
      <c r="L54" s="129"/>
      <c r="M54" s="130"/>
      <c r="N54" s="130"/>
    </row>
    <row r="55" spans="1:14" ht="15.6" customHeight="1" x14ac:dyDescent="0.45">
      <c r="A55" s="114" t="s">
        <v>229</v>
      </c>
      <c r="H55" s="131">
        <f>SUM(H50:H53)</f>
        <v>48232</v>
      </c>
      <c r="I55" s="130"/>
      <c r="J55" s="132">
        <f>SUM(J50:J53)</f>
        <v>481765</v>
      </c>
      <c r="K55" s="130"/>
      <c r="L55" s="131">
        <f>SUM(L50:L53)</f>
        <v>1590110</v>
      </c>
      <c r="M55" s="130"/>
      <c r="N55" s="132">
        <f>SUM(N50:N53)</f>
        <v>15802532</v>
      </c>
    </row>
    <row r="56" spans="1:14" ht="15.6" customHeight="1" x14ac:dyDescent="0.45">
      <c r="H56" s="187"/>
      <c r="I56" s="187"/>
      <c r="J56" s="187"/>
      <c r="K56" s="187"/>
      <c r="L56" s="187"/>
      <c r="M56" s="130"/>
      <c r="N56" s="195"/>
    </row>
    <row r="57" spans="1:14" ht="19.5" x14ac:dyDescent="0.45">
      <c r="H57" s="187"/>
      <c r="I57" s="187"/>
      <c r="J57" s="187"/>
      <c r="K57" s="187"/>
      <c r="L57" s="187"/>
      <c r="M57" s="130"/>
      <c r="N57" s="130"/>
    </row>
    <row r="58" spans="1:14" ht="11.25" customHeight="1" x14ac:dyDescent="0.45">
      <c r="H58" s="130"/>
      <c r="I58" s="130"/>
      <c r="J58" s="130"/>
      <c r="K58" s="130"/>
      <c r="L58" s="130"/>
      <c r="M58" s="130"/>
      <c r="N58" s="130"/>
    </row>
    <row r="59" spans="1:14" ht="21.95" customHeight="1" x14ac:dyDescent="0.45">
      <c r="A59" s="189" t="str">
        <f>'E16 Change THB Com '!A33</f>
        <v xml:space="preserve">The condensed notes to the interim financial information are an integral part of this interim financial information.										</v>
      </c>
      <c r="B59" s="189"/>
      <c r="C59" s="189"/>
      <c r="D59" s="189"/>
      <c r="E59" s="189"/>
      <c r="F59" s="189"/>
      <c r="G59" s="189"/>
      <c r="H59" s="180"/>
      <c r="I59" s="180"/>
      <c r="J59" s="180"/>
      <c r="K59" s="180"/>
      <c r="L59" s="180"/>
      <c r="M59" s="180"/>
      <c r="N59" s="180"/>
    </row>
    <row r="60" spans="1:14" ht="16.5" customHeight="1" x14ac:dyDescent="0.45">
      <c r="A60" s="113" t="s">
        <v>0</v>
      </c>
      <c r="B60" s="113"/>
      <c r="C60" s="113"/>
      <c r="D60" s="113"/>
    </row>
    <row r="61" spans="1:14" ht="16.5" customHeight="1" x14ac:dyDescent="0.45">
      <c r="A61" s="113" t="s">
        <v>202</v>
      </c>
      <c r="B61" s="113"/>
      <c r="C61" s="113"/>
      <c r="D61" s="113"/>
    </row>
    <row r="62" spans="1:14" ht="16.5" customHeight="1" x14ac:dyDescent="0.45">
      <c r="A62" s="117" t="str">
        <f>A3</f>
        <v>For the six-month period ended 30 June 2023</v>
      </c>
      <c r="B62" s="117"/>
      <c r="C62" s="117"/>
      <c r="D62" s="117"/>
      <c r="E62" s="118"/>
      <c r="F62" s="119"/>
      <c r="G62" s="118"/>
      <c r="H62" s="120"/>
      <c r="I62" s="120"/>
      <c r="J62" s="120"/>
      <c r="K62" s="120"/>
      <c r="L62" s="120"/>
      <c r="M62" s="120"/>
      <c r="N62" s="120"/>
    </row>
    <row r="63" spans="1:14" ht="15.6" customHeight="1" x14ac:dyDescent="0.45"/>
    <row r="64" spans="1:14" ht="15.6" customHeight="1" x14ac:dyDescent="0.45">
      <c r="A64" s="113"/>
      <c r="B64" s="113"/>
      <c r="C64" s="113"/>
      <c r="D64" s="113"/>
      <c r="H64" s="276" t="s">
        <v>90</v>
      </c>
      <c r="I64" s="276"/>
      <c r="J64" s="276"/>
      <c r="K64" s="276"/>
      <c r="L64" s="276"/>
      <c r="M64" s="276"/>
      <c r="N64" s="276"/>
    </row>
    <row r="65" spans="1:14" ht="15.6" customHeight="1" x14ac:dyDescent="0.45">
      <c r="A65" s="113"/>
      <c r="B65" s="113"/>
      <c r="C65" s="113"/>
      <c r="D65" s="113"/>
      <c r="H65" s="123"/>
      <c r="I65" s="123"/>
      <c r="J65" s="123" t="s">
        <v>3</v>
      </c>
      <c r="K65" s="128"/>
      <c r="L65" s="123"/>
      <c r="M65" s="123"/>
      <c r="N65" s="123" t="s">
        <v>83</v>
      </c>
    </row>
    <row r="66" spans="1:14" ht="15.6" customHeight="1" x14ac:dyDescent="0.45">
      <c r="A66" s="113"/>
      <c r="B66" s="113"/>
      <c r="C66" s="113"/>
      <c r="D66" s="113"/>
      <c r="F66" s="153" t="s">
        <v>9</v>
      </c>
      <c r="H66" s="125" t="s">
        <v>290</v>
      </c>
      <c r="I66" s="126"/>
      <c r="J66" s="125" t="s">
        <v>10</v>
      </c>
      <c r="K66" s="126"/>
      <c r="L66" s="125" t="s">
        <v>290</v>
      </c>
      <c r="M66" s="126"/>
      <c r="N66" s="125" t="s">
        <v>10</v>
      </c>
    </row>
    <row r="67" spans="1:14" ht="15.6" customHeight="1" x14ac:dyDescent="0.45">
      <c r="A67" s="114" t="s">
        <v>230</v>
      </c>
      <c r="H67" s="133"/>
      <c r="L67" s="133"/>
    </row>
    <row r="68" spans="1:14" ht="15.6" customHeight="1" x14ac:dyDescent="0.45">
      <c r="B68" s="114" t="s">
        <v>231</v>
      </c>
      <c r="H68" s="129"/>
      <c r="I68" s="130"/>
      <c r="J68" s="130"/>
      <c r="K68" s="130"/>
      <c r="L68" s="129"/>
      <c r="M68" s="130"/>
      <c r="N68" s="130"/>
    </row>
    <row r="69" spans="1:14" ht="15.6" customHeight="1" x14ac:dyDescent="0.45">
      <c r="C69" s="114" t="s">
        <v>15</v>
      </c>
      <c r="H69" s="129">
        <v>8797</v>
      </c>
      <c r="I69" s="130"/>
      <c r="J69" s="130">
        <v>41375</v>
      </c>
      <c r="K69" s="130"/>
      <c r="L69" s="129">
        <v>301069</v>
      </c>
      <c r="M69" s="130"/>
      <c r="N69" s="130">
        <v>1395372</v>
      </c>
    </row>
    <row r="70" spans="1:14" ht="15.6" customHeight="1" x14ac:dyDescent="0.45">
      <c r="B70" s="114" t="s">
        <v>232</v>
      </c>
      <c r="H70" s="129"/>
      <c r="I70" s="130"/>
      <c r="J70" s="130"/>
      <c r="K70" s="130"/>
      <c r="L70" s="129"/>
      <c r="M70" s="130"/>
      <c r="N70" s="130"/>
    </row>
    <row r="71" spans="1:14" ht="15.6" customHeight="1" x14ac:dyDescent="0.45">
      <c r="C71" s="114" t="s">
        <v>15</v>
      </c>
      <c r="H71" s="129">
        <v>-49270</v>
      </c>
      <c r="I71" s="130"/>
      <c r="J71" s="130">
        <v>-185765</v>
      </c>
      <c r="K71" s="130"/>
      <c r="L71" s="129">
        <v>-1676684</v>
      </c>
      <c r="M71" s="130"/>
      <c r="N71" s="130">
        <v>-6264925</v>
      </c>
    </row>
    <row r="72" spans="1:14" ht="15.6" customHeight="1" x14ac:dyDescent="0.45">
      <c r="B72" s="114" t="s">
        <v>233</v>
      </c>
      <c r="H72" s="129"/>
      <c r="I72" s="130"/>
      <c r="J72" s="130"/>
      <c r="K72" s="130"/>
      <c r="L72" s="129"/>
      <c r="M72" s="130"/>
      <c r="N72" s="130"/>
    </row>
    <row r="73" spans="1:14" ht="15.6" customHeight="1" x14ac:dyDescent="0.45">
      <c r="C73" s="114" t="s">
        <v>16</v>
      </c>
      <c r="H73" s="129">
        <v>664</v>
      </c>
      <c r="I73" s="130"/>
      <c r="J73" s="130">
        <v>1277</v>
      </c>
      <c r="K73" s="130"/>
      <c r="L73" s="129">
        <v>22681</v>
      </c>
      <c r="M73" s="130"/>
      <c r="N73" s="130">
        <v>43067</v>
      </c>
    </row>
    <row r="74" spans="1:14" ht="15.6" customHeight="1" x14ac:dyDescent="0.45">
      <c r="B74" s="114" t="s">
        <v>234</v>
      </c>
      <c r="H74" s="129"/>
      <c r="I74" s="130"/>
      <c r="J74" s="114"/>
      <c r="K74" s="114"/>
      <c r="L74" s="129"/>
      <c r="M74" s="114"/>
      <c r="N74" s="114"/>
    </row>
    <row r="75" spans="1:14" ht="15.6" customHeight="1" x14ac:dyDescent="0.45">
      <c r="C75" s="114" t="s">
        <v>16</v>
      </c>
      <c r="H75" s="129">
        <v>-1794</v>
      </c>
      <c r="I75" s="130"/>
      <c r="J75" s="130">
        <v>-13588</v>
      </c>
      <c r="K75" s="130"/>
      <c r="L75" s="129">
        <v>-61435</v>
      </c>
      <c r="M75" s="130"/>
      <c r="N75" s="130">
        <v>-458255</v>
      </c>
    </row>
    <row r="76" spans="1:14" ht="15.6" customHeight="1" x14ac:dyDescent="0.45">
      <c r="B76" s="114" t="s">
        <v>323</v>
      </c>
      <c r="H76" s="129">
        <v>-60000</v>
      </c>
      <c r="I76" s="130"/>
      <c r="J76" s="130">
        <v>0</v>
      </c>
      <c r="K76" s="130"/>
      <c r="L76" s="129">
        <v>-2035128</v>
      </c>
      <c r="M76" s="130"/>
      <c r="N76" s="130">
        <v>0</v>
      </c>
    </row>
    <row r="77" spans="1:14" ht="15.6" customHeight="1" x14ac:dyDescent="0.45">
      <c r="B77" s="114" t="s">
        <v>271</v>
      </c>
      <c r="F77" s="115">
        <v>20</v>
      </c>
      <c r="H77" s="129">
        <v>67</v>
      </c>
      <c r="I77" s="130"/>
      <c r="J77" s="130">
        <v>1700</v>
      </c>
      <c r="K77" s="130"/>
      <c r="L77" s="129">
        <v>2262</v>
      </c>
      <c r="M77" s="130"/>
      <c r="N77" s="130">
        <v>57333</v>
      </c>
    </row>
    <row r="78" spans="1:14" ht="15.6" customHeight="1" x14ac:dyDescent="0.45">
      <c r="B78" s="114" t="s">
        <v>334</v>
      </c>
      <c r="F78" s="115">
        <v>20</v>
      </c>
      <c r="H78" s="129">
        <v>-5549</v>
      </c>
      <c r="I78" s="130"/>
      <c r="J78" s="130">
        <v>0</v>
      </c>
      <c r="K78" s="130"/>
      <c r="L78" s="129">
        <v>-190000</v>
      </c>
      <c r="M78" s="130"/>
      <c r="N78" s="130">
        <v>0</v>
      </c>
    </row>
    <row r="79" spans="1:14" ht="15.6" customHeight="1" x14ac:dyDescent="0.45">
      <c r="B79" s="114" t="s">
        <v>335</v>
      </c>
      <c r="F79" s="115">
        <v>20</v>
      </c>
      <c r="H79" s="129">
        <v>-6833</v>
      </c>
      <c r="I79" s="130"/>
      <c r="J79" s="130">
        <v>0</v>
      </c>
      <c r="K79" s="130"/>
      <c r="L79" s="129">
        <v>-232278</v>
      </c>
      <c r="M79" s="130"/>
      <c r="N79" s="130">
        <v>0</v>
      </c>
    </row>
    <row r="80" spans="1:14" ht="15.6" customHeight="1" x14ac:dyDescent="0.45">
      <c r="B80" s="114" t="s">
        <v>346</v>
      </c>
      <c r="F80" s="115">
        <v>22</v>
      </c>
      <c r="H80" s="129">
        <v>13762</v>
      </c>
      <c r="I80" s="130"/>
      <c r="J80" s="130">
        <v>0</v>
      </c>
      <c r="K80" s="130"/>
      <c r="L80" s="129">
        <v>466700</v>
      </c>
      <c r="M80" s="130"/>
      <c r="N80" s="130">
        <v>0</v>
      </c>
    </row>
    <row r="81" spans="1:14" ht="15.6" customHeight="1" x14ac:dyDescent="0.45">
      <c r="B81" s="114" t="s">
        <v>347</v>
      </c>
      <c r="F81" s="115">
        <v>22</v>
      </c>
      <c r="H81" s="129">
        <v>-10112</v>
      </c>
      <c r="I81" s="130"/>
      <c r="J81" s="130">
        <v>-647724</v>
      </c>
      <c r="K81" s="130"/>
      <c r="L81" s="129">
        <v>-348645</v>
      </c>
      <c r="M81" s="130"/>
      <c r="N81" s="130">
        <v>-21844492</v>
      </c>
    </row>
    <row r="82" spans="1:14" ht="15.6" customHeight="1" x14ac:dyDescent="0.45">
      <c r="B82" s="114" t="s">
        <v>337</v>
      </c>
      <c r="H82" s="129">
        <v>0</v>
      </c>
      <c r="I82" s="130"/>
      <c r="J82" s="130">
        <v>347548</v>
      </c>
      <c r="K82" s="130"/>
      <c r="L82" s="129">
        <v>0</v>
      </c>
      <c r="M82" s="130"/>
      <c r="N82" s="130">
        <v>11487462</v>
      </c>
    </row>
    <row r="83" spans="1:14" ht="15.6" customHeight="1" x14ac:dyDescent="0.45">
      <c r="B83" s="114" t="s">
        <v>235</v>
      </c>
      <c r="F83" s="115">
        <v>9</v>
      </c>
      <c r="H83" s="129">
        <v>-9764</v>
      </c>
      <c r="I83" s="130"/>
      <c r="J83" s="130">
        <v>0</v>
      </c>
      <c r="K83" s="130"/>
      <c r="L83" s="129">
        <v>-336537</v>
      </c>
      <c r="M83" s="130"/>
      <c r="N83" s="130">
        <v>0</v>
      </c>
    </row>
    <row r="84" spans="1:14" ht="15.6" customHeight="1" x14ac:dyDescent="0.45">
      <c r="B84" s="114" t="s">
        <v>236</v>
      </c>
      <c r="H84" s="129"/>
      <c r="I84" s="130"/>
      <c r="J84" s="130"/>
      <c r="K84" s="130"/>
      <c r="L84" s="129"/>
      <c r="M84" s="130"/>
      <c r="N84" s="130"/>
    </row>
    <row r="85" spans="1:14" ht="15.6" customHeight="1" x14ac:dyDescent="0.45">
      <c r="C85" s="114" t="s">
        <v>322</v>
      </c>
      <c r="H85" s="129">
        <v>2446</v>
      </c>
      <c r="I85" s="130"/>
      <c r="J85" s="130">
        <v>1856</v>
      </c>
      <c r="K85" s="130"/>
      <c r="L85" s="129">
        <v>84186</v>
      </c>
      <c r="M85" s="130"/>
      <c r="N85" s="130">
        <v>62586</v>
      </c>
    </row>
    <row r="86" spans="1:14" ht="15.6" customHeight="1" x14ac:dyDescent="0.45">
      <c r="B86" s="114" t="s">
        <v>237</v>
      </c>
      <c r="H86" s="129"/>
      <c r="I86" s="130"/>
      <c r="J86" s="130"/>
      <c r="K86" s="130"/>
      <c r="L86" s="129"/>
      <c r="M86" s="130"/>
      <c r="N86" s="130"/>
    </row>
    <row r="87" spans="1:14" ht="15.6" customHeight="1" x14ac:dyDescent="0.45">
      <c r="C87" s="114" t="s">
        <v>322</v>
      </c>
      <c r="H87" s="129">
        <v>-214454</v>
      </c>
      <c r="I87" s="130"/>
      <c r="J87" s="130">
        <v>-118690</v>
      </c>
      <c r="K87" s="130"/>
      <c r="L87" s="129">
        <v>-7318370</v>
      </c>
      <c r="M87" s="130"/>
      <c r="N87" s="130">
        <v>-4002820</v>
      </c>
    </row>
    <row r="88" spans="1:14" ht="15.6" customHeight="1" x14ac:dyDescent="0.45">
      <c r="B88" s="114" t="s">
        <v>238</v>
      </c>
      <c r="H88" s="133"/>
      <c r="L88" s="133"/>
    </row>
    <row r="89" spans="1:14" ht="15.6" customHeight="1" x14ac:dyDescent="0.45">
      <c r="C89" s="114" t="s">
        <v>239</v>
      </c>
      <c r="H89" s="129">
        <v>-68573</v>
      </c>
      <c r="I89" s="130"/>
      <c r="J89" s="130">
        <v>-106483</v>
      </c>
      <c r="K89" s="130"/>
      <c r="L89" s="129">
        <v>-2347163</v>
      </c>
      <c r="M89" s="130"/>
      <c r="N89" s="130">
        <v>-3591139</v>
      </c>
    </row>
    <row r="90" spans="1:14" ht="15.6" customHeight="1" x14ac:dyDescent="0.45">
      <c r="B90" s="114" t="s">
        <v>240</v>
      </c>
      <c r="H90" s="129">
        <v>22627</v>
      </c>
      <c r="I90" s="130"/>
      <c r="J90" s="130">
        <v>4218</v>
      </c>
      <c r="K90" s="130"/>
      <c r="L90" s="129">
        <v>773198</v>
      </c>
      <c r="M90" s="130"/>
      <c r="N90" s="130">
        <v>142252</v>
      </c>
    </row>
    <row r="91" spans="1:14" ht="15.6" customHeight="1" x14ac:dyDescent="0.45">
      <c r="B91" s="114" t="s">
        <v>241</v>
      </c>
      <c r="H91" s="129">
        <v>45508</v>
      </c>
      <c r="I91" s="130"/>
      <c r="J91" s="130">
        <v>44989</v>
      </c>
      <c r="K91" s="130"/>
      <c r="L91" s="129">
        <v>1558336</v>
      </c>
      <c r="M91" s="130"/>
      <c r="N91" s="130">
        <v>1517254</v>
      </c>
    </row>
    <row r="92" spans="1:14" ht="15.6" customHeight="1" x14ac:dyDescent="0.45">
      <c r="B92" s="114" t="s">
        <v>242</v>
      </c>
      <c r="H92" s="129">
        <v>3993</v>
      </c>
      <c r="I92" s="130"/>
      <c r="J92" s="130">
        <v>2853</v>
      </c>
      <c r="K92" s="130"/>
      <c r="L92" s="129">
        <v>136712</v>
      </c>
      <c r="M92" s="130"/>
      <c r="N92" s="130">
        <v>96217</v>
      </c>
    </row>
    <row r="93" spans="1:14" ht="15.6" customHeight="1" x14ac:dyDescent="0.45">
      <c r="B93" s="114" t="s">
        <v>348</v>
      </c>
      <c r="H93" s="239">
        <v>117807</v>
      </c>
      <c r="I93" s="130"/>
      <c r="J93" s="240">
        <v>-60880</v>
      </c>
      <c r="K93" s="130"/>
      <c r="L93" s="239">
        <v>4011312</v>
      </c>
      <c r="M93" s="130"/>
      <c r="N93" s="240">
        <v>-2053178</v>
      </c>
    </row>
    <row r="94" spans="1:14" ht="15.6" customHeight="1" x14ac:dyDescent="0.45">
      <c r="H94" s="129"/>
      <c r="I94" s="130"/>
      <c r="J94" s="130"/>
      <c r="K94" s="130"/>
      <c r="L94" s="129"/>
      <c r="M94" s="130"/>
      <c r="N94" s="130"/>
    </row>
    <row r="95" spans="1:14" ht="15.6" customHeight="1" x14ac:dyDescent="0.45">
      <c r="A95" s="114" t="s">
        <v>243</v>
      </c>
      <c r="G95" s="164"/>
      <c r="H95" s="131">
        <f>SUM(H67:H93)</f>
        <v>-210678</v>
      </c>
      <c r="I95" s="130"/>
      <c r="J95" s="132">
        <f>SUM(J67:J93)</f>
        <v>-687314</v>
      </c>
      <c r="K95" s="130"/>
      <c r="L95" s="131">
        <f>SUM(L67:L93)</f>
        <v>-7189784</v>
      </c>
      <c r="M95" s="130"/>
      <c r="N95" s="132">
        <f>SUM(N67:N93)</f>
        <v>-23413266</v>
      </c>
    </row>
    <row r="96" spans="1:14" ht="15.6" customHeight="1" x14ac:dyDescent="0.45">
      <c r="G96" s="164"/>
      <c r="H96" s="129"/>
      <c r="I96" s="130"/>
      <c r="J96" s="130"/>
      <c r="K96" s="130"/>
      <c r="L96" s="129"/>
      <c r="M96" s="130"/>
      <c r="N96" s="130"/>
    </row>
    <row r="97" spans="1:14" ht="15.6" customHeight="1" x14ac:dyDescent="0.45">
      <c r="A97" s="114" t="s">
        <v>244</v>
      </c>
      <c r="H97" s="129"/>
      <c r="I97" s="130"/>
      <c r="J97" s="130"/>
      <c r="K97" s="130"/>
      <c r="L97" s="129"/>
      <c r="M97" s="130"/>
      <c r="N97" s="130"/>
    </row>
    <row r="98" spans="1:14" ht="15.6" customHeight="1" x14ac:dyDescent="0.45">
      <c r="B98" s="114" t="s">
        <v>245</v>
      </c>
      <c r="F98" s="115">
        <v>13</v>
      </c>
      <c r="H98" s="129">
        <v>1015477</v>
      </c>
      <c r="I98" s="130"/>
      <c r="J98" s="130">
        <v>688572</v>
      </c>
      <c r="K98" s="130"/>
      <c r="L98" s="129">
        <v>34666169</v>
      </c>
      <c r="M98" s="130"/>
      <c r="N98" s="130">
        <v>23222080</v>
      </c>
    </row>
    <row r="99" spans="1:14" ht="15.6" customHeight="1" x14ac:dyDescent="0.45">
      <c r="B99" s="114" t="s">
        <v>246</v>
      </c>
      <c r="F99" s="115">
        <v>13</v>
      </c>
      <c r="H99" s="129">
        <v>-964157</v>
      </c>
      <c r="I99" s="130"/>
      <c r="J99" s="130">
        <v>-991321</v>
      </c>
      <c r="K99" s="130"/>
      <c r="L99" s="129">
        <v>-32978578</v>
      </c>
      <c r="M99" s="130"/>
      <c r="N99" s="130">
        <v>-33432293</v>
      </c>
    </row>
    <row r="100" spans="1:14" ht="15.6" customHeight="1" x14ac:dyDescent="0.45">
      <c r="B100" s="114" t="s">
        <v>247</v>
      </c>
      <c r="F100" s="115">
        <v>14</v>
      </c>
      <c r="H100" s="129">
        <v>59747</v>
      </c>
      <c r="I100" s="130"/>
      <c r="J100" s="130">
        <v>674053</v>
      </c>
      <c r="K100" s="130"/>
      <c r="L100" s="129">
        <v>2057895</v>
      </c>
      <c r="M100" s="130"/>
      <c r="N100" s="130">
        <v>22732436</v>
      </c>
    </row>
    <row r="101" spans="1:14" s="115" customFormat="1" ht="15.6" customHeight="1" x14ac:dyDescent="0.45">
      <c r="B101" s="114" t="s">
        <v>248</v>
      </c>
      <c r="C101" s="114"/>
      <c r="D101" s="114"/>
      <c r="F101" s="115">
        <v>14</v>
      </c>
      <c r="G101" s="114"/>
      <c r="H101" s="129">
        <v>-271572</v>
      </c>
      <c r="I101" s="130"/>
      <c r="J101" s="130">
        <v>-157251</v>
      </c>
      <c r="K101" s="130"/>
      <c r="L101" s="129">
        <v>-9344540</v>
      </c>
      <c r="M101" s="130"/>
      <c r="N101" s="130">
        <v>-5303301</v>
      </c>
    </row>
    <row r="102" spans="1:14" s="115" customFormat="1" ht="15.6" customHeight="1" x14ac:dyDescent="0.45">
      <c r="B102" s="114" t="s">
        <v>249</v>
      </c>
      <c r="C102" s="114"/>
      <c r="D102" s="114"/>
      <c r="F102" s="115">
        <v>15</v>
      </c>
      <c r="G102" s="114"/>
      <c r="H102" s="129">
        <v>241135</v>
      </c>
      <c r="I102" s="130"/>
      <c r="J102" s="130">
        <v>520614</v>
      </c>
      <c r="K102" s="130"/>
      <c r="L102" s="129">
        <v>8200000</v>
      </c>
      <c r="M102" s="130"/>
      <c r="N102" s="130">
        <v>17557705</v>
      </c>
    </row>
    <row r="103" spans="1:14" s="115" customFormat="1" ht="15.6" customHeight="1" x14ac:dyDescent="0.45">
      <c r="B103" s="114" t="s">
        <v>250</v>
      </c>
      <c r="C103" s="114"/>
      <c r="D103" s="114"/>
      <c r="F103" s="115">
        <v>15</v>
      </c>
      <c r="G103" s="114"/>
      <c r="H103" s="129">
        <v>-251446</v>
      </c>
      <c r="I103" s="130"/>
      <c r="J103" s="130">
        <v>-88724</v>
      </c>
      <c r="K103" s="130"/>
      <c r="L103" s="129">
        <v>-8669423</v>
      </c>
      <c r="M103" s="130"/>
      <c r="N103" s="130">
        <v>-2992228</v>
      </c>
    </row>
    <row r="104" spans="1:14" s="115" customFormat="1" ht="15.6" customHeight="1" x14ac:dyDescent="0.45">
      <c r="B104" s="114" t="s">
        <v>251</v>
      </c>
      <c r="C104" s="114"/>
      <c r="D104" s="114"/>
      <c r="F104" s="115">
        <v>19</v>
      </c>
      <c r="G104" s="114"/>
      <c r="H104" s="129">
        <v>-183646</v>
      </c>
      <c r="I104" s="130"/>
      <c r="J104" s="130">
        <v>-50881</v>
      </c>
      <c r="K104" s="130"/>
      <c r="L104" s="129">
        <v>-6336009</v>
      </c>
      <c r="M104" s="130"/>
      <c r="N104" s="130">
        <v>-1691512</v>
      </c>
    </row>
    <row r="105" spans="1:14" s="115" customFormat="1" ht="15.6" customHeight="1" x14ac:dyDescent="0.45">
      <c r="B105" s="114" t="s">
        <v>252</v>
      </c>
      <c r="C105" s="114"/>
      <c r="D105" s="114"/>
      <c r="G105" s="114"/>
      <c r="H105" s="129">
        <v>-171135</v>
      </c>
      <c r="I105" s="130"/>
      <c r="J105" s="130">
        <v>-89668</v>
      </c>
      <c r="K105" s="130"/>
      <c r="L105" s="129">
        <v>-5806803</v>
      </c>
      <c r="M105" s="130"/>
      <c r="N105" s="130">
        <v>-2972830</v>
      </c>
    </row>
    <row r="106" spans="1:14" s="115" customFormat="1" ht="15.6" customHeight="1" x14ac:dyDescent="0.45">
      <c r="B106" s="25" t="s">
        <v>253</v>
      </c>
      <c r="C106" s="114"/>
      <c r="D106" s="114"/>
      <c r="G106" s="114"/>
      <c r="H106" s="129">
        <v>-18537</v>
      </c>
      <c r="I106" s="130"/>
      <c r="J106" s="130">
        <v>-14995</v>
      </c>
      <c r="K106" s="130"/>
      <c r="L106" s="129">
        <v>-635262</v>
      </c>
      <c r="M106" s="130"/>
      <c r="N106" s="130">
        <v>-505700</v>
      </c>
    </row>
    <row r="107" spans="1:14" ht="15.6" customHeight="1" x14ac:dyDescent="0.45">
      <c r="B107" s="114" t="s">
        <v>254</v>
      </c>
      <c r="H107" s="129">
        <v>0</v>
      </c>
      <c r="I107" s="130"/>
      <c r="J107" s="130">
        <v>63475</v>
      </c>
      <c r="K107" s="130"/>
      <c r="L107" s="129">
        <v>0</v>
      </c>
      <c r="M107" s="130"/>
      <c r="N107" s="130">
        <v>2117480</v>
      </c>
    </row>
    <row r="108" spans="1:14" ht="15.6" customHeight="1" x14ac:dyDescent="0.45">
      <c r="B108" s="114" t="s">
        <v>289</v>
      </c>
      <c r="H108" s="129"/>
      <c r="I108" s="130"/>
      <c r="J108" s="130"/>
      <c r="K108" s="130"/>
      <c r="L108" s="129"/>
      <c r="M108" s="130"/>
      <c r="N108" s="130"/>
    </row>
    <row r="109" spans="1:14" ht="15.6" customHeight="1" x14ac:dyDescent="0.45">
      <c r="B109" s="186"/>
      <c r="C109" s="186" t="s">
        <v>288</v>
      </c>
      <c r="D109" s="186"/>
      <c r="E109" s="186"/>
      <c r="H109" s="239">
        <v>0</v>
      </c>
      <c r="I109" s="130"/>
      <c r="J109" s="240">
        <v>800</v>
      </c>
      <c r="K109" s="130"/>
      <c r="L109" s="239">
        <v>0</v>
      </c>
      <c r="M109" s="130"/>
      <c r="N109" s="240">
        <v>27518</v>
      </c>
    </row>
    <row r="110" spans="1:14" ht="15.6" customHeight="1" x14ac:dyDescent="0.45">
      <c r="H110" s="129"/>
      <c r="I110" s="130"/>
      <c r="J110" s="130"/>
      <c r="K110" s="130"/>
      <c r="L110" s="129"/>
      <c r="M110" s="130"/>
      <c r="N110" s="130"/>
    </row>
    <row r="111" spans="1:14" ht="15.6" customHeight="1" x14ac:dyDescent="0.45">
      <c r="A111" s="114" t="s">
        <v>279</v>
      </c>
      <c r="H111" s="131">
        <f>SUM(H98:H109)</f>
        <v>-544134</v>
      </c>
      <c r="I111" s="130"/>
      <c r="J111" s="132">
        <f>SUM(J98:J109)</f>
        <v>554674</v>
      </c>
      <c r="K111" s="130"/>
      <c r="L111" s="131">
        <f>SUM(L98:L109)</f>
        <v>-18846551</v>
      </c>
      <c r="M111" s="130"/>
      <c r="N111" s="132">
        <f>SUM(N98:N109)</f>
        <v>18759355</v>
      </c>
    </row>
    <row r="112" spans="1:14" ht="15.6" customHeight="1" x14ac:dyDescent="0.45">
      <c r="H112" s="130"/>
      <c r="I112" s="130"/>
      <c r="J112" s="130"/>
      <c r="K112" s="130"/>
      <c r="L112" s="130"/>
      <c r="M112" s="130"/>
      <c r="N112" s="130"/>
    </row>
    <row r="113" spans="1:14" ht="15.6" customHeight="1" x14ac:dyDescent="0.45">
      <c r="H113" s="130"/>
      <c r="I113" s="130"/>
      <c r="J113" s="130"/>
      <c r="K113" s="130"/>
      <c r="L113" s="130"/>
      <c r="M113" s="130"/>
      <c r="N113" s="130"/>
    </row>
    <row r="114" spans="1:14" ht="15.6" customHeight="1" x14ac:dyDescent="0.45">
      <c r="H114" s="130"/>
      <c r="I114" s="130"/>
      <c r="J114" s="130"/>
      <c r="K114" s="130"/>
      <c r="L114" s="130"/>
      <c r="M114" s="130"/>
      <c r="N114" s="130"/>
    </row>
    <row r="115" spans="1:14" ht="15.6" customHeight="1" x14ac:dyDescent="0.45">
      <c r="H115" s="130"/>
      <c r="I115" s="130"/>
      <c r="J115" s="130"/>
      <c r="K115" s="130"/>
      <c r="L115" s="130"/>
      <c r="M115" s="130"/>
      <c r="N115" s="130"/>
    </row>
    <row r="116" spans="1:14" ht="12" customHeight="1" x14ac:dyDescent="0.45">
      <c r="H116" s="130"/>
      <c r="I116" s="130"/>
      <c r="J116" s="130"/>
      <c r="K116" s="130"/>
      <c r="L116" s="130"/>
      <c r="M116" s="130"/>
      <c r="N116" s="130"/>
    </row>
    <row r="117" spans="1:14" ht="21.95" customHeight="1" x14ac:dyDescent="0.45">
      <c r="A117" s="141" t="str">
        <f>+A59</f>
        <v xml:space="preserve">The condensed notes to the interim financial information are an integral part of this interim financial information.										</v>
      </c>
      <c r="B117" s="141"/>
      <c r="C117" s="141"/>
      <c r="D117" s="141"/>
      <c r="E117" s="141"/>
      <c r="F117" s="142"/>
      <c r="G117" s="141"/>
      <c r="H117" s="140"/>
      <c r="I117" s="140"/>
      <c r="J117" s="140"/>
      <c r="K117" s="140"/>
      <c r="L117" s="140"/>
      <c r="M117" s="140"/>
      <c r="N117" s="140"/>
    </row>
    <row r="118" spans="1:14" ht="16.5" customHeight="1" x14ac:dyDescent="0.45">
      <c r="A118" s="113" t="s">
        <v>0</v>
      </c>
      <c r="B118" s="113"/>
      <c r="C118" s="113"/>
      <c r="D118" s="113"/>
    </row>
    <row r="119" spans="1:14" ht="16.5" customHeight="1" x14ac:dyDescent="0.45">
      <c r="A119" s="113" t="s">
        <v>202</v>
      </c>
      <c r="B119" s="113"/>
      <c r="C119" s="113"/>
      <c r="D119" s="113"/>
    </row>
    <row r="120" spans="1:14" ht="16.5" customHeight="1" x14ac:dyDescent="0.45">
      <c r="A120" s="117" t="str">
        <f>A62</f>
        <v>For the six-month period ended 30 June 2023</v>
      </c>
      <c r="B120" s="117"/>
      <c r="C120" s="117"/>
      <c r="D120" s="117"/>
      <c r="E120" s="118"/>
      <c r="F120" s="119"/>
      <c r="G120" s="118"/>
      <c r="H120" s="120"/>
      <c r="I120" s="120"/>
      <c r="J120" s="120"/>
      <c r="K120" s="120"/>
      <c r="L120" s="120"/>
      <c r="M120" s="120"/>
      <c r="N120" s="120"/>
    </row>
    <row r="122" spans="1:14" ht="16.5" customHeight="1" x14ac:dyDescent="0.45">
      <c r="A122" s="113"/>
      <c r="B122" s="113"/>
      <c r="C122" s="113"/>
      <c r="D122" s="113"/>
      <c r="H122" s="276" t="s">
        <v>90</v>
      </c>
      <c r="I122" s="276"/>
      <c r="J122" s="276"/>
      <c r="K122" s="276"/>
      <c r="L122" s="276"/>
      <c r="M122" s="276"/>
      <c r="N122" s="276"/>
    </row>
    <row r="123" spans="1:14" ht="16.5" customHeight="1" x14ac:dyDescent="0.45">
      <c r="A123" s="113"/>
      <c r="B123" s="113"/>
      <c r="C123" s="113"/>
      <c r="D123" s="113"/>
      <c r="H123" s="123"/>
      <c r="I123" s="123"/>
      <c r="J123" s="123" t="s">
        <v>3</v>
      </c>
      <c r="K123" s="128"/>
      <c r="L123" s="123"/>
      <c r="M123" s="123"/>
      <c r="N123" s="123" t="s">
        <v>83</v>
      </c>
    </row>
    <row r="124" spans="1:14" ht="16.5" customHeight="1" x14ac:dyDescent="0.45">
      <c r="A124" s="113"/>
      <c r="B124" s="113"/>
      <c r="C124" s="113"/>
      <c r="D124" s="113"/>
      <c r="F124" s="153" t="s">
        <v>9</v>
      </c>
      <c r="H124" s="125" t="s">
        <v>290</v>
      </c>
      <c r="I124" s="126"/>
      <c r="J124" s="125" t="s">
        <v>10</v>
      </c>
      <c r="K124" s="126"/>
      <c r="L124" s="125" t="s">
        <v>290</v>
      </c>
      <c r="M124" s="126"/>
      <c r="N124" s="125" t="s">
        <v>10</v>
      </c>
    </row>
    <row r="125" spans="1:14" ht="16.5" customHeight="1" x14ac:dyDescent="0.45">
      <c r="H125" s="129"/>
      <c r="I125" s="130"/>
      <c r="J125" s="130"/>
      <c r="K125" s="130"/>
      <c r="L125" s="129"/>
      <c r="M125" s="130"/>
      <c r="N125" s="130"/>
    </row>
    <row r="126" spans="1:14" ht="16.5" customHeight="1" x14ac:dyDescent="0.45">
      <c r="A126" s="114" t="s">
        <v>349</v>
      </c>
      <c r="H126" s="129">
        <f>H111+H95+H55</f>
        <v>-706580</v>
      </c>
      <c r="I126" s="130"/>
      <c r="J126" s="130">
        <f>J111+J95+J55</f>
        <v>349125</v>
      </c>
      <c r="K126" s="130"/>
      <c r="L126" s="129">
        <f>L111+L95+L55</f>
        <v>-24446225</v>
      </c>
      <c r="M126" s="130"/>
      <c r="N126" s="130">
        <f>N111+N95+N55</f>
        <v>11148621</v>
      </c>
    </row>
    <row r="127" spans="1:14" ht="16.5" customHeight="1" x14ac:dyDescent="0.45">
      <c r="A127" s="114" t="s">
        <v>255</v>
      </c>
      <c r="H127" s="129">
        <v>-1707</v>
      </c>
      <c r="J127" s="130">
        <v>-40982</v>
      </c>
      <c r="L127" s="129">
        <v>1450743.4708999996</v>
      </c>
      <c r="M127" s="130"/>
      <c r="N127" s="130">
        <v>1951050</v>
      </c>
    </row>
    <row r="128" spans="1:14" ht="16.5" customHeight="1" x14ac:dyDescent="0.45">
      <c r="A128" s="114" t="s">
        <v>256</v>
      </c>
      <c r="H128" s="131">
        <v>2154023</v>
      </c>
      <c r="J128" s="132">
        <v>1184361</v>
      </c>
      <c r="L128" s="131">
        <v>74448221</v>
      </c>
      <c r="M128" s="130"/>
      <c r="N128" s="132">
        <v>39581234</v>
      </c>
    </row>
    <row r="129" spans="1:14" ht="16.5" customHeight="1" x14ac:dyDescent="0.45">
      <c r="H129" s="129"/>
      <c r="I129" s="130"/>
      <c r="J129" s="130"/>
      <c r="K129" s="130"/>
      <c r="L129" s="129"/>
      <c r="M129" s="130"/>
      <c r="N129" s="130"/>
    </row>
    <row r="130" spans="1:14" ht="16.5" customHeight="1" thickBot="1" x14ac:dyDescent="0.5">
      <c r="A130" s="114" t="s">
        <v>257</v>
      </c>
      <c r="H130" s="170">
        <f>SUM(H126:H129)</f>
        <v>1445736</v>
      </c>
      <c r="I130" s="130"/>
      <c r="J130" s="172">
        <f>SUM(J126:J129)</f>
        <v>1492504</v>
      </c>
      <c r="K130" s="130"/>
      <c r="L130" s="170">
        <f>SUM(L126:L129)</f>
        <v>51452739.470899999</v>
      </c>
      <c r="M130" s="130"/>
      <c r="N130" s="172">
        <f>SUM(N126:N129)</f>
        <v>52680905</v>
      </c>
    </row>
    <row r="131" spans="1:14" ht="16.5" customHeight="1" thickTop="1" x14ac:dyDescent="0.45">
      <c r="H131" s="133"/>
      <c r="L131" s="133"/>
    </row>
    <row r="132" spans="1:14" ht="16.5" customHeight="1" x14ac:dyDescent="0.45">
      <c r="A132" s="113" t="s">
        <v>258</v>
      </c>
      <c r="B132" s="181"/>
      <c r="F132" s="114"/>
      <c r="H132" s="133"/>
      <c r="L132" s="133"/>
    </row>
    <row r="133" spans="1:14" ht="16.5" customHeight="1" x14ac:dyDescent="0.45">
      <c r="A133" s="113"/>
      <c r="B133" s="181"/>
      <c r="F133" s="114"/>
      <c r="H133" s="133"/>
      <c r="L133" s="133"/>
    </row>
    <row r="134" spans="1:14" ht="16.5" customHeight="1" x14ac:dyDescent="0.45">
      <c r="A134" s="114" t="s">
        <v>259</v>
      </c>
      <c r="H134" s="129"/>
      <c r="I134" s="130"/>
      <c r="J134" s="130"/>
      <c r="K134" s="130"/>
      <c r="L134" s="129"/>
      <c r="M134" s="130"/>
      <c r="N134" s="130"/>
    </row>
    <row r="135" spans="1:14" ht="16.5" customHeight="1" x14ac:dyDescent="0.45">
      <c r="H135" s="129"/>
      <c r="I135" s="130"/>
      <c r="J135" s="130"/>
      <c r="K135" s="130"/>
      <c r="L135" s="129"/>
      <c r="M135" s="130"/>
      <c r="N135" s="130"/>
    </row>
    <row r="136" spans="1:14" ht="16.5" customHeight="1" x14ac:dyDescent="0.45">
      <c r="A136" s="114" t="s">
        <v>260</v>
      </c>
      <c r="H136" s="129"/>
      <c r="I136" s="130"/>
      <c r="J136" s="130"/>
      <c r="K136" s="130"/>
      <c r="L136" s="129"/>
      <c r="M136" s="130"/>
      <c r="N136" s="130"/>
    </row>
    <row r="137" spans="1:14" ht="16.5" customHeight="1" x14ac:dyDescent="0.45">
      <c r="B137" s="114" t="s">
        <v>261</v>
      </c>
      <c r="H137" s="129">
        <v>40001</v>
      </c>
      <c r="J137" s="130">
        <v>22966.95414111323</v>
      </c>
      <c r="L137" s="129">
        <v>1423617</v>
      </c>
      <c r="M137" s="130"/>
      <c r="N137" s="130">
        <v>810665</v>
      </c>
    </row>
    <row r="138" spans="1:14" ht="16.5" customHeight="1" x14ac:dyDescent="0.45">
      <c r="A138" s="114" t="s">
        <v>262</v>
      </c>
      <c r="F138" s="115">
        <v>7</v>
      </c>
      <c r="H138" s="129">
        <v>-13462</v>
      </c>
      <c r="J138" s="130">
        <v>31915.117999999999</v>
      </c>
      <c r="L138" s="129">
        <v>-455661</v>
      </c>
      <c r="M138" s="130"/>
      <c r="N138" s="130">
        <v>1076333.3545499996</v>
      </c>
    </row>
    <row r="139" spans="1:14" ht="16.5" customHeight="1" x14ac:dyDescent="0.45">
      <c r="A139" s="114" t="s">
        <v>263</v>
      </c>
      <c r="F139" s="115">
        <v>7</v>
      </c>
      <c r="H139" s="129">
        <v>-6325</v>
      </c>
      <c r="J139" s="130">
        <v>19815</v>
      </c>
      <c r="L139" s="129">
        <v>-214464</v>
      </c>
      <c r="M139" s="130"/>
      <c r="N139" s="130">
        <v>668261</v>
      </c>
    </row>
    <row r="140" spans="1:14" ht="16.5" customHeight="1" x14ac:dyDescent="0.45">
      <c r="A140" s="114" t="s">
        <v>264</v>
      </c>
      <c r="F140" s="114"/>
      <c r="H140" s="129"/>
      <c r="J140" s="130"/>
      <c r="L140" s="129"/>
      <c r="N140" s="130"/>
    </row>
    <row r="141" spans="1:14" ht="16.5" customHeight="1" x14ac:dyDescent="0.45">
      <c r="B141" s="114" t="s">
        <v>265</v>
      </c>
      <c r="F141" s="114"/>
      <c r="H141" s="129">
        <v>3111</v>
      </c>
      <c r="J141" s="130">
        <v>54577.600577060548</v>
      </c>
      <c r="L141" s="129">
        <v>106980</v>
      </c>
      <c r="M141" s="130"/>
      <c r="N141" s="130">
        <v>1926426</v>
      </c>
    </row>
    <row r="142" spans="1:14" ht="16.5" customHeight="1" x14ac:dyDescent="0.45">
      <c r="A142" s="114" t="s">
        <v>344</v>
      </c>
      <c r="F142" s="114"/>
      <c r="H142" s="129"/>
      <c r="J142" s="130"/>
      <c r="L142" s="129"/>
      <c r="M142" s="130"/>
      <c r="N142" s="130"/>
    </row>
    <row r="143" spans="1:14" ht="16.5" customHeight="1" x14ac:dyDescent="0.45">
      <c r="B143" s="114" t="s">
        <v>324</v>
      </c>
      <c r="F143" s="115">
        <v>22</v>
      </c>
      <c r="H143" s="129">
        <v>17391</v>
      </c>
      <c r="J143" s="130">
        <v>0</v>
      </c>
      <c r="L143" s="129">
        <v>589767.07019999996</v>
      </c>
      <c r="M143" s="130"/>
      <c r="N143" s="130">
        <v>0</v>
      </c>
    </row>
    <row r="144" spans="1:14" ht="16.5" customHeight="1" x14ac:dyDescent="0.45">
      <c r="A144" s="114" t="s">
        <v>345</v>
      </c>
      <c r="F144" s="114"/>
      <c r="H144" s="129"/>
      <c r="J144" s="130"/>
      <c r="L144" s="129"/>
      <c r="M144" s="130"/>
      <c r="N144" s="130"/>
    </row>
    <row r="145" spans="2:14" ht="16.5" customHeight="1" x14ac:dyDescent="0.45">
      <c r="B145" s="114" t="s">
        <v>325</v>
      </c>
      <c r="F145" s="115">
        <v>22</v>
      </c>
      <c r="H145" s="129">
        <v>15842</v>
      </c>
      <c r="J145" s="130">
        <v>0</v>
      </c>
      <c r="L145" s="129">
        <v>537237</v>
      </c>
      <c r="M145" s="130"/>
      <c r="N145" s="130">
        <v>0</v>
      </c>
    </row>
    <row r="146" spans="2:14" ht="16.5" customHeight="1" x14ac:dyDescent="0.45">
      <c r="F146" s="114"/>
      <c r="H146" s="130"/>
      <c r="J146" s="130"/>
      <c r="L146" s="130"/>
      <c r="N146" s="130"/>
    </row>
    <row r="147" spans="2:14" ht="16.5" customHeight="1" x14ac:dyDescent="0.45">
      <c r="F147" s="114"/>
      <c r="H147" s="130"/>
      <c r="J147" s="130"/>
      <c r="L147" s="130"/>
      <c r="N147" s="130"/>
    </row>
    <row r="148" spans="2:14" ht="16.5" customHeight="1" x14ac:dyDescent="0.45">
      <c r="F148" s="114"/>
      <c r="H148" s="130"/>
      <c r="J148" s="130"/>
      <c r="L148" s="130"/>
      <c r="N148" s="130"/>
    </row>
    <row r="149" spans="2:14" ht="16.5" customHeight="1" x14ac:dyDescent="0.45">
      <c r="F149" s="114"/>
      <c r="H149" s="130"/>
      <c r="J149" s="130"/>
      <c r="L149" s="130"/>
      <c r="N149" s="130"/>
    </row>
    <row r="150" spans="2:14" ht="16.5" customHeight="1" x14ac:dyDescent="0.45">
      <c r="F150" s="114"/>
      <c r="H150" s="130"/>
      <c r="J150" s="130"/>
      <c r="L150" s="130"/>
      <c r="N150" s="130"/>
    </row>
    <row r="151" spans="2:14" ht="16.5" customHeight="1" x14ac:dyDescent="0.45">
      <c r="F151" s="114"/>
      <c r="H151" s="130"/>
      <c r="J151" s="130"/>
      <c r="L151" s="130"/>
      <c r="N151" s="130"/>
    </row>
    <row r="152" spans="2:14" ht="16.5" customHeight="1" x14ac:dyDescent="0.45">
      <c r="F152" s="114"/>
      <c r="H152" s="130"/>
      <c r="J152" s="130"/>
      <c r="L152" s="130"/>
      <c r="N152" s="130"/>
    </row>
    <row r="153" spans="2:14" ht="16.5" customHeight="1" x14ac:dyDescent="0.45">
      <c r="F153" s="114"/>
      <c r="H153" s="130"/>
      <c r="J153" s="130"/>
      <c r="L153" s="130"/>
      <c r="N153" s="130"/>
    </row>
    <row r="154" spans="2:14" ht="16.5" customHeight="1" x14ac:dyDescent="0.45">
      <c r="F154" s="114"/>
      <c r="H154" s="130"/>
      <c r="J154" s="130"/>
      <c r="L154" s="130"/>
      <c r="N154" s="130"/>
    </row>
    <row r="155" spans="2:14" ht="16.5" customHeight="1" x14ac:dyDescent="0.45">
      <c r="F155" s="114"/>
      <c r="H155" s="130"/>
      <c r="J155" s="130"/>
      <c r="L155" s="130"/>
      <c r="N155" s="130"/>
    </row>
    <row r="156" spans="2:14" ht="16.5" customHeight="1" x14ac:dyDescent="0.45">
      <c r="F156" s="114"/>
      <c r="H156" s="130"/>
      <c r="J156" s="130"/>
      <c r="L156" s="130"/>
      <c r="N156" s="130"/>
    </row>
    <row r="157" spans="2:14" ht="16.5" customHeight="1" x14ac:dyDescent="0.45">
      <c r="F157" s="114"/>
      <c r="H157" s="130"/>
      <c r="J157" s="130"/>
      <c r="L157" s="130"/>
      <c r="N157" s="130"/>
    </row>
    <row r="158" spans="2:14" ht="16.5" customHeight="1" x14ac:dyDescent="0.45">
      <c r="F158" s="114"/>
      <c r="H158" s="130"/>
      <c r="J158" s="130"/>
      <c r="L158" s="130"/>
      <c r="N158" s="130"/>
    </row>
    <row r="159" spans="2:14" ht="16.5" customHeight="1" x14ac:dyDescent="0.45">
      <c r="F159" s="114"/>
      <c r="H159" s="130"/>
      <c r="J159" s="130"/>
      <c r="L159" s="130"/>
      <c r="N159" s="130"/>
    </row>
    <row r="160" spans="2:14" ht="16.5" customHeight="1" x14ac:dyDescent="0.45">
      <c r="F160" s="114"/>
      <c r="H160" s="130"/>
      <c r="J160" s="130"/>
      <c r="L160" s="130"/>
      <c r="N160" s="130"/>
    </row>
    <row r="161" spans="1:14" ht="16.5" customHeight="1" x14ac:dyDescent="0.45">
      <c r="F161" s="114"/>
      <c r="H161" s="130"/>
      <c r="J161" s="130"/>
      <c r="L161" s="130"/>
      <c r="N161" s="130"/>
    </row>
    <row r="162" spans="1:14" ht="16.5" customHeight="1" x14ac:dyDescent="0.45">
      <c r="F162" s="114"/>
      <c r="H162" s="130"/>
      <c r="J162" s="130"/>
      <c r="L162" s="130"/>
      <c r="N162" s="130"/>
    </row>
    <row r="163" spans="1:14" ht="16.5" customHeight="1" x14ac:dyDescent="0.45">
      <c r="F163" s="114"/>
      <c r="H163" s="130"/>
      <c r="J163" s="130"/>
      <c r="L163" s="130"/>
      <c r="N163" s="130"/>
    </row>
    <row r="164" spans="1:14" ht="16.5" customHeight="1" x14ac:dyDescent="0.45">
      <c r="F164" s="114"/>
      <c r="H164" s="130"/>
      <c r="J164" s="130"/>
      <c r="L164" s="130"/>
      <c r="N164" s="130"/>
    </row>
    <row r="165" spans="1:14" ht="16.5" customHeight="1" x14ac:dyDescent="0.45">
      <c r="F165" s="114"/>
      <c r="H165" s="130"/>
      <c r="J165" s="130"/>
      <c r="L165" s="130"/>
      <c r="N165" s="130"/>
    </row>
    <row r="166" spans="1:14" ht="16.5" customHeight="1" x14ac:dyDescent="0.45">
      <c r="F166" s="114"/>
      <c r="H166" s="130"/>
      <c r="J166" s="130"/>
      <c r="L166" s="130"/>
      <c r="N166" s="130"/>
    </row>
    <row r="167" spans="1:14" ht="16.5" customHeight="1" x14ac:dyDescent="0.45">
      <c r="F167" s="114"/>
      <c r="H167" s="130"/>
      <c r="J167" s="130"/>
      <c r="L167" s="130"/>
      <c r="N167" s="130"/>
    </row>
    <row r="168" spans="1:14" ht="16.5" customHeight="1" x14ac:dyDescent="0.45">
      <c r="F168" s="114"/>
      <c r="H168" s="130"/>
      <c r="J168" s="130"/>
      <c r="L168" s="130"/>
      <c r="N168" s="130"/>
    </row>
    <row r="169" spans="1:14" ht="16.5" customHeight="1" x14ac:dyDescent="0.45">
      <c r="F169" s="114"/>
      <c r="H169" s="130"/>
      <c r="J169" s="130"/>
      <c r="L169" s="130"/>
      <c r="N169" s="130"/>
    </row>
    <row r="170" spans="1:14" ht="13.5" customHeight="1" x14ac:dyDescent="0.45">
      <c r="F170" s="114"/>
      <c r="H170" s="130"/>
      <c r="J170" s="130"/>
      <c r="L170" s="130"/>
      <c r="N170" s="130"/>
    </row>
    <row r="171" spans="1:14" ht="21.95" customHeight="1" x14ac:dyDescent="0.45">
      <c r="A171" s="189" t="str">
        <f>+A59</f>
        <v xml:space="preserve">The condensed notes to the interim financial information are an integral part of this interim financial information.										</v>
      </c>
      <c r="B171" s="189"/>
      <c r="C171" s="189"/>
      <c r="D171" s="189"/>
      <c r="E171" s="189"/>
      <c r="F171" s="189"/>
      <c r="G171" s="189"/>
      <c r="H171" s="180"/>
      <c r="I171" s="180"/>
      <c r="J171" s="180"/>
      <c r="K171" s="180"/>
      <c r="L171" s="180"/>
      <c r="M171" s="180"/>
      <c r="N171" s="180"/>
    </row>
  </sheetData>
  <mergeCells count="3">
    <mergeCell ref="H5:N5"/>
    <mergeCell ref="H64:N64"/>
    <mergeCell ref="H122:N122"/>
  </mergeCells>
  <pageMargins left="0.8" right="0.5" top="0.5" bottom="0.6" header="0.49" footer="0.4"/>
  <pageSetup paperSize="9" scale="90" firstPageNumber="17" orientation="portrait" useFirstPageNumber="1" horizontalDpi="1200" verticalDpi="1200" r:id="rId1"/>
  <headerFooter>
    <oddFooter>&amp;R&amp;"Cordia New,Regular"&amp;13&amp;P</oddFooter>
  </headerFooter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1C92D-A610-4F73-8A2E-AB3C425D2966}">
  <sheetPr>
    <tabColor rgb="FFBAFCDE"/>
  </sheetPr>
  <dimension ref="A1:N107"/>
  <sheetViews>
    <sheetView topLeftCell="A81" zoomScaleNormal="100" zoomScaleSheetLayoutView="70" workbookViewId="0">
      <selection activeCell="AD116" sqref="AD116"/>
    </sheetView>
  </sheetViews>
  <sheetFormatPr defaultColWidth="9.33203125" defaultRowHeight="19.5" x14ac:dyDescent="0.45"/>
  <cols>
    <col min="1" max="4" width="2" style="114" customWidth="1"/>
    <col min="5" max="5" width="48.5" style="114" customWidth="1"/>
    <col min="6" max="6" width="5.5" style="115" customWidth="1"/>
    <col min="7" max="7" width="0.6640625" style="114" customWidth="1"/>
    <col min="8" max="8" width="12.33203125" style="116" customWidth="1"/>
    <col min="9" max="9" width="0.6640625" style="116" customWidth="1"/>
    <col min="10" max="10" width="12.33203125" style="116" customWidth="1"/>
    <col min="11" max="11" width="0.6640625" style="116" customWidth="1"/>
    <col min="12" max="12" width="12.33203125" style="116" customWidth="1"/>
    <col min="13" max="13" width="0.6640625" style="116" customWidth="1"/>
    <col min="14" max="14" width="12.33203125" style="116" customWidth="1"/>
    <col min="15" max="16384" width="9.33203125" style="114"/>
  </cols>
  <sheetData>
    <row r="1" spans="1:14" ht="16.5" customHeight="1" x14ac:dyDescent="0.45">
      <c r="A1" s="157" t="s">
        <v>0</v>
      </c>
      <c r="B1" s="157"/>
      <c r="C1" s="157"/>
      <c r="D1" s="157"/>
      <c r="E1" s="122"/>
      <c r="F1" s="121"/>
      <c r="G1" s="122"/>
      <c r="H1" s="177"/>
      <c r="I1" s="177"/>
      <c r="J1" s="177"/>
      <c r="K1" s="177"/>
      <c r="L1" s="177"/>
      <c r="M1" s="177"/>
      <c r="N1" s="177"/>
    </row>
    <row r="2" spans="1:14" ht="16.5" customHeight="1" x14ac:dyDescent="0.45">
      <c r="A2" s="113" t="s">
        <v>202</v>
      </c>
      <c r="B2" s="113"/>
      <c r="C2" s="113"/>
      <c r="D2" s="113"/>
    </row>
    <row r="3" spans="1:14" ht="16.5" customHeight="1" x14ac:dyDescent="0.45">
      <c r="A3" s="117" t="str">
        <f>'E17-19 Conso'!A3</f>
        <v>For the six-month period ended 30 June 2023</v>
      </c>
      <c r="B3" s="117"/>
      <c r="C3" s="117"/>
      <c r="D3" s="117"/>
      <c r="E3" s="118"/>
      <c r="F3" s="119"/>
      <c r="G3" s="118"/>
      <c r="H3" s="120"/>
      <c r="I3" s="120"/>
      <c r="J3" s="120"/>
      <c r="K3" s="120"/>
      <c r="L3" s="120"/>
      <c r="M3" s="120"/>
      <c r="N3" s="120"/>
    </row>
    <row r="4" spans="1:14" ht="16.5" customHeight="1" x14ac:dyDescent="0.45">
      <c r="A4" s="113"/>
      <c r="B4" s="113"/>
      <c r="C4" s="113"/>
      <c r="D4" s="113"/>
    </row>
    <row r="5" spans="1:14" ht="16.5" customHeight="1" x14ac:dyDescent="0.45">
      <c r="A5" s="113"/>
      <c r="B5" s="113"/>
      <c r="C5" s="113"/>
      <c r="D5" s="113"/>
      <c r="H5" s="276" t="s">
        <v>136</v>
      </c>
      <c r="I5" s="276"/>
      <c r="J5" s="276"/>
      <c r="K5" s="276"/>
      <c r="L5" s="276"/>
      <c r="M5" s="276"/>
      <c r="N5" s="276"/>
    </row>
    <row r="6" spans="1:14" ht="16.5" customHeight="1" x14ac:dyDescent="0.45">
      <c r="A6" s="113"/>
      <c r="B6" s="113"/>
      <c r="C6" s="113"/>
      <c r="D6" s="113"/>
      <c r="H6" s="123"/>
      <c r="I6" s="123"/>
      <c r="J6" s="123" t="s">
        <v>3</v>
      </c>
      <c r="K6" s="128"/>
      <c r="L6" s="123"/>
      <c r="M6" s="123"/>
      <c r="N6" s="123" t="s">
        <v>83</v>
      </c>
    </row>
    <row r="7" spans="1:14" ht="16.5" customHeight="1" x14ac:dyDescent="0.45">
      <c r="F7" s="153" t="s">
        <v>117</v>
      </c>
      <c r="H7" s="125" t="s">
        <v>290</v>
      </c>
      <c r="I7" s="126"/>
      <c r="J7" s="125" t="s">
        <v>10</v>
      </c>
      <c r="K7" s="126"/>
      <c r="L7" s="125" t="s">
        <v>290</v>
      </c>
      <c r="M7" s="126"/>
      <c r="N7" s="125" t="s">
        <v>10</v>
      </c>
    </row>
    <row r="8" spans="1:14" ht="16.5" customHeight="1" x14ac:dyDescent="0.45">
      <c r="F8" s="121"/>
      <c r="G8" s="115"/>
      <c r="H8" s="127"/>
      <c r="I8" s="178"/>
      <c r="J8" s="128"/>
      <c r="K8" s="178"/>
      <c r="L8" s="127"/>
      <c r="M8" s="178"/>
      <c r="N8" s="128"/>
    </row>
    <row r="9" spans="1:14" ht="16.5" customHeight="1" x14ac:dyDescent="0.45">
      <c r="A9" s="114" t="s">
        <v>203</v>
      </c>
      <c r="H9" s="129"/>
      <c r="J9" s="130"/>
      <c r="L9" s="129"/>
      <c r="M9" s="130"/>
      <c r="N9" s="130"/>
    </row>
    <row r="10" spans="1:14" ht="16.5" customHeight="1" x14ac:dyDescent="0.45">
      <c r="B10" s="114" t="s">
        <v>204</v>
      </c>
      <c r="H10" s="129">
        <v>303373</v>
      </c>
      <c r="I10" s="130"/>
      <c r="J10" s="130">
        <v>237729</v>
      </c>
      <c r="K10" s="130"/>
      <c r="L10" s="129">
        <v>10481645</v>
      </c>
      <c r="M10" s="130"/>
      <c r="N10" s="130">
        <v>8115055</v>
      </c>
    </row>
    <row r="11" spans="1:14" ht="16.5" customHeight="1" x14ac:dyDescent="0.45">
      <c r="B11" s="114" t="s">
        <v>266</v>
      </c>
      <c r="H11" s="129"/>
      <c r="I11" s="130"/>
      <c r="J11" s="130"/>
      <c r="K11" s="130"/>
      <c r="L11" s="129"/>
      <c r="M11" s="130"/>
      <c r="N11" s="130"/>
    </row>
    <row r="12" spans="1:14" ht="16.5" customHeight="1" x14ac:dyDescent="0.45">
      <c r="C12" s="114" t="s">
        <v>206</v>
      </c>
      <c r="H12" s="133"/>
      <c r="I12" s="130"/>
      <c r="K12" s="130"/>
      <c r="L12" s="133"/>
      <c r="M12" s="130"/>
    </row>
    <row r="13" spans="1:14" ht="16.5" customHeight="1" x14ac:dyDescent="0.45">
      <c r="B13" s="158" t="s">
        <v>207</v>
      </c>
      <c r="C13" s="114" t="s">
        <v>208</v>
      </c>
      <c r="H13" s="129">
        <v>1097</v>
      </c>
      <c r="J13" s="130">
        <v>995</v>
      </c>
      <c r="L13" s="129">
        <v>37498</v>
      </c>
      <c r="M13" s="130"/>
      <c r="N13" s="130">
        <v>33549</v>
      </c>
    </row>
    <row r="14" spans="1:14" ht="16.5" customHeight="1" x14ac:dyDescent="0.45">
      <c r="B14" s="158" t="s">
        <v>207</v>
      </c>
      <c r="C14" s="114" t="s">
        <v>209</v>
      </c>
      <c r="H14" s="129"/>
      <c r="J14" s="130"/>
      <c r="L14" s="129"/>
      <c r="M14" s="130"/>
      <c r="N14" s="130"/>
    </row>
    <row r="15" spans="1:14" ht="16.5" customHeight="1" x14ac:dyDescent="0.45">
      <c r="B15" s="158"/>
      <c r="C15" s="114" t="s">
        <v>322</v>
      </c>
      <c r="H15" s="129">
        <v>0</v>
      </c>
      <c r="J15" s="130">
        <v>43</v>
      </c>
      <c r="L15" s="129">
        <v>6</v>
      </c>
      <c r="M15" s="130"/>
      <c r="N15" s="130">
        <v>1445</v>
      </c>
    </row>
    <row r="16" spans="1:14" ht="16.5" customHeight="1" x14ac:dyDescent="0.45">
      <c r="B16" s="182" t="s">
        <v>207</v>
      </c>
      <c r="C16" s="183" t="s">
        <v>139</v>
      </c>
      <c r="F16" s="115">
        <v>20</v>
      </c>
      <c r="H16" s="129">
        <v>-300844</v>
      </c>
      <c r="J16" s="130">
        <v>-119638</v>
      </c>
      <c r="L16" s="129">
        <v>-10372607</v>
      </c>
      <c r="M16" s="130"/>
      <c r="N16" s="130">
        <v>-4115178</v>
      </c>
    </row>
    <row r="17" spans="1:14" ht="16.5" customHeight="1" x14ac:dyDescent="0.45">
      <c r="B17" s="182" t="s">
        <v>207</v>
      </c>
      <c r="C17" s="183" t="s">
        <v>140</v>
      </c>
      <c r="H17" s="129">
        <v>-122</v>
      </c>
      <c r="J17" s="130">
        <v>-194</v>
      </c>
      <c r="L17" s="129">
        <v>-4197</v>
      </c>
      <c r="M17" s="130"/>
      <c r="N17" s="130">
        <v>-6673</v>
      </c>
    </row>
    <row r="18" spans="1:14" ht="16.5" customHeight="1" x14ac:dyDescent="0.45">
      <c r="B18" s="158" t="s">
        <v>207</v>
      </c>
      <c r="C18" s="114" t="s">
        <v>96</v>
      </c>
      <c r="H18" s="129">
        <v>-67159</v>
      </c>
      <c r="J18" s="130">
        <v>-64502</v>
      </c>
      <c r="L18" s="129">
        <v>-2296780</v>
      </c>
      <c r="M18" s="130"/>
      <c r="N18" s="130">
        <v>-2173856</v>
      </c>
    </row>
    <row r="19" spans="1:14" ht="16.5" customHeight="1" x14ac:dyDescent="0.45">
      <c r="B19" s="158" t="s">
        <v>207</v>
      </c>
      <c r="C19" s="114" t="s">
        <v>102</v>
      </c>
      <c r="H19" s="129">
        <v>107758</v>
      </c>
      <c r="J19" s="130">
        <v>77762</v>
      </c>
      <c r="L19" s="129">
        <v>3684930</v>
      </c>
      <c r="M19" s="130"/>
      <c r="N19" s="130">
        <v>2624403</v>
      </c>
    </row>
    <row r="20" spans="1:14" ht="16.5" customHeight="1" x14ac:dyDescent="0.45">
      <c r="A20" s="115"/>
      <c r="B20" s="158" t="s">
        <v>207</v>
      </c>
      <c r="C20" s="114" t="s">
        <v>103</v>
      </c>
      <c r="H20" s="129">
        <v>1712</v>
      </c>
      <c r="J20" s="130">
        <v>1944</v>
      </c>
      <c r="L20" s="129">
        <v>58532</v>
      </c>
      <c r="M20" s="130"/>
      <c r="N20" s="130">
        <v>65570</v>
      </c>
    </row>
    <row r="21" spans="1:14" ht="16.5" customHeight="1" x14ac:dyDescent="0.45">
      <c r="B21" s="158" t="s">
        <v>207</v>
      </c>
      <c r="C21" s="114" t="s">
        <v>141</v>
      </c>
      <c r="H21" s="129">
        <v>0</v>
      </c>
      <c r="J21" s="130">
        <v>-37140</v>
      </c>
      <c r="L21" s="129">
        <v>0</v>
      </c>
      <c r="M21" s="130"/>
      <c r="N21" s="130">
        <v>-1226264</v>
      </c>
    </row>
    <row r="22" spans="1:14" ht="16.5" customHeight="1" x14ac:dyDescent="0.45">
      <c r="B22" s="158" t="s">
        <v>207</v>
      </c>
      <c r="C22" s="114" t="s">
        <v>214</v>
      </c>
      <c r="H22" s="129"/>
      <c r="J22" s="130"/>
      <c r="L22" s="129"/>
      <c r="M22" s="130"/>
      <c r="N22" s="130"/>
    </row>
    <row r="23" spans="1:14" ht="16.5" customHeight="1" x14ac:dyDescent="0.45">
      <c r="B23" s="158"/>
      <c r="C23" s="114" t="s">
        <v>322</v>
      </c>
      <c r="H23" s="129">
        <v>-6</v>
      </c>
      <c r="J23" s="130">
        <v>-9</v>
      </c>
      <c r="L23" s="129">
        <v>-202</v>
      </c>
      <c r="M23" s="130"/>
      <c r="N23" s="130">
        <v>-298</v>
      </c>
    </row>
    <row r="24" spans="1:14" ht="16.5" customHeight="1" x14ac:dyDescent="0.45">
      <c r="B24" s="158" t="s">
        <v>207</v>
      </c>
      <c r="C24" s="25" t="s">
        <v>326</v>
      </c>
      <c r="H24" s="129">
        <v>-20134</v>
      </c>
      <c r="J24" s="130">
        <v>-1275</v>
      </c>
      <c r="L24" s="129">
        <v>-695663</v>
      </c>
      <c r="M24" s="130"/>
      <c r="N24" s="130">
        <v>-42991</v>
      </c>
    </row>
    <row r="25" spans="1:14" ht="16.5" customHeight="1" x14ac:dyDescent="0.45">
      <c r="B25" s="158" t="s">
        <v>207</v>
      </c>
      <c r="C25" s="25" t="s">
        <v>101</v>
      </c>
      <c r="H25" s="239">
        <v>-44405</v>
      </c>
      <c r="J25" s="240">
        <v>-81101</v>
      </c>
      <c r="L25" s="239">
        <v>-1542432</v>
      </c>
      <c r="M25" s="130"/>
      <c r="N25" s="240">
        <v>-2870356</v>
      </c>
    </row>
    <row r="26" spans="1:14" ht="16.5" customHeight="1" x14ac:dyDescent="0.45">
      <c r="H26" s="129"/>
      <c r="J26" s="130"/>
      <c r="L26" s="129"/>
      <c r="M26" s="130"/>
      <c r="N26" s="130"/>
    </row>
    <row r="27" spans="1:14" ht="16.5" customHeight="1" x14ac:dyDescent="0.45">
      <c r="A27" s="114" t="s">
        <v>216</v>
      </c>
      <c r="G27" s="164"/>
      <c r="H27" s="129">
        <f>SUM(H9:H25)</f>
        <v>-18730</v>
      </c>
      <c r="J27" s="130">
        <f>SUM(J9:J25)</f>
        <v>14614</v>
      </c>
      <c r="L27" s="129">
        <f>SUM(L9:L25)</f>
        <v>-649270</v>
      </c>
      <c r="N27" s="130">
        <f>SUM(N9:N25)</f>
        <v>404406</v>
      </c>
    </row>
    <row r="28" spans="1:14" ht="16.5" customHeight="1" x14ac:dyDescent="0.45">
      <c r="B28" s="114" t="s">
        <v>267</v>
      </c>
      <c r="G28" s="164"/>
      <c r="H28" s="129"/>
      <c r="J28" s="130"/>
      <c r="L28" s="129"/>
      <c r="M28" s="130"/>
      <c r="N28" s="130"/>
    </row>
    <row r="29" spans="1:14" ht="16.5" customHeight="1" x14ac:dyDescent="0.45">
      <c r="B29" s="158" t="s">
        <v>207</v>
      </c>
      <c r="C29" s="114" t="s">
        <v>219</v>
      </c>
      <c r="H29" s="129">
        <v>-2429</v>
      </c>
      <c r="J29" s="130">
        <v>-2550</v>
      </c>
      <c r="L29" s="129">
        <v>-80307</v>
      </c>
      <c r="M29" s="130"/>
      <c r="N29" s="130">
        <v>-86012</v>
      </c>
    </row>
    <row r="30" spans="1:14" ht="16.5" customHeight="1" x14ac:dyDescent="0.45">
      <c r="B30" s="158" t="s">
        <v>207</v>
      </c>
      <c r="C30" s="114" t="s">
        <v>292</v>
      </c>
      <c r="H30" s="129">
        <v>7134</v>
      </c>
      <c r="J30" s="130">
        <v>-875</v>
      </c>
      <c r="L30" s="129">
        <v>243423</v>
      </c>
      <c r="M30" s="130"/>
      <c r="N30" s="130">
        <v>-29515</v>
      </c>
    </row>
    <row r="31" spans="1:14" ht="16.5" customHeight="1" x14ac:dyDescent="0.45">
      <c r="B31" s="158" t="s">
        <v>207</v>
      </c>
      <c r="C31" s="114" t="s">
        <v>220</v>
      </c>
      <c r="H31" s="129">
        <v>289</v>
      </c>
      <c r="J31" s="130">
        <v>-10450</v>
      </c>
      <c r="L31" s="129">
        <v>11235</v>
      </c>
      <c r="M31" s="130"/>
      <c r="N31" s="130">
        <v>-352447</v>
      </c>
    </row>
    <row r="32" spans="1:14" ht="16.5" customHeight="1" x14ac:dyDescent="0.45">
      <c r="B32" s="158" t="s">
        <v>207</v>
      </c>
      <c r="C32" s="114" t="s">
        <v>222</v>
      </c>
      <c r="H32" s="129">
        <v>-4675</v>
      </c>
      <c r="J32" s="130">
        <v>-3348</v>
      </c>
      <c r="L32" s="129">
        <v>-159670</v>
      </c>
      <c r="M32" s="130"/>
      <c r="N32" s="130">
        <v>-112926</v>
      </c>
    </row>
    <row r="33" spans="1:14" ht="16.5" customHeight="1" x14ac:dyDescent="0.45">
      <c r="B33" s="158" t="s">
        <v>207</v>
      </c>
      <c r="C33" s="114" t="s">
        <v>36</v>
      </c>
      <c r="H33" s="129">
        <v>197</v>
      </c>
      <c r="J33" s="130">
        <v>399</v>
      </c>
      <c r="L33" s="129">
        <v>6786</v>
      </c>
      <c r="M33" s="130"/>
      <c r="N33" s="130">
        <v>13472</v>
      </c>
    </row>
    <row r="34" spans="1:14" ht="16.5" customHeight="1" x14ac:dyDescent="0.45">
      <c r="B34" s="158" t="s">
        <v>207</v>
      </c>
      <c r="C34" s="114" t="s">
        <v>339</v>
      </c>
      <c r="H34" s="129">
        <v>7156</v>
      </c>
      <c r="J34" s="130">
        <v>5200</v>
      </c>
      <c r="L34" s="129">
        <v>242316</v>
      </c>
      <c r="M34" s="130"/>
      <c r="N34" s="130">
        <v>175385</v>
      </c>
    </row>
    <row r="35" spans="1:14" ht="16.5" customHeight="1" x14ac:dyDescent="0.45">
      <c r="B35" s="158" t="s">
        <v>207</v>
      </c>
      <c r="C35" s="114" t="s">
        <v>308</v>
      </c>
      <c r="H35" s="129">
        <v>-542</v>
      </c>
      <c r="J35" s="130">
        <v>-784</v>
      </c>
      <c r="L35" s="129">
        <v>-18373</v>
      </c>
      <c r="M35" s="130"/>
      <c r="N35" s="130">
        <v>-26441</v>
      </c>
    </row>
    <row r="36" spans="1:14" ht="16.5" customHeight="1" x14ac:dyDescent="0.45">
      <c r="B36" s="158" t="s">
        <v>207</v>
      </c>
      <c r="C36" s="114" t="s">
        <v>57</v>
      </c>
      <c r="H36" s="129">
        <v>17</v>
      </c>
      <c r="J36" s="130">
        <v>-499</v>
      </c>
      <c r="L36" s="129">
        <v>786</v>
      </c>
      <c r="M36" s="130"/>
      <c r="N36" s="130">
        <v>-16832</v>
      </c>
    </row>
    <row r="37" spans="1:14" ht="16.5" customHeight="1" x14ac:dyDescent="0.45">
      <c r="B37" s="158" t="s">
        <v>207</v>
      </c>
      <c r="C37" s="114" t="s">
        <v>52</v>
      </c>
      <c r="H37" s="129">
        <v>-18244</v>
      </c>
      <c r="J37" s="130">
        <v>-7999</v>
      </c>
      <c r="L37" s="129">
        <v>-619220</v>
      </c>
      <c r="M37" s="130"/>
      <c r="N37" s="130">
        <v>-269763</v>
      </c>
    </row>
    <row r="38" spans="1:14" ht="16.5" customHeight="1" x14ac:dyDescent="0.45">
      <c r="B38" s="158" t="s">
        <v>207</v>
      </c>
      <c r="C38" s="114" t="s">
        <v>61</v>
      </c>
      <c r="H38" s="131">
        <v>0</v>
      </c>
      <c r="J38" s="132">
        <v>-918</v>
      </c>
      <c r="L38" s="131">
        <v>-3</v>
      </c>
      <c r="M38" s="130"/>
      <c r="N38" s="132">
        <v>-30974</v>
      </c>
    </row>
    <row r="39" spans="1:14" ht="16.5" customHeight="1" x14ac:dyDescent="0.45">
      <c r="B39" s="115"/>
      <c r="H39" s="129"/>
      <c r="I39" s="130"/>
      <c r="J39" s="130"/>
      <c r="K39" s="130"/>
      <c r="L39" s="129"/>
      <c r="M39" s="130"/>
      <c r="N39" s="130"/>
    </row>
    <row r="40" spans="1:14" ht="16.5" customHeight="1" x14ac:dyDescent="0.45">
      <c r="A40" s="114" t="s">
        <v>268</v>
      </c>
      <c r="B40" s="115"/>
      <c r="H40" s="247">
        <f>SUM(H27:H38)</f>
        <v>-29827</v>
      </c>
      <c r="I40" s="195"/>
      <c r="J40" s="195">
        <f>SUM(J27:J38)</f>
        <v>-7210</v>
      </c>
      <c r="K40" s="195"/>
      <c r="L40" s="247">
        <f>SUM(L27:L38)</f>
        <v>-1022297</v>
      </c>
      <c r="M40" s="195"/>
      <c r="N40" s="195">
        <f>SUM(N27:N38)</f>
        <v>-331647</v>
      </c>
    </row>
    <row r="41" spans="1:14" ht="16.5" customHeight="1" x14ac:dyDescent="0.45">
      <c r="B41" s="158" t="s">
        <v>207</v>
      </c>
      <c r="C41" s="114" t="s">
        <v>226</v>
      </c>
      <c r="H41" s="239">
        <v>-105868</v>
      </c>
      <c r="I41" s="251"/>
      <c r="J41" s="240">
        <v>-71151</v>
      </c>
      <c r="K41" s="251"/>
      <c r="L41" s="239">
        <v>-3618077</v>
      </c>
      <c r="M41" s="195"/>
      <c r="N41" s="240">
        <v>-2399567</v>
      </c>
    </row>
    <row r="42" spans="1:14" ht="16.5" customHeight="1" x14ac:dyDescent="0.45">
      <c r="B42" s="115"/>
      <c r="H42" s="129"/>
      <c r="I42" s="130"/>
      <c r="J42" s="130"/>
      <c r="K42" s="130"/>
      <c r="L42" s="129"/>
      <c r="M42" s="130"/>
      <c r="N42" s="130"/>
    </row>
    <row r="43" spans="1:14" ht="16.5" customHeight="1" x14ac:dyDescent="0.45">
      <c r="A43" s="114" t="s">
        <v>269</v>
      </c>
      <c r="H43" s="131">
        <f>SUM(H40:H41)</f>
        <v>-135695</v>
      </c>
      <c r="I43" s="130"/>
      <c r="J43" s="132">
        <f>SUM(J40:J41)</f>
        <v>-78361</v>
      </c>
      <c r="K43" s="130"/>
      <c r="L43" s="131">
        <f>SUM(L40:L41)</f>
        <v>-4640374</v>
      </c>
      <c r="M43" s="130"/>
      <c r="N43" s="132">
        <f>SUM(N40:N41)</f>
        <v>-2731214</v>
      </c>
    </row>
    <row r="44" spans="1:14" ht="16.5" customHeight="1" x14ac:dyDescent="0.45">
      <c r="H44" s="130"/>
      <c r="I44" s="130"/>
      <c r="J44" s="130"/>
      <c r="K44" s="130"/>
      <c r="L44" s="130"/>
      <c r="M44" s="130"/>
      <c r="N44" s="130"/>
    </row>
    <row r="45" spans="1:14" ht="16.5" customHeight="1" x14ac:dyDescent="0.45">
      <c r="H45" s="130"/>
      <c r="I45" s="130"/>
      <c r="J45" s="130"/>
      <c r="K45" s="130"/>
      <c r="L45" s="130"/>
      <c r="M45" s="130"/>
      <c r="N45" s="130"/>
    </row>
    <row r="46" spans="1:14" ht="16.5" customHeight="1" x14ac:dyDescent="0.45">
      <c r="H46" s="130"/>
      <c r="I46" s="130"/>
      <c r="J46" s="130"/>
      <c r="K46" s="130"/>
      <c r="L46" s="130"/>
      <c r="M46" s="130"/>
      <c r="N46" s="130"/>
    </row>
    <row r="47" spans="1:14" ht="16.5" customHeight="1" x14ac:dyDescent="0.45">
      <c r="H47" s="130"/>
      <c r="I47" s="130"/>
      <c r="J47" s="130"/>
      <c r="K47" s="130"/>
      <c r="L47" s="130"/>
      <c r="M47" s="130"/>
      <c r="N47" s="130"/>
    </row>
    <row r="48" spans="1:14" ht="16.5" customHeight="1" x14ac:dyDescent="0.45">
      <c r="H48" s="130"/>
      <c r="I48" s="130"/>
      <c r="J48" s="130"/>
      <c r="K48" s="130"/>
      <c r="L48" s="130"/>
      <c r="M48" s="130"/>
      <c r="N48" s="130"/>
    </row>
    <row r="49" spans="1:14" ht="22.15" customHeight="1" x14ac:dyDescent="0.45">
      <c r="H49" s="130"/>
      <c r="I49" s="130"/>
      <c r="J49" s="130"/>
      <c r="K49" s="130"/>
      <c r="L49" s="130"/>
      <c r="M49" s="130"/>
      <c r="N49" s="130"/>
    </row>
    <row r="50" spans="1:14" ht="6.75" customHeight="1" x14ac:dyDescent="0.45">
      <c r="H50" s="130"/>
      <c r="I50" s="130"/>
      <c r="J50" s="130"/>
      <c r="K50" s="130"/>
      <c r="L50" s="130"/>
      <c r="M50" s="130"/>
      <c r="N50" s="130"/>
    </row>
    <row r="51" spans="1:14" ht="21.95" customHeight="1" x14ac:dyDescent="0.45">
      <c r="A51" s="189" t="str">
        <f>'E17-19 Conso'!A59</f>
        <v xml:space="preserve">The condensed notes to the interim financial information are an integral part of this interim financial information.										</v>
      </c>
      <c r="B51" s="189"/>
      <c r="C51" s="189"/>
      <c r="D51" s="189"/>
      <c r="E51" s="189"/>
      <c r="F51" s="189"/>
      <c r="G51" s="189"/>
      <c r="H51" s="180"/>
      <c r="I51" s="180"/>
      <c r="J51" s="180"/>
      <c r="K51" s="180"/>
      <c r="L51" s="180"/>
      <c r="M51" s="180"/>
      <c r="N51" s="180"/>
    </row>
    <row r="52" spans="1:14" ht="16.5" customHeight="1" x14ac:dyDescent="0.45">
      <c r="A52" s="113" t="s">
        <v>0</v>
      </c>
      <c r="B52" s="113"/>
      <c r="C52" s="113"/>
      <c r="D52" s="113"/>
    </row>
    <row r="53" spans="1:14" ht="16.5" customHeight="1" x14ac:dyDescent="0.45">
      <c r="A53" s="113" t="s">
        <v>270</v>
      </c>
      <c r="B53" s="113"/>
      <c r="C53" s="113"/>
      <c r="D53" s="113"/>
    </row>
    <row r="54" spans="1:14" ht="16.5" customHeight="1" x14ac:dyDescent="0.45">
      <c r="A54" s="117" t="str">
        <f>+A3</f>
        <v>For the six-month period ended 30 June 2023</v>
      </c>
      <c r="B54" s="117"/>
      <c r="C54" s="117"/>
      <c r="D54" s="117"/>
      <c r="E54" s="118"/>
      <c r="F54" s="119"/>
      <c r="G54" s="118"/>
      <c r="H54" s="120"/>
      <c r="I54" s="120"/>
      <c r="J54" s="120"/>
      <c r="K54" s="120"/>
      <c r="L54" s="120"/>
      <c r="M54" s="120"/>
      <c r="N54" s="120"/>
    </row>
    <row r="55" spans="1:14" ht="16.149999999999999" customHeight="1" x14ac:dyDescent="0.45">
      <c r="G55" s="164"/>
      <c r="H55" s="130"/>
      <c r="I55" s="130"/>
      <c r="J55" s="130"/>
      <c r="K55" s="130"/>
      <c r="L55" s="130"/>
      <c r="M55" s="130"/>
      <c r="N55" s="130"/>
    </row>
    <row r="56" spans="1:14" ht="15" customHeight="1" x14ac:dyDescent="0.45">
      <c r="A56" s="113"/>
      <c r="B56" s="113"/>
      <c r="C56" s="113"/>
      <c r="D56" s="113"/>
      <c r="H56" s="276" t="s">
        <v>136</v>
      </c>
      <c r="I56" s="276"/>
      <c r="J56" s="276"/>
      <c r="K56" s="276"/>
      <c r="L56" s="276"/>
      <c r="M56" s="276"/>
      <c r="N56" s="276"/>
    </row>
    <row r="57" spans="1:14" ht="15" customHeight="1" x14ac:dyDescent="0.45">
      <c r="A57" s="113"/>
      <c r="B57" s="113"/>
      <c r="C57" s="113"/>
      <c r="D57" s="113"/>
      <c r="H57" s="123"/>
      <c r="I57" s="123"/>
      <c r="J57" s="123" t="s">
        <v>3</v>
      </c>
      <c r="K57" s="128"/>
      <c r="L57" s="123"/>
      <c r="M57" s="123"/>
      <c r="N57" s="123" t="s">
        <v>83</v>
      </c>
    </row>
    <row r="58" spans="1:14" ht="15" customHeight="1" x14ac:dyDescent="0.45">
      <c r="F58" s="153" t="s">
        <v>9</v>
      </c>
      <c r="G58" s="115"/>
      <c r="H58" s="125" t="s">
        <v>290</v>
      </c>
      <c r="I58" s="126"/>
      <c r="J58" s="125" t="s">
        <v>10</v>
      </c>
      <c r="K58" s="126"/>
      <c r="L58" s="125" t="s">
        <v>290</v>
      </c>
      <c r="M58" s="126"/>
      <c r="N58" s="125" t="s">
        <v>10</v>
      </c>
    </row>
    <row r="59" spans="1:14" ht="15" customHeight="1" x14ac:dyDescent="0.45">
      <c r="A59" s="114" t="s">
        <v>230</v>
      </c>
      <c r="H59" s="133"/>
      <c r="L59" s="133"/>
    </row>
    <row r="60" spans="1:14" ht="15" customHeight="1" x14ac:dyDescent="0.45">
      <c r="B60" s="25" t="s">
        <v>271</v>
      </c>
      <c r="F60" s="184">
        <v>20</v>
      </c>
      <c r="H60" s="129">
        <v>50741</v>
      </c>
      <c r="J60" s="130">
        <v>50432</v>
      </c>
      <c r="L60" s="129">
        <v>1740419</v>
      </c>
      <c r="N60" s="130">
        <v>1700826</v>
      </c>
    </row>
    <row r="61" spans="1:14" ht="15" customHeight="1" x14ac:dyDescent="0.45">
      <c r="B61" s="25" t="s">
        <v>272</v>
      </c>
      <c r="F61" s="184">
        <v>20</v>
      </c>
      <c r="H61" s="129">
        <v>-16000</v>
      </c>
      <c r="J61" s="130">
        <v>-101720</v>
      </c>
      <c r="L61" s="129">
        <v>-542595</v>
      </c>
      <c r="N61" s="130">
        <v>-3430496</v>
      </c>
    </row>
    <row r="62" spans="1:14" ht="15" customHeight="1" x14ac:dyDescent="0.45">
      <c r="B62" s="25" t="s">
        <v>273</v>
      </c>
      <c r="F62" s="184">
        <v>20</v>
      </c>
      <c r="H62" s="129">
        <v>84698</v>
      </c>
      <c r="J62" s="130">
        <v>459870</v>
      </c>
      <c r="K62" s="130"/>
      <c r="L62" s="129">
        <v>2907960</v>
      </c>
      <c r="M62" s="130"/>
      <c r="N62" s="130">
        <v>15509132</v>
      </c>
    </row>
    <row r="63" spans="1:14" ht="15" customHeight="1" x14ac:dyDescent="0.45">
      <c r="B63" s="25" t="s">
        <v>274</v>
      </c>
      <c r="E63" s="115"/>
      <c r="F63" s="184">
        <v>20</v>
      </c>
      <c r="H63" s="129">
        <v>-96632</v>
      </c>
      <c r="I63" s="130"/>
      <c r="J63" s="130">
        <v>-186088</v>
      </c>
      <c r="L63" s="129">
        <v>-3294259</v>
      </c>
      <c r="N63" s="130">
        <v>-6275822</v>
      </c>
    </row>
    <row r="64" spans="1:14" ht="15" customHeight="1" x14ac:dyDescent="0.45">
      <c r="B64" s="114" t="s">
        <v>275</v>
      </c>
      <c r="F64" s="115">
        <v>9</v>
      </c>
      <c r="H64" s="129">
        <v>-7744</v>
      </c>
      <c r="I64" s="130"/>
      <c r="J64" s="130">
        <v>-301613</v>
      </c>
      <c r="K64" s="130"/>
      <c r="L64" s="129">
        <v>-264326</v>
      </c>
      <c r="M64" s="130"/>
      <c r="N64" s="130">
        <v>-10171896</v>
      </c>
    </row>
    <row r="65" spans="1:14" ht="15" customHeight="1" x14ac:dyDescent="0.45">
      <c r="B65" s="114" t="s">
        <v>236</v>
      </c>
      <c r="H65" s="129">
        <v>152</v>
      </c>
      <c r="I65" s="130"/>
      <c r="J65" s="130">
        <v>465</v>
      </c>
      <c r="K65" s="130"/>
      <c r="L65" s="129">
        <v>5171</v>
      </c>
      <c r="M65" s="130"/>
      <c r="N65" s="130">
        <v>15684</v>
      </c>
    </row>
    <row r="66" spans="1:14" ht="15" customHeight="1" x14ac:dyDescent="0.45">
      <c r="B66" s="114" t="s">
        <v>237</v>
      </c>
      <c r="H66" s="129"/>
      <c r="I66" s="130"/>
      <c r="J66" s="130"/>
      <c r="K66" s="130"/>
      <c r="L66" s="129"/>
      <c r="M66" s="130"/>
      <c r="N66" s="130"/>
    </row>
    <row r="67" spans="1:14" ht="15" customHeight="1" x14ac:dyDescent="0.45">
      <c r="C67" s="114" t="s">
        <v>322</v>
      </c>
      <c r="H67" s="133">
        <v>-1247</v>
      </c>
      <c r="I67" s="130"/>
      <c r="J67" s="116">
        <v>-83</v>
      </c>
      <c r="K67" s="130"/>
      <c r="L67" s="133">
        <v>-42730</v>
      </c>
      <c r="M67" s="130"/>
      <c r="N67" s="116">
        <v>-2777</v>
      </c>
    </row>
    <row r="68" spans="1:14" ht="15" customHeight="1" x14ac:dyDescent="0.45">
      <c r="B68" s="114" t="s">
        <v>240</v>
      </c>
      <c r="H68" s="133">
        <v>19829</v>
      </c>
      <c r="I68" s="130"/>
      <c r="J68" s="116">
        <v>18729</v>
      </c>
      <c r="K68" s="130"/>
      <c r="L68" s="129">
        <v>677635</v>
      </c>
      <c r="M68" s="130"/>
      <c r="N68" s="130">
        <v>631621</v>
      </c>
    </row>
    <row r="69" spans="1:14" ht="15" customHeight="1" x14ac:dyDescent="0.45">
      <c r="B69" s="114" t="s">
        <v>276</v>
      </c>
      <c r="H69" s="129">
        <v>300844</v>
      </c>
      <c r="I69" s="130"/>
      <c r="J69" s="130">
        <v>119638</v>
      </c>
      <c r="K69" s="130"/>
      <c r="L69" s="129">
        <v>10372607</v>
      </c>
      <c r="M69" s="130"/>
      <c r="N69" s="130">
        <v>4115178</v>
      </c>
    </row>
    <row r="70" spans="1:14" ht="15" customHeight="1" x14ac:dyDescent="0.45">
      <c r="B70" s="114" t="s">
        <v>277</v>
      </c>
      <c r="H70" s="239">
        <v>122</v>
      </c>
      <c r="I70" s="130"/>
      <c r="J70" s="240">
        <v>194</v>
      </c>
      <c r="K70" s="130"/>
      <c r="L70" s="239">
        <v>4197</v>
      </c>
      <c r="M70" s="130"/>
      <c r="N70" s="240">
        <v>6673</v>
      </c>
    </row>
    <row r="71" spans="1:14" ht="14.1" customHeight="1" x14ac:dyDescent="0.45">
      <c r="H71" s="129"/>
      <c r="I71" s="130"/>
      <c r="J71" s="130"/>
      <c r="K71" s="130"/>
      <c r="L71" s="129"/>
      <c r="M71" s="130"/>
      <c r="N71" s="130"/>
    </row>
    <row r="72" spans="1:14" ht="15" customHeight="1" x14ac:dyDescent="0.45">
      <c r="A72" s="114" t="s">
        <v>340</v>
      </c>
      <c r="G72" s="164"/>
      <c r="H72" s="131">
        <f>SUM(H60:H71)</f>
        <v>334763</v>
      </c>
      <c r="I72" s="130"/>
      <c r="J72" s="132">
        <f>SUM(J60:J71)</f>
        <v>59824</v>
      </c>
      <c r="K72" s="130"/>
      <c r="L72" s="131">
        <f>SUM(L60:L71)</f>
        <v>11564079</v>
      </c>
      <c r="M72" s="130"/>
      <c r="N72" s="132">
        <f>SUM(N60:N71)</f>
        <v>2098123</v>
      </c>
    </row>
    <row r="73" spans="1:14" ht="14.1" customHeight="1" x14ac:dyDescent="0.45">
      <c r="G73" s="164"/>
      <c r="H73" s="129"/>
      <c r="I73" s="130"/>
      <c r="J73" s="130"/>
      <c r="K73" s="130"/>
      <c r="L73" s="129"/>
      <c r="M73" s="130"/>
      <c r="N73" s="130"/>
    </row>
    <row r="74" spans="1:14" ht="15" customHeight="1" x14ac:dyDescent="0.45">
      <c r="A74" s="114" t="s">
        <v>244</v>
      </c>
      <c r="H74" s="129"/>
      <c r="I74" s="130"/>
      <c r="J74" s="130"/>
      <c r="K74" s="130"/>
      <c r="L74" s="129"/>
      <c r="M74" s="130"/>
      <c r="N74" s="130"/>
    </row>
    <row r="75" spans="1:14" ht="15" customHeight="1" x14ac:dyDescent="0.45">
      <c r="B75" s="114" t="s">
        <v>245</v>
      </c>
      <c r="F75" s="115">
        <v>13</v>
      </c>
      <c r="H75" s="129">
        <v>740390</v>
      </c>
      <c r="I75" s="130"/>
      <c r="J75" s="130">
        <v>472589</v>
      </c>
      <c r="K75" s="130"/>
      <c r="L75" s="129">
        <v>25255565</v>
      </c>
      <c r="M75" s="130"/>
      <c r="N75" s="130">
        <v>15938050</v>
      </c>
    </row>
    <row r="76" spans="1:14" ht="15" customHeight="1" x14ac:dyDescent="0.45">
      <c r="B76" s="114" t="s">
        <v>246</v>
      </c>
      <c r="F76" s="115">
        <v>13</v>
      </c>
      <c r="H76" s="129">
        <v>-732380</v>
      </c>
      <c r="I76" s="130"/>
      <c r="J76" s="130">
        <v>-695500</v>
      </c>
      <c r="K76" s="130"/>
      <c r="L76" s="129">
        <v>-25047670</v>
      </c>
      <c r="M76" s="130"/>
      <c r="N76" s="130">
        <v>-23455730</v>
      </c>
    </row>
    <row r="77" spans="1:14" ht="15" customHeight="1" x14ac:dyDescent="0.45">
      <c r="B77" s="114" t="s">
        <v>278</v>
      </c>
      <c r="F77" s="115">
        <v>14</v>
      </c>
      <c r="H77" s="129">
        <v>0</v>
      </c>
      <c r="I77" s="130"/>
      <c r="J77" s="130">
        <v>50000</v>
      </c>
      <c r="K77" s="130"/>
      <c r="L77" s="129">
        <v>0</v>
      </c>
      <c r="M77" s="130"/>
      <c r="N77" s="130">
        <v>1686250</v>
      </c>
    </row>
    <row r="78" spans="1:14" ht="15" customHeight="1" x14ac:dyDescent="0.45">
      <c r="B78" s="114" t="s">
        <v>248</v>
      </c>
      <c r="F78" s="115">
        <v>14</v>
      </c>
      <c r="H78" s="129">
        <v>-123160</v>
      </c>
      <c r="I78" s="130"/>
      <c r="J78" s="130">
        <v>-80000</v>
      </c>
      <c r="K78" s="130"/>
      <c r="L78" s="129">
        <v>-4234176</v>
      </c>
      <c r="M78" s="130"/>
      <c r="N78" s="130">
        <v>-2698000</v>
      </c>
    </row>
    <row r="79" spans="1:14" ht="15" customHeight="1" x14ac:dyDescent="0.45">
      <c r="B79" s="114" t="s">
        <v>249</v>
      </c>
      <c r="F79" s="115">
        <v>15</v>
      </c>
      <c r="H79" s="129">
        <v>241135</v>
      </c>
      <c r="I79" s="130"/>
      <c r="J79" s="130">
        <v>357530</v>
      </c>
      <c r="K79" s="130"/>
      <c r="L79" s="129">
        <v>8200000</v>
      </c>
      <c r="M79" s="130"/>
      <c r="N79" s="130">
        <v>12057705</v>
      </c>
    </row>
    <row r="80" spans="1:14" ht="15" customHeight="1" x14ac:dyDescent="0.45">
      <c r="B80" s="114" t="s">
        <v>250</v>
      </c>
      <c r="F80" s="115">
        <v>15</v>
      </c>
      <c r="H80" s="129">
        <v>-251446</v>
      </c>
      <c r="I80" s="130"/>
      <c r="J80" s="130">
        <v>-88724</v>
      </c>
      <c r="K80" s="130"/>
      <c r="L80" s="129">
        <v>-8669423</v>
      </c>
      <c r="M80" s="130"/>
      <c r="N80" s="130">
        <v>-2992228</v>
      </c>
    </row>
    <row r="81" spans="1:14" ht="15" customHeight="1" x14ac:dyDescent="0.45">
      <c r="B81" s="114" t="s">
        <v>251</v>
      </c>
      <c r="F81" s="115">
        <v>19</v>
      </c>
      <c r="H81" s="129">
        <v>-183646</v>
      </c>
      <c r="I81" s="130"/>
      <c r="J81" s="130">
        <v>-50881</v>
      </c>
      <c r="K81" s="130"/>
      <c r="L81" s="129">
        <v>-6336009</v>
      </c>
      <c r="M81" s="130"/>
      <c r="N81" s="130">
        <v>-1691512</v>
      </c>
    </row>
    <row r="82" spans="1:14" ht="15" customHeight="1" x14ac:dyDescent="0.45">
      <c r="B82" s="25" t="s">
        <v>253</v>
      </c>
      <c r="H82" s="239">
        <v>-487</v>
      </c>
      <c r="I82" s="130"/>
      <c r="J82" s="240">
        <v>-508</v>
      </c>
      <c r="K82" s="130"/>
      <c r="L82" s="239">
        <v>-16641</v>
      </c>
      <c r="M82" s="130"/>
      <c r="N82" s="240">
        <v>-17139</v>
      </c>
    </row>
    <row r="83" spans="1:14" ht="14.1" customHeight="1" x14ac:dyDescent="0.45">
      <c r="H83" s="129"/>
      <c r="I83" s="130"/>
      <c r="J83" s="130"/>
      <c r="K83" s="130"/>
      <c r="L83" s="129"/>
      <c r="M83" s="130"/>
      <c r="N83" s="130"/>
    </row>
    <row r="84" spans="1:14" ht="15" customHeight="1" x14ac:dyDescent="0.45">
      <c r="A84" s="114" t="s">
        <v>341</v>
      </c>
      <c r="H84" s="131">
        <f>SUM(H75:H82)</f>
        <v>-309594</v>
      </c>
      <c r="I84" s="130"/>
      <c r="J84" s="132">
        <f>SUM(J75:J83)</f>
        <v>-35494</v>
      </c>
      <c r="K84" s="130"/>
      <c r="L84" s="131">
        <f>SUM(L75:L82)</f>
        <v>-10848354</v>
      </c>
      <c r="M84" s="130"/>
      <c r="N84" s="132">
        <f>SUM(N75:N83)</f>
        <v>-1172604</v>
      </c>
    </row>
    <row r="85" spans="1:14" ht="14.1" customHeight="1" x14ac:dyDescent="0.45">
      <c r="H85" s="129"/>
      <c r="I85" s="130"/>
      <c r="J85" s="130"/>
      <c r="K85" s="130"/>
      <c r="L85" s="129"/>
      <c r="M85" s="130"/>
      <c r="N85" s="130"/>
    </row>
    <row r="86" spans="1:14" ht="15" customHeight="1" x14ac:dyDescent="0.45">
      <c r="A86" s="114" t="s">
        <v>280</v>
      </c>
      <c r="H86" s="129">
        <f>H43+H72+H84</f>
        <v>-110526</v>
      </c>
      <c r="I86" s="130"/>
      <c r="J86" s="130">
        <f>J43+J72+J84</f>
        <v>-54031</v>
      </c>
      <c r="K86" s="130"/>
      <c r="L86" s="129">
        <f>L43+L72+L84</f>
        <v>-3924649</v>
      </c>
      <c r="M86" s="130"/>
      <c r="N86" s="130">
        <f>N43+N72+N84</f>
        <v>-1805695</v>
      </c>
    </row>
    <row r="87" spans="1:14" ht="15" customHeight="1" x14ac:dyDescent="0.45">
      <c r="A87" s="114" t="s">
        <v>255</v>
      </c>
      <c r="H87" s="129">
        <v>1220</v>
      </c>
      <c r="I87" s="130"/>
      <c r="J87" s="130">
        <v>-2449</v>
      </c>
      <c r="K87" s="130"/>
      <c r="L87" s="129">
        <v>203625</v>
      </c>
      <c r="M87" s="130"/>
      <c r="N87" s="130">
        <v>26220</v>
      </c>
    </row>
    <row r="88" spans="1:14" ht="15" customHeight="1" x14ac:dyDescent="0.45">
      <c r="A88" s="114" t="s">
        <v>256</v>
      </c>
      <c r="H88" s="131">
        <v>164663</v>
      </c>
      <c r="I88" s="130"/>
      <c r="J88" s="132">
        <v>114057</v>
      </c>
      <c r="K88" s="130"/>
      <c r="L88" s="131">
        <v>5691149</v>
      </c>
      <c r="M88" s="130"/>
      <c r="N88" s="132">
        <v>3811758</v>
      </c>
    </row>
    <row r="89" spans="1:14" ht="14.1" customHeight="1" x14ac:dyDescent="0.45">
      <c r="H89" s="129"/>
      <c r="I89" s="130"/>
      <c r="J89" s="130"/>
      <c r="K89" s="130"/>
      <c r="L89" s="129"/>
      <c r="M89" s="130"/>
      <c r="N89" s="130"/>
    </row>
    <row r="90" spans="1:14" ht="15" customHeight="1" thickBot="1" x14ac:dyDescent="0.5">
      <c r="A90" s="114" t="s">
        <v>257</v>
      </c>
      <c r="H90" s="170">
        <f>SUM(H86:H89)</f>
        <v>55357</v>
      </c>
      <c r="I90" s="130"/>
      <c r="J90" s="172">
        <f>SUM(J86:J89)</f>
        <v>57577</v>
      </c>
      <c r="K90" s="130"/>
      <c r="L90" s="170">
        <f>SUM(L86:L89)</f>
        <v>1970125</v>
      </c>
      <c r="M90" s="130"/>
      <c r="N90" s="172">
        <f>SUM(N86:N89)</f>
        <v>2032283</v>
      </c>
    </row>
    <row r="91" spans="1:14" ht="14.1" customHeight="1" thickTop="1" x14ac:dyDescent="0.45">
      <c r="H91" s="133"/>
      <c r="L91" s="133"/>
    </row>
    <row r="92" spans="1:14" ht="15" customHeight="1" x14ac:dyDescent="0.45">
      <c r="A92" s="113" t="s">
        <v>258</v>
      </c>
      <c r="B92" s="181"/>
      <c r="F92" s="114"/>
      <c r="H92" s="133"/>
      <c r="L92" s="133"/>
    </row>
    <row r="93" spans="1:14" ht="14.1" customHeight="1" x14ac:dyDescent="0.45">
      <c r="A93" s="113"/>
      <c r="B93" s="181"/>
      <c r="F93" s="114"/>
      <c r="H93" s="133"/>
      <c r="L93" s="133"/>
    </row>
    <row r="94" spans="1:14" ht="15" customHeight="1" x14ac:dyDescent="0.45">
      <c r="A94" s="114" t="s">
        <v>259</v>
      </c>
      <c r="H94" s="129"/>
      <c r="I94" s="130"/>
      <c r="J94" s="130"/>
      <c r="K94" s="130"/>
      <c r="L94" s="129"/>
      <c r="M94" s="130"/>
      <c r="N94" s="130"/>
    </row>
    <row r="95" spans="1:14" ht="14.1" customHeight="1" x14ac:dyDescent="0.45">
      <c r="H95" s="129"/>
      <c r="I95" s="130"/>
      <c r="J95" s="130"/>
      <c r="K95" s="130"/>
      <c r="L95" s="129"/>
      <c r="M95" s="130"/>
      <c r="N95" s="130"/>
    </row>
    <row r="96" spans="1:14" ht="15" customHeight="1" x14ac:dyDescent="0.45">
      <c r="A96" s="114" t="s">
        <v>281</v>
      </c>
      <c r="H96" s="129"/>
      <c r="I96" s="130"/>
      <c r="J96" s="130"/>
      <c r="K96" s="130"/>
      <c r="L96" s="129"/>
      <c r="M96" s="130"/>
      <c r="N96" s="130"/>
    </row>
    <row r="97" spans="1:14" ht="15" customHeight="1" x14ac:dyDescent="0.45">
      <c r="B97" s="114" t="s">
        <v>261</v>
      </c>
      <c r="H97" s="129">
        <v>82</v>
      </c>
      <c r="J97" s="130">
        <v>111</v>
      </c>
      <c r="L97" s="129">
        <v>2933</v>
      </c>
      <c r="M97" s="130"/>
      <c r="N97" s="130">
        <v>3912</v>
      </c>
    </row>
    <row r="98" spans="1:14" ht="15" customHeight="1" x14ac:dyDescent="0.45">
      <c r="A98" s="114" t="s">
        <v>282</v>
      </c>
      <c r="H98" s="129"/>
      <c r="J98" s="130"/>
      <c r="L98" s="129"/>
      <c r="M98" s="130"/>
      <c r="N98" s="130"/>
    </row>
    <row r="99" spans="1:14" ht="15" customHeight="1" x14ac:dyDescent="0.45">
      <c r="B99" s="114" t="s">
        <v>283</v>
      </c>
      <c r="H99" s="129">
        <v>0</v>
      </c>
      <c r="J99" s="130">
        <v>106</v>
      </c>
      <c r="L99" s="129">
        <v>0</v>
      </c>
      <c r="M99" s="130"/>
      <c r="N99" s="130">
        <v>3729</v>
      </c>
    </row>
    <row r="100" spans="1:14" ht="15" customHeight="1" x14ac:dyDescent="0.45">
      <c r="A100" s="114" t="s">
        <v>284</v>
      </c>
      <c r="G100" s="115"/>
      <c r="H100" s="129">
        <v>0</v>
      </c>
      <c r="J100" s="130">
        <v>1298472</v>
      </c>
      <c r="L100" s="129">
        <v>0</v>
      </c>
      <c r="M100" s="130"/>
      <c r="N100" s="130">
        <v>43790979</v>
      </c>
    </row>
    <row r="101" spans="1:14" ht="15" customHeight="1" x14ac:dyDescent="0.45">
      <c r="A101" s="114" t="s">
        <v>285</v>
      </c>
      <c r="G101" s="115"/>
      <c r="H101" s="129">
        <v>0</v>
      </c>
      <c r="J101" s="130">
        <v>1320345</v>
      </c>
      <c r="L101" s="129">
        <v>0</v>
      </c>
      <c r="M101" s="130"/>
      <c r="N101" s="130">
        <v>44528637</v>
      </c>
    </row>
    <row r="102" spans="1:14" ht="15" customHeight="1" x14ac:dyDescent="0.45">
      <c r="A102" s="114" t="s">
        <v>286</v>
      </c>
      <c r="G102" s="115"/>
      <c r="H102" s="129"/>
      <c r="J102" s="130"/>
      <c r="L102" s="129"/>
      <c r="M102" s="130"/>
      <c r="N102" s="130"/>
    </row>
    <row r="103" spans="1:14" ht="15" customHeight="1" x14ac:dyDescent="0.45">
      <c r="B103" s="114" t="s">
        <v>287</v>
      </c>
      <c r="G103" s="115"/>
      <c r="H103" s="129">
        <v>0</v>
      </c>
      <c r="J103" s="130">
        <v>910000</v>
      </c>
      <c r="L103" s="129">
        <v>0</v>
      </c>
      <c r="M103" s="130"/>
      <c r="N103" s="130">
        <v>30689750</v>
      </c>
    </row>
    <row r="104" spans="1:14" ht="15" customHeight="1" x14ac:dyDescent="0.45">
      <c r="F104" s="248"/>
      <c r="G104" s="248"/>
      <c r="H104" s="187"/>
      <c r="I104" s="207"/>
      <c r="J104" s="187"/>
      <c r="K104" s="207"/>
      <c r="L104" s="187"/>
      <c r="M104" s="187"/>
      <c r="N104" s="187"/>
    </row>
    <row r="105" spans="1:14" ht="18.75" customHeight="1" x14ac:dyDescent="0.45">
      <c r="F105" s="248"/>
      <c r="G105" s="248"/>
      <c r="H105" s="187"/>
      <c r="I105" s="207"/>
      <c r="J105" s="187"/>
      <c r="K105" s="207"/>
      <c r="L105" s="187"/>
      <c r="M105" s="187"/>
      <c r="N105" s="187"/>
    </row>
    <row r="106" spans="1:14" ht="11.25" customHeight="1" x14ac:dyDescent="0.45"/>
    <row r="107" spans="1:14" ht="21.95" customHeight="1" x14ac:dyDescent="0.45">
      <c r="A107" s="189" t="str">
        <f>A51</f>
        <v xml:space="preserve">The condensed notes to the interim financial information are an integral part of this interim financial information.										</v>
      </c>
      <c r="B107" s="189"/>
      <c r="C107" s="189"/>
      <c r="D107" s="189"/>
      <c r="E107" s="189"/>
      <c r="F107" s="189"/>
      <c r="G107" s="189"/>
      <c r="H107" s="180"/>
      <c r="I107" s="180"/>
      <c r="J107" s="180"/>
      <c r="K107" s="180"/>
      <c r="L107" s="180"/>
      <c r="M107" s="180"/>
      <c r="N107" s="180"/>
    </row>
  </sheetData>
  <mergeCells count="2">
    <mergeCell ref="H5:N5"/>
    <mergeCell ref="H56:N56"/>
  </mergeCells>
  <pageMargins left="0.8" right="0.5" top="0.5" bottom="0.6" header="0.49" footer="0.4"/>
  <pageSetup paperSize="9" scale="95" firstPageNumber="20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E2-4 BS Conso</vt:lpstr>
      <vt:lpstr>E5-6 BS Com </vt:lpstr>
      <vt:lpstr>E7-8 PL Conso(3m)</vt:lpstr>
      <vt:lpstr>E9-10 PL Conso(6m)</vt:lpstr>
      <vt:lpstr>E11 PL Com (3m) </vt:lpstr>
      <vt:lpstr>E12 PL Com (6m)</vt:lpstr>
      <vt:lpstr>E13 Change US Conso</vt:lpstr>
      <vt:lpstr>E14 Change THB Conso</vt:lpstr>
      <vt:lpstr>E15 Change US Com</vt:lpstr>
      <vt:lpstr>E16 Change THB Com </vt:lpstr>
      <vt:lpstr>E17-19 Conso</vt:lpstr>
      <vt:lpstr>E20-21 Com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Pimjai Srigritsanapol</cp:lastModifiedBy>
  <cp:lastPrinted>2023-08-10T05:07:30Z</cp:lastPrinted>
  <dcterms:created xsi:type="dcterms:W3CDTF">2022-08-08T01:50:13Z</dcterms:created>
  <dcterms:modified xsi:type="dcterms:W3CDTF">2023-08-10T13:58:22Z</dcterms:modified>
</cp:coreProperties>
</file>