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666_af\Convert file\"/>
    </mc:Choice>
  </mc:AlternateContent>
  <bookViews>
    <workbookView xWindow="-110" yWindow="-110" windowWidth="23260" windowHeight="12580"/>
  </bookViews>
  <sheets>
    <sheet name="BS (E)" sheetId="1" r:id="rId1"/>
    <sheet name="PL (E)" sheetId="2" r:id="rId2"/>
    <sheet name="CE - Conso(E)" sheetId="3" r:id="rId3"/>
    <sheet name="CE - Seperate(E)" sheetId="4" r:id="rId4"/>
    <sheet name="CF (E)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2" hidden="1">'CE - Conso(E)'!#REF!</definedName>
    <definedName name="_xlnm._FilterDatabase" localSheetId="4" hidden="1">'CF (E)'!#REF!</definedName>
    <definedName name="_xlnm._FilterDatabase" localSheetId="1" hidden="1">'PL (E)'!#REF!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(E)'!$A$1:$K$75</definedName>
    <definedName name="_xlnm.Print_Area" localSheetId="2">'CE - Conso(E)'!$A$1:$Y$28</definedName>
    <definedName name="_xlnm.Print_Area" localSheetId="3">'CE - Seperate(E)'!$A$1:$Q$26</definedName>
    <definedName name="_xlnm.Print_Area" localSheetId="4">'CF (E)'!$A$1:$L$111</definedName>
    <definedName name="_xlnm.Print_Area" localSheetId="1">'PL (E)'!$A$1:$L$181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4" hidden="1">'CF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19E6724D_476C_4850_A338_8E08D5B4E5A8_.wvu.PrintArea" localSheetId="2" hidden="1">'CE - Conso(E)'!#REF!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FilterData" localSheetId="2" hidden="1">'CE - Conso(E)'!#REF!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4" hidden="1">'CF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1" i="2" l="1"/>
  <c r="H71" i="2"/>
  <c r="J71" i="2"/>
  <c r="F12" i="2" l="1"/>
  <c r="F22" i="2" s="1"/>
  <c r="F15" i="2"/>
  <c r="F30" i="2"/>
  <c r="F32" i="2" l="1"/>
  <c r="F34" i="2" s="1"/>
  <c r="H171" i="2" l="1"/>
  <c r="F171" i="2"/>
  <c r="H167" i="2"/>
  <c r="F167" i="2"/>
  <c r="L160" i="2"/>
  <c r="J160" i="2"/>
  <c r="H160" i="2"/>
  <c r="F160" i="2"/>
  <c r="L120" i="2"/>
  <c r="J120" i="2"/>
  <c r="H120" i="2"/>
  <c r="F120" i="2"/>
  <c r="L105" i="2"/>
  <c r="J105" i="2"/>
  <c r="H105" i="2"/>
  <c r="F105" i="2"/>
  <c r="L102" i="2"/>
  <c r="J102" i="2"/>
  <c r="H102" i="2"/>
  <c r="F102" i="2"/>
  <c r="F112" i="2" l="1"/>
  <c r="F122" i="2" s="1"/>
  <c r="F124" i="2" s="1"/>
  <c r="F162" i="2" s="1"/>
  <c r="J112" i="2"/>
  <c r="J122" i="2" s="1"/>
  <c r="J124" i="2" s="1"/>
  <c r="J165" i="2" s="1"/>
  <c r="L112" i="2"/>
  <c r="L122" i="2" s="1"/>
  <c r="L124" i="2" s="1"/>
  <c r="L162" i="2" s="1"/>
  <c r="H112" i="2"/>
  <c r="H122" i="2" s="1"/>
  <c r="H124" i="2" s="1"/>
  <c r="H162" i="2" s="1"/>
  <c r="L100" i="5"/>
  <c r="H100" i="5"/>
  <c r="F100" i="5"/>
  <c r="J100" i="5"/>
  <c r="L79" i="5"/>
  <c r="J79" i="5"/>
  <c r="H79" i="5"/>
  <c r="F79" i="5"/>
  <c r="L28" i="5"/>
  <c r="L37" i="5" s="1"/>
  <c r="L68" i="5" s="1"/>
  <c r="J28" i="5"/>
  <c r="J37" i="5" s="1"/>
  <c r="J68" i="5" s="1"/>
  <c r="H28" i="5"/>
  <c r="H37" i="5" s="1"/>
  <c r="H68" i="5" s="1"/>
  <c r="F28" i="5"/>
  <c r="F37" i="5" s="1"/>
  <c r="F68" i="5" s="1"/>
  <c r="Q18" i="4"/>
  <c r="Q17" i="4"/>
  <c r="Q16" i="4"/>
  <c r="O19" i="4"/>
  <c r="O20" i="4" s="1"/>
  <c r="M19" i="4"/>
  <c r="K19" i="4"/>
  <c r="I19" i="4"/>
  <c r="G19" i="4"/>
  <c r="M20" i="4" s="1"/>
  <c r="E19" i="4"/>
  <c r="E20" i="4" s="1"/>
  <c r="Q15" i="4"/>
  <c r="O13" i="4"/>
  <c r="M13" i="4"/>
  <c r="K13" i="4"/>
  <c r="I13" i="4"/>
  <c r="G13" i="4"/>
  <c r="E13" i="4"/>
  <c r="C13" i="4"/>
  <c r="Q12" i="4"/>
  <c r="Q11" i="4"/>
  <c r="Q10" i="4"/>
  <c r="U20" i="3"/>
  <c r="Y20" i="3" s="1"/>
  <c r="U19" i="3"/>
  <c r="Y19" i="3" s="1"/>
  <c r="Q21" i="3"/>
  <c r="K21" i="3"/>
  <c r="S21" i="3"/>
  <c r="S22" i="3" s="1"/>
  <c r="E21" i="3"/>
  <c r="E22" i="3" s="1"/>
  <c r="U18" i="3"/>
  <c r="Y18" i="3" s="1"/>
  <c r="W21" i="3"/>
  <c r="W22" i="3" s="1"/>
  <c r="O21" i="3"/>
  <c r="M21" i="3"/>
  <c r="I21" i="3"/>
  <c r="Q22" i="3" s="1"/>
  <c r="G21" i="3"/>
  <c r="G22" i="3" s="1"/>
  <c r="U17" i="3"/>
  <c r="W15" i="3"/>
  <c r="S15" i="3"/>
  <c r="Q15" i="3"/>
  <c r="O15" i="3"/>
  <c r="M15" i="3"/>
  <c r="K15" i="3"/>
  <c r="I15" i="3"/>
  <c r="G15" i="3"/>
  <c r="E15" i="3"/>
  <c r="C15" i="3"/>
  <c r="U14" i="3"/>
  <c r="Y14" i="3" s="1"/>
  <c r="U13" i="3"/>
  <c r="Y13" i="3" s="1"/>
  <c r="U12" i="3"/>
  <c r="Y12" i="3" s="1"/>
  <c r="U11" i="3"/>
  <c r="Y11" i="3" s="1"/>
  <c r="H82" i="2"/>
  <c r="F82" i="2"/>
  <c r="H78" i="2"/>
  <c r="F78" i="2"/>
  <c r="L71" i="2"/>
  <c r="L30" i="2"/>
  <c r="H30" i="2"/>
  <c r="J30" i="2"/>
  <c r="L15" i="2"/>
  <c r="J15" i="2"/>
  <c r="H15" i="2"/>
  <c r="L12" i="2"/>
  <c r="J12" i="2"/>
  <c r="H12" i="2"/>
  <c r="K66" i="1"/>
  <c r="K68" i="1" s="1"/>
  <c r="G66" i="1"/>
  <c r="G68" i="1" s="1"/>
  <c r="E66" i="1"/>
  <c r="E68" i="1" s="1"/>
  <c r="I66" i="1"/>
  <c r="I68" i="1" s="1"/>
  <c r="K49" i="1"/>
  <c r="I49" i="1"/>
  <c r="G49" i="1"/>
  <c r="E49" i="1"/>
  <c r="K24" i="1"/>
  <c r="G24" i="1"/>
  <c r="I24" i="1"/>
  <c r="E24" i="1"/>
  <c r="H102" i="5" l="1"/>
  <c r="H104" i="5" s="1"/>
  <c r="J22" i="2"/>
  <c r="J32" i="2" s="1"/>
  <c r="J34" i="2" s="1"/>
  <c r="J76" i="2" s="1"/>
  <c r="J162" i="2"/>
  <c r="J169" i="2" s="1"/>
  <c r="G69" i="1"/>
  <c r="L102" i="5"/>
  <c r="L104" i="5" s="1"/>
  <c r="H22" i="2"/>
  <c r="H32" i="2" s="1"/>
  <c r="H34" i="2" s="1"/>
  <c r="H73" i="2" s="1"/>
  <c r="L22" i="2"/>
  <c r="L32" i="2" s="1"/>
  <c r="L34" i="2" s="1"/>
  <c r="L73" i="2" s="1"/>
  <c r="K69" i="1"/>
  <c r="Q13" i="4"/>
  <c r="J102" i="5"/>
  <c r="J104" i="5" s="1"/>
  <c r="J105" i="5" s="1"/>
  <c r="I69" i="1"/>
  <c r="U15" i="3"/>
  <c r="F102" i="5"/>
  <c r="E69" i="1"/>
  <c r="Y17" i="3"/>
  <c r="Y15" i="3"/>
  <c r="Q19" i="4"/>
  <c r="Q20" i="4" s="1"/>
  <c r="C19" i="4"/>
  <c r="C20" i="4" s="1"/>
  <c r="C21" i="3"/>
  <c r="C22" i="3" s="1"/>
  <c r="F104" i="5" l="1"/>
  <c r="F105" i="5" s="1"/>
  <c r="J73" i="2"/>
  <c r="J80" i="2" s="1"/>
  <c r="F73" i="2"/>
  <c r="U21" i="3"/>
  <c r="U22" i="3" s="1"/>
  <c r="Y21" i="3"/>
  <c r="Y22" i="3" s="1"/>
</calcChain>
</file>

<file path=xl/sharedStrings.xml><?xml version="1.0" encoding="utf-8"?>
<sst xmlns="http://schemas.openxmlformats.org/spreadsheetml/2006/main" count="475" uniqueCount="229">
  <si>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</si>
  <si>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</si>
  <si>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</si>
  <si>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</si>
  <si>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</si>
  <si>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</si>
  <si>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</si>
  <si>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</si>
  <si>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2022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</si>
  <si>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</si>
  <si>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</si>
  <si>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</si>
  <si>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</si>
  <si>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</si>
  <si>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</si>
  <si>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</si>
  <si>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</si>
  <si>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</si>
  <si>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</si>
  <si>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</si>
  <si>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8.12.1</t>
  </si>
  <si>
    <t>Deferred tax assets</t>
  </si>
  <si>
    <t>8.14.1</t>
  </si>
  <si>
    <t>Accrued income</t>
  </si>
  <si>
    <t>Other assets - net</t>
  </si>
  <si>
    <t>Total assets</t>
  </si>
  <si>
    <t>The accompanying notes are an integral part of the financial statements.</t>
  </si>
  <si>
    <t>(Krisada Chinavicharana)</t>
  </si>
  <si>
    <t>(Payong Srivanich)</t>
  </si>
  <si>
    <t>Chairman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</si>
  <si>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</si>
  <si>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</si>
  <si>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</si>
  <si>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</si>
  <si>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</si>
  <si>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</si>
  <si>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</si>
  <si>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</si>
  <si>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</si>
  <si>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</si>
  <si>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>8.12.2</t>
  </si>
  <si>
    <t xml:space="preserve">Provisions </t>
  </si>
  <si>
    <t>Other liabilities</t>
  </si>
  <si>
    <t>Total liabilities</t>
  </si>
  <si>
    <t>Equity</t>
  </si>
  <si>
    <t>Share capital</t>
  </si>
  <si>
    <t xml:space="preserve">   5,500,000 preferred shares of Baht 5.15 each</t>
  </si>
  <si>
    <t xml:space="preserve">   13,976,061,250 ordinary shares of Baht 5.15 each</t>
  </si>
  <si>
    <t>Premium on share capital</t>
  </si>
  <si>
    <t>Premium on ordinary share</t>
  </si>
  <si>
    <t>Deficit from the change in the ownership interests in subsidiary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</si>
  <si>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</si>
  <si>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</si>
  <si>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</si>
  <si>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</si>
  <si>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</si>
  <si>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</si>
  <si>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</si>
  <si>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</si>
  <si>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</si>
  <si>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</si>
  <si>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</si>
  <si>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</si>
  <si>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</si>
  <si>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</si>
  <si>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</si>
  <si>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</si>
  <si>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</si>
  <si>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</si>
  <si>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</si>
  <si>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</si>
  <si>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</si>
  <si>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</si>
  <si>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</si>
  <si>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</si>
  <si>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</si>
  <si>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</si>
  <si>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</si>
  <si>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</si>
  <si>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</si>
  <si>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</si>
  <si>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</si>
  <si>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</si>
  <si>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</si>
  <si>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8.14.2</t>
  </si>
  <si>
    <t>Net profit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</si>
  <si>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</si>
  <si>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</si>
  <si>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</si>
  <si>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</si>
  <si>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Gains (losses) arising from translating the financial statements of 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</si>
  <si>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</si>
  <si>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</si>
  <si>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</si>
  <si>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</si>
  <si>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</si>
  <si>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</si>
  <si>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Gains (losses) on investments in equity designated to be measured </t>
  </si>
  <si>
    <t xml:space="preserve">   at fair value through other comprehensive income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</si>
  <si>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</si>
  <si>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</si>
  <si>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</si>
  <si>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</si>
  <si>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</si>
  <si>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</si>
  <si>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</si>
  <si>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Earnings per share of the Bank</t>
  </si>
  <si>
    <t>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</si>
  <si>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</si>
  <si>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</si>
  <si>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</si>
  <si>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</si>
  <si>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</si>
  <si>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</si>
  <si>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change in the</t>
  </si>
  <si>
    <t xml:space="preserve">Surplus (deficit) </t>
  </si>
  <si>
    <t>Gains (losses) from</t>
  </si>
  <si>
    <t>Hedge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</si>
  <si>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</si>
  <si>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</si>
  <si>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</si>
  <si>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</si>
  <si>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</si>
  <si>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</si>
  <si>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reserve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</si>
  <si>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</si>
  <si>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</si>
  <si>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</si>
  <si>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</si>
  <si>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</si>
  <si>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</si>
  <si>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</si>
  <si>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in subsidiary</t>
  </si>
  <si>
    <t>of assets</t>
  </si>
  <si>
    <t>of investments</t>
  </si>
  <si>
    <t>(Note 8.5.2)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</si>
  <si>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</si>
  <si>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</si>
  <si>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</si>
  <si>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</si>
  <si>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</si>
  <si>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</si>
  <si>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</si>
  <si>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</si>
  <si>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</si>
  <si>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 xml:space="preserve"> Balance as at 1 January 2022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</si>
  <si>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</si>
  <si>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</si>
  <si>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</si>
  <si>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</si>
  <si>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>to net cash received (paid) from operating activities:</t>
  </si>
  <si>
    <t>Depreciation and amortisation expenses</t>
  </si>
  <si>
    <t xml:space="preserve">Expected credit losses </t>
  </si>
  <si>
    <t xml:space="preserve">Unrealised (gains) losses on financial instruments measured </t>
  </si>
  <si>
    <t>at fair value through profit or loss</t>
  </si>
  <si>
    <t>Amortisation of premium (discount) on investments</t>
  </si>
  <si>
    <t>Increase (decrease) in provisions</t>
  </si>
  <si>
    <t>(Increase) decrease in other accrued income</t>
  </si>
  <si>
    <t>Increase (decrease) in other accrued expenses</t>
  </si>
  <si>
    <t>Proceeds from interest income</t>
  </si>
  <si>
    <t>Cash paid on interest expenses</t>
  </si>
  <si>
    <t>Proceeds from dividend income</t>
  </si>
  <si>
    <t>Cash refunded for income tax</t>
  </si>
  <si>
    <t>Cash paid on income tax expenses</t>
  </si>
  <si>
    <t xml:space="preserve">Income from operating activities before changes in operating </t>
  </si>
  <si>
    <t>assets and liabilities</t>
  </si>
  <si>
    <t>Statements of cash flows (continued)</t>
  </si>
  <si>
    <t>Cash flows from operating activities (continued)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</si>
  <si>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</si>
  <si>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</si>
  <si>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</si>
  <si>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</si>
  <si>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</si>
  <si>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Net cash provided by (used in) operating activities</t>
  </si>
  <si>
    <t>Cash flows from investing activities</t>
  </si>
  <si>
    <t>Purchase of debt and equity securities measured at</t>
  </si>
  <si>
    <t>fair value through other comprehensive income</t>
  </si>
  <si>
    <t>Proceeds from disposal of debt and equity securities measured at</t>
  </si>
  <si>
    <t>Purchase of debt securities measured at amortised cost</t>
  </si>
  <si>
    <t>Proceeds from disposal of debt instruments measured at amortised cost</t>
  </si>
  <si>
    <t>Purchase of intangible assets</t>
  </si>
  <si>
    <t>Purchase of land, premises and equipment</t>
  </si>
  <si>
    <t xml:space="preserve">Proceeds from disposal of land, premises and equipment   </t>
  </si>
  <si>
    <t>Net cash provided by (used in) investing activities</t>
  </si>
  <si>
    <t>Cash flows from financing activities</t>
  </si>
  <si>
    <t>Proceeds from debt issued and borrowings</t>
  </si>
  <si>
    <t>Repayments of debt issued and borrowings</t>
  </si>
  <si>
    <t>Repayments of lease liabilities</t>
  </si>
  <si>
    <t>Dividend paid for ordinary share</t>
  </si>
  <si>
    <t>Dividend paid for preferred share</t>
  </si>
  <si>
    <t>Dividend paid to non-controlling interests</t>
  </si>
  <si>
    <t>Net cash provided by (used in) financing activities</t>
  </si>
  <si>
    <t>Gains (losses) from translating the financial statements of foreign operations</t>
  </si>
  <si>
    <t>Decrease in cash and cash equivalents</t>
  </si>
  <si>
    <t>Beginning balance of cash and cash equivalents</t>
  </si>
  <si>
    <t>Ending balance of cash and cash equivalents</t>
  </si>
  <si>
    <t>Dividends payment (Note 8.25)</t>
  </si>
  <si>
    <t xml:space="preserve">   Authorised share capital</t>
  </si>
  <si>
    <t xml:space="preserve">   Issued and paid-up share capital</t>
  </si>
  <si>
    <t xml:space="preserve">      5,500,000 preferred shares of Baht 5.15 each</t>
  </si>
  <si>
    <t xml:space="preserve">      13,976,061,250 ordinary shares of Baht 5.15 each</t>
  </si>
  <si>
    <t>Net gains on financial instruments measured at fair value</t>
  </si>
  <si>
    <t xml:space="preserve">Net gains on investments </t>
  </si>
  <si>
    <t xml:space="preserve">   Share of other comprehensive income (loss) of associate (equity method)</t>
  </si>
  <si>
    <t>(loss) of associates</t>
  </si>
  <si>
    <t>Intangible assets - net</t>
  </si>
  <si>
    <t>Total comprehensive income attributable to:</t>
  </si>
  <si>
    <t>As at 30 June 2023</t>
  </si>
  <si>
    <t xml:space="preserve">30 June </t>
  </si>
  <si>
    <t>2023</t>
  </si>
  <si>
    <t>For the three-month period ended 30 June 2023</t>
  </si>
  <si>
    <t>For the six-month period ended 30 June 2023</t>
  </si>
  <si>
    <t>Balance as at 30 June 2022</t>
  </si>
  <si>
    <t xml:space="preserve"> Balance as at 1 January 2023</t>
  </si>
  <si>
    <t>Balance as at 30 June 2023</t>
  </si>
  <si>
    <t>Statement of profit or loss and other comprehensive income</t>
  </si>
  <si>
    <t>Statement of profit or loss and other comprehensive income (continued)</t>
  </si>
  <si>
    <t xml:space="preserve"> (Unit: Thousand Baht except earnings per share expressed in Baht) </t>
  </si>
  <si>
    <t xml:space="preserve">Net gains (losses) on investments </t>
  </si>
  <si>
    <t>-</t>
  </si>
  <si>
    <t>(Unaudited but reviewed)</t>
  </si>
  <si>
    <t>Chief Executive Officer</t>
  </si>
  <si>
    <t>Losses on disposal of assets</t>
  </si>
  <si>
    <t>Gains on disposal of investments</t>
  </si>
  <si>
    <t>Losses on impairment of properties for sale</t>
  </si>
  <si>
    <t>Losses on impairment of investment</t>
  </si>
  <si>
    <t>Losses on impairment of intangible assets</t>
  </si>
  <si>
    <t>Losses on impairment of other assets</t>
  </si>
  <si>
    <t>Losses on foreign currency translation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</si>
</sst>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     &quot;??_);_(@_)"/>
    <numFmt numFmtId="191" formatCode="#,##0.0_);[Red]\(#,##0.0\)"/>
    <numFmt numFmtId="192" formatCode="_([$€-2]\ * #,##0.00_);_([$€-2]\ * \(#,##0.00\);_([$€-2]\ * &quot;-&quot;??_);_(@_)"/>
    <numFmt numFmtId="193" formatCode="&quot;ผ&quot;#,##0.00_);[Red]\(&quot;ผ&quot;#,##0.00\)"/>
    <numFmt numFmtId="194" formatCode="0.0%"/>
  </numFmts>
  <fonts count="2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rgb="FFFF00FF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MS Sans Serif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4" fontId="2" fillId="0" borderId="0" applyFont="0" applyFill="0" applyBorder="0" applyAlignment="0" applyProtection="0"/>
    <xf numFmtId="0" fontId="9" fillId="0" borderId="0"/>
    <xf numFmtId="188" fontId="10" fillId="0" borderId="0" applyFont="0" applyFill="0" applyBorder="0" applyAlignment="0" applyProtection="0"/>
    <xf numFmtId="39" fontId="11" fillId="0" borderId="0"/>
    <xf numFmtId="0" fontId="10" fillId="0" borderId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193" fontId="2" fillId="0" borderId="0" applyFont="0" applyFill="0" applyBorder="0" applyAlignment="0" applyProtection="0"/>
    <xf numFmtId="0" fontId="10" fillId="0" borderId="0"/>
    <xf numFmtId="194" fontId="10" fillId="0" borderId="0"/>
    <xf numFmtId="38" fontId="15" fillId="2" borderId="0" applyNumberFormat="0" applyBorder="0" applyAlignment="0" applyProtection="0"/>
    <xf numFmtId="1" fontId="16" fillId="0" borderId="0" applyFont="0" applyFill="0" applyBorder="0" applyAlignment="0" applyProtection="0"/>
    <xf numFmtId="10" fontId="15" fillId="3" borderId="8" applyNumberFormat="0" applyBorder="0" applyAlignment="0" applyProtection="0"/>
    <xf numFmtId="37" fontId="17" fillId="0" borderId="0"/>
    <xf numFmtId="0" fontId="18" fillId="0" borderId="0"/>
    <xf numFmtId="0" fontId="14" fillId="0" borderId="0"/>
    <xf numFmtId="0" fontId="9" fillId="0" borderId="0"/>
    <xf numFmtId="0" fontId="19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14" fillId="0" borderId="0"/>
    <xf numFmtId="0" fontId="9" fillId="0" borderId="0"/>
    <xf numFmtId="0" fontId="14" fillId="0" borderId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2" applyFont="1" applyFill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Border="1" applyAlignment="1">
      <alignment horizontal="centerContinuous" vertical="center"/>
    </xf>
    <xf numFmtId="38" fontId="4" fillId="0" borderId="0" xfId="2" applyNumberFormat="1" applyFont="1" applyFill="1" applyAlignment="1">
      <alignment horizontal="right" vertical="center"/>
    </xf>
    <xf numFmtId="38" fontId="4" fillId="0" borderId="0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5" fontId="4" fillId="0" borderId="2" xfId="2" quotePrefix="1" applyNumberFormat="1" applyFont="1" applyFill="1" applyBorder="1" applyAlignment="1">
      <alignment horizontal="center" vertical="center"/>
    </xf>
    <xf numFmtId="15" fontId="4" fillId="0" borderId="0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15" fontId="4" fillId="0" borderId="1" xfId="2" quotePrefix="1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89" fontId="4" fillId="0" borderId="0" xfId="1" applyNumberFormat="1" applyFont="1" applyFill="1" applyAlignment="1">
      <alignment vertical="center"/>
    </xf>
    <xf numFmtId="187" fontId="4" fillId="0" borderId="0" xfId="4" applyNumberFormat="1" applyFont="1" applyFill="1" applyBorder="1" applyAlignment="1">
      <alignment horizontal="right" vertical="center"/>
    </xf>
    <xf numFmtId="2" fontId="6" fillId="0" borderId="0" xfId="3" applyNumberFormat="1" applyFont="1" applyFill="1" applyAlignment="1">
      <alignment horizontal="center" vertical="center"/>
    </xf>
    <xf numFmtId="187" fontId="4" fillId="0" borderId="0" xfId="2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190" fontId="4" fillId="0" borderId="0" xfId="2" applyNumberFormat="1" applyFont="1" applyFill="1" applyBorder="1" applyAlignment="1">
      <alignment horizontal="right" vertical="center"/>
    </xf>
    <xf numFmtId="38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40" fontId="6" fillId="0" borderId="0" xfId="2" applyNumberFormat="1" applyFont="1" applyFill="1" applyAlignment="1">
      <alignment horizontal="center" vertical="center"/>
    </xf>
    <xf numFmtId="38" fontId="4" fillId="0" borderId="0" xfId="2" applyNumberFormat="1" applyFont="1" applyFill="1" applyAlignment="1">
      <alignment horizontal="left" vertical="center"/>
    </xf>
    <xf numFmtId="38" fontId="6" fillId="0" borderId="0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 indent="1"/>
    </xf>
    <xf numFmtId="38" fontId="4" fillId="0" borderId="0" xfId="2" applyNumberFormat="1" applyFont="1" applyFill="1" applyAlignment="1">
      <alignment horizontal="left" vertical="center" indent="2"/>
    </xf>
    <xf numFmtId="38" fontId="6" fillId="0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Continuous" vertical="center"/>
    </xf>
    <xf numFmtId="189" fontId="4" fillId="0" borderId="0" xfId="1" applyNumberFormat="1" applyFont="1" applyFill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189" fontId="4" fillId="0" borderId="0" xfId="1" quotePrefix="1" applyNumberFormat="1" applyFont="1" applyFill="1" applyBorder="1" applyAlignment="1">
      <alignment horizontal="center" vertical="center"/>
    </xf>
    <xf numFmtId="38" fontId="4" fillId="0" borderId="0" xfId="5" applyNumberFormat="1" applyFont="1" applyFill="1" applyAlignment="1">
      <alignment vertical="center"/>
    </xf>
    <xf numFmtId="189" fontId="4" fillId="0" borderId="0" xfId="6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/>
    </xf>
    <xf numFmtId="187" fontId="4" fillId="0" borderId="0" xfId="5" applyNumberFormat="1" applyFont="1" applyFill="1" applyAlignment="1">
      <alignment horizontal="right" vertical="center"/>
    </xf>
    <xf numFmtId="187" fontId="4" fillId="0" borderId="0" xfId="5" applyNumberFormat="1" applyFont="1" applyFill="1" applyAlignment="1">
      <alignment vertical="center"/>
    </xf>
    <xf numFmtId="187" fontId="4" fillId="0" borderId="0" xfId="6" applyNumberFormat="1" applyFont="1" applyFill="1" applyAlignment="1">
      <alignment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7" applyNumberFormat="1" applyFont="1" applyFill="1" applyBorder="1" applyAlignment="1" applyProtection="1">
      <alignment vertical="center"/>
    </xf>
    <xf numFmtId="38" fontId="3" fillId="0" borderId="0" xfId="2" applyNumberFormat="1" applyFont="1" applyFill="1" applyAlignment="1">
      <alignment horizontal="left" vertical="center"/>
    </xf>
    <xf numFmtId="187" fontId="4" fillId="0" borderId="0" xfId="7" applyNumberFormat="1" applyFont="1" applyFill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Alignment="1" applyProtection="1">
      <alignment vertical="center"/>
    </xf>
    <xf numFmtId="38" fontId="6" fillId="0" borderId="0" xfId="2" applyNumberFormat="1" applyFont="1" applyFill="1" applyAlignment="1">
      <alignment vertical="center"/>
    </xf>
    <xf numFmtId="187" fontId="4" fillId="0" borderId="0" xfId="7" applyNumberFormat="1" applyFont="1" applyFill="1" applyAlignment="1">
      <alignment horizontal="right" vertical="center"/>
    </xf>
    <xf numFmtId="191" fontId="6" fillId="0" borderId="0" xfId="2" applyNumberFormat="1" applyFont="1" applyFill="1" applyBorder="1" applyAlignment="1">
      <alignment horizontal="center" vertical="center"/>
    </xf>
    <xf numFmtId="187" fontId="4" fillId="0" borderId="0" xfId="6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horizontal="center" vertical="center"/>
    </xf>
    <xf numFmtId="187" fontId="12" fillId="0" borderId="0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92" fontId="4" fillId="0" borderId="0" xfId="2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horizontal="left" vertical="center"/>
    </xf>
    <xf numFmtId="40" fontId="6" fillId="0" borderId="0" xfId="2" applyNumberFormat="1" applyFont="1" applyFill="1" applyBorder="1" applyAlignment="1">
      <alignment horizontal="center" vertical="center"/>
    </xf>
    <xf numFmtId="187" fontId="6" fillId="0" borderId="0" xfId="2" applyNumberFormat="1" applyFont="1" applyFill="1" applyBorder="1" applyAlignment="1">
      <alignment horizontal="center" vertical="center"/>
    </xf>
    <xf numFmtId="188" fontId="4" fillId="0" borderId="7" xfId="1" applyFont="1" applyFill="1" applyBorder="1" applyAlignment="1">
      <alignment vertical="center"/>
    </xf>
    <xf numFmtId="188" fontId="4" fillId="0" borderId="0" xfId="1" applyFont="1" applyFill="1" applyAlignment="1">
      <alignment vertical="center"/>
    </xf>
    <xf numFmtId="0" fontId="4" fillId="0" borderId="1" xfId="2" quotePrefix="1" applyFont="1" applyFill="1" applyBorder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2" fontId="6" fillId="0" borderId="0" xfId="8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2"/>
    </xf>
    <xf numFmtId="0" fontId="6" fillId="0" borderId="0" xfId="8" quotePrefix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3"/>
    </xf>
    <xf numFmtId="191" fontId="6" fillId="0" borderId="0" xfId="2" applyNumberFormat="1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 indent="1"/>
    </xf>
    <xf numFmtId="187" fontId="4" fillId="0" borderId="0" xfId="7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89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189" fontId="3" fillId="0" borderId="0" xfId="2" applyNumberFormat="1" applyFont="1" applyFill="1" applyAlignment="1">
      <alignment horizontal="center" vertical="center"/>
    </xf>
    <xf numFmtId="189" fontId="3" fillId="0" borderId="0" xfId="2" applyNumberFormat="1" applyFont="1" applyFill="1" applyAlignment="1">
      <alignment vertical="center"/>
    </xf>
    <xf numFmtId="189" fontId="4" fillId="0" borderId="0" xfId="2" applyNumberFormat="1" applyFont="1" applyFill="1" applyAlignment="1">
      <alignment horizontal="center" vertical="center"/>
    </xf>
    <xf numFmtId="189" fontId="4" fillId="0" borderId="0" xfId="2" applyNumberFormat="1" applyFont="1" applyFill="1" applyAlignment="1">
      <alignment horizontal="center" vertical="center" wrapText="1"/>
    </xf>
    <xf numFmtId="189" fontId="4" fillId="0" borderId="0" xfId="2" quotePrefix="1" applyNumberFormat="1" applyFont="1" applyFill="1" applyAlignment="1">
      <alignment horizontal="left" vertical="center"/>
    </xf>
    <xf numFmtId="189" fontId="3" fillId="0" borderId="0" xfId="1" applyNumberFormat="1" applyFont="1" applyFill="1" applyAlignment="1">
      <alignment vertical="center"/>
    </xf>
    <xf numFmtId="189" fontId="4" fillId="0" borderId="0" xfId="1" quotePrefix="1" applyNumberFormat="1" applyFont="1" applyFill="1" applyAlignment="1">
      <alignment horizontal="left" vertical="center"/>
    </xf>
    <xf numFmtId="0" fontId="3" fillId="0" borderId="4" xfId="2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8" fillId="0" borderId="0" xfId="1" applyNumberFormat="1" applyFont="1" applyFill="1" applyAlignment="1">
      <alignment vertical="center"/>
    </xf>
    <xf numFmtId="187" fontId="4" fillId="0" borderId="6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7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8" fillId="0" borderId="0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 applyProtection="1">
      <alignment vertical="center"/>
    </xf>
    <xf numFmtId="187" fontId="4" fillId="0" borderId="7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7" xfId="1" applyNumberFormat="1" applyFont="1" applyFill="1" applyBorder="1" applyAlignment="1">
      <alignment horizontal="right" vertical="center"/>
    </xf>
    <xf numFmtId="187" fontId="4" fillId="0" borderId="7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189" fontId="4" fillId="0" borderId="0" xfId="1" applyNumberFormat="1" applyFont="1" applyFill="1" applyBorder="1" applyAlignment="1">
      <alignment horizontal="right" vertical="center"/>
    </xf>
    <xf numFmtId="187" fontId="23" fillId="0" borderId="0" xfId="1" applyNumberFormat="1" applyFont="1" applyFill="1" applyAlignment="1">
      <alignment horizontal="right" vertical="center"/>
    </xf>
    <xf numFmtId="38" fontId="4" fillId="0" borderId="5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7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89" fontId="4" fillId="0" borderId="1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187" fontId="4" fillId="0" borderId="0" xfId="30" applyNumberFormat="1" applyFont="1" applyAlignment="1">
      <alignment horizontal="right" vertical="center"/>
    </xf>
    <xf numFmtId="187" fontId="4" fillId="0" borderId="0" xfId="29" applyNumberFormat="1" applyFont="1" applyAlignment="1">
      <alignment horizontal="right" vertical="center"/>
    </xf>
    <xf numFmtId="187" fontId="4" fillId="0" borderId="0" xfId="30" applyNumberFormat="1" applyFont="1" applyAlignment="1">
      <alignment vertical="center"/>
    </xf>
    <xf numFmtId="187" fontId="4" fillId="0" borderId="1" xfId="30" applyNumberFormat="1" applyFont="1" applyBorder="1" applyAlignment="1">
      <alignment horizontal="right" vertical="center"/>
    </xf>
    <xf numFmtId="187" fontId="4" fillId="0" borderId="1" xfId="29" applyNumberFormat="1" applyFont="1" applyBorder="1" applyAlignment="1">
      <alignment horizontal="right" vertical="center"/>
    </xf>
    <xf numFmtId="187" fontId="4" fillId="0" borderId="0" xfId="23" applyNumberFormat="1" applyFont="1" applyAlignment="1">
      <alignment vertical="center"/>
    </xf>
    <xf numFmtId="0" fontId="3" fillId="0" borderId="0" xfId="2" applyFont="1" applyFill="1" applyAlignment="1">
      <alignment horizontal="left" vertical="center"/>
    </xf>
    <xf numFmtId="38" fontId="4" fillId="0" borderId="5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7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89" fontId="4" fillId="0" borderId="1" xfId="2" applyNumberFormat="1" applyFont="1" applyFill="1" applyBorder="1" applyAlignment="1">
      <alignment horizontal="center" vertical="center"/>
    </xf>
    <xf numFmtId="189" fontId="4" fillId="0" borderId="6" xfId="2" applyNumberFormat="1" applyFont="1" applyFill="1" applyBorder="1" applyAlignment="1">
      <alignment horizontal="center" vertical="center"/>
    </xf>
    <xf numFmtId="189" fontId="4" fillId="0" borderId="4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187" fontId="4" fillId="0" borderId="4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</cellXfs>
  <cellStyles count="40">
    <cellStyle name="Comma" xfId="1" builtinId="3"/>
    <cellStyle name="Comma 2" xfId="9"/>
    <cellStyle name="Comma 2 2" xfId="4"/>
    <cellStyle name="Comma 2 3" xfId="10"/>
    <cellStyle name="Comma 3" xfId="11"/>
    <cellStyle name="Comma 3 2" xfId="12"/>
    <cellStyle name="comma zerodec" xfId="13"/>
    <cellStyle name="Comma_PL_1252_af 2" xfId="6"/>
    <cellStyle name="Currency 2" xfId="14"/>
    <cellStyle name="Currency1" xfId="15"/>
    <cellStyle name="Dollar (zero dec)" xfId="16"/>
    <cellStyle name="Grey" xfId="17"/>
    <cellStyle name="Index Number" xfId="18"/>
    <cellStyle name="Input [yellow]" xfId="19"/>
    <cellStyle name="no dec" xfId="20"/>
    <cellStyle name="Normal" xfId="0" builtinId="0"/>
    <cellStyle name="Normal - Style1" xfId="21"/>
    <cellStyle name="Normal 10" xfId="22"/>
    <cellStyle name="Normal 13" xfId="23"/>
    <cellStyle name="Normal 15" xfId="24"/>
    <cellStyle name="Normal 2" xfId="25"/>
    <cellStyle name="Normal 2 2" xfId="2"/>
    <cellStyle name="Normal 2 3" xfId="26"/>
    <cellStyle name="Normal 2 3 2" xfId="27"/>
    <cellStyle name="Normal 2 4" xfId="28"/>
    <cellStyle name="Normal 3" xfId="29"/>
    <cellStyle name="Normal 3 2" xfId="30"/>
    <cellStyle name="Normal 3 3" xfId="31"/>
    <cellStyle name="Normal 4" xfId="5"/>
    <cellStyle name="Normal 4 2" xfId="32"/>
    <cellStyle name="Normal 5" xfId="33"/>
    <cellStyle name="Normal_40SEP-CO" xfId="7"/>
    <cellStyle name="Normal_PL_1252_af 2" xfId="8"/>
    <cellStyle name="Normal_งบงวด ส.ตง. ก.ย.42 2" xfId="3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5" xfId="39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M75"/>
  <sheetViews>
    <sheetView showGridLines="0" tabSelected="1" zoomScale="80" zoomScaleNormal="80" zoomScaleSheetLayoutView="115" workbookViewId="0"/>
  </sheetViews>
  <sheetFormatPr defaultColWidth="9.4140625" defaultRowHeight="24" customHeight="1"/>
  <cols>
    <col min="1" max="1" width="47.08203125" style="2" customWidth="1"/>
    <col min="2" max="2" width="12.08203125" style="2" customWidth="1"/>
    <col min="3" max="3" width="6" style="2" customWidth="1"/>
    <col min="4" max="4" width="1.25" style="2" customWidth="1"/>
    <col min="5" max="5" width="16.33203125" style="16" customWidth="1"/>
    <col min="6" max="6" width="1.25" style="16" customWidth="1"/>
    <col min="7" max="7" width="16.33203125" style="16" customWidth="1"/>
    <col min="8" max="8" width="1.25" style="17" customWidth="1"/>
    <col min="9" max="9" width="16.33203125" style="17" customWidth="1"/>
    <col min="10" max="10" width="1.25" style="17" customWidth="1"/>
    <col min="11" max="11" width="16.33203125" style="16" customWidth="1"/>
    <col min="12" max="12" width="0.4140625" style="16" customWidth="1"/>
    <col min="13" max="13" width="0.75" style="2" customWidth="1"/>
    <col min="14" max="256" width="9.4140625" style="2"/>
    <col min="257" max="257" width="42.4140625" style="2" customWidth="1"/>
    <col min="258" max="258" width="10.4140625" style="2" customWidth="1"/>
    <col min="259" max="259" width="6" style="2" customWidth="1"/>
    <col min="260" max="260" width="0.4140625" style="2" customWidth="1"/>
    <col min="261" max="261" width="14.08203125" style="2" customWidth="1"/>
    <col min="262" max="262" width="0.4140625" style="2" customWidth="1"/>
    <col min="263" max="263" width="14.08203125" style="2" customWidth="1"/>
    <col min="264" max="264" width="0.4140625" style="2" customWidth="1"/>
    <col min="265" max="265" width="14.08203125" style="2" customWidth="1"/>
    <col min="266" max="266" width="0.4140625" style="2" customWidth="1"/>
    <col min="267" max="267" width="14.08203125" style="2" customWidth="1"/>
    <col min="268" max="268" width="0.4140625" style="2" customWidth="1"/>
    <col min="269" max="269" width="0.75" style="2" customWidth="1"/>
    <col min="270" max="512" width="9.4140625" style="2"/>
    <col min="513" max="513" width="42.4140625" style="2" customWidth="1"/>
    <col min="514" max="514" width="10.4140625" style="2" customWidth="1"/>
    <col min="515" max="515" width="6" style="2" customWidth="1"/>
    <col min="516" max="516" width="0.4140625" style="2" customWidth="1"/>
    <col min="517" max="517" width="14.08203125" style="2" customWidth="1"/>
    <col min="518" max="518" width="0.4140625" style="2" customWidth="1"/>
    <col min="519" max="519" width="14.08203125" style="2" customWidth="1"/>
    <col min="520" max="520" width="0.4140625" style="2" customWidth="1"/>
    <col min="521" max="521" width="14.08203125" style="2" customWidth="1"/>
    <col min="522" max="522" width="0.4140625" style="2" customWidth="1"/>
    <col min="523" max="523" width="14.08203125" style="2" customWidth="1"/>
    <col min="524" max="524" width="0.4140625" style="2" customWidth="1"/>
    <col min="525" max="525" width="0.75" style="2" customWidth="1"/>
    <col min="526" max="768" width="9.4140625" style="2"/>
    <col min="769" max="769" width="42.4140625" style="2" customWidth="1"/>
    <col min="770" max="770" width="10.4140625" style="2" customWidth="1"/>
    <col min="771" max="771" width="6" style="2" customWidth="1"/>
    <col min="772" max="772" width="0.4140625" style="2" customWidth="1"/>
    <col min="773" max="773" width="14.08203125" style="2" customWidth="1"/>
    <col min="774" max="774" width="0.4140625" style="2" customWidth="1"/>
    <col min="775" max="775" width="14.08203125" style="2" customWidth="1"/>
    <col min="776" max="776" width="0.4140625" style="2" customWidth="1"/>
    <col min="777" max="777" width="14.08203125" style="2" customWidth="1"/>
    <col min="778" max="778" width="0.4140625" style="2" customWidth="1"/>
    <col min="779" max="779" width="14.08203125" style="2" customWidth="1"/>
    <col min="780" max="780" width="0.4140625" style="2" customWidth="1"/>
    <col min="781" max="781" width="0.75" style="2" customWidth="1"/>
    <col min="782" max="1024" width="9.4140625" style="2"/>
    <col min="1025" max="1025" width="42.4140625" style="2" customWidth="1"/>
    <col min="1026" max="1026" width="10.4140625" style="2" customWidth="1"/>
    <col min="1027" max="1027" width="6" style="2" customWidth="1"/>
    <col min="1028" max="1028" width="0.4140625" style="2" customWidth="1"/>
    <col min="1029" max="1029" width="14.08203125" style="2" customWidth="1"/>
    <col min="1030" max="1030" width="0.4140625" style="2" customWidth="1"/>
    <col min="1031" max="1031" width="14.08203125" style="2" customWidth="1"/>
    <col min="1032" max="1032" width="0.4140625" style="2" customWidth="1"/>
    <col min="1033" max="1033" width="14.08203125" style="2" customWidth="1"/>
    <col min="1034" max="1034" width="0.4140625" style="2" customWidth="1"/>
    <col min="1035" max="1035" width="14.08203125" style="2" customWidth="1"/>
    <col min="1036" max="1036" width="0.4140625" style="2" customWidth="1"/>
    <col min="1037" max="1037" width="0.75" style="2" customWidth="1"/>
    <col min="1038" max="1280" width="9.4140625" style="2"/>
    <col min="1281" max="1281" width="42.4140625" style="2" customWidth="1"/>
    <col min="1282" max="1282" width="10.4140625" style="2" customWidth="1"/>
    <col min="1283" max="1283" width="6" style="2" customWidth="1"/>
    <col min="1284" max="1284" width="0.4140625" style="2" customWidth="1"/>
    <col min="1285" max="1285" width="14.08203125" style="2" customWidth="1"/>
    <col min="1286" max="1286" width="0.4140625" style="2" customWidth="1"/>
    <col min="1287" max="1287" width="14.08203125" style="2" customWidth="1"/>
    <col min="1288" max="1288" width="0.4140625" style="2" customWidth="1"/>
    <col min="1289" max="1289" width="14.08203125" style="2" customWidth="1"/>
    <col min="1290" max="1290" width="0.4140625" style="2" customWidth="1"/>
    <col min="1291" max="1291" width="14.08203125" style="2" customWidth="1"/>
    <col min="1292" max="1292" width="0.4140625" style="2" customWidth="1"/>
    <col min="1293" max="1293" width="0.75" style="2" customWidth="1"/>
    <col min="1294" max="1536" width="9.4140625" style="2"/>
    <col min="1537" max="1537" width="42.4140625" style="2" customWidth="1"/>
    <col min="1538" max="1538" width="10.4140625" style="2" customWidth="1"/>
    <col min="1539" max="1539" width="6" style="2" customWidth="1"/>
    <col min="1540" max="1540" width="0.4140625" style="2" customWidth="1"/>
    <col min="1541" max="1541" width="14.08203125" style="2" customWidth="1"/>
    <col min="1542" max="1542" width="0.4140625" style="2" customWidth="1"/>
    <col min="1543" max="1543" width="14.08203125" style="2" customWidth="1"/>
    <col min="1544" max="1544" width="0.4140625" style="2" customWidth="1"/>
    <col min="1545" max="1545" width="14.08203125" style="2" customWidth="1"/>
    <col min="1546" max="1546" width="0.4140625" style="2" customWidth="1"/>
    <col min="1547" max="1547" width="14.08203125" style="2" customWidth="1"/>
    <col min="1548" max="1548" width="0.4140625" style="2" customWidth="1"/>
    <col min="1549" max="1549" width="0.75" style="2" customWidth="1"/>
    <col min="1550" max="1792" width="9.4140625" style="2"/>
    <col min="1793" max="1793" width="42.4140625" style="2" customWidth="1"/>
    <col min="1794" max="1794" width="10.4140625" style="2" customWidth="1"/>
    <col min="1795" max="1795" width="6" style="2" customWidth="1"/>
    <col min="1796" max="1796" width="0.4140625" style="2" customWidth="1"/>
    <col min="1797" max="1797" width="14.08203125" style="2" customWidth="1"/>
    <col min="1798" max="1798" width="0.4140625" style="2" customWidth="1"/>
    <col min="1799" max="1799" width="14.08203125" style="2" customWidth="1"/>
    <col min="1800" max="1800" width="0.4140625" style="2" customWidth="1"/>
    <col min="1801" max="1801" width="14.08203125" style="2" customWidth="1"/>
    <col min="1802" max="1802" width="0.4140625" style="2" customWidth="1"/>
    <col min="1803" max="1803" width="14.08203125" style="2" customWidth="1"/>
    <col min="1804" max="1804" width="0.4140625" style="2" customWidth="1"/>
    <col min="1805" max="1805" width="0.75" style="2" customWidth="1"/>
    <col min="1806" max="2048" width="9.4140625" style="2"/>
    <col min="2049" max="2049" width="42.4140625" style="2" customWidth="1"/>
    <col min="2050" max="2050" width="10.4140625" style="2" customWidth="1"/>
    <col min="2051" max="2051" width="6" style="2" customWidth="1"/>
    <col min="2052" max="2052" width="0.4140625" style="2" customWidth="1"/>
    <col min="2053" max="2053" width="14.08203125" style="2" customWidth="1"/>
    <col min="2054" max="2054" width="0.4140625" style="2" customWidth="1"/>
    <col min="2055" max="2055" width="14.08203125" style="2" customWidth="1"/>
    <col min="2056" max="2056" width="0.4140625" style="2" customWidth="1"/>
    <col min="2057" max="2057" width="14.08203125" style="2" customWidth="1"/>
    <col min="2058" max="2058" width="0.4140625" style="2" customWidth="1"/>
    <col min="2059" max="2059" width="14.08203125" style="2" customWidth="1"/>
    <col min="2060" max="2060" width="0.4140625" style="2" customWidth="1"/>
    <col min="2061" max="2061" width="0.75" style="2" customWidth="1"/>
    <col min="2062" max="2304" width="9.4140625" style="2"/>
    <col min="2305" max="2305" width="42.4140625" style="2" customWidth="1"/>
    <col min="2306" max="2306" width="10.4140625" style="2" customWidth="1"/>
    <col min="2307" max="2307" width="6" style="2" customWidth="1"/>
    <col min="2308" max="2308" width="0.4140625" style="2" customWidth="1"/>
    <col min="2309" max="2309" width="14.08203125" style="2" customWidth="1"/>
    <col min="2310" max="2310" width="0.4140625" style="2" customWidth="1"/>
    <col min="2311" max="2311" width="14.08203125" style="2" customWidth="1"/>
    <col min="2312" max="2312" width="0.4140625" style="2" customWidth="1"/>
    <col min="2313" max="2313" width="14.08203125" style="2" customWidth="1"/>
    <col min="2314" max="2314" width="0.4140625" style="2" customWidth="1"/>
    <col min="2315" max="2315" width="14.08203125" style="2" customWidth="1"/>
    <col min="2316" max="2316" width="0.4140625" style="2" customWidth="1"/>
    <col min="2317" max="2317" width="0.75" style="2" customWidth="1"/>
    <col min="2318" max="2560" width="9.4140625" style="2"/>
    <col min="2561" max="2561" width="42.4140625" style="2" customWidth="1"/>
    <col min="2562" max="2562" width="10.4140625" style="2" customWidth="1"/>
    <col min="2563" max="2563" width="6" style="2" customWidth="1"/>
    <col min="2564" max="2564" width="0.4140625" style="2" customWidth="1"/>
    <col min="2565" max="2565" width="14.08203125" style="2" customWidth="1"/>
    <col min="2566" max="2566" width="0.4140625" style="2" customWidth="1"/>
    <col min="2567" max="2567" width="14.08203125" style="2" customWidth="1"/>
    <col min="2568" max="2568" width="0.4140625" style="2" customWidth="1"/>
    <col min="2569" max="2569" width="14.08203125" style="2" customWidth="1"/>
    <col min="2570" max="2570" width="0.4140625" style="2" customWidth="1"/>
    <col min="2571" max="2571" width="14.08203125" style="2" customWidth="1"/>
    <col min="2572" max="2572" width="0.4140625" style="2" customWidth="1"/>
    <col min="2573" max="2573" width="0.75" style="2" customWidth="1"/>
    <col min="2574" max="2816" width="9.4140625" style="2"/>
    <col min="2817" max="2817" width="42.4140625" style="2" customWidth="1"/>
    <col min="2818" max="2818" width="10.4140625" style="2" customWidth="1"/>
    <col min="2819" max="2819" width="6" style="2" customWidth="1"/>
    <col min="2820" max="2820" width="0.4140625" style="2" customWidth="1"/>
    <col min="2821" max="2821" width="14.08203125" style="2" customWidth="1"/>
    <col min="2822" max="2822" width="0.4140625" style="2" customWidth="1"/>
    <col min="2823" max="2823" width="14.08203125" style="2" customWidth="1"/>
    <col min="2824" max="2824" width="0.4140625" style="2" customWidth="1"/>
    <col min="2825" max="2825" width="14.08203125" style="2" customWidth="1"/>
    <col min="2826" max="2826" width="0.4140625" style="2" customWidth="1"/>
    <col min="2827" max="2827" width="14.08203125" style="2" customWidth="1"/>
    <col min="2828" max="2828" width="0.4140625" style="2" customWidth="1"/>
    <col min="2829" max="2829" width="0.75" style="2" customWidth="1"/>
    <col min="2830" max="3072" width="9.4140625" style="2"/>
    <col min="3073" max="3073" width="42.4140625" style="2" customWidth="1"/>
    <col min="3074" max="3074" width="10.4140625" style="2" customWidth="1"/>
    <col min="3075" max="3075" width="6" style="2" customWidth="1"/>
    <col min="3076" max="3076" width="0.4140625" style="2" customWidth="1"/>
    <col min="3077" max="3077" width="14.08203125" style="2" customWidth="1"/>
    <col min="3078" max="3078" width="0.4140625" style="2" customWidth="1"/>
    <col min="3079" max="3079" width="14.08203125" style="2" customWidth="1"/>
    <col min="3080" max="3080" width="0.4140625" style="2" customWidth="1"/>
    <col min="3081" max="3081" width="14.08203125" style="2" customWidth="1"/>
    <col min="3082" max="3082" width="0.4140625" style="2" customWidth="1"/>
    <col min="3083" max="3083" width="14.08203125" style="2" customWidth="1"/>
    <col min="3084" max="3084" width="0.4140625" style="2" customWidth="1"/>
    <col min="3085" max="3085" width="0.75" style="2" customWidth="1"/>
    <col min="3086" max="3328" width="9.4140625" style="2"/>
    <col min="3329" max="3329" width="42.4140625" style="2" customWidth="1"/>
    <col min="3330" max="3330" width="10.4140625" style="2" customWidth="1"/>
    <col min="3331" max="3331" width="6" style="2" customWidth="1"/>
    <col min="3332" max="3332" width="0.4140625" style="2" customWidth="1"/>
    <col min="3333" max="3333" width="14.08203125" style="2" customWidth="1"/>
    <col min="3334" max="3334" width="0.4140625" style="2" customWidth="1"/>
    <col min="3335" max="3335" width="14.08203125" style="2" customWidth="1"/>
    <col min="3336" max="3336" width="0.4140625" style="2" customWidth="1"/>
    <col min="3337" max="3337" width="14.08203125" style="2" customWidth="1"/>
    <col min="3338" max="3338" width="0.4140625" style="2" customWidth="1"/>
    <col min="3339" max="3339" width="14.08203125" style="2" customWidth="1"/>
    <col min="3340" max="3340" width="0.4140625" style="2" customWidth="1"/>
    <col min="3341" max="3341" width="0.75" style="2" customWidth="1"/>
    <col min="3342" max="3584" width="9.4140625" style="2"/>
    <col min="3585" max="3585" width="42.4140625" style="2" customWidth="1"/>
    <col min="3586" max="3586" width="10.4140625" style="2" customWidth="1"/>
    <col min="3587" max="3587" width="6" style="2" customWidth="1"/>
    <col min="3588" max="3588" width="0.4140625" style="2" customWidth="1"/>
    <col min="3589" max="3589" width="14.08203125" style="2" customWidth="1"/>
    <col min="3590" max="3590" width="0.4140625" style="2" customWidth="1"/>
    <col min="3591" max="3591" width="14.08203125" style="2" customWidth="1"/>
    <col min="3592" max="3592" width="0.4140625" style="2" customWidth="1"/>
    <col min="3593" max="3593" width="14.08203125" style="2" customWidth="1"/>
    <col min="3594" max="3594" width="0.4140625" style="2" customWidth="1"/>
    <col min="3595" max="3595" width="14.08203125" style="2" customWidth="1"/>
    <col min="3596" max="3596" width="0.4140625" style="2" customWidth="1"/>
    <col min="3597" max="3597" width="0.75" style="2" customWidth="1"/>
    <col min="3598" max="3840" width="9.4140625" style="2"/>
    <col min="3841" max="3841" width="42.4140625" style="2" customWidth="1"/>
    <col min="3842" max="3842" width="10.4140625" style="2" customWidth="1"/>
    <col min="3843" max="3843" width="6" style="2" customWidth="1"/>
    <col min="3844" max="3844" width="0.4140625" style="2" customWidth="1"/>
    <col min="3845" max="3845" width="14.08203125" style="2" customWidth="1"/>
    <col min="3846" max="3846" width="0.4140625" style="2" customWidth="1"/>
    <col min="3847" max="3847" width="14.08203125" style="2" customWidth="1"/>
    <col min="3848" max="3848" width="0.4140625" style="2" customWidth="1"/>
    <col min="3849" max="3849" width="14.08203125" style="2" customWidth="1"/>
    <col min="3850" max="3850" width="0.4140625" style="2" customWidth="1"/>
    <col min="3851" max="3851" width="14.08203125" style="2" customWidth="1"/>
    <col min="3852" max="3852" width="0.4140625" style="2" customWidth="1"/>
    <col min="3853" max="3853" width="0.75" style="2" customWidth="1"/>
    <col min="3854" max="4096" width="9.4140625" style="2"/>
    <col min="4097" max="4097" width="42.4140625" style="2" customWidth="1"/>
    <col min="4098" max="4098" width="10.4140625" style="2" customWidth="1"/>
    <col min="4099" max="4099" width="6" style="2" customWidth="1"/>
    <col min="4100" max="4100" width="0.4140625" style="2" customWidth="1"/>
    <col min="4101" max="4101" width="14.08203125" style="2" customWidth="1"/>
    <col min="4102" max="4102" width="0.4140625" style="2" customWidth="1"/>
    <col min="4103" max="4103" width="14.08203125" style="2" customWidth="1"/>
    <col min="4104" max="4104" width="0.4140625" style="2" customWidth="1"/>
    <col min="4105" max="4105" width="14.08203125" style="2" customWidth="1"/>
    <col min="4106" max="4106" width="0.4140625" style="2" customWidth="1"/>
    <col min="4107" max="4107" width="14.08203125" style="2" customWidth="1"/>
    <col min="4108" max="4108" width="0.4140625" style="2" customWidth="1"/>
    <col min="4109" max="4109" width="0.75" style="2" customWidth="1"/>
    <col min="4110" max="4352" width="9.4140625" style="2"/>
    <col min="4353" max="4353" width="42.4140625" style="2" customWidth="1"/>
    <col min="4354" max="4354" width="10.4140625" style="2" customWidth="1"/>
    <col min="4355" max="4355" width="6" style="2" customWidth="1"/>
    <col min="4356" max="4356" width="0.4140625" style="2" customWidth="1"/>
    <col min="4357" max="4357" width="14.08203125" style="2" customWidth="1"/>
    <col min="4358" max="4358" width="0.4140625" style="2" customWidth="1"/>
    <col min="4359" max="4359" width="14.08203125" style="2" customWidth="1"/>
    <col min="4360" max="4360" width="0.4140625" style="2" customWidth="1"/>
    <col min="4361" max="4361" width="14.08203125" style="2" customWidth="1"/>
    <col min="4362" max="4362" width="0.4140625" style="2" customWidth="1"/>
    <col min="4363" max="4363" width="14.08203125" style="2" customWidth="1"/>
    <col min="4364" max="4364" width="0.4140625" style="2" customWidth="1"/>
    <col min="4365" max="4365" width="0.75" style="2" customWidth="1"/>
    <col min="4366" max="4608" width="9.4140625" style="2"/>
    <col min="4609" max="4609" width="42.4140625" style="2" customWidth="1"/>
    <col min="4610" max="4610" width="10.4140625" style="2" customWidth="1"/>
    <col min="4611" max="4611" width="6" style="2" customWidth="1"/>
    <col min="4612" max="4612" width="0.4140625" style="2" customWidth="1"/>
    <col min="4613" max="4613" width="14.08203125" style="2" customWidth="1"/>
    <col min="4614" max="4614" width="0.4140625" style="2" customWidth="1"/>
    <col min="4615" max="4615" width="14.08203125" style="2" customWidth="1"/>
    <col min="4616" max="4616" width="0.4140625" style="2" customWidth="1"/>
    <col min="4617" max="4617" width="14.08203125" style="2" customWidth="1"/>
    <col min="4618" max="4618" width="0.4140625" style="2" customWidth="1"/>
    <col min="4619" max="4619" width="14.08203125" style="2" customWidth="1"/>
    <col min="4620" max="4620" width="0.4140625" style="2" customWidth="1"/>
    <col min="4621" max="4621" width="0.75" style="2" customWidth="1"/>
    <col min="4622" max="4864" width="9.4140625" style="2"/>
    <col min="4865" max="4865" width="42.4140625" style="2" customWidth="1"/>
    <col min="4866" max="4866" width="10.4140625" style="2" customWidth="1"/>
    <col min="4867" max="4867" width="6" style="2" customWidth="1"/>
    <col min="4868" max="4868" width="0.4140625" style="2" customWidth="1"/>
    <col min="4869" max="4869" width="14.08203125" style="2" customWidth="1"/>
    <col min="4870" max="4870" width="0.4140625" style="2" customWidth="1"/>
    <col min="4871" max="4871" width="14.08203125" style="2" customWidth="1"/>
    <col min="4872" max="4872" width="0.4140625" style="2" customWidth="1"/>
    <col min="4873" max="4873" width="14.08203125" style="2" customWidth="1"/>
    <col min="4874" max="4874" width="0.4140625" style="2" customWidth="1"/>
    <col min="4875" max="4875" width="14.08203125" style="2" customWidth="1"/>
    <col min="4876" max="4876" width="0.4140625" style="2" customWidth="1"/>
    <col min="4877" max="4877" width="0.75" style="2" customWidth="1"/>
    <col min="4878" max="5120" width="9.4140625" style="2"/>
    <col min="5121" max="5121" width="42.4140625" style="2" customWidth="1"/>
    <col min="5122" max="5122" width="10.4140625" style="2" customWidth="1"/>
    <col min="5123" max="5123" width="6" style="2" customWidth="1"/>
    <col min="5124" max="5124" width="0.4140625" style="2" customWidth="1"/>
    <col min="5125" max="5125" width="14.08203125" style="2" customWidth="1"/>
    <col min="5126" max="5126" width="0.4140625" style="2" customWidth="1"/>
    <col min="5127" max="5127" width="14.08203125" style="2" customWidth="1"/>
    <col min="5128" max="5128" width="0.4140625" style="2" customWidth="1"/>
    <col min="5129" max="5129" width="14.08203125" style="2" customWidth="1"/>
    <col min="5130" max="5130" width="0.4140625" style="2" customWidth="1"/>
    <col min="5131" max="5131" width="14.08203125" style="2" customWidth="1"/>
    <col min="5132" max="5132" width="0.4140625" style="2" customWidth="1"/>
    <col min="5133" max="5133" width="0.75" style="2" customWidth="1"/>
    <col min="5134" max="5376" width="9.4140625" style="2"/>
    <col min="5377" max="5377" width="42.4140625" style="2" customWidth="1"/>
    <col min="5378" max="5378" width="10.4140625" style="2" customWidth="1"/>
    <col min="5379" max="5379" width="6" style="2" customWidth="1"/>
    <col min="5380" max="5380" width="0.4140625" style="2" customWidth="1"/>
    <col min="5381" max="5381" width="14.08203125" style="2" customWidth="1"/>
    <col min="5382" max="5382" width="0.4140625" style="2" customWidth="1"/>
    <col min="5383" max="5383" width="14.08203125" style="2" customWidth="1"/>
    <col min="5384" max="5384" width="0.4140625" style="2" customWidth="1"/>
    <col min="5385" max="5385" width="14.08203125" style="2" customWidth="1"/>
    <col min="5386" max="5386" width="0.4140625" style="2" customWidth="1"/>
    <col min="5387" max="5387" width="14.08203125" style="2" customWidth="1"/>
    <col min="5388" max="5388" width="0.4140625" style="2" customWidth="1"/>
    <col min="5389" max="5389" width="0.75" style="2" customWidth="1"/>
    <col min="5390" max="5632" width="9.4140625" style="2"/>
    <col min="5633" max="5633" width="42.4140625" style="2" customWidth="1"/>
    <col min="5634" max="5634" width="10.4140625" style="2" customWidth="1"/>
    <col min="5635" max="5635" width="6" style="2" customWidth="1"/>
    <col min="5636" max="5636" width="0.4140625" style="2" customWidth="1"/>
    <col min="5637" max="5637" width="14.08203125" style="2" customWidth="1"/>
    <col min="5638" max="5638" width="0.4140625" style="2" customWidth="1"/>
    <col min="5639" max="5639" width="14.08203125" style="2" customWidth="1"/>
    <col min="5640" max="5640" width="0.4140625" style="2" customWidth="1"/>
    <col min="5641" max="5641" width="14.08203125" style="2" customWidth="1"/>
    <col min="5642" max="5642" width="0.4140625" style="2" customWidth="1"/>
    <col min="5643" max="5643" width="14.08203125" style="2" customWidth="1"/>
    <col min="5644" max="5644" width="0.4140625" style="2" customWidth="1"/>
    <col min="5645" max="5645" width="0.75" style="2" customWidth="1"/>
    <col min="5646" max="5888" width="9.4140625" style="2"/>
    <col min="5889" max="5889" width="42.4140625" style="2" customWidth="1"/>
    <col min="5890" max="5890" width="10.4140625" style="2" customWidth="1"/>
    <col min="5891" max="5891" width="6" style="2" customWidth="1"/>
    <col min="5892" max="5892" width="0.4140625" style="2" customWidth="1"/>
    <col min="5893" max="5893" width="14.08203125" style="2" customWidth="1"/>
    <col min="5894" max="5894" width="0.4140625" style="2" customWidth="1"/>
    <col min="5895" max="5895" width="14.08203125" style="2" customWidth="1"/>
    <col min="5896" max="5896" width="0.4140625" style="2" customWidth="1"/>
    <col min="5897" max="5897" width="14.08203125" style="2" customWidth="1"/>
    <col min="5898" max="5898" width="0.4140625" style="2" customWidth="1"/>
    <col min="5899" max="5899" width="14.08203125" style="2" customWidth="1"/>
    <col min="5900" max="5900" width="0.4140625" style="2" customWidth="1"/>
    <col min="5901" max="5901" width="0.75" style="2" customWidth="1"/>
    <col min="5902" max="6144" width="9.4140625" style="2"/>
    <col min="6145" max="6145" width="42.4140625" style="2" customWidth="1"/>
    <col min="6146" max="6146" width="10.4140625" style="2" customWidth="1"/>
    <col min="6147" max="6147" width="6" style="2" customWidth="1"/>
    <col min="6148" max="6148" width="0.4140625" style="2" customWidth="1"/>
    <col min="6149" max="6149" width="14.08203125" style="2" customWidth="1"/>
    <col min="6150" max="6150" width="0.4140625" style="2" customWidth="1"/>
    <col min="6151" max="6151" width="14.08203125" style="2" customWidth="1"/>
    <col min="6152" max="6152" width="0.4140625" style="2" customWidth="1"/>
    <col min="6153" max="6153" width="14.08203125" style="2" customWidth="1"/>
    <col min="6154" max="6154" width="0.4140625" style="2" customWidth="1"/>
    <col min="6155" max="6155" width="14.08203125" style="2" customWidth="1"/>
    <col min="6156" max="6156" width="0.4140625" style="2" customWidth="1"/>
    <col min="6157" max="6157" width="0.75" style="2" customWidth="1"/>
    <col min="6158" max="6400" width="9.4140625" style="2"/>
    <col min="6401" max="6401" width="42.4140625" style="2" customWidth="1"/>
    <col min="6402" max="6402" width="10.4140625" style="2" customWidth="1"/>
    <col min="6403" max="6403" width="6" style="2" customWidth="1"/>
    <col min="6404" max="6404" width="0.4140625" style="2" customWidth="1"/>
    <col min="6405" max="6405" width="14.08203125" style="2" customWidth="1"/>
    <col min="6406" max="6406" width="0.4140625" style="2" customWidth="1"/>
    <col min="6407" max="6407" width="14.08203125" style="2" customWidth="1"/>
    <col min="6408" max="6408" width="0.4140625" style="2" customWidth="1"/>
    <col min="6409" max="6409" width="14.08203125" style="2" customWidth="1"/>
    <col min="6410" max="6410" width="0.4140625" style="2" customWidth="1"/>
    <col min="6411" max="6411" width="14.08203125" style="2" customWidth="1"/>
    <col min="6412" max="6412" width="0.4140625" style="2" customWidth="1"/>
    <col min="6413" max="6413" width="0.75" style="2" customWidth="1"/>
    <col min="6414" max="6656" width="9.4140625" style="2"/>
    <col min="6657" max="6657" width="42.4140625" style="2" customWidth="1"/>
    <col min="6658" max="6658" width="10.4140625" style="2" customWidth="1"/>
    <col min="6659" max="6659" width="6" style="2" customWidth="1"/>
    <col min="6660" max="6660" width="0.4140625" style="2" customWidth="1"/>
    <col min="6661" max="6661" width="14.08203125" style="2" customWidth="1"/>
    <col min="6662" max="6662" width="0.4140625" style="2" customWidth="1"/>
    <col min="6663" max="6663" width="14.08203125" style="2" customWidth="1"/>
    <col min="6664" max="6664" width="0.4140625" style="2" customWidth="1"/>
    <col min="6665" max="6665" width="14.08203125" style="2" customWidth="1"/>
    <col min="6666" max="6666" width="0.4140625" style="2" customWidth="1"/>
    <col min="6667" max="6667" width="14.08203125" style="2" customWidth="1"/>
    <col min="6668" max="6668" width="0.4140625" style="2" customWidth="1"/>
    <col min="6669" max="6669" width="0.75" style="2" customWidth="1"/>
    <col min="6670" max="6912" width="9.4140625" style="2"/>
    <col min="6913" max="6913" width="42.4140625" style="2" customWidth="1"/>
    <col min="6914" max="6914" width="10.4140625" style="2" customWidth="1"/>
    <col min="6915" max="6915" width="6" style="2" customWidth="1"/>
    <col min="6916" max="6916" width="0.4140625" style="2" customWidth="1"/>
    <col min="6917" max="6917" width="14.08203125" style="2" customWidth="1"/>
    <col min="6918" max="6918" width="0.4140625" style="2" customWidth="1"/>
    <col min="6919" max="6919" width="14.08203125" style="2" customWidth="1"/>
    <col min="6920" max="6920" width="0.4140625" style="2" customWidth="1"/>
    <col min="6921" max="6921" width="14.08203125" style="2" customWidth="1"/>
    <col min="6922" max="6922" width="0.4140625" style="2" customWidth="1"/>
    <col min="6923" max="6923" width="14.08203125" style="2" customWidth="1"/>
    <col min="6924" max="6924" width="0.4140625" style="2" customWidth="1"/>
    <col min="6925" max="6925" width="0.75" style="2" customWidth="1"/>
    <col min="6926" max="7168" width="9.4140625" style="2"/>
    <col min="7169" max="7169" width="42.4140625" style="2" customWidth="1"/>
    <col min="7170" max="7170" width="10.4140625" style="2" customWidth="1"/>
    <col min="7171" max="7171" width="6" style="2" customWidth="1"/>
    <col min="7172" max="7172" width="0.4140625" style="2" customWidth="1"/>
    <col min="7173" max="7173" width="14.08203125" style="2" customWidth="1"/>
    <col min="7174" max="7174" width="0.4140625" style="2" customWidth="1"/>
    <col min="7175" max="7175" width="14.08203125" style="2" customWidth="1"/>
    <col min="7176" max="7176" width="0.4140625" style="2" customWidth="1"/>
    <col min="7177" max="7177" width="14.08203125" style="2" customWidth="1"/>
    <col min="7178" max="7178" width="0.4140625" style="2" customWidth="1"/>
    <col min="7179" max="7179" width="14.08203125" style="2" customWidth="1"/>
    <col min="7180" max="7180" width="0.4140625" style="2" customWidth="1"/>
    <col min="7181" max="7181" width="0.75" style="2" customWidth="1"/>
    <col min="7182" max="7424" width="9.4140625" style="2"/>
    <col min="7425" max="7425" width="42.4140625" style="2" customWidth="1"/>
    <col min="7426" max="7426" width="10.4140625" style="2" customWidth="1"/>
    <col min="7427" max="7427" width="6" style="2" customWidth="1"/>
    <col min="7428" max="7428" width="0.4140625" style="2" customWidth="1"/>
    <col min="7429" max="7429" width="14.08203125" style="2" customWidth="1"/>
    <col min="7430" max="7430" width="0.4140625" style="2" customWidth="1"/>
    <col min="7431" max="7431" width="14.08203125" style="2" customWidth="1"/>
    <col min="7432" max="7432" width="0.4140625" style="2" customWidth="1"/>
    <col min="7433" max="7433" width="14.08203125" style="2" customWidth="1"/>
    <col min="7434" max="7434" width="0.4140625" style="2" customWidth="1"/>
    <col min="7435" max="7435" width="14.08203125" style="2" customWidth="1"/>
    <col min="7436" max="7436" width="0.4140625" style="2" customWidth="1"/>
    <col min="7437" max="7437" width="0.75" style="2" customWidth="1"/>
    <col min="7438" max="7680" width="9.4140625" style="2"/>
    <col min="7681" max="7681" width="42.4140625" style="2" customWidth="1"/>
    <col min="7682" max="7682" width="10.4140625" style="2" customWidth="1"/>
    <col min="7683" max="7683" width="6" style="2" customWidth="1"/>
    <col min="7684" max="7684" width="0.4140625" style="2" customWidth="1"/>
    <col min="7685" max="7685" width="14.08203125" style="2" customWidth="1"/>
    <col min="7686" max="7686" width="0.4140625" style="2" customWidth="1"/>
    <col min="7687" max="7687" width="14.08203125" style="2" customWidth="1"/>
    <col min="7688" max="7688" width="0.4140625" style="2" customWidth="1"/>
    <col min="7689" max="7689" width="14.08203125" style="2" customWidth="1"/>
    <col min="7690" max="7690" width="0.4140625" style="2" customWidth="1"/>
    <col min="7691" max="7691" width="14.08203125" style="2" customWidth="1"/>
    <col min="7692" max="7692" width="0.4140625" style="2" customWidth="1"/>
    <col min="7693" max="7693" width="0.75" style="2" customWidth="1"/>
    <col min="7694" max="7936" width="9.4140625" style="2"/>
    <col min="7937" max="7937" width="42.4140625" style="2" customWidth="1"/>
    <col min="7938" max="7938" width="10.4140625" style="2" customWidth="1"/>
    <col min="7939" max="7939" width="6" style="2" customWidth="1"/>
    <col min="7940" max="7940" width="0.4140625" style="2" customWidth="1"/>
    <col min="7941" max="7941" width="14.08203125" style="2" customWidth="1"/>
    <col min="7942" max="7942" width="0.4140625" style="2" customWidth="1"/>
    <col min="7943" max="7943" width="14.08203125" style="2" customWidth="1"/>
    <col min="7944" max="7944" width="0.4140625" style="2" customWidth="1"/>
    <col min="7945" max="7945" width="14.08203125" style="2" customWidth="1"/>
    <col min="7946" max="7946" width="0.4140625" style="2" customWidth="1"/>
    <col min="7947" max="7947" width="14.08203125" style="2" customWidth="1"/>
    <col min="7948" max="7948" width="0.4140625" style="2" customWidth="1"/>
    <col min="7949" max="7949" width="0.75" style="2" customWidth="1"/>
    <col min="7950" max="8192" width="9.4140625" style="2"/>
    <col min="8193" max="8193" width="42.4140625" style="2" customWidth="1"/>
    <col min="8194" max="8194" width="10.4140625" style="2" customWidth="1"/>
    <col min="8195" max="8195" width="6" style="2" customWidth="1"/>
    <col min="8196" max="8196" width="0.4140625" style="2" customWidth="1"/>
    <col min="8197" max="8197" width="14.08203125" style="2" customWidth="1"/>
    <col min="8198" max="8198" width="0.4140625" style="2" customWidth="1"/>
    <col min="8199" max="8199" width="14.08203125" style="2" customWidth="1"/>
    <col min="8200" max="8200" width="0.4140625" style="2" customWidth="1"/>
    <col min="8201" max="8201" width="14.08203125" style="2" customWidth="1"/>
    <col min="8202" max="8202" width="0.4140625" style="2" customWidth="1"/>
    <col min="8203" max="8203" width="14.08203125" style="2" customWidth="1"/>
    <col min="8204" max="8204" width="0.4140625" style="2" customWidth="1"/>
    <col min="8205" max="8205" width="0.75" style="2" customWidth="1"/>
    <col min="8206" max="8448" width="9.4140625" style="2"/>
    <col min="8449" max="8449" width="42.4140625" style="2" customWidth="1"/>
    <col min="8450" max="8450" width="10.4140625" style="2" customWidth="1"/>
    <col min="8451" max="8451" width="6" style="2" customWidth="1"/>
    <col min="8452" max="8452" width="0.4140625" style="2" customWidth="1"/>
    <col min="8453" max="8453" width="14.08203125" style="2" customWidth="1"/>
    <col min="8454" max="8454" width="0.4140625" style="2" customWidth="1"/>
    <col min="8455" max="8455" width="14.08203125" style="2" customWidth="1"/>
    <col min="8456" max="8456" width="0.4140625" style="2" customWidth="1"/>
    <col min="8457" max="8457" width="14.08203125" style="2" customWidth="1"/>
    <col min="8458" max="8458" width="0.4140625" style="2" customWidth="1"/>
    <col min="8459" max="8459" width="14.08203125" style="2" customWidth="1"/>
    <col min="8460" max="8460" width="0.4140625" style="2" customWidth="1"/>
    <col min="8461" max="8461" width="0.75" style="2" customWidth="1"/>
    <col min="8462" max="8704" width="9.4140625" style="2"/>
    <col min="8705" max="8705" width="42.4140625" style="2" customWidth="1"/>
    <col min="8706" max="8706" width="10.4140625" style="2" customWidth="1"/>
    <col min="8707" max="8707" width="6" style="2" customWidth="1"/>
    <col min="8708" max="8708" width="0.4140625" style="2" customWidth="1"/>
    <col min="8709" max="8709" width="14.08203125" style="2" customWidth="1"/>
    <col min="8710" max="8710" width="0.4140625" style="2" customWidth="1"/>
    <col min="8711" max="8711" width="14.08203125" style="2" customWidth="1"/>
    <col min="8712" max="8712" width="0.4140625" style="2" customWidth="1"/>
    <col min="8713" max="8713" width="14.08203125" style="2" customWidth="1"/>
    <col min="8714" max="8714" width="0.4140625" style="2" customWidth="1"/>
    <col min="8715" max="8715" width="14.08203125" style="2" customWidth="1"/>
    <col min="8716" max="8716" width="0.4140625" style="2" customWidth="1"/>
    <col min="8717" max="8717" width="0.75" style="2" customWidth="1"/>
    <col min="8718" max="8960" width="9.4140625" style="2"/>
    <col min="8961" max="8961" width="42.4140625" style="2" customWidth="1"/>
    <col min="8962" max="8962" width="10.4140625" style="2" customWidth="1"/>
    <col min="8963" max="8963" width="6" style="2" customWidth="1"/>
    <col min="8964" max="8964" width="0.4140625" style="2" customWidth="1"/>
    <col min="8965" max="8965" width="14.08203125" style="2" customWidth="1"/>
    <col min="8966" max="8966" width="0.4140625" style="2" customWidth="1"/>
    <col min="8967" max="8967" width="14.08203125" style="2" customWidth="1"/>
    <col min="8968" max="8968" width="0.4140625" style="2" customWidth="1"/>
    <col min="8969" max="8969" width="14.08203125" style="2" customWidth="1"/>
    <col min="8970" max="8970" width="0.4140625" style="2" customWidth="1"/>
    <col min="8971" max="8971" width="14.08203125" style="2" customWidth="1"/>
    <col min="8972" max="8972" width="0.4140625" style="2" customWidth="1"/>
    <col min="8973" max="8973" width="0.75" style="2" customWidth="1"/>
    <col min="8974" max="9216" width="9.4140625" style="2"/>
    <col min="9217" max="9217" width="42.4140625" style="2" customWidth="1"/>
    <col min="9218" max="9218" width="10.4140625" style="2" customWidth="1"/>
    <col min="9219" max="9219" width="6" style="2" customWidth="1"/>
    <col min="9220" max="9220" width="0.4140625" style="2" customWidth="1"/>
    <col min="9221" max="9221" width="14.08203125" style="2" customWidth="1"/>
    <col min="9222" max="9222" width="0.4140625" style="2" customWidth="1"/>
    <col min="9223" max="9223" width="14.08203125" style="2" customWidth="1"/>
    <col min="9224" max="9224" width="0.4140625" style="2" customWidth="1"/>
    <col min="9225" max="9225" width="14.08203125" style="2" customWidth="1"/>
    <col min="9226" max="9226" width="0.4140625" style="2" customWidth="1"/>
    <col min="9227" max="9227" width="14.08203125" style="2" customWidth="1"/>
    <col min="9228" max="9228" width="0.4140625" style="2" customWidth="1"/>
    <col min="9229" max="9229" width="0.75" style="2" customWidth="1"/>
    <col min="9230" max="9472" width="9.4140625" style="2"/>
    <col min="9473" max="9473" width="42.4140625" style="2" customWidth="1"/>
    <col min="9474" max="9474" width="10.4140625" style="2" customWidth="1"/>
    <col min="9475" max="9475" width="6" style="2" customWidth="1"/>
    <col min="9476" max="9476" width="0.4140625" style="2" customWidth="1"/>
    <col min="9477" max="9477" width="14.08203125" style="2" customWidth="1"/>
    <col min="9478" max="9478" width="0.4140625" style="2" customWidth="1"/>
    <col min="9479" max="9479" width="14.08203125" style="2" customWidth="1"/>
    <col min="9480" max="9480" width="0.4140625" style="2" customWidth="1"/>
    <col min="9481" max="9481" width="14.08203125" style="2" customWidth="1"/>
    <col min="9482" max="9482" width="0.4140625" style="2" customWidth="1"/>
    <col min="9483" max="9483" width="14.08203125" style="2" customWidth="1"/>
    <col min="9484" max="9484" width="0.4140625" style="2" customWidth="1"/>
    <col min="9485" max="9485" width="0.75" style="2" customWidth="1"/>
    <col min="9486" max="9728" width="9.4140625" style="2"/>
    <col min="9729" max="9729" width="42.4140625" style="2" customWidth="1"/>
    <col min="9730" max="9730" width="10.4140625" style="2" customWidth="1"/>
    <col min="9731" max="9731" width="6" style="2" customWidth="1"/>
    <col min="9732" max="9732" width="0.4140625" style="2" customWidth="1"/>
    <col min="9733" max="9733" width="14.08203125" style="2" customWidth="1"/>
    <col min="9734" max="9734" width="0.4140625" style="2" customWidth="1"/>
    <col min="9735" max="9735" width="14.08203125" style="2" customWidth="1"/>
    <col min="9736" max="9736" width="0.4140625" style="2" customWidth="1"/>
    <col min="9737" max="9737" width="14.08203125" style="2" customWidth="1"/>
    <col min="9738" max="9738" width="0.4140625" style="2" customWidth="1"/>
    <col min="9739" max="9739" width="14.08203125" style="2" customWidth="1"/>
    <col min="9740" max="9740" width="0.4140625" style="2" customWidth="1"/>
    <col min="9741" max="9741" width="0.75" style="2" customWidth="1"/>
    <col min="9742" max="9984" width="9.4140625" style="2"/>
    <col min="9985" max="9985" width="42.4140625" style="2" customWidth="1"/>
    <col min="9986" max="9986" width="10.4140625" style="2" customWidth="1"/>
    <col min="9987" max="9987" width="6" style="2" customWidth="1"/>
    <col min="9988" max="9988" width="0.4140625" style="2" customWidth="1"/>
    <col min="9989" max="9989" width="14.08203125" style="2" customWidth="1"/>
    <col min="9990" max="9990" width="0.4140625" style="2" customWidth="1"/>
    <col min="9991" max="9991" width="14.08203125" style="2" customWidth="1"/>
    <col min="9992" max="9992" width="0.4140625" style="2" customWidth="1"/>
    <col min="9993" max="9993" width="14.08203125" style="2" customWidth="1"/>
    <col min="9994" max="9994" width="0.4140625" style="2" customWidth="1"/>
    <col min="9995" max="9995" width="14.08203125" style="2" customWidth="1"/>
    <col min="9996" max="9996" width="0.4140625" style="2" customWidth="1"/>
    <col min="9997" max="9997" width="0.75" style="2" customWidth="1"/>
    <col min="9998" max="10240" width="9.4140625" style="2"/>
    <col min="10241" max="10241" width="42.4140625" style="2" customWidth="1"/>
    <col min="10242" max="10242" width="10.4140625" style="2" customWidth="1"/>
    <col min="10243" max="10243" width="6" style="2" customWidth="1"/>
    <col min="10244" max="10244" width="0.4140625" style="2" customWidth="1"/>
    <col min="10245" max="10245" width="14.08203125" style="2" customWidth="1"/>
    <col min="10246" max="10246" width="0.4140625" style="2" customWidth="1"/>
    <col min="10247" max="10247" width="14.08203125" style="2" customWidth="1"/>
    <col min="10248" max="10248" width="0.4140625" style="2" customWidth="1"/>
    <col min="10249" max="10249" width="14.08203125" style="2" customWidth="1"/>
    <col min="10250" max="10250" width="0.4140625" style="2" customWidth="1"/>
    <col min="10251" max="10251" width="14.08203125" style="2" customWidth="1"/>
    <col min="10252" max="10252" width="0.4140625" style="2" customWidth="1"/>
    <col min="10253" max="10253" width="0.75" style="2" customWidth="1"/>
    <col min="10254" max="10496" width="9.4140625" style="2"/>
    <col min="10497" max="10497" width="42.4140625" style="2" customWidth="1"/>
    <col min="10498" max="10498" width="10.4140625" style="2" customWidth="1"/>
    <col min="10499" max="10499" width="6" style="2" customWidth="1"/>
    <col min="10500" max="10500" width="0.4140625" style="2" customWidth="1"/>
    <col min="10501" max="10501" width="14.08203125" style="2" customWidth="1"/>
    <col min="10502" max="10502" width="0.4140625" style="2" customWidth="1"/>
    <col min="10503" max="10503" width="14.08203125" style="2" customWidth="1"/>
    <col min="10504" max="10504" width="0.4140625" style="2" customWidth="1"/>
    <col min="10505" max="10505" width="14.08203125" style="2" customWidth="1"/>
    <col min="10506" max="10506" width="0.4140625" style="2" customWidth="1"/>
    <col min="10507" max="10507" width="14.08203125" style="2" customWidth="1"/>
    <col min="10508" max="10508" width="0.4140625" style="2" customWidth="1"/>
    <col min="10509" max="10509" width="0.75" style="2" customWidth="1"/>
    <col min="10510" max="10752" width="9.4140625" style="2"/>
    <col min="10753" max="10753" width="42.4140625" style="2" customWidth="1"/>
    <col min="10754" max="10754" width="10.4140625" style="2" customWidth="1"/>
    <col min="10755" max="10755" width="6" style="2" customWidth="1"/>
    <col min="10756" max="10756" width="0.4140625" style="2" customWidth="1"/>
    <col min="10757" max="10757" width="14.08203125" style="2" customWidth="1"/>
    <col min="10758" max="10758" width="0.4140625" style="2" customWidth="1"/>
    <col min="10759" max="10759" width="14.08203125" style="2" customWidth="1"/>
    <col min="10760" max="10760" width="0.4140625" style="2" customWidth="1"/>
    <col min="10761" max="10761" width="14.08203125" style="2" customWidth="1"/>
    <col min="10762" max="10762" width="0.4140625" style="2" customWidth="1"/>
    <col min="10763" max="10763" width="14.08203125" style="2" customWidth="1"/>
    <col min="10764" max="10764" width="0.4140625" style="2" customWidth="1"/>
    <col min="10765" max="10765" width="0.75" style="2" customWidth="1"/>
    <col min="10766" max="11008" width="9.4140625" style="2"/>
    <col min="11009" max="11009" width="42.4140625" style="2" customWidth="1"/>
    <col min="11010" max="11010" width="10.4140625" style="2" customWidth="1"/>
    <col min="11011" max="11011" width="6" style="2" customWidth="1"/>
    <col min="11012" max="11012" width="0.4140625" style="2" customWidth="1"/>
    <col min="11013" max="11013" width="14.08203125" style="2" customWidth="1"/>
    <col min="11014" max="11014" width="0.4140625" style="2" customWidth="1"/>
    <col min="11015" max="11015" width="14.08203125" style="2" customWidth="1"/>
    <col min="11016" max="11016" width="0.4140625" style="2" customWidth="1"/>
    <col min="11017" max="11017" width="14.08203125" style="2" customWidth="1"/>
    <col min="11018" max="11018" width="0.4140625" style="2" customWidth="1"/>
    <col min="11019" max="11019" width="14.08203125" style="2" customWidth="1"/>
    <col min="11020" max="11020" width="0.4140625" style="2" customWidth="1"/>
    <col min="11021" max="11021" width="0.75" style="2" customWidth="1"/>
    <col min="11022" max="11264" width="9.4140625" style="2"/>
    <col min="11265" max="11265" width="42.4140625" style="2" customWidth="1"/>
    <col min="11266" max="11266" width="10.4140625" style="2" customWidth="1"/>
    <col min="11267" max="11267" width="6" style="2" customWidth="1"/>
    <col min="11268" max="11268" width="0.4140625" style="2" customWidth="1"/>
    <col min="11269" max="11269" width="14.08203125" style="2" customWidth="1"/>
    <col min="11270" max="11270" width="0.4140625" style="2" customWidth="1"/>
    <col min="11271" max="11271" width="14.08203125" style="2" customWidth="1"/>
    <col min="11272" max="11272" width="0.4140625" style="2" customWidth="1"/>
    <col min="11273" max="11273" width="14.08203125" style="2" customWidth="1"/>
    <col min="11274" max="11274" width="0.4140625" style="2" customWidth="1"/>
    <col min="11275" max="11275" width="14.08203125" style="2" customWidth="1"/>
    <col min="11276" max="11276" width="0.4140625" style="2" customWidth="1"/>
    <col min="11277" max="11277" width="0.75" style="2" customWidth="1"/>
    <col min="11278" max="11520" width="9.4140625" style="2"/>
    <col min="11521" max="11521" width="42.4140625" style="2" customWidth="1"/>
    <col min="11522" max="11522" width="10.4140625" style="2" customWidth="1"/>
    <col min="11523" max="11523" width="6" style="2" customWidth="1"/>
    <col min="11524" max="11524" width="0.4140625" style="2" customWidth="1"/>
    <col min="11525" max="11525" width="14.08203125" style="2" customWidth="1"/>
    <col min="11526" max="11526" width="0.4140625" style="2" customWidth="1"/>
    <col min="11527" max="11527" width="14.08203125" style="2" customWidth="1"/>
    <col min="11528" max="11528" width="0.4140625" style="2" customWidth="1"/>
    <col min="11529" max="11529" width="14.08203125" style="2" customWidth="1"/>
    <col min="11530" max="11530" width="0.4140625" style="2" customWidth="1"/>
    <col min="11531" max="11531" width="14.08203125" style="2" customWidth="1"/>
    <col min="11532" max="11532" width="0.4140625" style="2" customWidth="1"/>
    <col min="11533" max="11533" width="0.75" style="2" customWidth="1"/>
    <col min="11534" max="11776" width="9.4140625" style="2"/>
    <col min="11777" max="11777" width="42.4140625" style="2" customWidth="1"/>
    <col min="11778" max="11778" width="10.4140625" style="2" customWidth="1"/>
    <col min="11779" max="11779" width="6" style="2" customWidth="1"/>
    <col min="11780" max="11780" width="0.4140625" style="2" customWidth="1"/>
    <col min="11781" max="11781" width="14.08203125" style="2" customWidth="1"/>
    <col min="11782" max="11782" width="0.4140625" style="2" customWidth="1"/>
    <col min="11783" max="11783" width="14.08203125" style="2" customWidth="1"/>
    <col min="11784" max="11784" width="0.4140625" style="2" customWidth="1"/>
    <col min="11785" max="11785" width="14.08203125" style="2" customWidth="1"/>
    <col min="11786" max="11786" width="0.4140625" style="2" customWidth="1"/>
    <col min="11787" max="11787" width="14.08203125" style="2" customWidth="1"/>
    <col min="11788" max="11788" width="0.4140625" style="2" customWidth="1"/>
    <col min="11789" max="11789" width="0.75" style="2" customWidth="1"/>
    <col min="11790" max="12032" width="9.4140625" style="2"/>
    <col min="12033" max="12033" width="42.4140625" style="2" customWidth="1"/>
    <col min="12034" max="12034" width="10.4140625" style="2" customWidth="1"/>
    <col min="12035" max="12035" width="6" style="2" customWidth="1"/>
    <col min="12036" max="12036" width="0.4140625" style="2" customWidth="1"/>
    <col min="12037" max="12037" width="14.08203125" style="2" customWidth="1"/>
    <col min="12038" max="12038" width="0.4140625" style="2" customWidth="1"/>
    <col min="12039" max="12039" width="14.08203125" style="2" customWidth="1"/>
    <col min="12040" max="12040" width="0.4140625" style="2" customWidth="1"/>
    <col min="12041" max="12041" width="14.08203125" style="2" customWidth="1"/>
    <col min="12042" max="12042" width="0.4140625" style="2" customWidth="1"/>
    <col min="12043" max="12043" width="14.08203125" style="2" customWidth="1"/>
    <col min="12044" max="12044" width="0.4140625" style="2" customWidth="1"/>
    <col min="12045" max="12045" width="0.75" style="2" customWidth="1"/>
    <col min="12046" max="12288" width="9.4140625" style="2"/>
    <col min="12289" max="12289" width="42.4140625" style="2" customWidth="1"/>
    <col min="12290" max="12290" width="10.4140625" style="2" customWidth="1"/>
    <col min="12291" max="12291" width="6" style="2" customWidth="1"/>
    <col min="12292" max="12292" width="0.4140625" style="2" customWidth="1"/>
    <col min="12293" max="12293" width="14.08203125" style="2" customWidth="1"/>
    <col min="12294" max="12294" width="0.4140625" style="2" customWidth="1"/>
    <col min="12295" max="12295" width="14.08203125" style="2" customWidth="1"/>
    <col min="12296" max="12296" width="0.4140625" style="2" customWidth="1"/>
    <col min="12297" max="12297" width="14.08203125" style="2" customWidth="1"/>
    <col min="12298" max="12298" width="0.4140625" style="2" customWidth="1"/>
    <col min="12299" max="12299" width="14.08203125" style="2" customWidth="1"/>
    <col min="12300" max="12300" width="0.4140625" style="2" customWidth="1"/>
    <col min="12301" max="12301" width="0.75" style="2" customWidth="1"/>
    <col min="12302" max="12544" width="9.4140625" style="2"/>
    <col min="12545" max="12545" width="42.4140625" style="2" customWidth="1"/>
    <col min="12546" max="12546" width="10.4140625" style="2" customWidth="1"/>
    <col min="12547" max="12547" width="6" style="2" customWidth="1"/>
    <col min="12548" max="12548" width="0.4140625" style="2" customWidth="1"/>
    <col min="12549" max="12549" width="14.08203125" style="2" customWidth="1"/>
    <col min="12550" max="12550" width="0.4140625" style="2" customWidth="1"/>
    <col min="12551" max="12551" width="14.08203125" style="2" customWidth="1"/>
    <col min="12552" max="12552" width="0.4140625" style="2" customWidth="1"/>
    <col min="12553" max="12553" width="14.08203125" style="2" customWidth="1"/>
    <col min="12554" max="12554" width="0.4140625" style="2" customWidth="1"/>
    <col min="12555" max="12555" width="14.08203125" style="2" customWidth="1"/>
    <col min="12556" max="12556" width="0.4140625" style="2" customWidth="1"/>
    <col min="12557" max="12557" width="0.75" style="2" customWidth="1"/>
    <col min="12558" max="12800" width="9.4140625" style="2"/>
    <col min="12801" max="12801" width="42.4140625" style="2" customWidth="1"/>
    <col min="12802" max="12802" width="10.4140625" style="2" customWidth="1"/>
    <col min="12803" max="12803" width="6" style="2" customWidth="1"/>
    <col min="12804" max="12804" width="0.4140625" style="2" customWidth="1"/>
    <col min="12805" max="12805" width="14.08203125" style="2" customWidth="1"/>
    <col min="12806" max="12806" width="0.4140625" style="2" customWidth="1"/>
    <col min="12807" max="12807" width="14.08203125" style="2" customWidth="1"/>
    <col min="12808" max="12808" width="0.4140625" style="2" customWidth="1"/>
    <col min="12809" max="12809" width="14.08203125" style="2" customWidth="1"/>
    <col min="12810" max="12810" width="0.4140625" style="2" customWidth="1"/>
    <col min="12811" max="12811" width="14.08203125" style="2" customWidth="1"/>
    <col min="12812" max="12812" width="0.4140625" style="2" customWidth="1"/>
    <col min="12813" max="12813" width="0.75" style="2" customWidth="1"/>
    <col min="12814" max="13056" width="9.4140625" style="2"/>
    <col min="13057" max="13057" width="42.4140625" style="2" customWidth="1"/>
    <col min="13058" max="13058" width="10.4140625" style="2" customWidth="1"/>
    <col min="13059" max="13059" width="6" style="2" customWidth="1"/>
    <col min="13060" max="13060" width="0.4140625" style="2" customWidth="1"/>
    <col min="13061" max="13061" width="14.08203125" style="2" customWidth="1"/>
    <col min="13062" max="13062" width="0.4140625" style="2" customWidth="1"/>
    <col min="13063" max="13063" width="14.08203125" style="2" customWidth="1"/>
    <col min="13064" max="13064" width="0.4140625" style="2" customWidth="1"/>
    <col min="13065" max="13065" width="14.08203125" style="2" customWidth="1"/>
    <col min="13066" max="13066" width="0.4140625" style="2" customWidth="1"/>
    <col min="13067" max="13067" width="14.08203125" style="2" customWidth="1"/>
    <col min="13068" max="13068" width="0.4140625" style="2" customWidth="1"/>
    <col min="13069" max="13069" width="0.75" style="2" customWidth="1"/>
    <col min="13070" max="13312" width="9.4140625" style="2"/>
    <col min="13313" max="13313" width="42.4140625" style="2" customWidth="1"/>
    <col min="13314" max="13314" width="10.4140625" style="2" customWidth="1"/>
    <col min="13315" max="13315" width="6" style="2" customWidth="1"/>
    <col min="13316" max="13316" width="0.4140625" style="2" customWidth="1"/>
    <col min="13317" max="13317" width="14.08203125" style="2" customWidth="1"/>
    <col min="13318" max="13318" width="0.4140625" style="2" customWidth="1"/>
    <col min="13319" max="13319" width="14.08203125" style="2" customWidth="1"/>
    <col min="13320" max="13320" width="0.4140625" style="2" customWidth="1"/>
    <col min="13321" max="13321" width="14.08203125" style="2" customWidth="1"/>
    <col min="13322" max="13322" width="0.4140625" style="2" customWidth="1"/>
    <col min="13323" max="13323" width="14.08203125" style="2" customWidth="1"/>
    <col min="13324" max="13324" width="0.4140625" style="2" customWidth="1"/>
    <col min="13325" max="13325" width="0.75" style="2" customWidth="1"/>
    <col min="13326" max="13568" width="9.4140625" style="2"/>
    <col min="13569" max="13569" width="42.4140625" style="2" customWidth="1"/>
    <col min="13570" max="13570" width="10.4140625" style="2" customWidth="1"/>
    <col min="13571" max="13571" width="6" style="2" customWidth="1"/>
    <col min="13572" max="13572" width="0.4140625" style="2" customWidth="1"/>
    <col min="13573" max="13573" width="14.08203125" style="2" customWidth="1"/>
    <col min="13574" max="13574" width="0.4140625" style="2" customWidth="1"/>
    <col min="13575" max="13575" width="14.08203125" style="2" customWidth="1"/>
    <col min="13576" max="13576" width="0.4140625" style="2" customWidth="1"/>
    <col min="13577" max="13577" width="14.08203125" style="2" customWidth="1"/>
    <col min="13578" max="13578" width="0.4140625" style="2" customWidth="1"/>
    <col min="13579" max="13579" width="14.08203125" style="2" customWidth="1"/>
    <col min="13580" max="13580" width="0.4140625" style="2" customWidth="1"/>
    <col min="13581" max="13581" width="0.75" style="2" customWidth="1"/>
    <col min="13582" max="13824" width="9.4140625" style="2"/>
    <col min="13825" max="13825" width="42.4140625" style="2" customWidth="1"/>
    <col min="13826" max="13826" width="10.4140625" style="2" customWidth="1"/>
    <col min="13827" max="13827" width="6" style="2" customWidth="1"/>
    <col min="13828" max="13828" width="0.4140625" style="2" customWidth="1"/>
    <col min="13829" max="13829" width="14.08203125" style="2" customWidth="1"/>
    <col min="13830" max="13830" width="0.4140625" style="2" customWidth="1"/>
    <col min="13831" max="13831" width="14.08203125" style="2" customWidth="1"/>
    <col min="13832" max="13832" width="0.4140625" style="2" customWidth="1"/>
    <col min="13833" max="13833" width="14.08203125" style="2" customWidth="1"/>
    <col min="13834" max="13834" width="0.4140625" style="2" customWidth="1"/>
    <col min="13835" max="13835" width="14.08203125" style="2" customWidth="1"/>
    <col min="13836" max="13836" width="0.4140625" style="2" customWidth="1"/>
    <col min="13837" max="13837" width="0.75" style="2" customWidth="1"/>
    <col min="13838" max="14080" width="9.4140625" style="2"/>
    <col min="14081" max="14081" width="42.4140625" style="2" customWidth="1"/>
    <col min="14082" max="14082" width="10.4140625" style="2" customWidth="1"/>
    <col min="14083" max="14083" width="6" style="2" customWidth="1"/>
    <col min="14084" max="14084" width="0.4140625" style="2" customWidth="1"/>
    <col min="14085" max="14085" width="14.08203125" style="2" customWidth="1"/>
    <col min="14086" max="14086" width="0.4140625" style="2" customWidth="1"/>
    <col min="14087" max="14087" width="14.08203125" style="2" customWidth="1"/>
    <col min="14088" max="14088" width="0.4140625" style="2" customWidth="1"/>
    <col min="14089" max="14089" width="14.08203125" style="2" customWidth="1"/>
    <col min="14090" max="14090" width="0.4140625" style="2" customWidth="1"/>
    <col min="14091" max="14091" width="14.08203125" style="2" customWidth="1"/>
    <col min="14092" max="14092" width="0.4140625" style="2" customWidth="1"/>
    <col min="14093" max="14093" width="0.75" style="2" customWidth="1"/>
    <col min="14094" max="14336" width="9.4140625" style="2"/>
    <col min="14337" max="14337" width="42.4140625" style="2" customWidth="1"/>
    <col min="14338" max="14338" width="10.4140625" style="2" customWidth="1"/>
    <col min="14339" max="14339" width="6" style="2" customWidth="1"/>
    <col min="14340" max="14340" width="0.4140625" style="2" customWidth="1"/>
    <col min="14341" max="14341" width="14.08203125" style="2" customWidth="1"/>
    <col min="14342" max="14342" width="0.4140625" style="2" customWidth="1"/>
    <col min="14343" max="14343" width="14.08203125" style="2" customWidth="1"/>
    <col min="14344" max="14344" width="0.4140625" style="2" customWidth="1"/>
    <col min="14345" max="14345" width="14.08203125" style="2" customWidth="1"/>
    <col min="14346" max="14346" width="0.4140625" style="2" customWidth="1"/>
    <col min="14347" max="14347" width="14.08203125" style="2" customWidth="1"/>
    <col min="14348" max="14348" width="0.4140625" style="2" customWidth="1"/>
    <col min="14349" max="14349" width="0.75" style="2" customWidth="1"/>
    <col min="14350" max="14592" width="9.4140625" style="2"/>
    <col min="14593" max="14593" width="42.4140625" style="2" customWidth="1"/>
    <col min="14594" max="14594" width="10.4140625" style="2" customWidth="1"/>
    <col min="14595" max="14595" width="6" style="2" customWidth="1"/>
    <col min="14596" max="14596" width="0.4140625" style="2" customWidth="1"/>
    <col min="14597" max="14597" width="14.08203125" style="2" customWidth="1"/>
    <col min="14598" max="14598" width="0.4140625" style="2" customWidth="1"/>
    <col min="14599" max="14599" width="14.08203125" style="2" customWidth="1"/>
    <col min="14600" max="14600" width="0.4140625" style="2" customWidth="1"/>
    <col min="14601" max="14601" width="14.08203125" style="2" customWidth="1"/>
    <col min="14602" max="14602" width="0.4140625" style="2" customWidth="1"/>
    <col min="14603" max="14603" width="14.08203125" style="2" customWidth="1"/>
    <col min="14604" max="14604" width="0.4140625" style="2" customWidth="1"/>
    <col min="14605" max="14605" width="0.75" style="2" customWidth="1"/>
    <col min="14606" max="14848" width="9.4140625" style="2"/>
    <col min="14849" max="14849" width="42.4140625" style="2" customWidth="1"/>
    <col min="14850" max="14850" width="10.4140625" style="2" customWidth="1"/>
    <col min="14851" max="14851" width="6" style="2" customWidth="1"/>
    <col min="14852" max="14852" width="0.4140625" style="2" customWidth="1"/>
    <col min="14853" max="14853" width="14.08203125" style="2" customWidth="1"/>
    <col min="14854" max="14854" width="0.4140625" style="2" customWidth="1"/>
    <col min="14855" max="14855" width="14.08203125" style="2" customWidth="1"/>
    <col min="14856" max="14856" width="0.4140625" style="2" customWidth="1"/>
    <col min="14857" max="14857" width="14.08203125" style="2" customWidth="1"/>
    <col min="14858" max="14858" width="0.4140625" style="2" customWidth="1"/>
    <col min="14859" max="14859" width="14.08203125" style="2" customWidth="1"/>
    <col min="14860" max="14860" width="0.4140625" style="2" customWidth="1"/>
    <col min="14861" max="14861" width="0.75" style="2" customWidth="1"/>
    <col min="14862" max="15104" width="9.4140625" style="2"/>
    <col min="15105" max="15105" width="42.4140625" style="2" customWidth="1"/>
    <col min="15106" max="15106" width="10.4140625" style="2" customWidth="1"/>
    <col min="15107" max="15107" width="6" style="2" customWidth="1"/>
    <col min="15108" max="15108" width="0.4140625" style="2" customWidth="1"/>
    <col min="15109" max="15109" width="14.08203125" style="2" customWidth="1"/>
    <col min="15110" max="15110" width="0.4140625" style="2" customWidth="1"/>
    <col min="15111" max="15111" width="14.08203125" style="2" customWidth="1"/>
    <col min="15112" max="15112" width="0.4140625" style="2" customWidth="1"/>
    <col min="15113" max="15113" width="14.08203125" style="2" customWidth="1"/>
    <col min="15114" max="15114" width="0.4140625" style="2" customWidth="1"/>
    <col min="15115" max="15115" width="14.08203125" style="2" customWidth="1"/>
    <col min="15116" max="15116" width="0.4140625" style="2" customWidth="1"/>
    <col min="15117" max="15117" width="0.75" style="2" customWidth="1"/>
    <col min="15118" max="15360" width="9.4140625" style="2"/>
    <col min="15361" max="15361" width="42.4140625" style="2" customWidth="1"/>
    <col min="15362" max="15362" width="10.4140625" style="2" customWidth="1"/>
    <col min="15363" max="15363" width="6" style="2" customWidth="1"/>
    <col min="15364" max="15364" width="0.4140625" style="2" customWidth="1"/>
    <col min="15365" max="15365" width="14.08203125" style="2" customWidth="1"/>
    <col min="15366" max="15366" width="0.4140625" style="2" customWidth="1"/>
    <col min="15367" max="15367" width="14.08203125" style="2" customWidth="1"/>
    <col min="15368" max="15368" width="0.4140625" style="2" customWidth="1"/>
    <col min="15369" max="15369" width="14.08203125" style="2" customWidth="1"/>
    <col min="15370" max="15370" width="0.4140625" style="2" customWidth="1"/>
    <col min="15371" max="15371" width="14.08203125" style="2" customWidth="1"/>
    <col min="15372" max="15372" width="0.4140625" style="2" customWidth="1"/>
    <col min="15373" max="15373" width="0.75" style="2" customWidth="1"/>
    <col min="15374" max="15616" width="9.4140625" style="2"/>
    <col min="15617" max="15617" width="42.4140625" style="2" customWidth="1"/>
    <col min="15618" max="15618" width="10.4140625" style="2" customWidth="1"/>
    <col min="15619" max="15619" width="6" style="2" customWidth="1"/>
    <col min="15620" max="15620" width="0.4140625" style="2" customWidth="1"/>
    <col min="15621" max="15621" width="14.08203125" style="2" customWidth="1"/>
    <col min="15622" max="15622" width="0.4140625" style="2" customWidth="1"/>
    <col min="15623" max="15623" width="14.08203125" style="2" customWidth="1"/>
    <col min="15624" max="15624" width="0.4140625" style="2" customWidth="1"/>
    <col min="15625" max="15625" width="14.08203125" style="2" customWidth="1"/>
    <col min="15626" max="15626" width="0.4140625" style="2" customWidth="1"/>
    <col min="15627" max="15627" width="14.08203125" style="2" customWidth="1"/>
    <col min="15628" max="15628" width="0.4140625" style="2" customWidth="1"/>
    <col min="15629" max="15629" width="0.75" style="2" customWidth="1"/>
    <col min="15630" max="15872" width="9.4140625" style="2"/>
    <col min="15873" max="15873" width="42.4140625" style="2" customWidth="1"/>
    <col min="15874" max="15874" width="10.4140625" style="2" customWidth="1"/>
    <col min="15875" max="15875" width="6" style="2" customWidth="1"/>
    <col min="15876" max="15876" width="0.4140625" style="2" customWidth="1"/>
    <col min="15877" max="15877" width="14.08203125" style="2" customWidth="1"/>
    <col min="15878" max="15878" width="0.4140625" style="2" customWidth="1"/>
    <col min="15879" max="15879" width="14.08203125" style="2" customWidth="1"/>
    <col min="15880" max="15880" width="0.4140625" style="2" customWidth="1"/>
    <col min="15881" max="15881" width="14.08203125" style="2" customWidth="1"/>
    <col min="15882" max="15882" width="0.4140625" style="2" customWidth="1"/>
    <col min="15883" max="15883" width="14.08203125" style="2" customWidth="1"/>
    <col min="15884" max="15884" width="0.4140625" style="2" customWidth="1"/>
    <col min="15885" max="15885" width="0.75" style="2" customWidth="1"/>
    <col min="15886" max="16128" width="9.4140625" style="2"/>
    <col min="16129" max="16129" width="42.4140625" style="2" customWidth="1"/>
    <col min="16130" max="16130" width="10.4140625" style="2" customWidth="1"/>
    <col min="16131" max="16131" width="6" style="2" customWidth="1"/>
    <col min="16132" max="16132" width="0.4140625" style="2" customWidth="1"/>
    <col min="16133" max="16133" width="14.08203125" style="2" customWidth="1"/>
    <col min="16134" max="16134" width="0.4140625" style="2" customWidth="1"/>
    <col min="16135" max="16135" width="14.08203125" style="2" customWidth="1"/>
    <col min="16136" max="16136" width="0.4140625" style="2" customWidth="1"/>
    <col min="16137" max="16137" width="14.08203125" style="2" customWidth="1"/>
    <col min="16138" max="16138" width="0.4140625" style="2" customWidth="1"/>
    <col min="16139" max="16139" width="14.08203125" style="2" customWidth="1"/>
    <col min="16140" max="16140" width="0.4140625" style="2" customWidth="1"/>
    <col min="16141" max="16141" width="0.75" style="2" customWidth="1"/>
    <col min="16142" max="16384" width="9.4140625" style="2"/>
  </cols>
  <sheetData>
    <row r="1" spans="1:12" ht="24" customHeight="1">
      <c r="A1" s="1" t="s">
        <v>0</v>
      </c>
      <c r="B1" s="1"/>
      <c r="E1" s="2"/>
      <c r="F1" s="2"/>
      <c r="G1" s="2"/>
      <c r="H1" s="3"/>
      <c r="I1" s="3"/>
      <c r="J1" s="3"/>
      <c r="K1" s="2"/>
      <c r="L1" s="2"/>
    </row>
    <row r="2" spans="1:12" ht="24" customHeight="1">
      <c r="A2" s="127" t="s">
        <v>1</v>
      </c>
      <c r="B2" s="127"/>
      <c r="C2" s="4"/>
      <c r="D2" s="4"/>
      <c r="E2" s="5"/>
      <c r="F2" s="5"/>
      <c r="G2" s="5"/>
      <c r="H2" s="6"/>
      <c r="I2" s="6"/>
      <c r="J2" s="6"/>
      <c r="K2" s="5"/>
      <c r="L2" s="5"/>
    </row>
    <row r="3" spans="1:12" ht="24" customHeight="1">
      <c r="A3" s="1" t="s">
        <v>207</v>
      </c>
      <c r="B3" s="1"/>
      <c r="C3" s="4"/>
      <c r="D3" s="4"/>
      <c r="E3" s="5"/>
      <c r="F3" s="5"/>
      <c r="G3" s="5"/>
      <c r="H3" s="6"/>
      <c r="I3" s="6"/>
      <c r="J3" s="6"/>
      <c r="K3" s="7"/>
      <c r="L3" s="5"/>
    </row>
    <row r="4" spans="1:12" s="9" customFormat="1" ht="24" customHeight="1">
      <c r="A4" s="4"/>
      <c r="B4" s="4"/>
      <c r="C4" s="4"/>
      <c r="D4" s="4"/>
      <c r="E4" s="7"/>
      <c r="F4" s="7"/>
      <c r="G4" s="7"/>
      <c r="H4" s="8"/>
      <c r="I4" s="8"/>
      <c r="J4" s="8"/>
      <c r="K4" s="7" t="s">
        <v>2</v>
      </c>
      <c r="L4" s="7"/>
    </row>
    <row r="5" spans="1:12" s="9" customFormat="1" ht="24" customHeight="1">
      <c r="A5" s="4"/>
      <c r="B5" s="4"/>
      <c r="C5" s="4"/>
      <c r="D5" s="4"/>
      <c r="E5" s="139" t="s">
        <v>3</v>
      </c>
      <c r="F5" s="139"/>
      <c r="G5" s="139"/>
      <c r="H5" s="8"/>
      <c r="I5" s="139" t="s">
        <v>4</v>
      </c>
      <c r="J5" s="139"/>
      <c r="K5" s="139"/>
      <c r="L5" s="7"/>
    </row>
    <row r="6" spans="1:12" s="9" customFormat="1" ht="24" customHeight="1">
      <c r="A6" s="4"/>
      <c r="B6" s="4"/>
      <c r="C6" s="4"/>
      <c r="E6" s="140" t="s">
        <v>5</v>
      </c>
      <c r="F6" s="140"/>
      <c r="G6" s="140"/>
      <c r="H6" s="10"/>
      <c r="I6" s="140" t="s">
        <v>5</v>
      </c>
      <c r="J6" s="140"/>
      <c r="K6" s="140"/>
      <c r="L6" s="10"/>
    </row>
    <row r="7" spans="1:12" s="9" customFormat="1" ht="24" customHeight="1">
      <c r="A7" s="4"/>
      <c r="B7" s="4"/>
      <c r="C7" s="4"/>
      <c r="E7" s="11" t="s">
        <v>208</v>
      </c>
      <c r="F7" s="12"/>
      <c r="G7" s="11" t="s">
        <v>6</v>
      </c>
      <c r="H7" s="13"/>
      <c r="I7" s="11" t="s">
        <v>208</v>
      </c>
      <c r="J7" s="12"/>
      <c r="K7" s="11" t="s">
        <v>6</v>
      </c>
      <c r="L7" s="10"/>
    </row>
    <row r="8" spans="1:12" s="9" customFormat="1" ht="24" customHeight="1">
      <c r="A8" s="4"/>
      <c r="B8" s="4"/>
      <c r="C8" s="14" t="s">
        <v>7</v>
      </c>
      <c r="D8" s="4"/>
      <c r="E8" s="15" t="s">
        <v>209</v>
      </c>
      <c r="F8" s="12"/>
      <c r="G8" s="15" t="s">
        <v>8</v>
      </c>
      <c r="H8" s="13"/>
      <c r="I8" s="15" t="s">
        <v>209</v>
      </c>
      <c r="J8" s="12"/>
      <c r="K8" s="15" t="s">
        <v>8</v>
      </c>
      <c r="L8" s="13"/>
    </row>
    <row r="9" spans="1:12" ht="24" customHeight="1">
      <c r="A9" s="1" t="s">
        <v>9</v>
      </c>
      <c r="B9" s="1"/>
      <c r="K9" s="17"/>
    </row>
    <row r="10" spans="1:12" ht="24" customHeight="1">
      <c r="A10" s="18" t="s">
        <v>10</v>
      </c>
      <c r="B10" s="18"/>
      <c r="C10" s="19">
        <v>8.1</v>
      </c>
      <c r="E10" s="92">
        <v>52854825</v>
      </c>
      <c r="F10" s="92"/>
      <c r="G10" s="92">
        <v>61590792</v>
      </c>
      <c r="H10" s="92"/>
      <c r="I10" s="92">
        <v>52838133</v>
      </c>
      <c r="J10" s="92"/>
      <c r="K10" s="92">
        <v>61565118</v>
      </c>
      <c r="L10" s="2"/>
    </row>
    <row r="11" spans="1:12" ht="24" customHeight="1">
      <c r="A11" s="18" t="s">
        <v>11</v>
      </c>
      <c r="B11" s="18"/>
      <c r="C11" s="19">
        <v>8.3000000000000007</v>
      </c>
      <c r="E11" s="92">
        <v>632696428</v>
      </c>
      <c r="F11" s="92"/>
      <c r="G11" s="92">
        <v>550940565</v>
      </c>
      <c r="H11" s="92"/>
      <c r="I11" s="92">
        <v>632388708</v>
      </c>
      <c r="J11" s="92"/>
      <c r="K11" s="92">
        <v>549955203</v>
      </c>
      <c r="L11" s="2"/>
    </row>
    <row r="12" spans="1:12" ht="24" customHeight="1">
      <c r="A12" s="18" t="s">
        <v>12</v>
      </c>
      <c r="B12" s="18"/>
      <c r="C12" s="19">
        <v>8.4</v>
      </c>
      <c r="E12" s="92">
        <v>11541822</v>
      </c>
      <c r="F12" s="92"/>
      <c r="G12" s="92">
        <v>33568015</v>
      </c>
      <c r="H12" s="92"/>
      <c r="I12" s="92">
        <v>11541822</v>
      </c>
      <c r="J12" s="92"/>
      <c r="K12" s="92">
        <v>33568015</v>
      </c>
      <c r="L12" s="2"/>
    </row>
    <row r="13" spans="1:12" ht="24" customHeight="1">
      <c r="A13" s="18" t="s">
        <v>13</v>
      </c>
      <c r="B13" s="18"/>
      <c r="C13" s="19">
        <v>8.5</v>
      </c>
      <c r="E13" s="92">
        <v>95231430</v>
      </c>
      <c r="F13" s="92"/>
      <c r="G13" s="92">
        <v>83170487</v>
      </c>
      <c r="H13" s="92"/>
      <c r="I13" s="92">
        <v>95231430</v>
      </c>
      <c r="J13" s="92"/>
      <c r="K13" s="92">
        <v>83170487</v>
      </c>
      <c r="L13" s="2"/>
    </row>
    <row r="14" spans="1:12" ht="24" customHeight="1">
      <c r="A14" s="18" t="s">
        <v>14</v>
      </c>
      <c r="B14" s="18"/>
      <c r="C14" s="19">
        <v>8.6</v>
      </c>
      <c r="E14" s="92">
        <v>248864098</v>
      </c>
      <c r="F14" s="92"/>
      <c r="G14" s="92">
        <v>277054816</v>
      </c>
      <c r="H14" s="92"/>
      <c r="I14" s="92">
        <v>248786094</v>
      </c>
      <c r="J14" s="92"/>
      <c r="K14" s="92">
        <v>277554194</v>
      </c>
      <c r="L14" s="2"/>
    </row>
    <row r="15" spans="1:12" ht="24" customHeight="1">
      <c r="A15" s="18" t="s">
        <v>15</v>
      </c>
      <c r="B15" s="18"/>
      <c r="C15" s="19">
        <v>8.6999999999999993</v>
      </c>
      <c r="E15" s="92">
        <v>14381332</v>
      </c>
      <c r="F15" s="92"/>
      <c r="G15" s="92">
        <v>12319651</v>
      </c>
      <c r="H15" s="92"/>
      <c r="I15" s="92">
        <v>11136935</v>
      </c>
      <c r="J15" s="92"/>
      <c r="K15" s="92">
        <v>11175610</v>
      </c>
      <c r="L15" s="2"/>
    </row>
    <row r="16" spans="1:12" ht="24" customHeight="1">
      <c r="A16" s="2" t="s">
        <v>16</v>
      </c>
      <c r="C16" s="19">
        <v>8.8000000000000007</v>
      </c>
      <c r="E16" s="92">
        <v>2427215008</v>
      </c>
      <c r="F16" s="92"/>
      <c r="G16" s="92">
        <v>2443831839</v>
      </c>
      <c r="H16" s="92"/>
      <c r="I16" s="92">
        <v>2343532925</v>
      </c>
      <c r="J16" s="92"/>
      <c r="K16" s="92">
        <v>2361276730</v>
      </c>
      <c r="L16" s="21"/>
    </row>
    <row r="17" spans="1:12" ht="24" customHeight="1">
      <c r="A17" s="18" t="s">
        <v>17</v>
      </c>
      <c r="B17" s="18"/>
      <c r="C17" s="22">
        <v>8.1</v>
      </c>
      <c r="E17" s="92">
        <v>39372863</v>
      </c>
      <c r="F17" s="92"/>
      <c r="G17" s="92">
        <v>40829441</v>
      </c>
      <c r="H17" s="92"/>
      <c r="I17" s="92">
        <v>39357489</v>
      </c>
      <c r="J17" s="92"/>
      <c r="K17" s="92">
        <v>40790389</v>
      </c>
      <c r="L17" s="23"/>
    </row>
    <row r="18" spans="1:12" ht="24" customHeight="1">
      <c r="A18" s="18" t="s">
        <v>18</v>
      </c>
      <c r="B18" s="18"/>
      <c r="C18" s="22">
        <v>8.11</v>
      </c>
      <c r="E18" s="92">
        <v>30682776</v>
      </c>
      <c r="F18" s="92"/>
      <c r="G18" s="92">
        <v>31199913</v>
      </c>
      <c r="H18" s="92"/>
      <c r="I18" s="92">
        <v>28374445</v>
      </c>
      <c r="J18" s="92"/>
      <c r="K18" s="92">
        <v>28659834</v>
      </c>
      <c r="L18" s="23"/>
    </row>
    <row r="19" spans="1:12" ht="24" customHeight="1">
      <c r="A19" s="18" t="s">
        <v>19</v>
      </c>
      <c r="B19" s="18"/>
      <c r="C19" s="22" t="s">
        <v>20</v>
      </c>
      <c r="E19" s="92">
        <v>3562587</v>
      </c>
      <c r="F19" s="92"/>
      <c r="G19" s="92">
        <v>3660321</v>
      </c>
      <c r="H19" s="92"/>
      <c r="I19" s="92">
        <v>2643171</v>
      </c>
      <c r="J19" s="92"/>
      <c r="K19" s="92">
        <v>3028949</v>
      </c>
      <c r="L19" s="23"/>
    </row>
    <row r="20" spans="1:12" ht="24" customHeight="1">
      <c r="A20" s="18" t="s">
        <v>205</v>
      </c>
      <c r="B20" s="18"/>
      <c r="C20" s="22">
        <v>8.1300000000000008</v>
      </c>
      <c r="E20" s="92">
        <v>17618110</v>
      </c>
      <c r="F20" s="92"/>
      <c r="G20" s="92">
        <v>15163697</v>
      </c>
      <c r="H20" s="92"/>
      <c r="I20" s="92">
        <v>17655124</v>
      </c>
      <c r="J20" s="92"/>
      <c r="K20" s="92">
        <v>14631644</v>
      </c>
      <c r="L20" s="23"/>
    </row>
    <row r="21" spans="1:12" ht="24" customHeight="1">
      <c r="A21" s="18" t="s">
        <v>21</v>
      </c>
      <c r="B21" s="18"/>
      <c r="C21" s="22" t="s">
        <v>22</v>
      </c>
      <c r="E21" s="92">
        <v>4870752</v>
      </c>
      <c r="F21" s="92"/>
      <c r="G21" s="92">
        <v>4497292</v>
      </c>
      <c r="H21" s="92"/>
      <c r="I21" s="92">
        <v>2252140</v>
      </c>
      <c r="J21" s="92"/>
      <c r="K21" s="92">
        <v>1957578</v>
      </c>
      <c r="L21" s="23"/>
    </row>
    <row r="22" spans="1:12" ht="24" customHeight="1">
      <c r="A22" s="18" t="s">
        <v>23</v>
      </c>
      <c r="B22" s="18"/>
      <c r="C22" s="24"/>
      <c r="E22" s="92">
        <v>2659844</v>
      </c>
      <c r="F22" s="92"/>
      <c r="G22" s="92">
        <v>2490168</v>
      </c>
      <c r="H22" s="92"/>
      <c r="I22" s="92">
        <v>2692330</v>
      </c>
      <c r="J22" s="92"/>
      <c r="K22" s="92">
        <v>2451896</v>
      </c>
      <c r="L22" s="23"/>
    </row>
    <row r="23" spans="1:12" ht="24" customHeight="1">
      <c r="A23" s="18" t="s">
        <v>24</v>
      </c>
      <c r="B23" s="18"/>
      <c r="C23" s="22">
        <v>8.15</v>
      </c>
      <c r="E23" s="92">
        <v>28722354</v>
      </c>
      <c r="F23" s="92"/>
      <c r="G23" s="92">
        <v>32101866</v>
      </c>
      <c r="H23" s="92"/>
      <c r="I23" s="92">
        <v>28528253</v>
      </c>
      <c r="J23" s="92"/>
      <c r="K23" s="92">
        <v>32543392</v>
      </c>
      <c r="L23" s="23"/>
    </row>
    <row r="24" spans="1:12" ht="24" customHeight="1" thickBot="1">
      <c r="A24" s="1" t="s">
        <v>25</v>
      </c>
      <c r="B24" s="1"/>
      <c r="E24" s="93">
        <f>SUM(E10:E23)</f>
        <v>3610274229</v>
      </c>
      <c r="F24" s="94"/>
      <c r="G24" s="93">
        <f>SUM(G10:G23)</f>
        <v>3592418863</v>
      </c>
      <c r="H24" s="94"/>
      <c r="I24" s="93">
        <f>SUM(I10:I23)</f>
        <v>3516958999</v>
      </c>
      <c r="J24" s="94"/>
      <c r="K24" s="93">
        <f>SUM(K10:K23)</f>
        <v>3502329039</v>
      </c>
      <c r="L24" s="23"/>
    </row>
    <row r="25" spans="1:12" ht="24" customHeight="1" thickTop="1">
      <c r="E25" s="95"/>
      <c r="F25" s="95"/>
      <c r="G25" s="95"/>
      <c r="H25" s="95"/>
      <c r="I25" s="95"/>
      <c r="J25" s="95"/>
      <c r="K25" s="95"/>
      <c r="L25" s="25"/>
    </row>
    <row r="26" spans="1:12" ht="24" customHeight="1">
      <c r="A26" s="2" t="s">
        <v>26</v>
      </c>
      <c r="E26" s="25"/>
      <c r="F26" s="25"/>
      <c r="G26" s="25"/>
      <c r="H26" s="25"/>
      <c r="I26" s="25"/>
      <c r="J26" s="25"/>
      <c r="K26" s="25"/>
      <c r="L26" s="25"/>
    </row>
    <row r="27" spans="1:12" ht="24" customHeight="1">
      <c r="E27" s="25"/>
      <c r="F27" s="25"/>
      <c r="G27" s="25"/>
      <c r="H27" s="25"/>
      <c r="I27" s="25"/>
      <c r="J27" s="25"/>
      <c r="K27" s="25"/>
      <c r="L27" s="25"/>
    </row>
    <row r="28" spans="1:12" ht="24" customHeight="1">
      <c r="A28" s="123"/>
      <c r="B28" s="26"/>
      <c r="C28" s="3"/>
      <c r="D28" s="3"/>
      <c r="E28" s="3"/>
      <c r="F28" s="2"/>
      <c r="G28" s="141"/>
      <c r="H28" s="141"/>
      <c r="I28" s="141"/>
      <c r="J28" s="141"/>
      <c r="K28" s="141"/>
      <c r="L28" s="3"/>
    </row>
    <row r="29" spans="1:12" ht="24" customHeight="1">
      <c r="A29" s="122" t="s">
        <v>27</v>
      </c>
      <c r="B29" s="26"/>
      <c r="C29" s="3"/>
      <c r="D29" s="3"/>
      <c r="E29" s="3"/>
      <c r="F29" s="2"/>
      <c r="G29" s="137" t="s">
        <v>28</v>
      </c>
      <c r="H29" s="137"/>
      <c r="I29" s="137"/>
      <c r="J29" s="137"/>
      <c r="K29" s="137"/>
      <c r="L29" s="3"/>
    </row>
    <row r="30" spans="1:12" ht="24" customHeight="1">
      <c r="A30" s="26" t="s">
        <v>29</v>
      </c>
      <c r="B30" s="26"/>
      <c r="C30" s="3"/>
      <c r="D30" s="3"/>
      <c r="E30" s="3"/>
      <c r="F30" s="2"/>
      <c r="G30" s="138" t="s">
        <v>221</v>
      </c>
      <c r="H30" s="138"/>
      <c r="I30" s="138"/>
      <c r="J30" s="138"/>
      <c r="K30" s="138"/>
      <c r="L30" s="2"/>
    </row>
    <row r="31" spans="1:12" ht="24" customHeight="1">
      <c r="A31" s="1" t="s">
        <v>0</v>
      </c>
      <c r="B31" s="1"/>
      <c r="E31" s="2"/>
      <c r="F31" s="2"/>
      <c r="G31" s="2"/>
      <c r="H31" s="3"/>
      <c r="I31" s="3"/>
      <c r="J31" s="3"/>
      <c r="K31" s="2"/>
      <c r="L31" s="2"/>
    </row>
    <row r="32" spans="1:12" ht="24" customHeight="1">
      <c r="A32" s="127" t="s">
        <v>30</v>
      </c>
      <c r="B32" s="127"/>
      <c r="C32" s="4"/>
      <c r="D32" s="4"/>
      <c r="E32" s="6"/>
      <c r="F32" s="6"/>
      <c r="G32" s="6"/>
      <c r="H32" s="6"/>
      <c r="I32" s="6"/>
      <c r="J32" s="6"/>
      <c r="K32" s="6"/>
      <c r="L32" s="6"/>
    </row>
    <row r="33" spans="1:12" ht="24" customHeight="1">
      <c r="A33" s="1" t="s">
        <v>207</v>
      </c>
      <c r="B33" s="1"/>
      <c r="C33" s="4"/>
      <c r="D33" s="4"/>
      <c r="E33" s="5"/>
      <c r="F33" s="5"/>
      <c r="G33" s="5"/>
      <c r="H33" s="6"/>
      <c r="I33" s="6"/>
      <c r="J33" s="6"/>
      <c r="K33" s="5"/>
      <c r="L33" s="5"/>
    </row>
    <row r="34" spans="1:12" ht="24" customHeight="1">
      <c r="A34" s="4"/>
      <c r="B34" s="4"/>
      <c r="C34" s="4"/>
      <c r="D34" s="4"/>
      <c r="E34" s="7"/>
      <c r="F34" s="7"/>
      <c r="G34" s="7"/>
      <c r="H34" s="8"/>
      <c r="I34" s="8"/>
      <c r="J34" s="8"/>
      <c r="K34" s="7" t="s">
        <v>2</v>
      </c>
      <c r="L34" s="7"/>
    </row>
    <row r="35" spans="1:12" ht="24" customHeight="1">
      <c r="A35" s="4"/>
      <c r="B35" s="4"/>
      <c r="C35" s="4"/>
      <c r="D35" s="4"/>
      <c r="E35" s="139" t="s">
        <v>31</v>
      </c>
      <c r="F35" s="139"/>
      <c r="G35" s="139"/>
      <c r="H35" s="8"/>
      <c r="I35" s="139" t="s">
        <v>4</v>
      </c>
      <c r="J35" s="139"/>
      <c r="K35" s="139"/>
      <c r="L35" s="7"/>
    </row>
    <row r="36" spans="1:12" s="9" customFormat="1" ht="24" customHeight="1">
      <c r="A36" s="4"/>
      <c r="B36" s="4"/>
      <c r="C36" s="4"/>
      <c r="E36" s="140" t="s">
        <v>5</v>
      </c>
      <c r="F36" s="140"/>
      <c r="G36" s="140"/>
      <c r="H36" s="10"/>
      <c r="I36" s="140" t="s">
        <v>5</v>
      </c>
      <c r="J36" s="140"/>
      <c r="K36" s="140"/>
      <c r="L36" s="10"/>
    </row>
    <row r="37" spans="1:12" s="9" customFormat="1" ht="24" customHeight="1">
      <c r="A37" s="4"/>
      <c r="B37" s="4"/>
      <c r="C37" s="4"/>
      <c r="E37" s="11" t="s">
        <v>208</v>
      </c>
      <c r="F37" s="12"/>
      <c r="G37" s="11" t="s">
        <v>6</v>
      </c>
      <c r="H37" s="13"/>
      <c r="I37" s="11" t="s">
        <v>208</v>
      </c>
      <c r="J37" s="12"/>
      <c r="K37" s="11" t="s">
        <v>6</v>
      </c>
      <c r="L37" s="10"/>
    </row>
    <row r="38" spans="1:12" s="9" customFormat="1" ht="24" customHeight="1">
      <c r="A38" s="18"/>
      <c r="B38" s="4"/>
      <c r="C38" s="14" t="s">
        <v>7</v>
      </c>
      <c r="D38" s="4"/>
      <c r="E38" s="15" t="s">
        <v>209</v>
      </c>
      <c r="F38" s="12"/>
      <c r="G38" s="15" t="s">
        <v>8</v>
      </c>
      <c r="H38" s="13"/>
      <c r="I38" s="15" t="s">
        <v>209</v>
      </c>
      <c r="J38" s="12"/>
      <c r="K38" s="15" t="s">
        <v>8</v>
      </c>
      <c r="L38" s="13"/>
    </row>
    <row r="39" spans="1:12" s="9" customFormat="1" ht="24" customHeight="1">
      <c r="A39" s="1" t="s">
        <v>32</v>
      </c>
      <c r="B39" s="1"/>
      <c r="C39" s="2"/>
      <c r="D39" s="2"/>
      <c r="E39" s="27"/>
      <c r="F39" s="27"/>
      <c r="G39" s="27"/>
      <c r="H39" s="13"/>
      <c r="I39" s="13"/>
      <c r="J39" s="13"/>
      <c r="K39" s="13"/>
      <c r="L39" s="27"/>
    </row>
    <row r="40" spans="1:12" ht="24" customHeight="1">
      <c r="A40" s="18" t="s">
        <v>33</v>
      </c>
      <c r="B40" s="18"/>
      <c r="C40" s="22">
        <v>8.16</v>
      </c>
      <c r="E40" s="92">
        <v>2579083696</v>
      </c>
      <c r="F40" s="92"/>
      <c r="G40" s="92">
        <v>2590236439</v>
      </c>
      <c r="H40" s="92"/>
      <c r="I40" s="92">
        <v>2584351861</v>
      </c>
      <c r="J40" s="92"/>
      <c r="K40" s="92">
        <v>2594724935</v>
      </c>
      <c r="L40" s="23"/>
    </row>
    <row r="41" spans="1:12" ht="24" customHeight="1">
      <c r="A41" s="18" t="s">
        <v>34</v>
      </c>
      <c r="B41" s="18"/>
      <c r="C41" s="22">
        <v>8.17</v>
      </c>
      <c r="E41" s="92">
        <v>280320123</v>
      </c>
      <c r="F41" s="92"/>
      <c r="G41" s="92">
        <v>277098585</v>
      </c>
      <c r="H41" s="92"/>
      <c r="I41" s="92">
        <v>276216115</v>
      </c>
      <c r="J41" s="92"/>
      <c r="K41" s="92">
        <v>272492597</v>
      </c>
      <c r="L41" s="23"/>
    </row>
    <row r="42" spans="1:12" ht="24" customHeight="1">
      <c r="A42" s="18" t="s">
        <v>35</v>
      </c>
      <c r="B42" s="18"/>
      <c r="C42" s="19"/>
      <c r="E42" s="92">
        <v>4514705</v>
      </c>
      <c r="F42" s="92"/>
      <c r="G42" s="92">
        <v>5018811</v>
      </c>
      <c r="H42" s="92"/>
      <c r="I42" s="92">
        <v>4514705</v>
      </c>
      <c r="J42" s="92"/>
      <c r="K42" s="92">
        <v>5018811</v>
      </c>
      <c r="L42" s="23"/>
    </row>
    <row r="43" spans="1:12" ht="24" customHeight="1">
      <c r="A43" s="18" t="s">
        <v>36</v>
      </c>
      <c r="B43" s="18"/>
      <c r="C43" s="19">
        <v>8.18</v>
      </c>
      <c r="E43" s="92">
        <v>0</v>
      </c>
      <c r="F43" s="92"/>
      <c r="G43" s="92">
        <v>2318740</v>
      </c>
      <c r="H43" s="92"/>
      <c r="I43" s="92">
        <v>0</v>
      </c>
      <c r="J43" s="92"/>
      <c r="K43" s="92">
        <v>2318740</v>
      </c>
      <c r="L43" s="23"/>
    </row>
    <row r="44" spans="1:12" ht="24" customHeight="1">
      <c r="A44" s="18" t="s">
        <v>37</v>
      </c>
      <c r="B44" s="18"/>
      <c r="C44" s="19">
        <v>8.5</v>
      </c>
      <c r="E44" s="92">
        <v>87771195</v>
      </c>
      <c r="F44" s="92"/>
      <c r="G44" s="92">
        <v>78506970</v>
      </c>
      <c r="H44" s="92"/>
      <c r="I44" s="92">
        <v>87771195</v>
      </c>
      <c r="J44" s="92"/>
      <c r="K44" s="92">
        <v>78506970</v>
      </c>
      <c r="L44" s="23"/>
    </row>
    <row r="45" spans="1:12" ht="24" customHeight="1">
      <c r="A45" s="18" t="s">
        <v>38</v>
      </c>
      <c r="B45" s="18"/>
      <c r="C45" s="22">
        <v>8.19</v>
      </c>
      <c r="E45" s="92">
        <v>159204933</v>
      </c>
      <c r="F45" s="92"/>
      <c r="G45" s="92">
        <v>151171799</v>
      </c>
      <c r="H45" s="92"/>
      <c r="I45" s="92">
        <v>112780817</v>
      </c>
      <c r="J45" s="92"/>
      <c r="K45" s="92">
        <v>106902043</v>
      </c>
      <c r="L45" s="23"/>
    </row>
    <row r="46" spans="1:12" ht="24" customHeight="1">
      <c r="A46" s="18" t="s">
        <v>39</v>
      </c>
      <c r="B46" s="18"/>
      <c r="C46" s="22" t="s">
        <v>40</v>
      </c>
      <c r="E46" s="92">
        <v>3584634</v>
      </c>
      <c r="F46" s="92"/>
      <c r="G46" s="92">
        <v>3687832</v>
      </c>
      <c r="H46" s="92"/>
      <c r="I46" s="92">
        <v>2612937</v>
      </c>
      <c r="J46" s="92"/>
      <c r="K46" s="92">
        <v>3002514</v>
      </c>
      <c r="L46" s="23"/>
    </row>
    <row r="47" spans="1:12" ht="24" customHeight="1">
      <c r="A47" s="18" t="s">
        <v>41</v>
      </c>
      <c r="B47" s="18"/>
      <c r="C47" s="22">
        <v>8.1999999999999993</v>
      </c>
      <c r="E47" s="92">
        <v>17613886</v>
      </c>
      <c r="F47" s="92"/>
      <c r="G47" s="92">
        <v>17444245</v>
      </c>
      <c r="H47" s="92"/>
      <c r="I47" s="92">
        <v>15974727</v>
      </c>
      <c r="J47" s="92"/>
      <c r="K47" s="92">
        <v>15927492</v>
      </c>
      <c r="L47" s="23"/>
    </row>
    <row r="48" spans="1:12" ht="24" customHeight="1">
      <c r="A48" s="18" t="s">
        <v>42</v>
      </c>
      <c r="B48" s="18"/>
      <c r="C48" s="22">
        <v>8.2100000000000009</v>
      </c>
      <c r="E48" s="92">
        <v>74240510</v>
      </c>
      <c r="F48" s="92"/>
      <c r="G48" s="92">
        <v>74363410</v>
      </c>
      <c r="H48" s="92"/>
      <c r="I48" s="92">
        <v>67242803</v>
      </c>
      <c r="J48" s="92"/>
      <c r="K48" s="92">
        <v>67425344</v>
      </c>
      <c r="L48" s="23"/>
    </row>
    <row r="49" spans="1:13" ht="24" customHeight="1">
      <c r="A49" s="1" t="s">
        <v>43</v>
      </c>
      <c r="B49" s="1"/>
      <c r="E49" s="96">
        <f>SUM(E40:E48)</f>
        <v>3206333682</v>
      </c>
      <c r="F49" s="94"/>
      <c r="G49" s="96">
        <f>SUM(G40:G48)</f>
        <v>3199846831</v>
      </c>
      <c r="H49" s="94"/>
      <c r="I49" s="96">
        <f>SUM(I40:I48)</f>
        <v>3151465160</v>
      </c>
      <c r="J49" s="94"/>
      <c r="K49" s="96">
        <f>SUM(K40:K48)</f>
        <v>3146319446</v>
      </c>
      <c r="L49" s="23"/>
    </row>
    <row r="50" spans="1:13" ht="24" customHeight="1">
      <c r="A50" s="1" t="s">
        <v>44</v>
      </c>
      <c r="B50" s="1"/>
      <c r="E50" s="95">
        <v>0</v>
      </c>
      <c r="F50" s="97"/>
      <c r="G50" s="95">
        <v>0</v>
      </c>
      <c r="H50" s="97"/>
      <c r="I50" s="95">
        <v>0</v>
      </c>
      <c r="J50" s="97"/>
      <c r="K50" s="95">
        <v>0</v>
      </c>
      <c r="L50" s="29"/>
    </row>
    <row r="51" spans="1:13" ht="24" customHeight="1">
      <c r="A51" s="2" t="s">
        <v>45</v>
      </c>
      <c r="C51" s="30">
        <v>8.2200000000000006</v>
      </c>
      <c r="E51" s="29"/>
      <c r="F51" s="29"/>
      <c r="G51" s="29"/>
      <c r="H51" s="29"/>
      <c r="I51" s="29"/>
      <c r="J51" s="29"/>
      <c r="K51" s="29"/>
      <c r="L51" s="29"/>
    </row>
    <row r="52" spans="1:13" ht="24" customHeight="1">
      <c r="A52" s="31" t="s">
        <v>197</v>
      </c>
      <c r="B52" s="31"/>
      <c r="C52" s="32"/>
      <c r="E52" s="33"/>
      <c r="F52" s="33"/>
      <c r="G52" s="33"/>
      <c r="H52" s="29"/>
      <c r="I52" s="33"/>
      <c r="J52" s="29"/>
      <c r="K52" s="33"/>
      <c r="L52" s="33"/>
    </row>
    <row r="53" spans="1:13" ht="24" customHeight="1">
      <c r="A53" s="34" t="s">
        <v>46</v>
      </c>
      <c r="B53" s="31"/>
      <c r="C53" s="32"/>
      <c r="E53" s="92">
        <v>28325</v>
      </c>
      <c r="F53" s="92"/>
      <c r="G53" s="92">
        <v>28325</v>
      </c>
      <c r="H53" s="92"/>
      <c r="I53" s="92">
        <v>28325</v>
      </c>
      <c r="J53" s="92"/>
      <c r="K53" s="92">
        <v>28325</v>
      </c>
      <c r="L53" s="33"/>
    </row>
    <row r="54" spans="1:13" ht="24" customHeight="1" thickBot="1">
      <c r="A54" s="34" t="s">
        <v>47</v>
      </c>
      <c r="B54" s="31"/>
      <c r="C54" s="32"/>
      <c r="E54" s="98">
        <v>71976715</v>
      </c>
      <c r="F54" s="92"/>
      <c r="G54" s="98">
        <v>71976715</v>
      </c>
      <c r="H54" s="92"/>
      <c r="I54" s="98">
        <v>71976715</v>
      </c>
      <c r="J54" s="92"/>
      <c r="K54" s="98">
        <v>71976715</v>
      </c>
      <c r="L54" s="2"/>
    </row>
    <row r="55" spans="1:13" s="9" customFormat="1" ht="24" customHeight="1" thickTop="1">
      <c r="A55" s="31" t="s">
        <v>198</v>
      </c>
      <c r="B55" s="31"/>
      <c r="C55" s="32"/>
      <c r="D55" s="2"/>
      <c r="E55" s="92"/>
      <c r="F55" s="97"/>
      <c r="G55" s="92"/>
      <c r="H55" s="92"/>
      <c r="I55" s="92"/>
      <c r="J55" s="92"/>
      <c r="K55" s="92"/>
      <c r="L55" s="33"/>
    </row>
    <row r="56" spans="1:13" s="9" customFormat="1" ht="24" customHeight="1">
      <c r="A56" s="31" t="s">
        <v>199</v>
      </c>
      <c r="B56" s="31"/>
      <c r="C56" s="32"/>
      <c r="D56" s="2"/>
      <c r="E56" s="92">
        <v>28325</v>
      </c>
      <c r="F56" s="92"/>
      <c r="G56" s="92">
        <v>28325</v>
      </c>
      <c r="H56" s="92"/>
      <c r="I56" s="92">
        <v>28325</v>
      </c>
      <c r="J56" s="92"/>
      <c r="K56" s="92">
        <v>28325</v>
      </c>
      <c r="L56" s="33"/>
    </row>
    <row r="57" spans="1:13" s="9" customFormat="1" ht="24" customHeight="1">
      <c r="A57" s="31" t="s">
        <v>200</v>
      </c>
      <c r="B57" s="31"/>
      <c r="C57" s="32"/>
      <c r="D57" s="2"/>
      <c r="E57" s="92">
        <v>71976715</v>
      </c>
      <c r="F57" s="92"/>
      <c r="G57" s="92">
        <v>71976715</v>
      </c>
      <c r="H57" s="92"/>
      <c r="I57" s="92">
        <v>71976715</v>
      </c>
      <c r="J57" s="92"/>
      <c r="K57" s="92">
        <v>71976715</v>
      </c>
    </row>
    <row r="58" spans="1:13" s="9" customFormat="1" ht="24" customHeight="1">
      <c r="A58" s="2" t="s">
        <v>48</v>
      </c>
      <c r="B58" s="2"/>
      <c r="C58" s="32"/>
      <c r="D58" s="2"/>
      <c r="E58" s="92"/>
      <c r="F58" s="97"/>
      <c r="G58" s="92"/>
      <c r="H58" s="94"/>
      <c r="I58" s="92"/>
      <c r="J58" s="94"/>
      <c r="K58" s="94"/>
    </row>
    <row r="59" spans="1:13" ht="24" customHeight="1">
      <c r="A59" s="34" t="s">
        <v>49</v>
      </c>
      <c r="B59" s="31"/>
      <c r="C59" s="32"/>
      <c r="D59" s="3"/>
      <c r="E59" s="92">
        <v>20833734</v>
      </c>
      <c r="F59" s="92"/>
      <c r="G59" s="92">
        <v>20833734</v>
      </c>
      <c r="H59" s="92"/>
      <c r="I59" s="92">
        <v>20833734</v>
      </c>
      <c r="J59" s="92"/>
      <c r="K59" s="92">
        <v>20833734</v>
      </c>
      <c r="L59" s="23"/>
      <c r="M59" s="17"/>
    </row>
    <row r="60" spans="1:13" ht="24" customHeight="1">
      <c r="A60" s="31" t="s">
        <v>50</v>
      </c>
      <c r="B60" s="31"/>
      <c r="C60" s="32"/>
      <c r="D60" s="3"/>
      <c r="E60" s="92">
        <v>-659694</v>
      </c>
      <c r="F60" s="92"/>
      <c r="G60" s="92">
        <v>-659694</v>
      </c>
      <c r="H60" s="92"/>
      <c r="I60" s="92">
        <v>0</v>
      </c>
      <c r="J60" s="92"/>
      <c r="K60" s="92">
        <v>0</v>
      </c>
      <c r="L60" s="23"/>
      <c r="M60" s="17"/>
    </row>
    <row r="61" spans="1:13" ht="24" customHeight="1">
      <c r="A61" s="3" t="s">
        <v>51</v>
      </c>
      <c r="B61" s="3"/>
      <c r="C61" s="30">
        <v>8.23</v>
      </c>
      <c r="E61" s="97">
        <v>18383738</v>
      </c>
      <c r="F61" s="97"/>
      <c r="G61" s="97">
        <v>17906648</v>
      </c>
      <c r="H61" s="97"/>
      <c r="I61" s="97">
        <v>20214884</v>
      </c>
      <c r="J61" s="97"/>
      <c r="K61" s="97">
        <v>21771581</v>
      </c>
      <c r="L61" s="23"/>
      <c r="M61" s="17"/>
    </row>
    <row r="62" spans="1:13" ht="24" customHeight="1">
      <c r="A62" s="2" t="s">
        <v>52</v>
      </c>
      <c r="D62" s="3"/>
      <c r="L62" s="29"/>
    </row>
    <row r="63" spans="1:13" ht="24" customHeight="1">
      <c r="A63" s="34" t="s">
        <v>53</v>
      </c>
      <c r="B63" s="31"/>
      <c r="C63" s="32"/>
      <c r="D63" s="3"/>
      <c r="E63" s="97"/>
      <c r="F63" s="97"/>
      <c r="G63" s="97"/>
      <c r="H63" s="97"/>
      <c r="I63" s="97"/>
      <c r="J63" s="97"/>
      <c r="K63" s="97"/>
      <c r="L63" s="29"/>
    </row>
    <row r="64" spans="1:13" ht="24" customHeight="1">
      <c r="A64" s="35" t="s">
        <v>54</v>
      </c>
      <c r="B64" s="31"/>
      <c r="C64" s="30">
        <v>8.24</v>
      </c>
      <c r="E64" s="92">
        <v>7200504</v>
      </c>
      <c r="F64" s="92"/>
      <c r="G64" s="92">
        <v>7200504</v>
      </c>
      <c r="H64" s="92"/>
      <c r="I64" s="92">
        <v>7200504</v>
      </c>
      <c r="J64" s="92"/>
      <c r="K64" s="92">
        <v>7200504</v>
      </c>
      <c r="L64" s="29"/>
    </row>
    <row r="65" spans="1:12" ht="24" customHeight="1">
      <c r="A65" s="34" t="s">
        <v>55</v>
      </c>
      <c r="B65" s="31"/>
      <c r="C65" s="36"/>
      <c r="E65" s="99">
        <v>269580863</v>
      </c>
      <c r="F65" s="92"/>
      <c r="G65" s="99">
        <v>259018538</v>
      </c>
      <c r="H65" s="92"/>
      <c r="I65" s="99">
        <v>245239677</v>
      </c>
      <c r="J65" s="92"/>
      <c r="K65" s="99">
        <v>234198734</v>
      </c>
      <c r="L65" s="23"/>
    </row>
    <row r="66" spans="1:12" ht="24" customHeight="1">
      <c r="A66" s="37" t="s">
        <v>56</v>
      </c>
      <c r="B66" s="37"/>
      <c r="C66" s="32"/>
      <c r="D66" s="3"/>
      <c r="E66" s="94">
        <f>SUM(E56:E65)</f>
        <v>387344185</v>
      </c>
      <c r="F66" s="94"/>
      <c r="G66" s="94">
        <f>SUM(G56:G65)</f>
        <v>376304770</v>
      </c>
      <c r="H66" s="94"/>
      <c r="I66" s="94">
        <f>SUM(I56:I65)</f>
        <v>365493839</v>
      </c>
      <c r="J66" s="94"/>
      <c r="K66" s="94">
        <f>SUM(K56:K65)</f>
        <v>356009593</v>
      </c>
      <c r="L66" s="23"/>
    </row>
    <row r="67" spans="1:12" ht="24" customHeight="1">
      <c r="A67" s="2" t="s">
        <v>57</v>
      </c>
      <c r="D67" s="3"/>
      <c r="E67" s="97">
        <v>16596362</v>
      </c>
      <c r="F67" s="92"/>
      <c r="G67" s="92">
        <v>16267262</v>
      </c>
      <c r="H67" s="92"/>
      <c r="I67" s="97">
        <v>0</v>
      </c>
      <c r="J67" s="92"/>
      <c r="K67" s="99">
        <v>0</v>
      </c>
      <c r="L67" s="23"/>
    </row>
    <row r="68" spans="1:12" ht="24" customHeight="1">
      <c r="A68" s="1" t="s">
        <v>58</v>
      </c>
      <c r="B68" s="1"/>
      <c r="E68" s="96">
        <f>SUM(E66:E67)</f>
        <v>403940547</v>
      </c>
      <c r="F68" s="97"/>
      <c r="G68" s="96">
        <f>SUM(G66:G67)</f>
        <v>392572032</v>
      </c>
      <c r="H68" s="97"/>
      <c r="I68" s="96">
        <f>SUM(I66:I67)</f>
        <v>365493839</v>
      </c>
      <c r="J68" s="97"/>
      <c r="K68" s="96">
        <f>SUM(K66:K67)</f>
        <v>356009593</v>
      </c>
      <c r="L68" s="29"/>
    </row>
    <row r="69" spans="1:12" s="3" customFormat="1" ht="24" customHeight="1" thickBot="1">
      <c r="A69" s="1" t="s">
        <v>59</v>
      </c>
      <c r="B69" s="1"/>
      <c r="C69" s="2"/>
      <c r="D69" s="2"/>
      <c r="E69" s="98">
        <f>SUM(E49,E68)</f>
        <v>3610274229</v>
      </c>
      <c r="F69" s="97"/>
      <c r="G69" s="98">
        <f>SUM(G49,G68)</f>
        <v>3592418863</v>
      </c>
      <c r="H69" s="97"/>
      <c r="I69" s="98">
        <f>SUM(I49,I68)</f>
        <v>3516958999</v>
      </c>
      <c r="J69" s="97"/>
      <c r="K69" s="98">
        <f>SUM(K49,K68)</f>
        <v>3502329039</v>
      </c>
      <c r="L69" s="29"/>
    </row>
    <row r="70" spans="1:12" s="3" customFormat="1" ht="24" customHeight="1" thickTop="1">
      <c r="A70" s="1"/>
      <c r="B70" s="1"/>
      <c r="C70" s="2"/>
      <c r="D70" s="2"/>
      <c r="E70" s="97"/>
      <c r="F70" s="97"/>
      <c r="G70" s="97"/>
      <c r="H70" s="97"/>
      <c r="I70" s="97"/>
      <c r="J70" s="97"/>
      <c r="K70" s="97"/>
      <c r="L70" s="29"/>
    </row>
    <row r="71" spans="1:12" s="3" customFormat="1" ht="24" customHeight="1">
      <c r="A71" s="2" t="s">
        <v>26</v>
      </c>
      <c r="B71" s="2"/>
      <c r="C71" s="2"/>
      <c r="D71" s="2"/>
      <c r="E71" s="29"/>
      <c r="F71" s="29"/>
      <c r="G71" s="29"/>
      <c r="H71" s="29"/>
      <c r="I71" s="29"/>
      <c r="J71" s="29"/>
      <c r="K71" s="29"/>
      <c r="L71" s="29"/>
    </row>
    <row r="72" spans="1:12" s="3" customFormat="1" ht="24" customHeight="1">
      <c r="A72" s="2"/>
      <c r="B72" s="2"/>
      <c r="C72" s="2"/>
      <c r="D72" s="2"/>
      <c r="E72" s="25"/>
      <c r="F72" s="25"/>
      <c r="G72" s="25"/>
      <c r="H72" s="25"/>
      <c r="I72" s="25"/>
      <c r="J72" s="25"/>
      <c r="K72" s="25"/>
      <c r="L72" s="29"/>
    </row>
    <row r="73" spans="1:12" s="3" customFormat="1" ht="24" customHeight="1">
      <c r="A73" s="123"/>
      <c r="B73" s="26"/>
      <c r="F73" s="2"/>
      <c r="G73" s="141"/>
      <c r="H73" s="141"/>
      <c r="I73" s="141"/>
      <c r="J73" s="141"/>
      <c r="K73" s="141"/>
      <c r="L73" s="29"/>
    </row>
    <row r="74" spans="1:12" s="3" customFormat="1" ht="24" customHeight="1">
      <c r="A74" s="122" t="s">
        <v>27</v>
      </c>
      <c r="B74" s="26"/>
      <c r="F74" s="2"/>
      <c r="G74" s="137" t="s">
        <v>28</v>
      </c>
      <c r="H74" s="137"/>
      <c r="I74" s="137"/>
      <c r="J74" s="137"/>
      <c r="K74" s="137"/>
      <c r="L74" s="29"/>
    </row>
    <row r="75" spans="1:12" s="3" customFormat="1" ht="24" customHeight="1">
      <c r="A75" s="26" t="s">
        <v>29</v>
      </c>
      <c r="B75" s="26"/>
      <c r="F75" s="2"/>
      <c r="G75" s="138" t="s">
        <v>221</v>
      </c>
      <c r="H75" s="138"/>
      <c r="I75" s="138"/>
      <c r="J75" s="138"/>
      <c r="K75" s="138"/>
      <c r="L75" s="29"/>
    </row>
  </sheetData>
  <mergeCells count="14">
    <mergeCell ref="G29:K29"/>
    <mergeCell ref="E5:G5"/>
    <mergeCell ref="I5:K5"/>
    <mergeCell ref="E6:G6"/>
    <mergeCell ref="I6:K6"/>
    <mergeCell ref="G28:K28"/>
    <mergeCell ref="G74:K74"/>
    <mergeCell ref="G75:K75"/>
    <mergeCell ref="G30:K30"/>
    <mergeCell ref="E35:G35"/>
    <mergeCell ref="I35:K35"/>
    <mergeCell ref="E36:G36"/>
    <mergeCell ref="I36:K36"/>
    <mergeCell ref="G73:K73"/>
  </mergeCells>
  <printOptions horizontalCentered="1" gridLinesSet="0"/>
  <pageMargins left="0.47244094488188981" right="0.19685039370078741" top="0.9055118110236221" bottom="0" header="0.19685039370078741" footer="0.19685039370078741"/>
  <pageSetup paperSize="9" scale="67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showGridLines="0" zoomScale="80" zoomScaleNormal="80" zoomScaleSheetLayoutView="100" workbookViewId="0"/>
  </sheetViews>
  <sheetFormatPr defaultColWidth="9.4140625" defaultRowHeight="24" customHeight="1"/>
  <cols>
    <col min="1" max="1" width="41.4140625" style="3" customWidth="1"/>
    <col min="2" max="2" width="25.08203125" style="3" customWidth="1"/>
    <col min="3" max="3" width="0.4140625" style="3" customWidth="1"/>
    <col min="4" max="4" width="6.33203125" style="3" customWidth="1"/>
    <col min="5" max="5" width="0.9140625" style="3" customWidth="1"/>
    <col min="6" max="6" width="15" style="28" customWidth="1"/>
    <col min="7" max="7" width="0.9140625" style="17" customWidth="1"/>
    <col min="8" max="8" width="15" style="28" customWidth="1"/>
    <col min="9" max="9" width="0.9140625" style="17" customWidth="1"/>
    <col min="10" max="10" width="15" style="28" customWidth="1"/>
    <col min="11" max="11" width="0.9140625" style="17" customWidth="1"/>
    <col min="12" max="12" width="15" style="28" customWidth="1"/>
    <col min="13" max="13" width="0.75" style="3" customWidth="1"/>
    <col min="14" max="256" width="9.4140625" style="3"/>
    <col min="257" max="257" width="41.4140625" style="3" customWidth="1"/>
    <col min="258" max="258" width="21.4140625" style="3" customWidth="1"/>
    <col min="259" max="259" width="0.4140625" style="3" customWidth="1"/>
    <col min="260" max="260" width="7.75" style="3" bestFit="1" customWidth="1"/>
    <col min="261" max="261" width="0.4140625" style="3" customWidth="1"/>
    <col min="262" max="262" width="13.75" style="3" customWidth="1"/>
    <col min="263" max="263" width="0.4140625" style="3" customWidth="1"/>
    <col min="264" max="264" width="13.75" style="3" customWidth="1"/>
    <col min="265" max="265" width="0.4140625" style="3" customWidth="1"/>
    <col min="266" max="266" width="13.75" style="3" customWidth="1"/>
    <col min="267" max="267" width="0.4140625" style="3" customWidth="1"/>
    <col min="268" max="268" width="13.75" style="3" customWidth="1"/>
    <col min="269" max="269" width="0.75" style="3" customWidth="1"/>
    <col min="270" max="512" width="9.4140625" style="3"/>
    <col min="513" max="513" width="41.4140625" style="3" customWidth="1"/>
    <col min="514" max="514" width="21.4140625" style="3" customWidth="1"/>
    <col min="515" max="515" width="0.4140625" style="3" customWidth="1"/>
    <col min="516" max="516" width="7.75" style="3" bestFit="1" customWidth="1"/>
    <col min="517" max="517" width="0.4140625" style="3" customWidth="1"/>
    <col min="518" max="518" width="13.75" style="3" customWidth="1"/>
    <col min="519" max="519" width="0.4140625" style="3" customWidth="1"/>
    <col min="520" max="520" width="13.75" style="3" customWidth="1"/>
    <col min="521" max="521" width="0.4140625" style="3" customWidth="1"/>
    <col min="522" max="522" width="13.75" style="3" customWidth="1"/>
    <col min="523" max="523" width="0.4140625" style="3" customWidth="1"/>
    <col min="524" max="524" width="13.75" style="3" customWidth="1"/>
    <col min="525" max="525" width="0.75" style="3" customWidth="1"/>
    <col min="526" max="768" width="9.4140625" style="3"/>
    <col min="769" max="769" width="41.4140625" style="3" customWidth="1"/>
    <col min="770" max="770" width="21.4140625" style="3" customWidth="1"/>
    <col min="771" max="771" width="0.4140625" style="3" customWidth="1"/>
    <col min="772" max="772" width="7.75" style="3" bestFit="1" customWidth="1"/>
    <col min="773" max="773" width="0.4140625" style="3" customWidth="1"/>
    <col min="774" max="774" width="13.75" style="3" customWidth="1"/>
    <col min="775" max="775" width="0.4140625" style="3" customWidth="1"/>
    <col min="776" max="776" width="13.75" style="3" customWidth="1"/>
    <col min="777" max="777" width="0.4140625" style="3" customWidth="1"/>
    <col min="778" max="778" width="13.75" style="3" customWidth="1"/>
    <col min="779" max="779" width="0.4140625" style="3" customWidth="1"/>
    <col min="780" max="780" width="13.75" style="3" customWidth="1"/>
    <col min="781" max="781" width="0.75" style="3" customWidth="1"/>
    <col min="782" max="1024" width="9.4140625" style="3"/>
    <col min="1025" max="1025" width="41.4140625" style="3" customWidth="1"/>
    <col min="1026" max="1026" width="21.4140625" style="3" customWidth="1"/>
    <col min="1027" max="1027" width="0.4140625" style="3" customWidth="1"/>
    <col min="1028" max="1028" width="7.75" style="3" bestFit="1" customWidth="1"/>
    <col min="1029" max="1029" width="0.4140625" style="3" customWidth="1"/>
    <col min="1030" max="1030" width="13.75" style="3" customWidth="1"/>
    <col min="1031" max="1031" width="0.4140625" style="3" customWidth="1"/>
    <col min="1032" max="1032" width="13.75" style="3" customWidth="1"/>
    <col min="1033" max="1033" width="0.4140625" style="3" customWidth="1"/>
    <col min="1034" max="1034" width="13.75" style="3" customWidth="1"/>
    <col min="1035" max="1035" width="0.4140625" style="3" customWidth="1"/>
    <col min="1036" max="1036" width="13.75" style="3" customWidth="1"/>
    <col min="1037" max="1037" width="0.75" style="3" customWidth="1"/>
    <col min="1038" max="1280" width="9.4140625" style="3"/>
    <col min="1281" max="1281" width="41.4140625" style="3" customWidth="1"/>
    <col min="1282" max="1282" width="21.4140625" style="3" customWidth="1"/>
    <col min="1283" max="1283" width="0.4140625" style="3" customWidth="1"/>
    <col min="1284" max="1284" width="7.75" style="3" bestFit="1" customWidth="1"/>
    <col min="1285" max="1285" width="0.4140625" style="3" customWidth="1"/>
    <col min="1286" max="1286" width="13.75" style="3" customWidth="1"/>
    <col min="1287" max="1287" width="0.4140625" style="3" customWidth="1"/>
    <col min="1288" max="1288" width="13.75" style="3" customWidth="1"/>
    <col min="1289" max="1289" width="0.4140625" style="3" customWidth="1"/>
    <col min="1290" max="1290" width="13.75" style="3" customWidth="1"/>
    <col min="1291" max="1291" width="0.4140625" style="3" customWidth="1"/>
    <col min="1292" max="1292" width="13.75" style="3" customWidth="1"/>
    <col min="1293" max="1293" width="0.75" style="3" customWidth="1"/>
    <col min="1294" max="1536" width="9.4140625" style="3"/>
    <col min="1537" max="1537" width="41.4140625" style="3" customWidth="1"/>
    <col min="1538" max="1538" width="21.4140625" style="3" customWidth="1"/>
    <col min="1539" max="1539" width="0.4140625" style="3" customWidth="1"/>
    <col min="1540" max="1540" width="7.75" style="3" bestFit="1" customWidth="1"/>
    <col min="1541" max="1541" width="0.4140625" style="3" customWidth="1"/>
    <col min="1542" max="1542" width="13.75" style="3" customWidth="1"/>
    <col min="1543" max="1543" width="0.4140625" style="3" customWidth="1"/>
    <col min="1544" max="1544" width="13.75" style="3" customWidth="1"/>
    <col min="1545" max="1545" width="0.4140625" style="3" customWidth="1"/>
    <col min="1546" max="1546" width="13.75" style="3" customWidth="1"/>
    <col min="1547" max="1547" width="0.4140625" style="3" customWidth="1"/>
    <col min="1548" max="1548" width="13.75" style="3" customWidth="1"/>
    <col min="1549" max="1549" width="0.75" style="3" customWidth="1"/>
    <col min="1550" max="1792" width="9.4140625" style="3"/>
    <col min="1793" max="1793" width="41.4140625" style="3" customWidth="1"/>
    <col min="1794" max="1794" width="21.4140625" style="3" customWidth="1"/>
    <col min="1795" max="1795" width="0.4140625" style="3" customWidth="1"/>
    <col min="1796" max="1796" width="7.75" style="3" bestFit="1" customWidth="1"/>
    <col min="1797" max="1797" width="0.4140625" style="3" customWidth="1"/>
    <col min="1798" max="1798" width="13.75" style="3" customWidth="1"/>
    <col min="1799" max="1799" width="0.4140625" style="3" customWidth="1"/>
    <col min="1800" max="1800" width="13.75" style="3" customWidth="1"/>
    <col min="1801" max="1801" width="0.4140625" style="3" customWidth="1"/>
    <col min="1802" max="1802" width="13.75" style="3" customWidth="1"/>
    <col min="1803" max="1803" width="0.4140625" style="3" customWidth="1"/>
    <col min="1804" max="1804" width="13.75" style="3" customWidth="1"/>
    <col min="1805" max="1805" width="0.75" style="3" customWidth="1"/>
    <col min="1806" max="2048" width="9.4140625" style="3"/>
    <col min="2049" max="2049" width="41.4140625" style="3" customWidth="1"/>
    <col min="2050" max="2050" width="21.4140625" style="3" customWidth="1"/>
    <col min="2051" max="2051" width="0.4140625" style="3" customWidth="1"/>
    <col min="2052" max="2052" width="7.75" style="3" bestFit="1" customWidth="1"/>
    <col min="2053" max="2053" width="0.4140625" style="3" customWidth="1"/>
    <col min="2054" max="2054" width="13.75" style="3" customWidth="1"/>
    <col min="2055" max="2055" width="0.4140625" style="3" customWidth="1"/>
    <col min="2056" max="2056" width="13.75" style="3" customWidth="1"/>
    <col min="2057" max="2057" width="0.4140625" style="3" customWidth="1"/>
    <col min="2058" max="2058" width="13.75" style="3" customWidth="1"/>
    <col min="2059" max="2059" width="0.4140625" style="3" customWidth="1"/>
    <col min="2060" max="2060" width="13.75" style="3" customWidth="1"/>
    <col min="2061" max="2061" width="0.75" style="3" customWidth="1"/>
    <col min="2062" max="2304" width="9.4140625" style="3"/>
    <col min="2305" max="2305" width="41.4140625" style="3" customWidth="1"/>
    <col min="2306" max="2306" width="21.4140625" style="3" customWidth="1"/>
    <col min="2307" max="2307" width="0.4140625" style="3" customWidth="1"/>
    <col min="2308" max="2308" width="7.75" style="3" bestFit="1" customWidth="1"/>
    <col min="2309" max="2309" width="0.4140625" style="3" customWidth="1"/>
    <col min="2310" max="2310" width="13.75" style="3" customWidth="1"/>
    <col min="2311" max="2311" width="0.4140625" style="3" customWidth="1"/>
    <col min="2312" max="2312" width="13.75" style="3" customWidth="1"/>
    <col min="2313" max="2313" width="0.4140625" style="3" customWidth="1"/>
    <col min="2314" max="2314" width="13.75" style="3" customWidth="1"/>
    <col min="2315" max="2315" width="0.4140625" style="3" customWidth="1"/>
    <col min="2316" max="2316" width="13.75" style="3" customWidth="1"/>
    <col min="2317" max="2317" width="0.75" style="3" customWidth="1"/>
    <col min="2318" max="2560" width="9.4140625" style="3"/>
    <col min="2561" max="2561" width="41.4140625" style="3" customWidth="1"/>
    <col min="2562" max="2562" width="21.4140625" style="3" customWidth="1"/>
    <col min="2563" max="2563" width="0.4140625" style="3" customWidth="1"/>
    <col min="2564" max="2564" width="7.75" style="3" bestFit="1" customWidth="1"/>
    <col min="2565" max="2565" width="0.4140625" style="3" customWidth="1"/>
    <col min="2566" max="2566" width="13.75" style="3" customWidth="1"/>
    <col min="2567" max="2567" width="0.4140625" style="3" customWidth="1"/>
    <col min="2568" max="2568" width="13.75" style="3" customWidth="1"/>
    <col min="2569" max="2569" width="0.4140625" style="3" customWidth="1"/>
    <col min="2570" max="2570" width="13.75" style="3" customWidth="1"/>
    <col min="2571" max="2571" width="0.4140625" style="3" customWidth="1"/>
    <col min="2572" max="2572" width="13.75" style="3" customWidth="1"/>
    <col min="2573" max="2573" width="0.75" style="3" customWidth="1"/>
    <col min="2574" max="2816" width="9.4140625" style="3"/>
    <col min="2817" max="2817" width="41.4140625" style="3" customWidth="1"/>
    <col min="2818" max="2818" width="21.4140625" style="3" customWidth="1"/>
    <col min="2819" max="2819" width="0.4140625" style="3" customWidth="1"/>
    <col min="2820" max="2820" width="7.75" style="3" bestFit="1" customWidth="1"/>
    <col min="2821" max="2821" width="0.4140625" style="3" customWidth="1"/>
    <col min="2822" max="2822" width="13.75" style="3" customWidth="1"/>
    <col min="2823" max="2823" width="0.4140625" style="3" customWidth="1"/>
    <col min="2824" max="2824" width="13.75" style="3" customWidth="1"/>
    <col min="2825" max="2825" width="0.4140625" style="3" customWidth="1"/>
    <col min="2826" max="2826" width="13.75" style="3" customWidth="1"/>
    <col min="2827" max="2827" width="0.4140625" style="3" customWidth="1"/>
    <col min="2828" max="2828" width="13.75" style="3" customWidth="1"/>
    <col min="2829" max="2829" width="0.75" style="3" customWidth="1"/>
    <col min="2830" max="3072" width="9.4140625" style="3"/>
    <col min="3073" max="3073" width="41.4140625" style="3" customWidth="1"/>
    <col min="3074" max="3074" width="21.4140625" style="3" customWidth="1"/>
    <col min="3075" max="3075" width="0.4140625" style="3" customWidth="1"/>
    <col min="3076" max="3076" width="7.75" style="3" bestFit="1" customWidth="1"/>
    <col min="3077" max="3077" width="0.4140625" style="3" customWidth="1"/>
    <col min="3078" max="3078" width="13.75" style="3" customWidth="1"/>
    <col min="3079" max="3079" width="0.4140625" style="3" customWidth="1"/>
    <col min="3080" max="3080" width="13.75" style="3" customWidth="1"/>
    <col min="3081" max="3081" width="0.4140625" style="3" customWidth="1"/>
    <col min="3082" max="3082" width="13.75" style="3" customWidth="1"/>
    <col min="3083" max="3083" width="0.4140625" style="3" customWidth="1"/>
    <col min="3084" max="3084" width="13.75" style="3" customWidth="1"/>
    <col min="3085" max="3085" width="0.75" style="3" customWidth="1"/>
    <col min="3086" max="3328" width="9.4140625" style="3"/>
    <col min="3329" max="3329" width="41.4140625" style="3" customWidth="1"/>
    <col min="3330" max="3330" width="21.4140625" style="3" customWidth="1"/>
    <col min="3331" max="3331" width="0.4140625" style="3" customWidth="1"/>
    <col min="3332" max="3332" width="7.75" style="3" bestFit="1" customWidth="1"/>
    <col min="3333" max="3333" width="0.4140625" style="3" customWidth="1"/>
    <col min="3334" max="3334" width="13.75" style="3" customWidth="1"/>
    <col min="3335" max="3335" width="0.4140625" style="3" customWidth="1"/>
    <col min="3336" max="3336" width="13.75" style="3" customWidth="1"/>
    <col min="3337" max="3337" width="0.4140625" style="3" customWidth="1"/>
    <col min="3338" max="3338" width="13.75" style="3" customWidth="1"/>
    <col min="3339" max="3339" width="0.4140625" style="3" customWidth="1"/>
    <col min="3340" max="3340" width="13.75" style="3" customWidth="1"/>
    <col min="3341" max="3341" width="0.75" style="3" customWidth="1"/>
    <col min="3342" max="3584" width="9.4140625" style="3"/>
    <col min="3585" max="3585" width="41.4140625" style="3" customWidth="1"/>
    <col min="3586" max="3586" width="21.4140625" style="3" customWidth="1"/>
    <col min="3587" max="3587" width="0.4140625" style="3" customWidth="1"/>
    <col min="3588" max="3588" width="7.75" style="3" bestFit="1" customWidth="1"/>
    <col min="3589" max="3589" width="0.4140625" style="3" customWidth="1"/>
    <col min="3590" max="3590" width="13.75" style="3" customWidth="1"/>
    <col min="3591" max="3591" width="0.4140625" style="3" customWidth="1"/>
    <col min="3592" max="3592" width="13.75" style="3" customWidth="1"/>
    <col min="3593" max="3593" width="0.4140625" style="3" customWidth="1"/>
    <col min="3594" max="3594" width="13.75" style="3" customWidth="1"/>
    <col min="3595" max="3595" width="0.4140625" style="3" customWidth="1"/>
    <col min="3596" max="3596" width="13.75" style="3" customWidth="1"/>
    <col min="3597" max="3597" width="0.75" style="3" customWidth="1"/>
    <col min="3598" max="3840" width="9.4140625" style="3"/>
    <col min="3841" max="3841" width="41.4140625" style="3" customWidth="1"/>
    <col min="3842" max="3842" width="21.4140625" style="3" customWidth="1"/>
    <col min="3843" max="3843" width="0.4140625" style="3" customWidth="1"/>
    <col min="3844" max="3844" width="7.75" style="3" bestFit="1" customWidth="1"/>
    <col min="3845" max="3845" width="0.4140625" style="3" customWidth="1"/>
    <col min="3846" max="3846" width="13.75" style="3" customWidth="1"/>
    <col min="3847" max="3847" width="0.4140625" style="3" customWidth="1"/>
    <col min="3848" max="3848" width="13.75" style="3" customWidth="1"/>
    <col min="3849" max="3849" width="0.4140625" style="3" customWidth="1"/>
    <col min="3850" max="3850" width="13.75" style="3" customWidth="1"/>
    <col min="3851" max="3851" width="0.4140625" style="3" customWidth="1"/>
    <col min="3852" max="3852" width="13.75" style="3" customWidth="1"/>
    <col min="3853" max="3853" width="0.75" style="3" customWidth="1"/>
    <col min="3854" max="4096" width="9.4140625" style="3"/>
    <col min="4097" max="4097" width="41.4140625" style="3" customWidth="1"/>
    <col min="4098" max="4098" width="21.4140625" style="3" customWidth="1"/>
    <col min="4099" max="4099" width="0.4140625" style="3" customWidth="1"/>
    <col min="4100" max="4100" width="7.75" style="3" bestFit="1" customWidth="1"/>
    <col min="4101" max="4101" width="0.4140625" style="3" customWidth="1"/>
    <col min="4102" max="4102" width="13.75" style="3" customWidth="1"/>
    <col min="4103" max="4103" width="0.4140625" style="3" customWidth="1"/>
    <col min="4104" max="4104" width="13.75" style="3" customWidth="1"/>
    <col min="4105" max="4105" width="0.4140625" style="3" customWidth="1"/>
    <col min="4106" max="4106" width="13.75" style="3" customWidth="1"/>
    <col min="4107" max="4107" width="0.4140625" style="3" customWidth="1"/>
    <col min="4108" max="4108" width="13.75" style="3" customWidth="1"/>
    <col min="4109" max="4109" width="0.75" style="3" customWidth="1"/>
    <col min="4110" max="4352" width="9.4140625" style="3"/>
    <col min="4353" max="4353" width="41.4140625" style="3" customWidth="1"/>
    <col min="4354" max="4354" width="21.4140625" style="3" customWidth="1"/>
    <col min="4355" max="4355" width="0.4140625" style="3" customWidth="1"/>
    <col min="4356" max="4356" width="7.75" style="3" bestFit="1" customWidth="1"/>
    <col min="4357" max="4357" width="0.4140625" style="3" customWidth="1"/>
    <col min="4358" max="4358" width="13.75" style="3" customWidth="1"/>
    <col min="4359" max="4359" width="0.4140625" style="3" customWidth="1"/>
    <col min="4360" max="4360" width="13.75" style="3" customWidth="1"/>
    <col min="4361" max="4361" width="0.4140625" style="3" customWidth="1"/>
    <col min="4362" max="4362" width="13.75" style="3" customWidth="1"/>
    <col min="4363" max="4363" width="0.4140625" style="3" customWidth="1"/>
    <col min="4364" max="4364" width="13.75" style="3" customWidth="1"/>
    <col min="4365" max="4365" width="0.75" style="3" customWidth="1"/>
    <col min="4366" max="4608" width="9.4140625" style="3"/>
    <col min="4609" max="4609" width="41.4140625" style="3" customWidth="1"/>
    <col min="4610" max="4610" width="21.4140625" style="3" customWidth="1"/>
    <col min="4611" max="4611" width="0.4140625" style="3" customWidth="1"/>
    <col min="4612" max="4612" width="7.75" style="3" bestFit="1" customWidth="1"/>
    <col min="4613" max="4613" width="0.4140625" style="3" customWidth="1"/>
    <col min="4614" max="4614" width="13.75" style="3" customWidth="1"/>
    <col min="4615" max="4615" width="0.4140625" style="3" customWidth="1"/>
    <col min="4616" max="4616" width="13.75" style="3" customWidth="1"/>
    <col min="4617" max="4617" width="0.4140625" style="3" customWidth="1"/>
    <col min="4618" max="4618" width="13.75" style="3" customWidth="1"/>
    <col min="4619" max="4619" width="0.4140625" style="3" customWidth="1"/>
    <col min="4620" max="4620" width="13.75" style="3" customWidth="1"/>
    <col min="4621" max="4621" width="0.75" style="3" customWidth="1"/>
    <col min="4622" max="4864" width="9.4140625" style="3"/>
    <col min="4865" max="4865" width="41.4140625" style="3" customWidth="1"/>
    <col min="4866" max="4866" width="21.4140625" style="3" customWidth="1"/>
    <col min="4867" max="4867" width="0.4140625" style="3" customWidth="1"/>
    <col min="4868" max="4868" width="7.75" style="3" bestFit="1" customWidth="1"/>
    <col min="4869" max="4869" width="0.4140625" style="3" customWidth="1"/>
    <col min="4870" max="4870" width="13.75" style="3" customWidth="1"/>
    <col min="4871" max="4871" width="0.4140625" style="3" customWidth="1"/>
    <col min="4872" max="4872" width="13.75" style="3" customWidth="1"/>
    <col min="4873" max="4873" width="0.4140625" style="3" customWidth="1"/>
    <col min="4874" max="4874" width="13.75" style="3" customWidth="1"/>
    <col min="4875" max="4875" width="0.4140625" style="3" customWidth="1"/>
    <col min="4876" max="4876" width="13.75" style="3" customWidth="1"/>
    <col min="4877" max="4877" width="0.75" style="3" customWidth="1"/>
    <col min="4878" max="5120" width="9.4140625" style="3"/>
    <col min="5121" max="5121" width="41.4140625" style="3" customWidth="1"/>
    <col min="5122" max="5122" width="21.4140625" style="3" customWidth="1"/>
    <col min="5123" max="5123" width="0.4140625" style="3" customWidth="1"/>
    <col min="5124" max="5124" width="7.75" style="3" bestFit="1" customWidth="1"/>
    <col min="5125" max="5125" width="0.4140625" style="3" customWidth="1"/>
    <col min="5126" max="5126" width="13.75" style="3" customWidth="1"/>
    <col min="5127" max="5127" width="0.4140625" style="3" customWidth="1"/>
    <col min="5128" max="5128" width="13.75" style="3" customWidth="1"/>
    <col min="5129" max="5129" width="0.4140625" style="3" customWidth="1"/>
    <col min="5130" max="5130" width="13.75" style="3" customWidth="1"/>
    <col min="5131" max="5131" width="0.4140625" style="3" customWidth="1"/>
    <col min="5132" max="5132" width="13.75" style="3" customWidth="1"/>
    <col min="5133" max="5133" width="0.75" style="3" customWidth="1"/>
    <col min="5134" max="5376" width="9.4140625" style="3"/>
    <col min="5377" max="5377" width="41.4140625" style="3" customWidth="1"/>
    <col min="5378" max="5378" width="21.4140625" style="3" customWidth="1"/>
    <col min="5379" max="5379" width="0.4140625" style="3" customWidth="1"/>
    <col min="5380" max="5380" width="7.75" style="3" bestFit="1" customWidth="1"/>
    <col min="5381" max="5381" width="0.4140625" style="3" customWidth="1"/>
    <col min="5382" max="5382" width="13.75" style="3" customWidth="1"/>
    <col min="5383" max="5383" width="0.4140625" style="3" customWidth="1"/>
    <col min="5384" max="5384" width="13.75" style="3" customWidth="1"/>
    <col min="5385" max="5385" width="0.4140625" style="3" customWidth="1"/>
    <col min="5386" max="5386" width="13.75" style="3" customWidth="1"/>
    <col min="5387" max="5387" width="0.4140625" style="3" customWidth="1"/>
    <col min="5388" max="5388" width="13.75" style="3" customWidth="1"/>
    <col min="5389" max="5389" width="0.75" style="3" customWidth="1"/>
    <col min="5390" max="5632" width="9.4140625" style="3"/>
    <col min="5633" max="5633" width="41.4140625" style="3" customWidth="1"/>
    <col min="5634" max="5634" width="21.4140625" style="3" customWidth="1"/>
    <col min="5635" max="5635" width="0.4140625" style="3" customWidth="1"/>
    <col min="5636" max="5636" width="7.75" style="3" bestFit="1" customWidth="1"/>
    <col min="5637" max="5637" width="0.4140625" style="3" customWidth="1"/>
    <col min="5638" max="5638" width="13.75" style="3" customWidth="1"/>
    <col min="5639" max="5639" width="0.4140625" style="3" customWidth="1"/>
    <col min="5640" max="5640" width="13.75" style="3" customWidth="1"/>
    <col min="5641" max="5641" width="0.4140625" style="3" customWidth="1"/>
    <col min="5642" max="5642" width="13.75" style="3" customWidth="1"/>
    <col min="5643" max="5643" width="0.4140625" style="3" customWidth="1"/>
    <col min="5644" max="5644" width="13.75" style="3" customWidth="1"/>
    <col min="5645" max="5645" width="0.75" style="3" customWidth="1"/>
    <col min="5646" max="5888" width="9.4140625" style="3"/>
    <col min="5889" max="5889" width="41.4140625" style="3" customWidth="1"/>
    <col min="5890" max="5890" width="21.4140625" style="3" customWidth="1"/>
    <col min="5891" max="5891" width="0.4140625" style="3" customWidth="1"/>
    <col min="5892" max="5892" width="7.75" style="3" bestFit="1" customWidth="1"/>
    <col min="5893" max="5893" width="0.4140625" style="3" customWidth="1"/>
    <col min="5894" max="5894" width="13.75" style="3" customWidth="1"/>
    <col min="5895" max="5895" width="0.4140625" style="3" customWidth="1"/>
    <col min="5896" max="5896" width="13.75" style="3" customWidth="1"/>
    <col min="5897" max="5897" width="0.4140625" style="3" customWidth="1"/>
    <col min="5898" max="5898" width="13.75" style="3" customWidth="1"/>
    <col min="5899" max="5899" width="0.4140625" style="3" customWidth="1"/>
    <col min="5900" max="5900" width="13.75" style="3" customWidth="1"/>
    <col min="5901" max="5901" width="0.75" style="3" customWidth="1"/>
    <col min="5902" max="6144" width="9.4140625" style="3"/>
    <col min="6145" max="6145" width="41.4140625" style="3" customWidth="1"/>
    <col min="6146" max="6146" width="21.4140625" style="3" customWidth="1"/>
    <col min="6147" max="6147" width="0.4140625" style="3" customWidth="1"/>
    <col min="6148" max="6148" width="7.75" style="3" bestFit="1" customWidth="1"/>
    <col min="6149" max="6149" width="0.4140625" style="3" customWidth="1"/>
    <col min="6150" max="6150" width="13.75" style="3" customWidth="1"/>
    <col min="6151" max="6151" width="0.4140625" style="3" customWidth="1"/>
    <col min="6152" max="6152" width="13.75" style="3" customWidth="1"/>
    <col min="6153" max="6153" width="0.4140625" style="3" customWidth="1"/>
    <col min="6154" max="6154" width="13.75" style="3" customWidth="1"/>
    <col min="6155" max="6155" width="0.4140625" style="3" customWidth="1"/>
    <col min="6156" max="6156" width="13.75" style="3" customWidth="1"/>
    <col min="6157" max="6157" width="0.75" style="3" customWidth="1"/>
    <col min="6158" max="6400" width="9.4140625" style="3"/>
    <col min="6401" max="6401" width="41.4140625" style="3" customWidth="1"/>
    <col min="6402" max="6402" width="21.4140625" style="3" customWidth="1"/>
    <col min="6403" max="6403" width="0.4140625" style="3" customWidth="1"/>
    <col min="6404" max="6404" width="7.75" style="3" bestFit="1" customWidth="1"/>
    <col min="6405" max="6405" width="0.4140625" style="3" customWidth="1"/>
    <col min="6406" max="6406" width="13.75" style="3" customWidth="1"/>
    <col min="6407" max="6407" width="0.4140625" style="3" customWidth="1"/>
    <col min="6408" max="6408" width="13.75" style="3" customWidth="1"/>
    <col min="6409" max="6409" width="0.4140625" style="3" customWidth="1"/>
    <col min="6410" max="6410" width="13.75" style="3" customWidth="1"/>
    <col min="6411" max="6411" width="0.4140625" style="3" customWidth="1"/>
    <col min="6412" max="6412" width="13.75" style="3" customWidth="1"/>
    <col min="6413" max="6413" width="0.75" style="3" customWidth="1"/>
    <col min="6414" max="6656" width="9.4140625" style="3"/>
    <col min="6657" max="6657" width="41.4140625" style="3" customWidth="1"/>
    <col min="6658" max="6658" width="21.4140625" style="3" customWidth="1"/>
    <col min="6659" max="6659" width="0.4140625" style="3" customWidth="1"/>
    <col min="6660" max="6660" width="7.75" style="3" bestFit="1" customWidth="1"/>
    <col min="6661" max="6661" width="0.4140625" style="3" customWidth="1"/>
    <col min="6662" max="6662" width="13.75" style="3" customWidth="1"/>
    <col min="6663" max="6663" width="0.4140625" style="3" customWidth="1"/>
    <col min="6664" max="6664" width="13.75" style="3" customWidth="1"/>
    <col min="6665" max="6665" width="0.4140625" style="3" customWidth="1"/>
    <col min="6666" max="6666" width="13.75" style="3" customWidth="1"/>
    <col min="6667" max="6667" width="0.4140625" style="3" customWidth="1"/>
    <col min="6668" max="6668" width="13.75" style="3" customWidth="1"/>
    <col min="6669" max="6669" width="0.75" style="3" customWidth="1"/>
    <col min="6670" max="6912" width="9.4140625" style="3"/>
    <col min="6913" max="6913" width="41.4140625" style="3" customWidth="1"/>
    <col min="6914" max="6914" width="21.4140625" style="3" customWidth="1"/>
    <col min="6915" max="6915" width="0.4140625" style="3" customWidth="1"/>
    <col min="6916" max="6916" width="7.75" style="3" bestFit="1" customWidth="1"/>
    <col min="6917" max="6917" width="0.4140625" style="3" customWidth="1"/>
    <col min="6918" max="6918" width="13.75" style="3" customWidth="1"/>
    <col min="6919" max="6919" width="0.4140625" style="3" customWidth="1"/>
    <col min="6920" max="6920" width="13.75" style="3" customWidth="1"/>
    <col min="6921" max="6921" width="0.4140625" style="3" customWidth="1"/>
    <col min="6922" max="6922" width="13.75" style="3" customWidth="1"/>
    <col min="6923" max="6923" width="0.4140625" style="3" customWidth="1"/>
    <col min="6924" max="6924" width="13.75" style="3" customWidth="1"/>
    <col min="6925" max="6925" width="0.75" style="3" customWidth="1"/>
    <col min="6926" max="7168" width="9.4140625" style="3"/>
    <col min="7169" max="7169" width="41.4140625" style="3" customWidth="1"/>
    <col min="7170" max="7170" width="21.4140625" style="3" customWidth="1"/>
    <col min="7171" max="7171" width="0.4140625" style="3" customWidth="1"/>
    <col min="7172" max="7172" width="7.75" style="3" bestFit="1" customWidth="1"/>
    <col min="7173" max="7173" width="0.4140625" style="3" customWidth="1"/>
    <col min="7174" max="7174" width="13.75" style="3" customWidth="1"/>
    <col min="7175" max="7175" width="0.4140625" style="3" customWidth="1"/>
    <col min="7176" max="7176" width="13.75" style="3" customWidth="1"/>
    <col min="7177" max="7177" width="0.4140625" style="3" customWidth="1"/>
    <col min="7178" max="7178" width="13.75" style="3" customWidth="1"/>
    <col min="7179" max="7179" width="0.4140625" style="3" customWidth="1"/>
    <col min="7180" max="7180" width="13.75" style="3" customWidth="1"/>
    <col min="7181" max="7181" width="0.75" style="3" customWidth="1"/>
    <col min="7182" max="7424" width="9.4140625" style="3"/>
    <col min="7425" max="7425" width="41.4140625" style="3" customWidth="1"/>
    <col min="7426" max="7426" width="21.4140625" style="3" customWidth="1"/>
    <col min="7427" max="7427" width="0.4140625" style="3" customWidth="1"/>
    <col min="7428" max="7428" width="7.75" style="3" bestFit="1" customWidth="1"/>
    <col min="7429" max="7429" width="0.4140625" style="3" customWidth="1"/>
    <col min="7430" max="7430" width="13.75" style="3" customWidth="1"/>
    <col min="7431" max="7431" width="0.4140625" style="3" customWidth="1"/>
    <col min="7432" max="7432" width="13.75" style="3" customWidth="1"/>
    <col min="7433" max="7433" width="0.4140625" style="3" customWidth="1"/>
    <col min="7434" max="7434" width="13.75" style="3" customWidth="1"/>
    <col min="7435" max="7435" width="0.4140625" style="3" customWidth="1"/>
    <col min="7436" max="7436" width="13.75" style="3" customWidth="1"/>
    <col min="7437" max="7437" width="0.75" style="3" customWidth="1"/>
    <col min="7438" max="7680" width="9.4140625" style="3"/>
    <col min="7681" max="7681" width="41.4140625" style="3" customWidth="1"/>
    <col min="7682" max="7682" width="21.4140625" style="3" customWidth="1"/>
    <col min="7683" max="7683" width="0.4140625" style="3" customWidth="1"/>
    <col min="7684" max="7684" width="7.75" style="3" bestFit="1" customWidth="1"/>
    <col min="7685" max="7685" width="0.4140625" style="3" customWidth="1"/>
    <col min="7686" max="7686" width="13.75" style="3" customWidth="1"/>
    <col min="7687" max="7687" width="0.4140625" style="3" customWidth="1"/>
    <col min="7688" max="7688" width="13.75" style="3" customWidth="1"/>
    <col min="7689" max="7689" width="0.4140625" style="3" customWidth="1"/>
    <col min="7690" max="7690" width="13.75" style="3" customWidth="1"/>
    <col min="7691" max="7691" width="0.4140625" style="3" customWidth="1"/>
    <col min="7692" max="7692" width="13.75" style="3" customWidth="1"/>
    <col min="7693" max="7693" width="0.75" style="3" customWidth="1"/>
    <col min="7694" max="7936" width="9.4140625" style="3"/>
    <col min="7937" max="7937" width="41.4140625" style="3" customWidth="1"/>
    <col min="7938" max="7938" width="21.4140625" style="3" customWidth="1"/>
    <col min="7939" max="7939" width="0.4140625" style="3" customWidth="1"/>
    <col min="7940" max="7940" width="7.75" style="3" bestFit="1" customWidth="1"/>
    <col min="7941" max="7941" width="0.4140625" style="3" customWidth="1"/>
    <col min="7942" max="7942" width="13.75" style="3" customWidth="1"/>
    <col min="7943" max="7943" width="0.4140625" style="3" customWidth="1"/>
    <col min="7944" max="7944" width="13.75" style="3" customWidth="1"/>
    <col min="7945" max="7945" width="0.4140625" style="3" customWidth="1"/>
    <col min="7946" max="7946" width="13.75" style="3" customWidth="1"/>
    <col min="7947" max="7947" width="0.4140625" style="3" customWidth="1"/>
    <col min="7948" max="7948" width="13.75" style="3" customWidth="1"/>
    <col min="7949" max="7949" width="0.75" style="3" customWidth="1"/>
    <col min="7950" max="8192" width="9.4140625" style="3"/>
    <col min="8193" max="8193" width="41.4140625" style="3" customWidth="1"/>
    <col min="8194" max="8194" width="21.4140625" style="3" customWidth="1"/>
    <col min="8195" max="8195" width="0.4140625" style="3" customWidth="1"/>
    <col min="8196" max="8196" width="7.75" style="3" bestFit="1" customWidth="1"/>
    <col min="8197" max="8197" width="0.4140625" style="3" customWidth="1"/>
    <col min="8198" max="8198" width="13.75" style="3" customWidth="1"/>
    <col min="8199" max="8199" width="0.4140625" style="3" customWidth="1"/>
    <col min="8200" max="8200" width="13.75" style="3" customWidth="1"/>
    <col min="8201" max="8201" width="0.4140625" style="3" customWidth="1"/>
    <col min="8202" max="8202" width="13.75" style="3" customWidth="1"/>
    <col min="8203" max="8203" width="0.4140625" style="3" customWidth="1"/>
    <col min="8204" max="8204" width="13.75" style="3" customWidth="1"/>
    <col min="8205" max="8205" width="0.75" style="3" customWidth="1"/>
    <col min="8206" max="8448" width="9.4140625" style="3"/>
    <col min="8449" max="8449" width="41.4140625" style="3" customWidth="1"/>
    <col min="8450" max="8450" width="21.4140625" style="3" customWidth="1"/>
    <col min="8451" max="8451" width="0.4140625" style="3" customWidth="1"/>
    <col min="8452" max="8452" width="7.75" style="3" bestFit="1" customWidth="1"/>
    <col min="8453" max="8453" width="0.4140625" style="3" customWidth="1"/>
    <col min="8454" max="8454" width="13.75" style="3" customWidth="1"/>
    <col min="8455" max="8455" width="0.4140625" style="3" customWidth="1"/>
    <col min="8456" max="8456" width="13.75" style="3" customWidth="1"/>
    <col min="8457" max="8457" width="0.4140625" style="3" customWidth="1"/>
    <col min="8458" max="8458" width="13.75" style="3" customWidth="1"/>
    <col min="8459" max="8459" width="0.4140625" style="3" customWidth="1"/>
    <col min="8460" max="8460" width="13.75" style="3" customWidth="1"/>
    <col min="8461" max="8461" width="0.75" style="3" customWidth="1"/>
    <col min="8462" max="8704" width="9.4140625" style="3"/>
    <col min="8705" max="8705" width="41.4140625" style="3" customWidth="1"/>
    <col min="8706" max="8706" width="21.4140625" style="3" customWidth="1"/>
    <col min="8707" max="8707" width="0.4140625" style="3" customWidth="1"/>
    <col min="8708" max="8708" width="7.75" style="3" bestFit="1" customWidth="1"/>
    <col min="8709" max="8709" width="0.4140625" style="3" customWidth="1"/>
    <col min="8710" max="8710" width="13.75" style="3" customWidth="1"/>
    <col min="8711" max="8711" width="0.4140625" style="3" customWidth="1"/>
    <col min="8712" max="8712" width="13.75" style="3" customWidth="1"/>
    <col min="8713" max="8713" width="0.4140625" style="3" customWidth="1"/>
    <col min="8714" max="8714" width="13.75" style="3" customWidth="1"/>
    <col min="8715" max="8715" width="0.4140625" style="3" customWidth="1"/>
    <col min="8716" max="8716" width="13.75" style="3" customWidth="1"/>
    <col min="8717" max="8717" width="0.75" style="3" customWidth="1"/>
    <col min="8718" max="8960" width="9.4140625" style="3"/>
    <col min="8961" max="8961" width="41.4140625" style="3" customWidth="1"/>
    <col min="8962" max="8962" width="21.4140625" style="3" customWidth="1"/>
    <col min="8963" max="8963" width="0.4140625" style="3" customWidth="1"/>
    <col min="8964" max="8964" width="7.75" style="3" bestFit="1" customWidth="1"/>
    <col min="8965" max="8965" width="0.4140625" style="3" customWidth="1"/>
    <col min="8966" max="8966" width="13.75" style="3" customWidth="1"/>
    <col min="8967" max="8967" width="0.4140625" style="3" customWidth="1"/>
    <col min="8968" max="8968" width="13.75" style="3" customWidth="1"/>
    <col min="8969" max="8969" width="0.4140625" style="3" customWidth="1"/>
    <col min="8970" max="8970" width="13.75" style="3" customWidth="1"/>
    <col min="8971" max="8971" width="0.4140625" style="3" customWidth="1"/>
    <col min="8972" max="8972" width="13.75" style="3" customWidth="1"/>
    <col min="8973" max="8973" width="0.75" style="3" customWidth="1"/>
    <col min="8974" max="9216" width="9.4140625" style="3"/>
    <col min="9217" max="9217" width="41.4140625" style="3" customWidth="1"/>
    <col min="9218" max="9218" width="21.4140625" style="3" customWidth="1"/>
    <col min="9219" max="9219" width="0.4140625" style="3" customWidth="1"/>
    <col min="9220" max="9220" width="7.75" style="3" bestFit="1" customWidth="1"/>
    <col min="9221" max="9221" width="0.4140625" style="3" customWidth="1"/>
    <col min="9222" max="9222" width="13.75" style="3" customWidth="1"/>
    <col min="9223" max="9223" width="0.4140625" style="3" customWidth="1"/>
    <col min="9224" max="9224" width="13.75" style="3" customWidth="1"/>
    <col min="9225" max="9225" width="0.4140625" style="3" customWidth="1"/>
    <col min="9226" max="9226" width="13.75" style="3" customWidth="1"/>
    <col min="9227" max="9227" width="0.4140625" style="3" customWidth="1"/>
    <col min="9228" max="9228" width="13.75" style="3" customWidth="1"/>
    <col min="9229" max="9229" width="0.75" style="3" customWidth="1"/>
    <col min="9230" max="9472" width="9.4140625" style="3"/>
    <col min="9473" max="9473" width="41.4140625" style="3" customWidth="1"/>
    <col min="9474" max="9474" width="21.4140625" style="3" customWidth="1"/>
    <col min="9475" max="9475" width="0.4140625" style="3" customWidth="1"/>
    <col min="9476" max="9476" width="7.75" style="3" bestFit="1" customWidth="1"/>
    <col min="9477" max="9477" width="0.4140625" style="3" customWidth="1"/>
    <col min="9478" max="9478" width="13.75" style="3" customWidth="1"/>
    <col min="9479" max="9479" width="0.4140625" style="3" customWidth="1"/>
    <col min="9480" max="9480" width="13.75" style="3" customWidth="1"/>
    <col min="9481" max="9481" width="0.4140625" style="3" customWidth="1"/>
    <col min="9482" max="9482" width="13.75" style="3" customWidth="1"/>
    <col min="9483" max="9483" width="0.4140625" style="3" customWidth="1"/>
    <col min="9484" max="9484" width="13.75" style="3" customWidth="1"/>
    <col min="9485" max="9485" width="0.75" style="3" customWidth="1"/>
    <col min="9486" max="9728" width="9.4140625" style="3"/>
    <col min="9729" max="9729" width="41.4140625" style="3" customWidth="1"/>
    <col min="9730" max="9730" width="21.4140625" style="3" customWidth="1"/>
    <col min="9731" max="9731" width="0.4140625" style="3" customWidth="1"/>
    <col min="9732" max="9732" width="7.75" style="3" bestFit="1" customWidth="1"/>
    <col min="9733" max="9733" width="0.4140625" style="3" customWidth="1"/>
    <col min="9734" max="9734" width="13.75" style="3" customWidth="1"/>
    <col min="9735" max="9735" width="0.4140625" style="3" customWidth="1"/>
    <col min="9736" max="9736" width="13.75" style="3" customWidth="1"/>
    <col min="9737" max="9737" width="0.4140625" style="3" customWidth="1"/>
    <col min="9738" max="9738" width="13.75" style="3" customWidth="1"/>
    <col min="9739" max="9739" width="0.4140625" style="3" customWidth="1"/>
    <col min="9740" max="9740" width="13.75" style="3" customWidth="1"/>
    <col min="9741" max="9741" width="0.75" style="3" customWidth="1"/>
    <col min="9742" max="9984" width="9.4140625" style="3"/>
    <col min="9985" max="9985" width="41.4140625" style="3" customWidth="1"/>
    <col min="9986" max="9986" width="21.4140625" style="3" customWidth="1"/>
    <col min="9987" max="9987" width="0.4140625" style="3" customWidth="1"/>
    <col min="9988" max="9988" width="7.75" style="3" bestFit="1" customWidth="1"/>
    <col min="9989" max="9989" width="0.4140625" style="3" customWidth="1"/>
    <col min="9990" max="9990" width="13.75" style="3" customWidth="1"/>
    <col min="9991" max="9991" width="0.4140625" style="3" customWidth="1"/>
    <col min="9992" max="9992" width="13.75" style="3" customWidth="1"/>
    <col min="9993" max="9993" width="0.4140625" style="3" customWidth="1"/>
    <col min="9994" max="9994" width="13.75" style="3" customWidth="1"/>
    <col min="9995" max="9995" width="0.4140625" style="3" customWidth="1"/>
    <col min="9996" max="9996" width="13.75" style="3" customWidth="1"/>
    <col min="9997" max="9997" width="0.75" style="3" customWidth="1"/>
    <col min="9998" max="10240" width="9.4140625" style="3"/>
    <col min="10241" max="10241" width="41.4140625" style="3" customWidth="1"/>
    <col min="10242" max="10242" width="21.4140625" style="3" customWidth="1"/>
    <col min="10243" max="10243" width="0.4140625" style="3" customWidth="1"/>
    <col min="10244" max="10244" width="7.75" style="3" bestFit="1" customWidth="1"/>
    <col min="10245" max="10245" width="0.4140625" style="3" customWidth="1"/>
    <col min="10246" max="10246" width="13.75" style="3" customWidth="1"/>
    <col min="10247" max="10247" width="0.4140625" style="3" customWidth="1"/>
    <col min="10248" max="10248" width="13.75" style="3" customWidth="1"/>
    <col min="10249" max="10249" width="0.4140625" style="3" customWidth="1"/>
    <col min="10250" max="10250" width="13.75" style="3" customWidth="1"/>
    <col min="10251" max="10251" width="0.4140625" style="3" customWidth="1"/>
    <col min="10252" max="10252" width="13.75" style="3" customWidth="1"/>
    <col min="10253" max="10253" width="0.75" style="3" customWidth="1"/>
    <col min="10254" max="10496" width="9.4140625" style="3"/>
    <col min="10497" max="10497" width="41.4140625" style="3" customWidth="1"/>
    <col min="10498" max="10498" width="21.4140625" style="3" customWidth="1"/>
    <col min="10499" max="10499" width="0.4140625" style="3" customWidth="1"/>
    <col min="10500" max="10500" width="7.75" style="3" bestFit="1" customWidth="1"/>
    <col min="10501" max="10501" width="0.4140625" style="3" customWidth="1"/>
    <col min="10502" max="10502" width="13.75" style="3" customWidth="1"/>
    <col min="10503" max="10503" width="0.4140625" style="3" customWidth="1"/>
    <col min="10504" max="10504" width="13.75" style="3" customWidth="1"/>
    <col min="10505" max="10505" width="0.4140625" style="3" customWidth="1"/>
    <col min="10506" max="10506" width="13.75" style="3" customWidth="1"/>
    <col min="10507" max="10507" width="0.4140625" style="3" customWidth="1"/>
    <col min="10508" max="10508" width="13.75" style="3" customWidth="1"/>
    <col min="10509" max="10509" width="0.75" style="3" customWidth="1"/>
    <col min="10510" max="10752" width="9.4140625" style="3"/>
    <col min="10753" max="10753" width="41.4140625" style="3" customWidth="1"/>
    <col min="10754" max="10754" width="21.4140625" style="3" customWidth="1"/>
    <col min="10755" max="10755" width="0.4140625" style="3" customWidth="1"/>
    <col min="10756" max="10756" width="7.75" style="3" bestFit="1" customWidth="1"/>
    <col min="10757" max="10757" width="0.4140625" style="3" customWidth="1"/>
    <col min="10758" max="10758" width="13.75" style="3" customWidth="1"/>
    <col min="10759" max="10759" width="0.4140625" style="3" customWidth="1"/>
    <col min="10760" max="10760" width="13.75" style="3" customWidth="1"/>
    <col min="10761" max="10761" width="0.4140625" style="3" customWidth="1"/>
    <col min="10762" max="10762" width="13.75" style="3" customWidth="1"/>
    <col min="10763" max="10763" width="0.4140625" style="3" customWidth="1"/>
    <col min="10764" max="10764" width="13.75" style="3" customWidth="1"/>
    <col min="10765" max="10765" width="0.75" style="3" customWidth="1"/>
    <col min="10766" max="11008" width="9.4140625" style="3"/>
    <col min="11009" max="11009" width="41.4140625" style="3" customWidth="1"/>
    <col min="11010" max="11010" width="21.4140625" style="3" customWidth="1"/>
    <col min="11011" max="11011" width="0.4140625" style="3" customWidth="1"/>
    <col min="11012" max="11012" width="7.75" style="3" bestFit="1" customWidth="1"/>
    <col min="11013" max="11013" width="0.4140625" style="3" customWidth="1"/>
    <col min="11014" max="11014" width="13.75" style="3" customWidth="1"/>
    <col min="11015" max="11015" width="0.4140625" style="3" customWidth="1"/>
    <col min="11016" max="11016" width="13.75" style="3" customWidth="1"/>
    <col min="11017" max="11017" width="0.4140625" style="3" customWidth="1"/>
    <col min="11018" max="11018" width="13.75" style="3" customWidth="1"/>
    <col min="11019" max="11019" width="0.4140625" style="3" customWidth="1"/>
    <col min="11020" max="11020" width="13.75" style="3" customWidth="1"/>
    <col min="11021" max="11021" width="0.75" style="3" customWidth="1"/>
    <col min="11022" max="11264" width="9.4140625" style="3"/>
    <col min="11265" max="11265" width="41.4140625" style="3" customWidth="1"/>
    <col min="11266" max="11266" width="21.4140625" style="3" customWidth="1"/>
    <col min="11267" max="11267" width="0.4140625" style="3" customWidth="1"/>
    <col min="11268" max="11268" width="7.75" style="3" bestFit="1" customWidth="1"/>
    <col min="11269" max="11269" width="0.4140625" style="3" customWidth="1"/>
    <col min="11270" max="11270" width="13.75" style="3" customWidth="1"/>
    <col min="11271" max="11271" width="0.4140625" style="3" customWidth="1"/>
    <col min="11272" max="11272" width="13.75" style="3" customWidth="1"/>
    <col min="11273" max="11273" width="0.4140625" style="3" customWidth="1"/>
    <col min="11274" max="11274" width="13.75" style="3" customWidth="1"/>
    <col min="11275" max="11275" width="0.4140625" style="3" customWidth="1"/>
    <col min="11276" max="11276" width="13.75" style="3" customWidth="1"/>
    <col min="11277" max="11277" width="0.75" style="3" customWidth="1"/>
    <col min="11278" max="11520" width="9.4140625" style="3"/>
    <col min="11521" max="11521" width="41.4140625" style="3" customWidth="1"/>
    <col min="11522" max="11522" width="21.4140625" style="3" customWidth="1"/>
    <col min="11523" max="11523" width="0.4140625" style="3" customWidth="1"/>
    <col min="11524" max="11524" width="7.75" style="3" bestFit="1" customWidth="1"/>
    <col min="11525" max="11525" width="0.4140625" style="3" customWidth="1"/>
    <col min="11526" max="11526" width="13.75" style="3" customWidth="1"/>
    <col min="11527" max="11527" width="0.4140625" style="3" customWidth="1"/>
    <col min="11528" max="11528" width="13.75" style="3" customWidth="1"/>
    <col min="11529" max="11529" width="0.4140625" style="3" customWidth="1"/>
    <col min="11530" max="11530" width="13.75" style="3" customWidth="1"/>
    <col min="11531" max="11531" width="0.4140625" style="3" customWidth="1"/>
    <col min="11532" max="11532" width="13.75" style="3" customWidth="1"/>
    <col min="11533" max="11533" width="0.75" style="3" customWidth="1"/>
    <col min="11534" max="11776" width="9.4140625" style="3"/>
    <col min="11777" max="11777" width="41.4140625" style="3" customWidth="1"/>
    <col min="11778" max="11778" width="21.4140625" style="3" customWidth="1"/>
    <col min="11779" max="11779" width="0.4140625" style="3" customWidth="1"/>
    <col min="11780" max="11780" width="7.75" style="3" bestFit="1" customWidth="1"/>
    <col min="11781" max="11781" width="0.4140625" style="3" customWidth="1"/>
    <col min="11782" max="11782" width="13.75" style="3" customWidth="1"/>
    <col min="11783" max="11783" width="0.4140625" style="3" customWidth="1"/>
    <col min="11784" max="11784" width="13.75" style="3" customWidth="1"/>
    <col min="11785" max="11785" width="0.4140625" style="3" customWidth="1"/>
    <col min="11786" max="11786" width="13.75" style="3" customWidth="1"/>
    <col min="11787" max="11787" width="0.4140625" style="3" customWidth="1"/>
    <col min="11788" max="11788" width="13.75" style="3" customWidth="1"/>
    <col min="11789" max="11789" width="0.75" style="3" customWidth="1"/>
    <col min="11790" max="12032" width="9.4140625" style="3"/>
    <col min="12033" max="12033" width="41.4140625" style="3" customWidth="1"/>
    <col min="12034" max="12034" width="21.4140625" style="3" customWidth="1"/>
    <col min="12035" max="12035" width="0.4140625" style="3" customWidth="1"/>
    <col min="12036" max="12036" width="7.75" style="3" bestFit="1" customWidth="1"/>
    <col min="12037" max="12037" width="0.4140625" style="3" customWidth="1"/>
    <col min="12038" max="12038" width="13.75" style="3" customWidth="1"/>
    <col min="12039" max="12039" width="0.4140625" style="3" customWidth="1"/>
    <col min="12040" max="12040" width="13.75" style="3" customWidth="1"/>
    <col min="12041" max="12041" width="0.4140625" style="3" customWidth="1"/>
    <col min="12042" max="12042" width="13.75" style="3" customWidth="1"/>
    <col min="12043" max="12043" width="0.4140625" style="3" customWidth="1"/>
    <col min="12044" max="12044" width="13.75" style="3" customWidth="1"/>
    <col min="12045" max="12045" width="0.75" style="3" customWidth="1"/>
    <col min="12046" max="12288" width="9.4140625" style="3"/>
    <col min="12289" max="12289" width="41.4140625" style="3" customWidth="1"/>
    <col min="12290" max="12290" width="21.4140625" style="3" customWidth="1"/>
    <col min="12291" max="12291" width="0.4140625" style="3" customWidth="1"/>
    <col min="12292" max="12292" width="7.75" style="3" bestFit="1" customWidth="1"/>
    <col min="12293" max="12293" width="0.4140625" style="3" customWidth="1"/>
    <col min="12294" max="12294" width="13.75" style="3" customWidth="1"/>
    <col min="12295" max="12295" width="0.4140625" style="3" customWidth="1"/>
    <col min="12296" max="12296" width="13.75" style="3" customWidth="1"/>
    <col min="12297" max="12297" width="0.4140625" style="3" customWidth="1"/>
    <col min="12298" max="12298" width="13.75" style="3" customWidth="1"/>
    <col min="12299" max="12299" width="0.4140625" style="3" customWidth="1"/>
    <col min="12300" max="12300" width="13.75" style="3" customWidth="1"/>
    <col min="12301" max="12301" width="0.75" style="3" customWidth="1"/>
    <col min="12302" max="12544" width="9.4140625" style="3"/>
    <col min="12545" max="12545" width="41.4140625" style="3" customWidth="1"/>
    <col min="12546" max="12546" width="21.4140625" style="3" customWidth="1"/>
    <col min="12547" max="12547" width="0.4140625" style="3" customWidth="1"/>
    <col min="12548" max="12548" width="7.75" style="3" bestFit="1" customWidth="1"/>
    <col min="12549" max="12549" width="0.4140625" style="3" customWidth="1"/>
    <col min="12550" max="12550" width="13.75" style="3" customWidth="1"/>
    <col min="12551" max="12551" width="0.4140625" style="3" customWidth="1"/>
    <col min="12552" max="12552" width="13.75" style="3" customWidth="1"/>
    <col min="12553" max="12553" width="0.4140625" style="3" customWidth="1"/>
    <col min="12554" max="12554" width="13.75" style="3" customWidth="1"/>
    <col min="12555" max="12555" width="0.4140625" style="3" customWidth="1"/>
    <col min="12556" max="12556" width="13.75" style="3" customWidth="1"/>
    <col min="12557" max="12557" width="0.75" style="3" customWidth="1"/>
    <col min="12558" max="12800" width="9.4140625" style="3"/>
    <col min="12801" max="12801" width="41.4140625" style="3" customWidth="1"/>
    <col min="12802" max="12802" width="21.4140625" style="3" customWidth="1"/>
    <col min="12803" max="12803" width="0.4140625" style="3" customWidth="1"/>
    <col min="12804" max="12804" width="7.75" style="3" bestFit="1" customWidth="1"/>
    <col min="12805" max="12805" width="0.4140625" style="3" customWidth="1"/>
    <col min="12806" max="12806" width="13.75" style="3" customWidth="1"/>
    <col min="12807" max="12807" width="0.4140625" style="3" customWidth="1"/>
    <col min="12808" max="12808" width="13.75" style="3" customWidth="1"/>
    <col min="12809" max="12809" width="0.4140625" style="3" customWidth="1"/>
    <col min="12810" max="12810" width="13.75" style="3" customWidth="1"/>
    <col min="12811" max="12811" width="0.4140625" style="3" customWidth="1"/>
    <col min="12812" max="12812" width="13.75" style="3" customWidth="1"/>
    <col min="12813" max="12813" width="0.75" style="3" customWidth="1"/>
    <col min="12814" max="13056" width="9.4140625" style="3"/>
    <col min="13057" max="13057" width="41.4140625" style="3" customWidth="1"/>
    <col min="13058" max="13058" width="21.4140625" style="3" customWidth="1"/>
    <col min="13059" max="13059" width="0.4140625" style="3" customWidth="1"/>
    <col min="13060" max="13060" width="7.75" style="3" bestFit="1" customWidth="1"/>
    <col min="13061" max="13061" width="0.4140625" style="3" customWidth="1"/>
    <col min="13062" max="13062" width="13.75" style="3" customWidth="1"/>
    <col min="13063" max="13063" width="0.4140625" style="3" customWidth="1"/>
    <col min="13064" max="13064" width="13.75" style="3" customWidth="1"/>
    <col min="13065" max="13065" width="0.4140625" style="3" customWidth="1"/>
    <col min="13066" max="13066" width="13.75" style="3" customWidth="1"/>
    <col min="13067" max="13067" width="0.4140625" style="3" customWidth="1"/>
    <col min="13068" max="13068" width="13.75" style="3" customWidth="1"/>
    <col min="13069" max="13069" width="0.75" style="3" customWidth="1"/>
    <col min="13070" max="13312" width="9.4140625" style="3"/>
    <col min="13313" max="13313" width="41.4140625" style="3" customWidth="1"/>
    <col min="13314" max="13314" width="21.4140625" style="3" customWidth="1"/>
    <col min="13315" max="13315" width="0.4140625" style="3" customWidth="1"/>
    <col min="13316" max="13316" width="7.75" style="3" bestFit="1" customWidth="1"/>
    <col min="13317" max="13317" width="0.4140625" style="3" customWidth="1"/>
    <col min="13318" max="13318" width="13.75" style="3" customWidth="1"/>
    <col min="13319" max="13319" width="0.4140625" style="3" customWidth="1"/>
    <col min="13320" max="13320" width="13.75" style="3" customWidth="1"/>
    <col min="13321" max="13321" width="0.4140625" style="3" customWidth="1"/>
    <col min="13322" max="13322" width="13.75" style="3" customWidth="1"/>
    <col min="13323" max="13323" width="0.4140625" style="3" customWidth="1"/>
    <col min="13324" max="13324" width="13.75" style="3" customWidth="1"/>
    <col min="13325" max="13325" width="0.75" style="3" customWidth="1"/>
    <col min="13326" max="13568" width="9.4140625" style="3"/>
    <col min="13569" max="13569" width="41.4140625" style="3" customWidth="1"/>
    <col min="13570" max="13570" width="21.4140625" style="3" customWidth="1"/>
    <col min="13571" max="13571" width="0.4140625" style="3" customWidth="1"/>
    <col min="13572" max="13572" width="7.75" style="3" bestFit="1" customWidth="1"/>
    <col min="13573" max="13573" width="0.4140625" style="3" customWidth="1"/>
    <col min="13574" max="13574" width="13.75" style="3" customWidth="1"/>
    <col min="13575" max="13575" width="0.4140625" style="3" customWidth="1"/>
    <col min="13576" max="13576" width="13.75" style="3" customWidth="1"/>
    <col min="13577" max="13577" width="0.4140625" style="3" customWidth="1"/>
    <col min="13578" max="13578" width="13.75" style="3" customWidth="1"/>
    <col min="13579" max="13579" width="0.4140625" style="3" customWidth="1"/>
    <col min="13580" max="13580" width="13.75" style="3" customWidth="1"/>
    <col min="13581" max="13581" width="0.75" style="3" customWidth="1"/>
    <col min="13582" max="13824" width="9.4140625" style="3"/>
    <col min="13825" max="13825" width="41.4140625" style="3" customWidth="1"/>
    <col min="13826" max="13826" width="21.4140625" style="3" customWidth="1"/>
    <col min="13827" max="13827" width="0.4140625" style="3" customWidth="1"/>
    <col min="13828" max="13828" width="7.75" style="3" bestFit="1" customWidth="1"/>
    <col min="13829" max="13829" width="0.4140625" style="3" customWidth="1"/>
    <col min="13830" max="13830" width="13.75" style="3" customWidth="1"/>
    <col min="13831" max="13831" width="0.4140625" style="3" customWidth="1"/>
    <col min="13832" max="13832" width="13.75" style="3" customWidth="1"/>
    <col min="13833" max="13833" width="0.4140625" style="3" customWidth="1"/>
    <col min="13834" max="13834" width="13.75" style="3" customWidth="1"/>
    <col min="13835" max="13835" width="0.4140625" style="3" customWidth="1"/>
    <col min="13836" max="13836" width="13.75" style="3" customWidth="1"/>
    <col min="13837" max="13837" width="0.75" style="3" customWidth="1"/>
    <col min="13838" max="14080" width="9.4140625" style="3"/>
    <col min="14081" max="14081" width="41.4140625" style="3" customWidth="1"/>
    <col min="14082" max="14082" width="21.4140625" style="3" customWidth="1"/>
    <col min="14083" max="14083" width="0.4140625" style="3" customWidth="1"/>
    <col min="14084" max="14084" width="7.75" style="3" bestFit="1" customWidth="1"/>
    <col min="14085" max="14085" width="0.4140625" style="3" customWidth="1"/>
    <col min="14086" max="14086" width="13.75" style="3" customWidth="1"/>
    <col min="14087" max="14087" width="0.4140625" style="3" customWidth="1"/>
    <col min="14088" max="14088" width="13.75" style="3" customWidth="1"/>
    <col min="14089" max="14089" width="0.4140625" style="3" customWidth="1"/>
    <col min="14090" max="14090" width="13.75" style="3" customWidth="1"/>
    <col min="14091" max="14091" width="0.4140625" style="3" customWidth="1"/>
    <col min="14092" max="14092" width="13.75" style="3" customWidth="1"/>
    <col min="14093" max="14093" width="0.75" style="3" customWidth="1"/>
    <col min="14094" max="14336" width="9.4140625" style="3"/>
    <col min="14337" max="14337" width="41.4140625" style="3" customWidth="1"/>
    <col min="14338" max="14338" width="21.4140625" style="3" customWidth="1"/>
    <col min="14339" max="14339" width="0.4140625" style="3" customWidth="1"/>
    <col min="14340" max="14340" width="7.75" style="3" bestFit="1" customWidth="1"/>
    <col min="14341" max="14341" width="0.4140625" style="3" customWidth="1"/>
    <col min="14342" max="14342" width="13.75" style="3" customWidth="1"/>
    <col min="14343" max="14343" width="0.4140625" style="3" customWidth="1"/>
    <col min="14344" max="14344" width="13.75" style="3" customWidth="1"/>
    <col min="14345" max="14345" width="0.4140625" style="3" customWidth="1"/>
    <col min="14346" max="14346" width="13.75" style="3" customWidth="1"/>
    <col min="14347" max="14347" width="0.4140625" style="3" customWidth="1"/>
    <col min="14348" max="14348" width="13.75" style="3" customWidth="1"/>
    <col min="14349" max="14349" width="0.75" style="3" customWidth="1"/>
    <col min="14350" max="14592" width="9.4140625" style="3"/>
    <col min="14593" max="14593" width="41.4140625" style="3" customWidth="1"/>
    <col min="14594" max="14594" width="21.4140625" style="3" customWidth="1"/>
    <col min="14595" max="14595" width="0.4140625" style="3" customWidth="1"/>
    <col min="14596" max="14596" width="7.75" style="3" bestFit="1" customWidth="1"/>
    <col min="14597" max="14597" width="0.4140625" style="3" customWidth="1"/>
    <col min="14598" max="14598" width="13.75" style="3" customWidth="1"/>
    <col min="14599" max="14599" width="0.4140625" style="3" customWidth="1"/>
    <col min="14600" max="14600" width="13.75" style="3" customWidth="1"/>
    <col min="14601" max="14601" width="0.4140625" style="3" customWidth="1"/>
    <col min="14602" max="14602" width="13.75" style="3" customWidth="1"/>
    <col min="14603" max="14603" width="0.4140625" style="3" customWidth="1"/>
    <col min="14604" max="14604" width="13.75" style="3" customWidth="1"/>
    <col min="14605" max="14605" width="0.75" style="3" customWidth="1"/>
    <col min="14606" max="14848" width="9.4140625" style="3"/>
    <col min="14849" max="14849" width="41.4140625" style="3" customWidth="1"/>
    <col min="14850" max="14850" width="21.4140625" style="3" customWidth="1"/>
    <col min="14851" max="14851" width="0.4140625" style="3" customWidth="1"/>
    <col min="14852" max="14852" width="7.75" style="3" bestFit="1" customWidth="1"/>
    <col min="14853" max="14853" width="0.4140625" style="3" customWidth="1"/>
    <col min="14854" max="14854" width="13.75" style="3" customWidth="1"/>
    <col min="14855" max="14855" width="0.4140625" style="3" customWidth="1"/>
    <col min="14856" max="14856" width="13.75" style="3" customWidth="1"/>
    <col min="14857" max="14857" width="0.4140625" style="3" customWidth="1"/>
    <col min="14858" max="14858" width="13.75" style="3" customWidth="1"/>
    <col min="14859" max="14859" width="0.4140625" style="3" customWidth="1"/>
    <col min="14860" max="14860" width="13.75" style="3" customWidth="1"/>
    <col min="14861" max="14861" width="0.75" style="3" customWidth="1"/>
    <col min="14862" max="15104" width="9.4140625" style="3"/>
    <col min="15105" max="15105" width="41.4140625" style="3" customWidth="1"/>
    <col min="15106" max="15106" width="21.4140625" style="3" customWidth="1"/>
    <col min="15107" max="15107" width="0.4140625" style="3" customWidth="1"/>
    <col min="15108" max="15108" width="7.75" style="3" bestFit="1" customWidth="1"/>
    <col min="15109" max="15109" width="0.4140625" style="3" customWidth="1"/>
    <col min="15110" max="15110" width="13.75" style="3" customWidth="1"/>
    <col min="15111" max="15111" width="0.4140625" style="3" customWidth="1"/>
    <col min="15112" max="15112" width="13.75" style="3" customWidth="1"/>
    <col min="15113" max="15113" width="0.4140625" style="3" customWidth="1"/>
    <col min="15114" max="15114" width="13.75" style="3" customWidth="1"/>
    <col min="15115" max="15115" width="0.4140625" style="3" customWidth="1"/>
    <col min="15116" max="15116" width="13.75" style="3" customWidth="1"/>
    <col min="15117" max="15117" width="0.75" style="3" customWidth="1"/>
    <col min="15118" max="15360" width="9.4140625" style="3"/>
    <col min="15361" max="15361" width="41.4140625" style="3" customWidth="1"/>
    <col min="15362" max="15362" width="21.4140625" style="3" customWidth="1"/>
    <col min="15363" max="15363" width="0.4140625" style="3" customWidth="1"/>
    <col min="15364" max="15364" width="7.75" style="3" bestFit="1" customWidth="1"/>
    <col min="15365" max="15365" width="0.4140625" style="3" customWidth="1"/>
    <col min="15366" max="15366" width="13.75" style="3" customWidth="1"/>
    <col min="15367" max="15367" width="0.4140625" style="3" customWidth="1"/>
    <col min="15368" max="15368" width="13.75" style="3" customWidth="1"/>
    <col min="15369" max="15369" width="0.4140625" style="3" customWidth="1"/>
    <col min="15370" max="15370" width="13.75" style="3" customWidth="1"/>
    <col min="15371" max="15371" width="0.4140625" style="3" customWidth="1"/>
    <col min="15372" max="15372" width="13.75" style="3" customWidth="1"/>
    <col min="15373" max="15373" width="0.75" style="3" customWidth="1"/>
    <col min="15374" max="15616" width="9.4140625" style="3"/>
    <col min="15617" max="15617" width="41.4140625" style="3" customWidth="1"/>
    <col min="15618" max="15618" width="21.4140625" style="3" customWidth="1"/>
    <col min="15619" max="15619" width="0.4140625" style="3" customWidth="1"/>
    <col min="15620" max="15620" width="7.75" style="3" bestFit="1" customWidth="1"/>
    <col min="15621" max="15621" width="0.4140625" style="3" customWidth="1"/>
    <col min="15622" max="15622" width="13.75" style="3" customWidth="1"/>
    <col min="15623" max="15623" width="0.4140625" style="3" customWidth="1"/>
    <col min="15624" max="15624" width="13.75" style="3" customWidth="1"/>
    <col min="15625" max="15625" width="0.4140625" style="3" customWidth="1"/>
    <col min="15626" max="15626" width="13.75" style="3" customWidth="1"/>
    <col min="15627" max="15627" width="0.4140625" style="3" customWidth="1"/>
    <col min="15628" max="15628" width="13.75" style="3" customWidth="1"/>
    <col min="15629" max="15629" width="0.75" style="3" customWidth="1"/>
    <col min="15630" max="15872" width="9.4140625" style="3"/>
    <col min="15873" max="15873" width="41.4140625" style="3" customWidth="1"/>
    <col min="15874" max="15874" width="21.4140625" style="3" customWidth="1"/>
    <col min="15875" max="15875" width="0.4140625" style="3" customWidth="1"/>
    <col min="15876" max="15876" width="7.75" style="3" bestFit="1" customWidth="1"/>
    <col min="15877" max="15877" width="0.4140625" style="3" customWidth="1"/>
    <col min="15878" max="15878" width="13.75" style="3" customWidth="1"/>
    <col min="15879" max="15879" width="0.4140625" style="3" customWidth="1"/>
    <col min="15880" max="15880" width="13.75" style="3" customWidth="1"/>
    <col min="15881" max="15881" width="0.4140625" style="3" customWidth="1"/>
    <col min="15882" max="15882" width="13.75" style="3" customWidth="1"/>
    <col min="15883" max="15883" width="0.4140625" style="3" customWidth="1"/>
    <col min="15884" max="15884" width="13.75" style="3" customWidth="1"/>
    <col min="15885" max="15885" width="0.75" style="3" customWidth="1"/>
    <col min="15886" max="16128" width="9.4140625" style="3"/>
    <col min="16129" max="16129" width="41.4140625" style="3" customWidth="1"/>
    <col min="16130" max="16130" width="21.4140625" style="3" customWidth="1"/>
    <col min="16131" max="16131" width="0.4140625" style="3" customWidth="1"/>
    <col min="16132" max="16132" width="7.75" style="3" bestFit="1" customWidth="1"/>
    <col min="16133" max="16133" width="0.4140625" style="3" customWidth="1"/>
    <col min="16134" max="16134" width="13.75" style="3" customWidth="1"/>
    <col min="16135" max="16135" width="0.4140625" style="3" customWidth="1"/>
    <col min="16136" max="16136" width="13.75" style="3" customWidth="1"/>
    <col min="16137" max="16137" width="0.4140625" style="3" customWidth="1"/>
    <col min="16138" max="16138" width="13.75" style="3" customWidth="1"/>
    <col min="16139" max="16139" width="0.4140625" style="3" customWidth="1"/>
    <col min="16140" max="16140" width="13.75" style="3" customWidth="1"/>
    <col min="16141" max="16141" width="0.75" style="3" customWidth="1"/>
    <col min="16142" max="16384" width="9.4140625" style="3"/>
  </cols>
  <sheetData>
    <row r="1" spans="1:12" s="2" customFormat="1" ht="24" customHeight="1">
      <c r="A1" s="1"/>
      <c r="B1" s="1"/>
      <c r="C1" s="127"/>
      <c r="D1" s="3"/>
      <c r="E1" s="3"/>
      <c r="F1" s="28"/>
      <c r="G1" s="3"/>
      <c r="H1" s="28"/>
      <c r="I1" s="3"/>
      <c r="J1" s="28"/>
      <c r="K1" s="3"/>
      <c r="L1" s="120" t="s">
        <v>220</v>
      </c>
    </row>
    <row r="2" spans="1:12" s="2" customFormat="1" ht="24" customHeight="1">
      <c r="A2" s="1" t="s">
        <v>0</v>
      </c>
      <c r="B2" s="1"/>
      <c r="C2" s="136"/>
      <c r="D2" s="3"/>
      <c r="E2" s="3"/>
      <c r="F2" s="28"/>
      <c r="G2" s="3"/>
      <c r="H2" s="28"/>
      <c r="I2" s="3"/>
      <c r="J2" s="28"/>
      <c r="K2" s="3"/>
      <c r="L2" s="28"/>
    </row>
    <row r="3" spans="1:12" ht="24" customHeight="1">
      <c r="A3" s="127" t="s">
        <v>215</v>
      </c>
      <c r="B3" s="127"/>
      <c r="C3" s="127"/>
      <c r="D3" s="4"/>
      <c r="E3" s="4"/>
      <c r="F3" s="38"/>
      <c r="G3" s="5"/>
      <c r="H3" s="38"/>
      <c r="I3" s="5"/>
      <c r="J3" s="38"/>
      <c r="K3" s="6"/>
      <c r="L3" s="38"/>
    </row>
    <row r="4" spans="1:12" ht="24" customHeight="1">
      <c r="A4" s="127" t="s">
        <v>210</v>
      </c>
      <c r="B4" s="127"/>
      <c r="C4" s="127"/>
      <c r="D4" s="4"/>
      <c r="E4" s="4"/>
      <c r="F4" s="38"/>
      <c r="G4" s="5"/>
      <c r="H4" s="38"/>
      <c r="I4" s="5"/>
      <c r="J4" s="38"/>
      <c r="K4" s="6"/>
      <c r="L4" s="38"/>
    </row>
    <row r="5" spans="1:12" ht="24" customHeight="1">
      <c r="A5" s="4"/>
      <c r="B5" s="4"/>
      <c r="C5" s="4"/>
      <c r="D5" s="4"/>
      <c r="E5" s="4"/>
      <c r="F5" s="38"/>
      <c r="G5" s="5"/>
      <c r="H5" s="38"/>
      <c r="I5" s="5"/>
      <c r="J5" s="39"/>
      <c r="K5" s="6"/>
      <c r="L5" s="120" t="s">
        <v>2</v>
      </c>
    </row>
    <row r="6" spans="1:12" ht="24" customHeight="1">
      <c r="A6" s="4"/>
      <c r="B6" s="4"/>
      <c r="C6" s="4"/>
      <c r="D6" s="4"/>
      <c r="E6" s="18"/>
      <c r="F6" s="142" t="s">
        <v>31</v>
      </c>
      <c r="G6" s="142"/>
      <c r="H6" s="142"/>
      <c r="I6" s="18"/>
      <c r="J6" s="142" t="s">
        <v>60</v>
      </c>
      <c r="K6" s="142"/>
      <c r="L6" s="142"/>
    </row>
    <row r="7" spans="1:12" ht="24" customHeight="1">
      <c r="A7" s="4"/>
      <c r="B7" s="4"/>
      <c r="C7" s="4"/>
      <c r="D7" s="4"/>
      <c r="E7" s="10"/>
      <c r="F7" s="140" t="s">
        <v>5</v>
      </c>
      <c r="G7" s="140"/>
      <c r="H7" s="140"/>
      <c r="I7" s="10"/>
      <c r="J7" s="140" t="s">
        <v>5</v>
      </c>
      <c r="K7" s="140"/>
      <c r="L7" s="140"/>
    </row>
    <row r="8" spans="1:12" s="2" customFormat="1" ht="24" customHeight="1">
      <c r="D8" s="14" t="s">
        <v>7</v>
      </c>
      <c r="E8" s="4"/>
      <c r="F8" s="40">
        <v>2023</v>
      </c>
      <c r="G8" s="13"/>
      <c r="H8" s="40">
        <v>2022</v>
      </c>
      <c r="I8" s="13"/>
      <c r="J8" s="40">
        <v>2023</v>
      </c>
      <c r="K8" s="13"/>
      <c r="L8" s="40">
        <v>2022</v>
      </c>
    </row>
    <row r="9" spans="1:12" s="2" customFormat="1" ht="24" customHeight="1">
      <c r="A9" s="37" t="s">
        <v>61</v>
      </c>
      <c r="B9" s="37"/>
      <c r="D9" s="13"/>
      <c r="E9" s="4"/>
      <c r="F9" s="41"/>
      <c r="G9" s="13"/>
      <c r="H9" s="41"/>
      <c r="I9" s="13"/>
      <c r="J9" s="41"/>
      <c r="K9" s="13"/>
      <c r="L9" s="41"/>
    </row>
    <row r="10" spans="1:12" s="2" customFormat="1" ht="24" customHeight="1">
      <c r="A10" s="2" t="s">
        <v>62</v>
      </c>
      <c r="D10" s="30">
        <v>8.31</v>
      </c>
      <c r="E10" s="42"/>
      <c r="F10" s="92">
        <v>36872341</v>
      </c>
      <c r="G10" s="48"/>
      <c r="H10" s="92">
        <v>27259798</v>
      </c>
      <c r="I10" s="48"/>
      <c r="J10" s="92">
        <v>32744818</v>
      </c>
      <c r="K10" s="48"/>
      <c r="L10" s="100">
        <v>23536746</v>
      </c>
    </row>
    <row r="11" spans="1:12" s="2" customFormat="1" ht="24" customHeight="1">
      <c r="A11" s="18" t="s">
        <v>63</v>
      </c>
      <c r="B11" s="18"/>
      <c r="C11" s="1"/>
      <c r="D11" s="30">
        <v>8.32</v>
      </c>
      <c r="E11" s="42"/>
      <c r="F11" s="92">
        <v>9101431</v>
      </c>
      <c r="G11" s="48"/>
      <c r="H11" s="92">
        <v>5441399</v>
      </c>
      <c r="I11" s="48"/>
      <c r="J11" s="92">
        <v>8750288</v>
      </c>
      <c r="K11" s="48"/>
      <c r="L11" s="92">
        <v>5120127</v>
      </c>
    </row>
    <row r="12" spans="1:12" s="2" customFormat="1" ht="24" customHeight="1">
      <c r="A12" s="1" t="s">
        <v>64</v>
      </c>
      <c r="B12" s="1"/>
      <c r="C12" s="1"/>
      <c r="D12" s="30"/>
      <c r="E12" s="3"/>
      <c r="F12" s="96">
        <f>SUM(F10-F11)</f>
        <v>27770910</v>
      </c>
      <c r="G12" s="29"/>
      <c r="H12" s="96">
        <f>SUM(H10-H11)</f>
        <v>21818399</v>
      </c>
      <c r="I12" s="29"/>
      <c r="J12" s="96">
        <f>SUM(J10-J11)</f>
        <v>23994530</v>
      </c>
      <c r="K12" s="23"/>
      <c r="L12" s="96">
        <f>SUM(L10-L11)</f>
        <v>18416619</v>
      </c>
    </row>
    <row r="13" spans="1:12" s="2" customFormat="1" ht="24" customHeight="1">
      <c r="A13" s="18" t="s">
        <v>65</v>
      </c>
      <c r="B13" s="18"/>
      <c r="C13" s="1"/>
      <c r="D13" s="30"/>
      <c r="E13" s="3"/>
      <c r="F13" s="92">
        <v>6707113</v>
      </c>
      <c r="G13" s="58"/>
      <c r="H13" s="100">
        <v>6727492</v>
      </c>
      <c r="I13" s="58"/>
      <c r="J13" s="92">
        <v>4990349</v>
      </c>
      <c r="K13" s="58"/>
      <c r="L13" s="100">
        <v>5051187</v>
      </c>
    </row>
    <row r="14" spans="1:12" s="2" customFormat="1" ht="24" customHeight="1">
      <c r="A14" s="18" t="s">
        <v>66</v>
      </c>
      <c r="B14" s="18"/>
      <c r="C14" s="1"/>
      <c r="D14" s="30"/>
      <c r="E14" s="3"/>
      <c r="F14" s="92">
        <v>1910189</v>
      </c>
      <c r="G14" s="48"/>
      <c r="H14" s="101">
        <v>1816621</v>
      </c>
      <c r="I14" s="48"/>
      <c r="J14" s="92">
        <v>1256787</v>
      </c>
      <c r="K14" s="48"/>
      <c r="L14" s="101">
        <v>1271522</v>
      </c>
    </row>
    <row r="15" spans="1:12" s="2" customFormat="1" ht="24" customHeight="1">
      <c r="A15" s="1" t="s">
        <v>67</v>
      </c>
      <c r="B15" s="1"/>
      <c r="C15" s="1"/>
      <c r="D15" s="30">
        <v>8.33</v>
      </c>
      <c r="E15" s="3"/>
      <c r="F15" s="96">
        <f>SUM(F13-F14)</f>
        <v>4796924</v>
      </c>
      <c r="G15" s="29"/>
      <c r="H15" s="96">
        <f>SUM(H13-H14)</f>
        <v>4910871</v>
      </c>
      <c r="I15" s="29"/>
      <c r="J15" s="96">
        <f>SUM(J13-J14)</f>
        <v>3733562</v>
      </c>
      <c r="K15" s="29"/>
      <c r="L15" s="96">
        <f>SUM(L13-L14)</f>
        <v>3779665</v>
      </c>
    </row>
    <row r="16" spans="1:12" s="2" customFormat="1" ht="24" customHeight="1">
      <c r="A16" s="18" t="s">
        <v>201</v>
      </c>
      <c r="B16" s="18"/>
      <c r="C16" s="1"/>
      <c r="D16" s="30"/>
      <c r="E16" s="3"/>
      <c r="F16" s="94"/>
      <c r="G16" s="33"/>
      <c r="H16" s="92"/>
      <c r="I16" s="33"/>
      <c r="J16" s="94"/>
      <c r="K16" s="33"/>
      <c r="L16" s="92"/>
    </row>
    <row r="17" spans="1:12" s="2" customFormat="1" ht="24" customHeight="1">
      <c r="A17" s="44" t="s">
        <v>68</v>
      </c>
      <c r="B17" s="45"/>
      <c r="C17" s="1"/>
      <c r="D17" s="30">
        <v>8.34</v>
      </c>
      <c r="E17" s="42"/>
      <c r="F17" s="100">
        <v>1221242</v>
      </c>
      <c r="G17" s="46"/>
      <c r="H17" s="100">
        <v>772692</v>
      </c>
      <c r="I17" s="47"/>
      <c r="J17" s="100">
        <v>1220640</v>
      </c>
      <c r="K17" s="46"/>
      <c r="L17" s="100">
        <v>771904</v>
      </c>
    </row>
    <row r="18" spans="1:12" s="2" customFormat="1" ht="24" customHeight="1">
      <c r="A18" s="18" t="s">
        <v>218</v>
      </c>
      <c r="B18" s="18"/>
      <c r="C18" s="1"/>
      <c r="D18" s="30">
        <v>8.35</v>
      </c>
      <c r="E18" s="42"/>
      <c r="F18" s="100">
        <v>-63570</v>
      </c>
      <c r="G18" s="48"/>
      <c r="H18" s="100">
        <v>30591</v>
      </c>
      <c r="I18" s="48"/>
      <c r="J18" s="100">
        <v>-102246</v>
      </c>
      <c r="K18" s="48"/>
      <c r="L18" s="100">
        <v>30591</v>
      </c>
    </row>
    <row r="19" spans="1:12" s="2" customFormat="1" ht="24" customHeight="1">
      <c r="A19" s="18" t="s">
        <v>69</v>
      </c>
      <c r="B19" s="18"/>
      <c r="C19" s="1"/>
      <c r="D19" s="30"/>
      <c r="E19" s="42"/>
      <c r="F19" s="100">
        <v>133790</v>
      </c>
      <c r="G19" s="48"/>
      <c r="H19" s="100">
        <v>200026</v>
      </c>
      <c r="I19" s="48"/>
      <c r="J19" s="100">
        <v>0</v>
      </c>
      <c r="K19" s="48"/>
      <c r="L19" s="92">
        <v>0</v>
      </c>
    </row>
    <row r="20" spans="1:12" s="2" customFormat="1" ht="24" customHeight="1">
      <c r="A20" s="18" t="s">
        <v>70</v>
      </c>
      <c r="B20" s="18"/>
      <c r="C20" s="1"/>
      <c r="D20" s="30"/>
      <c r="E20" s="42"/>
      <c r="F20" s="100">
        <v>59219</v>
      </c>
      <c r="G20" s="48"/>
      <c r="H20" s="100">
        <v>145224</v>
      </c>
      <c r="I20" s="48"/>
      <c r="J20" s="100">
        <v>2843987</v>
      </c>
      <c r="K20" s="48"/>
      <c r="L20" s="92">
        <v>2664568</v>
      </c>
    </row>
    <row r="21" spans="1:12" s="2" customFormat="1" ht="24" customHeight="1">
      <c r="A21" s="18" t="s">
        <v>71</v>
      </c>
      <c r="B21" s="18"/>
      <c r="C21" s="1"/>
      <c r="D21" s="30"/>
      <c r="E21" s="42"/>
      <c r="F21" s="100">
        <v>1796256</v>
      </c>
      <c r="G21" s="48"/>
      <c r="H21" s="101">
        <v>1586469</v>
      </c>
      <c r="I21" s="48"/>
      <c r="J21" s="100">
        <v>1037929</v>
      </c>
      <c r="K21" s="48"/>
      <c r="L21" s="101">
        <v>774662</v>
      </c>
    </row>
    <row r="22" spans="1:12" s="2" customFormat="1" ht="24" customHeight="1">
      <c r="A22" s="1" t="s">
        <v>72</v>
      </c>
      <c r="B22" s="1"/>
      <c r="C22" s="1"/>
      <c r="D22" s="30"/>
      <c r="E22" s="3"/>
      <c r="F22" s="102">
        <f>SUM(F12,F15,F17:F21)</f>
        <v>35714771</v>
      </c>
      <c r="G22" s="29"/>
      <c r="H22" s="102">
        <f>SUM(H12,H15,H17:H21)</f>
        <v>29464272</v>
      </c>
      <c r="I22" s="29"/>
      <c r="J22" s="102">
        <f>SUM(J12,J15,J17:J21)</f>
        <v>32728402</v>
      </c>
      <c r="K22" s="29"/>
      <c r="L22" s="102">
        <f>SUM(L12,L15,L17:L21)</f>
        <v>26438009</v>
      </c>
    </row>
    <row r="23" spans="1:12" s="2" customFormat="1" ht="24" customHeight="1">
      <c r="A23" s="1" t="s">
        <v>73</v>
      </c>
      <c r="B23" s="1"/>
      <c r="C23" s="1"/>
      <c r="D23" s="30"/>
      <c r="E23" s="3"/>
      <c r="F23" s="103"/>
      <c r="G23" s="29"/>
      <c r="H23" s="97"/>
      <c r="I23" s="29"/>
      <c r="J23" s="103"/>
      <c r="K23" s="29"/>
      <c r="L23" s="97"/>
    </row>
    <row r="24" spans="1:12" s="2" customFormat="1" ht="24" customHeight="1">
      <c r="A24" s="2" t="s">
        <v>74</v>
      </c>
      <c r="D24" s="30"/>
      <c r="E24" s="36"/>
      <c r="F24" s="100">
        <v>6126203</v>
      </c>
      <c r="G24" s="48"/>
      <c r="H24" s="100">
        <v>5623853</v>
      </c>
      <c r="I24" s="48"/>
      <c r="J24" s="100">
        <v>4527921</v>
      </c>
      <c r="K24" s="48"/>
      <c r="L24" s="100">
        <v>4162053</v>
      </c>
    </row>
    <row r="25" spans="1:12" s="2" customFormat="1" ht="24" customHeight="1">
      <c r="A25" s="2" t="s">
        <v>75</v>
      </c>
      <c r="D25" s="30"/>
      <c r="E25" s="36"/>
      <c r="F25" s="100">
        <v>99683</v>
      </c>
      <c r="G25" s="48"/>
      <c r="H25" s="100">
        <v>115371</v>
      </c>
      <c r="I25" s="48"/>
      <c r="J25" s="100">
        <v>8133</v>
      </c>
      <c r="K25" s="48"/>
      <c r="L25" s="100">
        <v>30320</v>
      </c>
    </row>
    <row r="26" spans="1:12" s="2" customFormat="1" ht="24" customHeight="1">
      <c r="A26" s="2" t="s">
        <v>76</v>
      </c>
      <c r="D26" s="30"/>
      <c r="F26" s="100">
        <v>2500325</v>
      </c>
      <c r="G26" s="48"/>
      <c r="H26" s="100">
        <v>2340824</v>
      </c>
      <c r="I26" s="48"/>
      <c r="J26" s="100">
        <v>1354869</v>
      </c>
      <c r="K26" s="48"/>
      <c r="L26" s="100">
        <v>1272730</v>
      </c>
    </row>
    <row r="27" spans="1:12" s="2" customFormat="1" ht="24" customHeight="1">
      <c r="A27" s="2" t="s">
        <v>77</v>
      </c>
      <c r="D27" s="30"/>
      <c r="F27" s="100">
        <v>1219727</v>
      </c>
      <c r="G27" s="48"/>
      <c r="H27" s="92">
        <v>970876</v>
      </c>
      <c r="I27" s="48"/>
      <c r="J27" s="100">
        <v>1066723</v>
      </c>
      <c r="K27" s="48"/>
      <c r="L27" s="100">
        <v>833864</v>
      </c>
    </row>
    <row r="28" spans="1:12" s="2" customFormat="1" ht="24" customHeight="1">
      <c r="A28" s="2" t="s">
        <v>78</v>
      </c>
      <c r="D28" s="30"/>
      <c r="F28" s="100">
        <v>579820</v>
      </c>
      <c r="G28" s="48"/>
      <c r="H28" s="92">
        <v>598702</v>
      </c>
      <c r="I28" s="48"/>
      <c r="J28" s="100">
        <v>576249</v>
      </c>
      <c r="K28" s="48"/>
      <c r="L28" s="100">
        <v>645858</v>
      </c>
    </row>
    <row r="29" spans="1:12" s="2" customFormat="1" ht="24" customHeight="1">
      <c r="A29" s="2" t="s">
        <v>79</v>
      </c>
      <c r="D29" s="30"/>
      <c r="E29" s="36"/>
      <c r="F29" s="100">
        <v>3502726</v>
      </c>
      <c r="G29" s="48"/>
      <c r="H29" s="101">
        <v>2867280</v>
      </c>
      <c r="I29" s="48"/>
      <c r="J29" s="100">
        <v>4544810</v>
      </c>
      <c r="K29" s="48"/>
      <c r="L29" s="100">
        <v>3798762</v>
      </c>
    </row>
    <row r="30" spans="1:12" s="2" customFormat="1" ht="24" customHeight="1">
      <c r="A30" s="37" t="s">
        <v>80</v>
      </c>
      <c r="B30" s="37"/>
      <c r="C30" s="37"/>
      <c r="D30" s="30"/>
      <c r="E30" s="36"/>
      <c r="F30" s="104">
        <f>SUM(F24:F29)</f>
        <v>14028484</v>
      </c>
      <c r="G30" s="50"/>
      <c r="H30" s="104">
        <f>SUM(H24:H29)</f>
        <v>12516906</v>
      </c>
      <c r="I30" s="50"/>
      <c r="J30" s="104">
        <f>SUM(J24:J29)</f>
        <v>12078705</v>
      </c>
      <c r="K30" s="29"/>
      <c r="L30" s="104">
        <f>SUM(L24:L29)</f>
        <v>10743587</v>
      </c>
    </row>
    <row r="31" spans="1:12" s="2" customFormat="1" ht="24" customHeight="1">
      <c r="A31" s="45" t="s">
        <v>81</v>
      </c>
      <c r="B31" s="45"/>
      <c r="C31" s="1"/>
      <c r="D31" s="30">
        <v>8.36</v>
      </c>
      <c r="E31" s="3"/>
      <c r="F31" s="105">
        <v>7754435</v>
      </c>
      <c r="G31" s="48"/>
      <c r="H31" s="105">
        <v>5668781</v>
      </c>
      <c r="I31" s="48"/>
      <c r="J31" s="105">
        <v>6299209</v>
      </c>
      <c r="K31" s="48"/>
      <c r="L31" s="96">
        <v>4636470</v>
      </c>
    </row>
    <row r="32" spans="1:12" s="2" customFormat="1" ht="24" customHeight="1">
      <c r="A32" s="51" t="s">
        <v>82</v>
      </c>
      <c r="B32" s="51"/>
      <c r="C32" s="51"/>
      <c r="D32" s="30"/>
      <c r="E32" s="3"/>
      <c r="F32" s="97">
        <f>SUM(F22-F30-F31)</f>
        <v>13931852</v>
      </c>
      <c r="G32" s="29"/>
      <c r="H32" s="97">
        <f>SUM(H22-H30-H31)</f>
        <v>11278585</v>
      </c>
      <c r="I32" s="29"/>
      <c r="J32" s="97">
        <f>SUM(J22-J30-J31)</f>
        <v>14350488</v>
      </c>
      <c r="K32" s="29"/>
      <c r="L32" s="97">
        <f>SUM(L22-L30-L31)</f>
        <v>11057952</v>
      </c>
    </row>
    <row r="33" spans="1:12" s="2" customFormat="1" ht="24" customHeight="1">
      <c r="A33" s="31" t="s">
        <v>83</v>
      </c>
      <c r="B33" s="31"/>
      <c r="C33" s="51"/>
      <c r="D33" s="30" t="s">
        <v>84</v>
      </c>
      <c r="E33" s="3"/>
      <c r="F33" s="100">
        <v>2863864</v>
      </c>
      <c r="G33" s="48"/>
      <c r="H33" s="100">
        <v>1996202</v>
      </c>
      <c r="I33" s="48"/>
      <c r="J33" s="100">
        <v>2337641</v>
      </c>
      <c r="K33" s="48"/>
      <c r="L33" s="92">
        <v>1454741</v>
      </c>
    </row>
    <row r="34" spans="1:12" s="2" customFormat="1" ht="24" customHeight="1">
      <c r="A34" s="51" t="s">
        <v>85</v>
      </c>
      <c r="B34" s="51"/>
      <c r="C34" s="51"/>
      <c r="D34" s="36"/>
      <c r="E34" s="3"/>
      <c r="F34" s="104">
        <f>SUM(F32-F33)</f>
        <v>11067988</v>
      </c>
      <c r="G34" s="50"/>
      <c r="H34" s="104">
        <f>SUM(H32-H33)</f>
        <v>9282383</v>
      </c>
      <c r="I34" s="50"/>
      <c r="J34" s="104">
        <f>SUM(J32-J33)</f>
        <v>12012847</v>
      </c>
      <c r="K34" s="29"/>
      <c r="L34" s="104">
        <f>SUM(L32-L33)</f>
        <v>9603211</v>
      </c>
    </row>
    <row r="35" spans="1:12" s="2" customFormat="1" ht="24" customHeight="1">
      <c r="A35" s="51"/>
      <c r="B35" s="51"/>
      <c r="C35" s="51"/>
      <c r="D35" s="32"/>
      <c r="E35" s="3"/>
      <c r="F35" s="106"/>
      <c r="G35" s="52"/>
      <c r="H35" s="106"/>
      <c r="I35" s="52"/>
      <c r="J35" s="106"/>
      <c r="K35" s="29"/>
      <c r="L35" s="106"/>
    </row>
    <row r="36" spans="1:12" s="2" customFormat="1" ht="24" customHeight="1">
      <c r="A36" s="2" t="s">
        <v>26</v>
      </c>
      <c r="C36" s="51"/>
      <c r="D36" s="32"/>
      <c r="E36" s="3"/>
      <c r="F36" s="53"/>
      <c r="G36" s="52"/>
      <c r="H36" s="53"/>
      <c r="I36" s="52"/>
      <c r="J36" s="53"/>
      <c r="K36" s="29"/>
      <c r="L36" s="53"/>
    </row>
    <row r="37" spans="1:12" s="2" customFormat="1" ht="24" customHeight="1">
      <c r="A37" s="45"/>
      <c r="B37" s="45"/>
      <c r="C37" s="51"/>
      <c r="D37" s="32"/>
      <c r="E37" s="3"/>
      <c r="F37" s="53"/>
      <c r="G37" s="52"/>
      <c r="H37" s="53"/>
      <c r="I37" s="52"/>
      <c r="J37" s="53"/>
      <c r="K37" s="29"/>
      <c r="L37" s="53"/>
    </row>
    <row r="38" spans="1:12" s="2" customFormat="1" ht="24" customHeight="1">
      <c r="C38" s="51"/>
      <c r="D38" s="32"/>
      <c r="E38" s="3"/>
      <c r="F38" s="53"/>
      <c r="G38" s="52"/>
      <c r="H38" s="53"/>
      <c r="I38" s="52"/>
      <c r="J38" s="53"/>
      <c r="K38" s="29"/>
      <c r="L38" s="53"/>
    </row>
    <row r="39" spans="1:12" s="2" customFormat="1" ht="24" customHeight="1">
      <c r="C39" s="51"/>
      <c r="D39" s="32"/>
      <c r="E39" s="3"/>
      <c r="F39" s="53"/>
      <c r="G39" s="52"/>
      <c r="H39" s="53"/>
      <c r="I39" s="52"/>
      <c r="J39" s="53"/>
      <c r="K39" s="29"/>
      <c r="L39" s="53"/>
    </row>
    <row r="40" spans="1:12" s="2" customFormat="1" ht="24" customHeight="1">
      <c r="A40" s="123"/>
      <c r="B40" s="26"/>
      <c r="C40" s="3"/>
      <c r="D40" s="3"/>
      <c r="E40" s="3"/>
      <c r="F40" s="20"/>
      <c r="G40" s="141"/>
      <c r="H40" s="141"/>
      <c r="I40" s="141"/>
      <c r="J40" s="141"/>
      <c r="K40" s="141"/>
      <c r="L40" s="141"/>
    </row>
    <row r="41" spans="1:12" s="2" customFormat="1" ht="24" customHeight="1">
      <c r="A41" s="122" t="s">
        <v>27</v>
      </c>
      <c r="B41" s="26"/>
      <c r="C41" s="3"/>
      <c r="D41" s="3"/>
      <c r="E41" s="3"/>
      <c r="F41" s="20"/>
      <c r="G41" s="137" t="s">
        <v>28</v>
      </c>
      <c r="H41" s="137"/>
      <c r="I41" s="137"/>
      <c r="J41" s="137"/>
      <c r="K41" s="137"/>
      <c r="L41" s="137"/>
    </row>
    <row r="42" spans="1:12" s="2" customFormat="1" ht="24" customHeight="1">
      <c r="A42" s="26" t="s">
        <v>29</v>
      </c>
      <c r="B42" s="26"/>
      <c r="C42" s="3"/>
      <c r="D42" s="3"/>
      <c r="E42" s="3"/>
      <c r="F42" s="20"/>
      <c r="G42" s="138" t="s">
        <v>221</v>
      </c>
      <c r="H42" s="138"/>
      <c r="I42" s="138"/>
      <c r="J42" s="138"/>
      <c r="K42" s="138"/>
      <c r="L42" s="138"/>
    </row>
    <row r="43" spans="1:12" s="2" customFormat="1" ht="22" customHeight="1">
      <c r="A43" s="1"/>
      <c r="B43" s="1"/>
      <c r="C43" s="127"/>
      <c r="D43" s="4"/>
      <c r="E43" s="4"/>
      <c r="F43" s="38"/>
      <c r="G43" s="5"/>
      <c r="H43" s="38"/>
      <c r="I43" s="5"/>
      <c r="J43" s="38"/>
      <c r="K43" s="6"/>
      <c r="L43" s="120" t="s">
        <v>220</v>
      </c>
    </row>
    <row r="44" spans="1:12" s="2" customFormat="1" ht="22" customHeight="1">
      <c r="A44" s="1" t="s">
        <v>0</v>
      </c>
      <c r="B44" s="1"/>
      <c r="C44" s="136"/>
      <c r="D44" s="4"/>
      <c r="E44" s="4"/>
      <c r="F44" s="38"/>
      <c r="G44" s="5"/>
      <c r="H44" s="38"/>
      <c r="I44" s="5"/>
      <c r="J44" s="38"/>
      <c r="K44" s="6"/>
      <c r="L44" s="38"/>
    </row>
    <row r="45" spans="1:12" ht="22" customHeight="1">
      <c r="A45" s="127" t="s">
        <v>216</v>
      </c>
      <c r="B45" s="127"/>
      <c r="C45" s="127"/>
      <c r="D45" s="4"/>
      <c r="E45" s="4"/>
      <c r="F45" s="38"/>
      <c r="G45" s="5"/>
      <c r="H45" s="38"/>
      <c r="I45" s="5"/>
      <c r="J45" s="38"/>
      <c r="K45" s="6"/>
      <c r="L45" s="38"/>
    </row>
    <row r="46" spans="1:12" ht="22" customHeight="1">
      <c r="A46" s="127" t="s">
        <v>210</v>
      </c>
      <c r="B46" s="127"/>
      <c r="C46" s="127"/>
      <c r="D46" s="4"/>
      <c r="E46" s="4"/>
      <c r="F46" s="38"/>
      <c r="G46" s="5"/>
      <c r="H46" s="38"/>
      <c r="I46" s="5"/>
      <c r="J46" s="38"/>
      <c r="K46" s="6"/>
      <c r="L46" s="38"/>
    </row>
    <row r="47" spans="1:12" ht="22" customHeight="1">
      <c r="A47" s="4"/>
      <c r="B47" s="4"/>
      <c r="C47" s="4"/>
      <c r="D47" s="4"/>
      <c r="E47" s="4"/>
      <c r="F47" s="38"/>
      <c r="G47" s="5"/>
      <c r="H47" s="38"/>
      <c r="I47" s="5"/>
      <c r="J47" s="39"/>
      <c r="K47" s="6"/>
      <c r="L47" s="120" t="s">
        <v>217</v>
      </c>
    </row>
    <row r="48" spans="1:12" ht="22" customHeight="1">
      <c r="A48" s="4"/>
      <c r="B48" s="4"/>
      <c r="C48" s="4"/>
      <c r="D48" s="4"/>
      <c r="E48" s="18"/>
      <c r="F48" s="142" t="s">
        <v>31</v>
      </c>
      <c r="G48" s="142"/>
      <c r="H48" s="142"/>
      <c r="I48" s="18"/>
      <c r="J48" s="142" t="s">
        <v>60</v>
      </c>
      <c r="K48" s="142"/>
      <c r="L48" s="142"/>
    </row>
    <row r="49" spans="1:12" ht="22" customHeight="1">
      <c r="A49" s="4"/>
      <c r="B49" s="4"/>
      <c r="C49" s="4"/>
      <c r="D49" s="4"/>
      <c r="E49" s="10"/>
      <c r="F49" s="140" t="s">
        <v>5</v>
      </c>
      <c r="G49" s="140"/>
      <c r="H49" s="140"/>
      <c r="I49" s="10"/>
      <c r="J49" s="140" t="s">
        <v>5</v>
      </c>
      <c r="K49" s="140"/>
      <c r="L49" s="140"/>
    </row>
    <row r="50" spans="1:12" ht="22" customHeight="1">
      <c r="A50" s="2"/>
      <c r="B50" s="2"/>
      <c r="C50" s="2"/>
      <c r="D50" s="14" t="s">
        <v>7</v>
      </c>
      <c r="E50" s="4"/>
      <c r="F50" s="40">
        <v>2023</v>
      </c>
      <c r="G50" s="13"/>
      <c r="H50" s="40">
        <v>2022</v>
      </c>
      <c r="I50" s="13"/>
      <c r="J50" s="40">
        <v>2023</v>
      </c>
      <c r="K50" s="13"/>
      <c r="L50" s="40">
        <v>2022</v>
      </c>
    </row>
    <row r="51" spans="1:12" s="2" customFormat="1" ht="22" customHeight="1">
      <c r="A51" s="51" t="s">
        <v>86</v>
      </c>
      <c r="B51" s="51"/>
      <c r="C51" s="51"/>
      <c r="D51" s="32"/>
      <c r="E51" s="3"/>
      <c r="F51" s="54"/>
      <c r="G51" s="52"/>
      <c r="H51" s="54"/>
      <c r="I51" s="52"/>
      <c r="J51" s="54"/>
      <c r="K51" s="29"/>
      <c r="L51" s="54"/>
    </row>
    <row r="52" spans="1:12" s="2" customFormat="1" ht="22" customHeight="1">
      <c r="A52" s="55" t="s">
        <v>87</v>
      </c>
      <c r="B52" s="55"/>
      <c r="C52" s="51"/>
      <c r="E52" s="3"/>
      <c r="F52" s="54"/>
      <c r="G52" s="52"/>
      <c r="H52" s="54"/>
      <c r="I52" s="52"/>
      <c r="J52" s="54"/>
      <c r="K52" s="29"/>
      <c r="L52" s="54"/>
    </row>
    <row r="53" spans="1:12" s="2" customFormat="1" ht="22" customHeight="1">
      <c r="A53" s="18" t="s">
        <v>88</v>
      </c>
      <c r="B53" s="18"/>
      <c r="C53" s="51"/>
      <c r="E53" s="3"/>
      <c r="F53" s="54"/>
      <c r="G53" s="52"/>
      <c r="H53" s="54"/>
      <c r="I53" s="52"/>
      <c r="J53" s="54"/>
      <c r="K53" s="29"/>
      <c r="L53" s="54"/>
    </row>
    <row r="54" spans="1:12" s="2" customFormat="1" ht="22" customHeight="1">
      <c r="A54" s="34" t="s">
        <v>89</v>
      </c>
      <c r="B54" s="31"/>
      <c r="C54" s="51"/>
      <c r="E54" s="3"/>
      <c r="F54" s="100">
        <v>-1231955</v>
      </c>
      <c r="G54" s="56"/>
      <c r="H54" s="100">
        <v>-1825308</v>
      </c>
      <c r="I54" s="56"/>
      <c r="J54" s="100">
        <v>-1234712</v>
      </c>
      <c r="K54" s="56"/>
      <c r="L54" s="100">
        <v>-1830186</v>
      </c>
    </row>
    <row r="55" spans="1:12" s="2" customFormat="1" ht="22" customHeight="1">
      <c r="A55" s="2" t="s">
        <v>90</v>
      </c>
      <c r="C55" s="51"/>
      <c r="D55" s="32"/>
      <c r="E55" s="3"/>
      <c r="F55" s="100"/>
      <c r="G55" s="56"/>
      <c r="H55" s="100"/>
      <c r="I55" s="56"/>
      <c r="J55" s="100"/>
      <c r="K55" s="56"/>
      <c r="L55" s="100"/>
    </row>
    <row r="56" spans="1:12" s="2" customFormat="1" ht="22" customHeight="1">
      <c r="A56" s="34" t="s">
        <v>91</v>
      </c>
      <c r="B56" s="31"/>
      <c r="C56" s="51"/>
      <c r="D56" s="32"/>
      <c r="E56" s="3"/>
      <c r="F56" s="100">
        <v>-6724</v>
      </c>
      <c r="G56" s="56"/>
      <c r="H56" s="100">
        <v>8312</v>
      </c>
      <c r="I56" s="56"/>
      <c r="J56" s="100">
        <v>-6724</v>
      </c>
      <c r="K56" s="56"/>
      <c r="L56" s="100">
        <v>8312</v>
      </c>
    </row>
    <row r="57" spans="1:12" s="2" customFormat="1" ht="22" customHeight="1">
      <c r="A57" s="2" t="s">
        <v>92</v>
      </c>
      <c r="C57" s="51"/>
      <c r="D57" s="57"/>
      <c r="E57" s="3"/>
      <c r="F57" s="100">
        <v>225</v>
      </c>
      <c r="G57" s="56"/>
      <c r="H57" s="100">
        <v>-653583</v>
      </c>
      <c r="I57" s="56"/>
      <c r="J57" s="100">
        <v>225</v>
      </c>
      <c r="K57" s="56"/>
      <c r="L57" s="100">
        <v>-653583</v>
      </c>
    </row>
    <row r="58" spans="1:12" s="2" customFormat="1" ht="22" customHeight="1">
      <c r="A58" s="18" t="s">
        <v>93</v>
      </c>
      <c r="B58" s="18"/>
      <c r="C58" s="51"/>
      <c r="D58" s="57"/>
      <c r="E58" s="3"/>
      <c r="F58" s="100">
        <v>-190804</v>
      </c>
      <c r="G58" s="56"/>
      <c r="H58" s="100">
        <v>-117667</v>
      </c>
      <c r="I58" s="56"/>
      <c r="J58" s="100">
        <v>-190804</v>
      </c>
      <c r="K58" s="56"/>
      <c r="L58" s="100">
        <v>-117667</v>
      </c>
    </row>
    <row r="59" spans="1:12" s="2" customFormat="1" ht="22" customHeight="1">
      <c r="A59" s="2" t="s">
        <v>203</v>
      </c>
      <c r="C59" s="51"/>
      <c r="D59" s="32"/>
      <c r="E59" s="3"/>
      <c r="F59" s="100"/>
      <c r="G59" s="56"/>
      <c r="H59" s="100"/>
      <c r="I59" s="56"/>
      <c r="J59" s="100"/>
      <c r="K59" s="56"/>
      <c r="L59" s="100"/>
    </row>
    <row r="60" spans="1:12" s="2" customFormat="1" ht="22" customHeight="1">
      <c r="A60" s="34" t="s">
        <v>94</v>
      </c>
      <c r="B60" s="31"/>
      <c r="C60" s="51"/>
      <c r="D60" s="32"/>
      <c r="E60" s="3"/>
      <c r="F60" s="100">
        <v>-1747302</v>
      </c>
      <c r="G60" s="56"/>
      <c r="H60" s="100">
        <v>-7016198</v>
      </c>
      <c r="I60" s="56"/>
      <c r="J60" s="100">
        <v>0</v>
      </c>
      <c r="K60" s="56"/>
      <c r="L60" s="100">
        <v>0</v>
      </c>
    </row>
    <row r="61" spans="1:12" s="2" customFormat="1" ht="22" customHeight="1">
      <c r="A61" s="2" t="s">
        <v>95</v>
      </c>
      <c r="C61" s="51"/>
      <c r="D61" s="32"/>
      <c r="E61" s="3"/>
      <c r="F61" s="100"/>
      <c r="G61" s="56"/>
      <c r="H61" s="100"/>
      <c r="I61" s="56"/>
      <c r="J61" s="100"/>
      <c r="K61" s="56"/>
      <c r="L61" s="100"/>
    </row>
    <row r="62" spans="1:12" s="2" customFormat="1" ht="22" customHeight="1">
      <c r="A62" s="34" t="s">
        <v>94</v>
      </c>
      <c r="C62" s="51"/>
      <c r="D62" s="32" t="s">
        <v>84</v>
      </c>
      <c r="E62" s="3"/>
      <c r="F62" s="100">
        <v>284507</v>
      </c>
      <c r="G62" s="56"/>
      <c r="H62" s="100">
        <v>519312</v>
      </c>
      <c r="I62" s="56"/>
      <c r="J62" s="100">
        <v>285058</v>
      </c>
      <c r="K62" s="56"/>
      <c r="L62" s="100">
        <v>520288</v>
      </c>
    </row>
    <row r="63" spans="1:12" s="2" customFormat="1" ht="22" customHeight="1">
      <c r="A63" s="55" t="s">
        <v>96</v>
      </c>
      <c r="B63" s="55"/>
      <c r="C63" s="51"/>
      <c r="D63" s="32"/>
      <c r="E63" s="3"/>
      <c r="F63" s="100"/>
      <c r="G63" s="56"/>
      <c r="H63" s="100"/>
      <c r="I63" s="56"/>
      <c r="J63" s="100"/>
      <c r="K63" s="56"/>
      <c r="L63" s="100"/>
    </row>
    <row r="64" spans="1:12" s="2" customFormat="1" ht="22" customHeight="1">
      <c r="A64" s="2" t="s">
        <v>97</v>
      </c>
      <c r="C64" s="51"/>
      <c r="D64" s="32"/>
      <c r="E64" s="3"/>
      <c r="F64" s="100"/>
      <c r="G64" s="56"/>
      <c r="H64" s="100"/>
      <c r="I64" s="56"/>
      <c r="J64" s="100"/>
      <c r="K64" s="56"/>
      <c r="L64" s="100"/>
    </row>
    <row r="65" spans="1:12" s="2" customFormat="1" ht="22" customHeight="1">
      <c r="A65" s="34" t="s">
        <v>98</v>
      </c>
      <c r="B65" s="31"/>
      <c r="C65" s="51"/>
      <c r="D65" s="32"/>
      <c r="E65" s="3"/>
      <c r="F65" s="100">
        <v>-118169</v>
      </c>
      <c r="G65" s="56"/>
      <c r="H65" s="100">
        <v>-235954</v>
      </c>
      <c r="I65" s="56"/>
      <c r="J65" s="100">
        <v>-117602</v>
      </c>
      <c r="K65" s="56"/>
      <c r="L65" s="100">
        <v>-235954</v>
      </c>
    </row>
    <row r="66" spans="1:12" s="2" customFormat="1" ht="22" customHeight="1">
      <c r="A66" s="31" t="s">
        <v>99</v>
      </c>
      <c r="B66" s="31"/>
      <c r="C66" s="51"/>
      <c r="D66" s="32"/>
      <c r="E66" s="3"/>
      <c r="F66" s="100">
        <v>442126</v>
      </c>
      <c r="G66" s="56"/>
      <c r="H66" s="100">
        <v>1085573</v>
      </c>
      <c r="I66" s="56"/>
      <c r="J66" s="100">
        <v>442126</v>
      </c>
      <c r="K66" s="56"/>
      <c r="L66" s="100">
        <v>1085573</v>
      </c>
    </row>
    <row r="67" spans="1:12" s="2" customFormat="1" ht="22" customHeight="1">
      <c r="A67" s="2" t="s">
        <v>203</v>
      </c>
      <c r="C67" s="51"/>
      <c r="D67" s="32"/>
      <c r="E67" s="3"/>
      <c r="F67" s="100"/>
      <c r="G67" s="56"/>
      <c r="H67" s="100"/>
      <c r="I67" s="56"/>
      <c r="J67" s="100"/>
      <c r="K67" s="56"/>
      <c r="L67" s="100"/>
    </row>
    <row r="68" spans="1:12" s="2" customFormat="1" ht="22" customHeight="1">
      <c r="A68" s="34" t="s">
        <v>100</v>
      </c>
      <c r="B68" s="31"/>
      <c r="C68" s="51"/>
      <c r="D68" s="32"/>
      <c r="E68" s="3"/>
      <c r="F68" s="100">
        <v>-310206</v>
      </c>
      <c r="G68" s="56"/>
      <c r="H68" s="100">
        <v>-218174</v>
      </c>
      <c r="I68" s="56"/>
      <c r="J68" s="100">
        <v>0</v>
      </c>
      <c r="K68" s="56"/>
      <c r="L68" s="100">
        <v>0</v>
      </c>
    </row>
    <row r="69" spans="1:12" s="2" customFormat="1" ht="22" customHeight="1">
      <c r="A69" s="31" t="s">
        <v>95</v>
      </c>
      <c r="B69" s="31"/>
      <c r="C69" s="51"/>
      <c r="D69" s="32"/>
      <c r="E69" s="3"/>
      <c r="F69" s="100"/>
      <c r="G69" s="56"/>
      <c r="H69" s="100"/>
      <c r="I69" s="56"/>
      <c r="J69" s="100"/>
      <c r="K69" s="56"/>
      <c r="L69" s="100"/>
    </row>
    <row r="70" spans="1:12" s="2" customFormat="1" ht="22" customHeight="1">
      <c r="A70" s="34" t="s">
        <v>100</v>
      </c>
      <c r="C70" s="51"/>
      <c r="D70" s="32" t="s">
        <v>84</v>
      </c>
      <c r="E70" s="3"/>
      <c r="F70" s="100">
        <v>-64792</v>
      </c>
      <c r="G70" s="56"/>
      <c r="H70" s="100">
        <v>-169923</v>
      </c>
      <c r="I70" s="56"/>
      <c r="J70" s="100">
        <v>-64904</v>
      </c>
      <c r="K70" s="56"/>
      <c r="L70" s="100">
        <v>-169923</v>
      </c>
    </row>
    <row r="71" spans="1:12" s="2" customFormat="1" ht="22" customHeight="1">
      <c r="A71" s="37" t="s">
        <v>101</v>
      </c>
      <c r="B71" s="37"/>
      <c r="C71" s="51"/>
      <c r="D71" s="32"/>
      <c r="E71" s="3"/>
      <c r="F71" s="105">
        <f>SUM(F54:F70)</f>
        <v>-2943094</v>
      </c>
      <c r="G71" s="58"/>
      <c r="H71" s="105">
        <f>SUM(H54:H70)</f>
        <v>-8623610</v>
      </c>
      <c r="I71" s="58"/>
      <c r="J71" s="105">
        <f>SUM(J54:J70)</f>
        <v>-887337</v>
      </c>
      <c r="K71" s="58"/>
      <c r="L71" s="105">
        <f>SUM(L54:L70)</f>
        <v>-1393140</v>
      </c>
    </row>
    <row r="72" spans="1:12" s="2" customFormat="1" ht="22" customHeight="1">
      <c r="C72" s="51"/>
      <c r="D72" s="57"/>
      <c r="E72" s="3"/>
      <c r="F72" s="107"/>
      <c r="G72" s="50"/>
      <c r="H72" s="107"/>
      <c r="I72" s="29"/>
      <c r="J72" s="107"/>
      <c r="K72" s="23"/>
      <c r="L72" s="103"/>
    </row>
    <row r="73" spans="1:12" s="2" customFormat="1" ht="22" customHeight="1" thickBot="1">
      <c r="A73" s="37" t="s">
        <v>102</v>
      </c>
      <c r="B73" s="37"/>
      <c r="C73" s="51"/>
      <c r="D73" s="57"/>
      <c r="E73" s="3"/>
      <c r="F73" s="108">
        <f>SUM(F34+F71)</f>
        <v>8124894</v>
      </c>
      <c r="G73" s="50"/>
      <c r="H73" s="108">
        <f>SUM(H34+H71)</f>
        <v>658773</v>
      </c>
      <c r="I73" s="29"/>
      <c r="J73" s="108">
        <f>SUM(J34+J71)</f>
        <v>11125510</v>
      </c>
      <c r="K73" s="23"/>
      <c r="L73" s="108">
        <f>SUM(L34+L71)</f>
        <v>8210071</v>
      </c>
    </row>
    <row r="74" spans="1:12" s="2" customFormat="1" ht="22" customHeight="1" thickTop="1">
      <c r="C74" s="51"/>
      <c r="D74" s="57"/>
      <c r="E74" s="3"/>
      <c r="F74" s="109"/>
      <c r="G74" s="59"/>
      <c r="H74" s="109"/>
      <c r="I74" s="60"/>
      <c r="J74" s="109"/>
      <c r="K74" s="59"/>
      <c r="L74" s="109"/>
    </row>
    <row r="75" spans="1:12" s="2" customFormat="1" ht="22" customHeight="1">
      <c r="A75" s="1" t="s">
        <v>103</v>
      </c>
      <c r="B75" s="1"/>
      <c r="C75" s="51"/>
      <c r="D75" s="57"/>
      <c r="E75" s="3"/>
      <c r="F75" s="100"/>
      <c r="G75" s="61"/>
      <c r="H75" s="100"/>
      <c r="I75" s="29"/>
      <c r="J75" s="100"/>
      <c r="K75" s="61"/>
      <c r="L75" s="100"/>
    </row>
    <row r="76" spans="1:12" s="2" customFormat="1" ht="22" customHeight="1" thickBot="1">
      <c r="A76" s="31" t="s">
        <v>104</v>
      </c>
      <c r="B76" s="31"/>
      <c r="C76" s="51"/>
      <c r="D76" s="57"/>
      <c r="E76" s="3"/>
      <c r="F76" s="100">
        <v>10156196</v>
      </c>
      <c r="G76" s="58"/>
      <c r="H76" s="100">
        <v>8358393</v>
      </c>
      <c r="I76" s="29"/>
      <c r="J76" s="110">
        <f>SUM(J34)</f>
        <v>12012847</v>
      </c>
      <c r="K76" s="23"/>
      <c r="L76" s="110">
        <v>9603211</v>
      </c>
    </row>
    <row r="77" spans="1:12" s="2" customFormat="1" ht="22" customHeight="1" thickTop="1">
      <c r="A77" s="31" t="s">
        <v>105</v>
      </c>
      <c r="B77" s="31"/>
      <c r="C77" s="51"/>
      <c r="D77" s="57"/>
      <c r="E77" s="3"/>
      <c r="F77" s="101">
        <v>911792</v>
      </c>
      <c r="G77" s="58"/>
      <c r="H77" s="101">
        <v>923990</v>
      </c>
      <c r="I77" s="29"/>
      <c r="J77" s="100"/>
      <c r="K77" s="61"/>
      <c r="L77" s="100"/>
    </row>
    <row r="78" spans="1:12" s="2" customFormat="1" ht="22" customHeight="1" thickBot="1">
      <c r="C78" s="51"/>
      <c r="D78" s="57"/>
      <c r="E78" s="3"/>
      <c r="F78" s="111">
        <f>SUM(F76:F77)</f>
        <v>11067988</v>
      </c>
      <c r="G78" s="59"/>
      <c r="H78" s="111">
        <f>SUM(H76:H77)</f>
        <v>9282383</v>
      </c>
      <c r="I78" s="59"/>
      <c r="J78" s="109"/>
      <c r="K78" s="59"/>
      <c r="L78" s="109"/>
    </row>
    <row r="79" spans="1:12" s="2" customFormat="1" ht="22" customHeight="1" thickTop="1">
      <c r="A79" s="37" t="s">
        <v>206</v>
      </c>
      <c r="B79" s="37"/>
      <c r="C79" s="51"/>
      <c r="D79" s="57"/>
      <c r="E79" s="3"/>
      <c r="F79" s="92"/>
      <c r="G79" s="33"/>
      <c r="H79" s="92"/>
      <c r="I79" s="29"/>
      <c r="J79" s="100"/>
      <c r="K79" s="61"/>
      <c r="L79" s="100"/>
    </row>
    <row r="80" spans="1:12" s="2" customFormat="1" ht="22" customHeight="1" thickBot="1">
      <c r="A80" s="31" t="s">
        <v>104</v>
      </c>
      <c r="B80" s="31"/>
      <c r="C80" s="51"/>
      <c r="D80" s="57"/>
      <c r="E80" s="3"/>
      <c r="F80" s="94">
        <v>7213102</v>
      </c>
      <c r="G80" s="58"/>
      <c r="H80" s="100">
        <v>-265217</v>
      </c>
      <c r="I80" s="29"/>
      <c r="J80" s="110">
        <f>SUM(J73)</f>
        <v>11125510</v>
      </c>
      <c r="K80" s="23"/>
      <c r="L80" s="110">
        <v>8210071</v>
      </c>
    </row>
    <row r="81" spans="1:12" s="2" customFormat="1" ht="22" customHeight="1" thickTop="1">
      <c r="A81" s="31" t="s">
        <v>105</v>
      </c>
      <c r="B81" s="31"/>
      <c r="C81" s="51"/>
      <c r="D81" s="57"/>
      <c r="E81" s="3"/>
      <c r="F81" s="101">
        <v>911792</v>
      </c>
      <c r="G81" s="58"/>
      <c r="H81" s="101">
        <v>923990</v>
      </c>
      <c r="I81" s="29"/>
      <c r="J81" s="94"/>
      <c r="K81" s="23"/>
      <c r="L81" s="94"/>
    </row>
    <row r="82" spans="1:12" ht="22" customHeight="1" thickBot="1">
      <c r="C82" s="63"/>
      <c r="D82" s="32"/>
      <c r="F82" s="110">
        <f>SUM(F80:F81)</f>
        <v>8124894</v>
      </c>
      <c r="G82" s="23"/>
      <c r="H82" s="110">
        <f>SUM(H80:H81)</f>
        <v>658773</v>
      </c>
      <c r="I82" s="29"/>
      <c r="J82" s="97"/>
      <c r="K82" s="29"/>
      <c r="L82" s="97"/>
    </row>
    <row r="83" spans="1:12" ht="22" customHeight="1" thickTop="1">
      <c r="A83" s="37" t="s">
        <v>106</v>
      </c>
      <c r="B83" s="37"/>
      <c r="C83" s="63"/>
      <c r="D83" s="64">
        <v>8.3699999999999992</v>
      </c>
      <c r="F83" s="49"/>
      <c r="G83" s="65"/>
      <c r="H83" s="49"/>
      <c r="I83" s="29"/>
      <c r="J83" s="49"/>
      <c r="K83" s="29"/>
      <c r="L83" s="49"/>
    </row>
    <row r="84" spans="1:12" ht="22" customHeight="1" thickBot="1">
      <c r="A84" s="34" t="s">
        <v>107</v>
      </c>
      <c r="B84" s="31"/>
      <c r="C84" s="63"/>
      <c r="F84" s="66">
        <v>0.73</v>
      </c>
      <c r="G84" s="67"/>
      <c r="H84" s="66">
        <v>0.6</v>
      </c>
      <c r="I84" s="67"/>
      <c r="J84" s="66">
        <v>0.86</v>
      </c>
      <c r="K84" s="67"/>
      <c r="L84" s="66">
        <v>0.69</v>
      </c>
    </row>
    <row r="85" spans="1:12" s="2" customFormat="1" ht="22" customHeight="1" thickTop="1">
      <c r="A85" s="18"/>
      <c r="B85" s="18"/>
      <c r="C85" s="51"/>
      <c r="D85" s="3"/>
      <c r="E85" s="3"/>
      <c r="F85" s="53"/>
      <c r="G85" s="52"/>
      <c r="H85" s="53"/>
      <c r="I85" s="52"/>
      <c r="J85" s="54"/>
      <c r="K85" s="29"/>
      <c r="L85" s="54"/>
    </row>
    <row r="86" spans="1:12" s="2" customFormat="1" ht="22" customHeight="1">
      <c r="A86" s="2" t="s">
        <v>26</v>
      </c>
      <c r="C86" s="51"/>
      <c r="D86" s="3"/>
      <c r="E86" s="3"/>
      <c r="F86" s="53"/>
      <c r="G86" s="52"/>
      <c r="H86" s="53"/>
      <c r="I86" s="52"/>
      <c r="J86" s="54"/>
      <c r="K86" s="29"/>
      <c r="L86" s="54"/>
    </row>
    <row r="87" spans="1:12" s="2" customFormat="1" ht="22" customHeight="1">
      <c r="C87" s="51"/>
      <c r="D87" s="3"/>
      <c r="E87" s="3"/>
      <c r="F87" s="53"/>
      <c r="G87" s="52"/>
      <c r="H87" s="53"/>
      <c r="I87" s="52"/>
      <c r="J87" s="54"/>
      <c r="K87" s="29"/>
      <c r="L87" s="54"/>
    </row>
    <row r="88" spans="1:12" s="2" customFormat="1" ht="22" customHeight="1">
      <c r="C88" s="51"/>
      <c r="D88" s="32"/>
      <c r="E88" s="3"/>
      <c r="F88" s="53"/>
      <c r="G88" s="52"/>
      <c r="H88" s="53"/>
      <c r="I88" s="52"/>
      <c r="J88" s="53"/>
      <c r="K88" s="29"/>
      <c r="L88" s="53"/>
    </row>
    <row r="89" spans="1:12" s="2" customFormat="1" ht="22" customHeight="1">
      <c r="A89" s="123"/>
      <c r="B89" s="26"/>
      <c r="C89" s="3"/>
      <c r="D89" s="3"/>
      <c r="E89" s="3"/>
      <c r="F89" s="20"/>
      <c r="G89" s="141"/>
      <c r="H89" s="141"/>
      <c r="I89" s="141"/>
      <c r="J89" s="141"/>
      <c r="K89" s="141"/>
      <c r="L89" s="141"/>
    </row>
    <row r="90" spans="1:12" s="2" customFormat="1" ht="22" customHeight="1">
      <c r="A90" s="122" t="s">
        <v>27</v>
      </c>
      <c r="B90" s="26"/>
      <c r="C90" s="3"/>
      <c r="D90" s="3"/>
      <c r="E90" s="3"/>
      <c r="F90" s="20"/>
      <c r="G90" s="137" t="s">
        <v>28</v>
      </c>
      <c r="H90" s="137"/>
      <c r="I90" s="137"/>
      <c r="J90" s="137"/>
      <c r="K90" s="137"/>
      <c r="L90" s="137"/>
    </row>
    <row r="91" spans="1:12" s="2" customFormat="1" ht="22" customHeight="1">
      <c r="A91" s="26" t="s">
        <v>29</v>
      </c>
      <c r="B91" s="26"/>
      <c r="C91" s="3"/>
      <c r="D91" s="3"/>
      <c r="E91" s="3"/>
      <c r="F91" s="20"/>
      <c r="G91" s="138" t="s">
        <v>221</v>
      </c>
      <c r="H91" s="138"/>
      <c r="I91" s="138"/>
      <c r="J91" s="138"/>
      <c r="K91" s="138"/>
      <c r="L91" s="138"/>
    </row>
    <row r="92" spans="1:12" s="2" customFormat="1" ht="24" customHeight="1">
      <c r="A92" s="1" t="s">
        <v>0</v>
      </c>
      <c r="B92" s="1"/>
      <c r="C92" s="127"/>
      <c r="D92" s="3"/>
      <c r="E92" s="3"/>
      <c r="F92" s="28"/>
      <c r="G92" s="3"/>
      <c r="H92" s="28"/>
      <c r="I92" s="3"/>
      <c r="J92" s="28"/>
      <c r="K92" s="3"/>
      <c r="L92" s="28"/>
    </row>
    <row r="93" spans="1:12" ht="24" customHeight="1">
      <c r="A93" s="127" t="s">
        <v>215</v>
      </c>
      <c r="B93" s="127"/>
      <c r="C93" s="127"/>
      <c r="D93" s="4"/>
      <c r="E93" s="4"/>
      <c r="F93" s="38"/>
      <c r="G93" s="5"/>
      <c r="H93" s="38"/>
      <c r="I93" s="5"/>
      <c r="J93" s="38"/>
      <c r="K93" s="6"/>
      <c r="L93" s="38"/>
    </row>
    <row r="94" spans="1:12" ht="24" customHeight="1">
      <c r="A94" s="127" t="s">
        <v>211</v>
      </c>
      <c r="B94" s="127"/>
      <c r="C94" s="127"/>
      <c r="D94" s="4"/>
      <c r="E94" s="4"/>
      <c r="F94" s="38"/>
      <c r="G94" s="5"/>
      <c r="H94" s="38"/>
      <c r="I94" s="5"/>
      <c r="J94" s="38"/>
      <c r="K94" s="6"/>
      <c r="L94" s="38"/>
    </row>
    <row r="95" spans="1:12" ht="24" customHeight="1">
      <c r="A95" s="4"/>
      <c r="B95" s="4"/>
      <c r="C95" s="4"/>
      <c r="D95" s="4"/>
      <c r="E95" s="4"/>
      <c r="F95" s="38"/>
      <c r="G95" s="5"/>
      <c r="H95" s="38"/>
      <c r="I95" s="5"/>
      <c r="J95" s="39"/>
      <c r="K95" s="6"/>
      <c r="L95" s="120" t="s">
        <v>2</v>
      </c>
    </row>
    <row r="96" spans="1:12" ht="24" customHeight="1">
      <c r="A96" s="4"/>
      <c r="B96" s="4"/>
      <c r="C96" s="4"/>
      <c r="D96" s="4"/>
      <c r="E96" s="18"/>
      <c r="F96" s="142" t="s">
        <v>31</v>
      </c>
      <c r="G96" s="142"/>
      <c r="H96" s="142"/>
      <c r="I96" s="18"/>
      <c r="J96" s="142" t="s">
        <v>60</v>
      </c>
      <c r="K96" s="142"/>
      <c r="L96" s="142"/>
    </row>
    <row r="97" spans="1:12" ht="24" customHeight="1">
      <c r="A97" s="4"/>
      <c r="B97" s="4"/>
      <c r="C97" s="4"/>
      <c r="D97" s="4"/>
      <c r="E97" s="10"/>
      <c r="F97" s="140" t="s">
        <v>5</v>
      </c>
      <c r="G97" s="140"/>
      <c r="H97" s="140"/>
      <c r="I97" s="10"/>
      <c r="J97" s="140" t="s">
        <v>5</v>
      </c>
      <c r="K97" s="140"/>
      <c r="L97" s="140"/>
    </row>
    <row r="98" spans="1:12" s="2" customFormat="1" ht="24" customHeight="1">
      <c r="D98" s="14" t="s">
        <v>7</v>
      </c>
      <c r="E98" s="4"/>
      <c r="F98" s="40">
        <v>2023</v>
      </c>
      <c r="G98" s="13"/>
      <c r="H98" s="40">
        <v>2022</v>
      </c>
      <c r="I98" s="13"/>
      <c r="J98" s="40">
        <v>2023</v>
      </c>
      <c r="K98" s="13"/>
      <c r="L98" s="40">
        <v>2022</v>
      </c>
    </row>
    <row r="99" spans="1:12" s="2" customFormat="1" ht="24" customHeight="1">
      <c r="A99" s="37" t="s">
        <v>61</v>
      </c>
      <c r="B99" s="37"/>
      <c r="D99" s="13"/>
      <c r="E99" s="4"/>
      <c r="F99" s="41"/>
      <c r="G99" s="13"/>
      <c r="H99" s="41"/>
      <c r="I99" s="13"/>
      <c r="J99" s="41"/>
      <c r="K99" s="13"/>
      <c r="L99" s="41"/>
    </row>
    <row r="100" spans="1:12" s="2" customFormat="1" ht="24" customHeight="1">
      <c r="A100" s="2" t="s">
        <v>62</v>
      </c>
      <c r="D100" s="30">
        <v>8.31</v>
      </c>
      <c r="E100" s="42"/>
      <c r="F100" s="92">
        <v>70977567</v>
      </c>
      <c r="G100" s="48"/>
      <c r="H100" s="92">
        <v>53468405</v>
      </c>
      <c r="I100" s="48"/>
      <c r="J100" s="92">
        <v>62905442</v>
      </c>
      <c r="K100" s="48"/>
      <c r="L100" s="100">
        <v>46275369</v>
      </c>
    </row>
    <row r="101" spans="1:12" s="2" customFormat="1" ht="24" customHeight="1">
      <c r="A101" s="18" t="s">
        <v>63</v>
      </c>
      <c r="B101" s="18"/>
      <c r="C101" s="1"/>
      <c r="D101" s="30">
        <v>8.32</v>
      </c>
      <c r="E101" s="42"/>
      <c r="F101" s="92">
        <v>17587473</v>
      </c>
      <c r="G101" s="48"/>
      <c r="H101" s="92">
        <v>10564353</v>
      </c>
      <c r="I101" s="48"/>
      <c r="J101" s="92">
        <v>16907537</v>
      </c>
      <c r="K101" s="48"/>
      <c r="L101" s="92">
        <v>9920092</v>
      </c>
    </row>
    <row r="102" spans="1:12" s="2" customFormat="1" ht="24" customHeight="1">
      <c r="A102" s="1" t="s">
        <v>64</v>
      </c>
      <c r="B102" s="1"/>
      <c r="C102" s="1"/>
      <c r="D102" s="30"/>
      <c r="E102" s="3"/>
      <c r="F102" s="96">
        <f>SUM(F100-F101)</f>
        <v>53390094</v>
      </c>
      <c r="G102" s="29"/>
      <c r="H102" s="96">
        <f>SUM(H100-H101)</f>
        <v>42904052</v>
      </c>
      <c r="I102" s="29"/>
      <c r="J102" s="96">
        <f>SUM(J100-J101)</f>
        <v>45997905</v>
      </c>
      <c r="K102" s="23"/>
      <c r="L102" s="96">
        <f>SUM(L100-L101)</f>
        <v>36355277</v>
      </c>
    </row>
    <row r="103" spans="1:12" s="2" customFormat="1" ht="24" customHeight="1">
      <c r="A103" s="18" t="s">
        <v>65</v>
      </c>
      <c r="B103" s="18"/>
      <c r="C103" s="1"/>
      <c r="D103" s="30"/>
      <c r="E103" s="3"/>
      <c r="F103" s="92">
        <v>13862948</v>
      </c>
      <c r="G103" s="58"/>
      <c r="H103" s="100">
        <v>13768087</v>
      </c>
      <c r="I103" s="58"/>
      <c r="J103" s="92">
        <v>10427807</v>
      </c>
      <c r="K103" s="58"/>
      <c r="L103" s="100">
        <v>10480218</v>
      </c>
    </row>
    <row r="104" spans="1:12" s="2" customFormat="1" ht="24" customHeight="1">
      <c r="A104" s="18" t="s">
        <v>66</v>
      </c>
      <c r="B104" s="18"/>
      <c r="C104" s="1"/>
      <c r="D104" s="30"/>
      <c r="E104" s="3"/>
      <c r="F104" s="92">
        <v>3927497</v>
      </c>
      <c r="G104" s="48"/>
      <c r="H104" s="101">
        <v>3888956</v>
      </c>
      <c r="I104" s="48"/>
      <c r="J104" s="92">
        <v>2655799</v>
      </c>
      <c r="K104" s="48"/>
      <c r="L104" s="101">
        <v>2815756</v>
      </c>
    </row>
    <row r="105" spans="1:12" s="2" customFormat="1" ht="24" customHeight="1">
      <c r="A105" s="1" t="s">
        <v>67</v>
      </c>
      <c r="B105" s="1"/>
      <c r="C105" s="1"/>
      <c r="D105" s="30">
        <v>8.33</v>
      </c>
      <c r="E105" s="3"/>
      <c r="F105" s="96">
        <f>SUM(F103-F104)</f>
        <v>9935451</v>
      </c>
      <c r="G105" s="29"/>
      <c r="H105" s="96">
        <f>SUM(H103-H104)</f>
        <v>9879131</v>
      </c>
      <c r="I105" s="29"/>
      <c r="J105" s="96">
        <f>SUM(J103-J104)</f>
        <v>7772008</v>
      </c>
      <c r="K105" s="29"/>
      <c r="L105" s="96">
        <f>SUM(L103-L104)</f>
        <v>7664462</v>
      </c>
    </row>
    <row r="106" spans="1:12" s="2" customFormat="1" ht="24" customHeight="1">
      <c r="A106" s="18" t="s">
        <v>201</v>
      </c>
      <c r="B106" s="18"/>
      <c r="C106" s="1"/>
      <c r="D106" s="30"/>
      <c r="E106" s="3"/>
      <c r="F106" s="94"/>
      <c r="G106" s="33"/>
      <c r="H106" s="92"/>
      <c r="I106" s="33"/>
      <c r="J106" s="94"/>
      <c r="K106" s="33"/>
      <c r="L106" s="92"/>
    </row>
    <row r="107" spans="1:12" s="2" customFormat="1" ht="24" customHeight="1">
      <c r="A107" s="44" t="s">
        <v>68</v>
      </c>
      <c r="B107" s="45"/>
      <c r="C107" s="1"/>
      <c r="D107" s="30">
        <v>8.34</v>
      </c>
      <c r="E107" s="42"/>
      <c r="F107" s="100">
        <v>3119983</v>
      </c>
      <c r="G107" s="46"/>
      <c r="H107" s="100">
        <v>2520784</v>
      </c>
      <c r="I107" s="47"/>
      <c r="J107" s="100">
        <v>3119473</v>
      </c>
      <c r="K107" s="46"/>
      <c r="L107" s="100">
        <v>2520901</v>
      </c>
    </row>
    <row r="108" spans="1:12" s="2" customFormat="1" ht="24" customHeight="1">
      <c r="A108" s="18" t="s">
        <v>202</v>
      </c>
      <c r="B108" s="18"/>
      <c r="C108" s="1"/>
      <c r="D108" s="30">
        <v>8.35</v>
      </c>
      <c r="E108" s="42"/>
      <c r="F108" s="100">
        <v>195296</v>
      </c>
      <c r="G108" s="48"/>
      <c r="H108" s="100">
        <v>103888</v>
      </c>
      <c r="I108" s="48"/>
      <c r="J108" s="100">
        <v>156620</v>
      </c>
      <c r="K108" s="48"/>
      <c r="L108" s="100">
        <v>103888</v>
      </c>
    </row>
    <row r="109" spans="1:12" s="2" customFormat="1" ht="24" customHeight="1">
      <c r="A109" s="18" t="s">
        <v>69</v>
      </c>
      <c r="B109" s="18"/>
      <c r="C109" s="1"/>
      <c r="D109" s="30"/>
      <c r="E109" s="42"/>
      <c r="F109" s="100">
        <v>532389</v>
      </c>
      <c r="G109" s="48"/>
      <c r="H109" s="100">
        <v>587724</v>
      </c>
      <c r="I109" s="48"/>
      <c r="J109" s="100">
        <v>0</v>
      </c>
      <c r="K109" s="48"/>
      <c r="L109" s="92">
        <v>0</v>
      </c>
    </row>
    <row r="110" spans="1:12" s="2" customFormat="1" ht="24" customHeight="1">
      <c r="A110" s="18" t="s">
        <v>70</v>
      </c>
      <c r="B110" s="18"/>
      <c r="C110" s="1"/>
      <c r="D110" s="30"/>
      <c r="E110" s="42"/>
      <c r="F110" s="100">
        <v>235408</v>
      </c>
      <c r="G110" s="48"/>
      <c r="H110" s="100">
        <v>245948</v>
      </c>
      <c r="I110" s="48"/>
      <c r="J110" s="100">
        <v>3082476</v>
      </c>
      <c r="K110" s="48"/>
      <c r="L110" s="92">
        <v>3141742</v>
      </c>
    </row>
    <row r="111" spans="1:12" s="2" customFormat="1" ht="24" customHeight="1">
      <c r="A111" s="18" t="s">
        <v>71</v>
      </c>
      <c r="B111" s="18"/>
      <c r="C111" s="1"/>
      <c r="D111" s="30"/>
      <c r="E111" s="42"/>
      <c r="F111" s="100">
        <v>3578131</v>
      </c>
      <c r="G111" s="48"/>
      <c r="H111" s="101">
        <v>2907659</v>
      </c>
      <c r="I111" s="48"/>
      <c r="J111" s="100">
        <v>2025623</v>
      </c>
      <c r="K111" s="48"/>
      <c r="L111" s="101">
        <v>1274037</v>
      </c>
    </row>
    <row r="112" spans="1:12" s="2" customFormat="1" ht="24" customHeight="1">
      <c r="A112" s="1" t="s">
        <v>72</v>
      </c>
      <c r="B112" s="1"/>
      <c r="C112" s="1"/>
      <c r="D112" s="30"/>
      <c r="E112" s="3"/>
      <c r="F112" s="102">
        <f>SUM(F102,F105,F107:F111)</f>
        <v>70986752</v>
      </c>
      <c r="G112" s="29"/>
      <c r="H112" s="102">
        <f>SUM(H102,H105,H107:H111)</f>
        <v>59149186</v>
      </c>
      <c r="I112" s="29"/>
      <c r="J112" s="102">
        <f>SUM(J102,J105,J107:J111)</f>
        <v>62154105</v>
      </c>
      <c r="K112" s="29"/>
      <c r="L112" s="102">
        <f>SUM(L102,L105,L107:L111)</f>
        <v>51060307</v>
      </c>
    </row>
    <row r="113" spans="1:12" s="2" customFormat="1" ht="24" customHeight="1">
      <c r="A113" s="1" t="s">
        <v>73</v>
      </c>
      <c r="B113" s="1"/>
      <c r="C113" s="1"/>
      <c r="D113" s="30"/>
      <c r="E113" s="3"/>
      <c r="F113" s="103"/>
      <c r="G113" s="29"/>
      <c r="H113" s="97"/>
      <c r="I113" s="29"/>
      <c r="J113" s="103"/>
      <c r="K113" s="29"/>
      <c r="L113" s="97"/>
    </row>
    <row r="114" spans="1:12" s="2" customFormat="1" ht="24" customHeight="1">
      <c r="A114" s="2" t="s">
        <v>74</v>
      </c>
      <c r="D114" s="30"/>
      <c r="E114" s="36"/>
      <c r="F114" s="100">
        <v>12958685</v>
      </c>
      <c r="G114" s="48"/>
      <c r="H114" s="100">
        <v>11957232</v>
      </c>
      <c r="I114" s="48"/>
      <c r="J114" s="100">
        <v>9877062</v>
      </c>
      <c r="K114" s="48"/>
      <c r="L114" s="100">
        <v>9116148</v>
      </c>
    </row>
    <row r="115" spans="1:12" s="2" customFormat="1" ht="24" customHeight="1">
      <c r="A115" s="2" t="s">
        <v>75</v>
      </c>
      <c r="D115" s="30"/>
      <c r="E115" s="36"/>
      <c r="F115" s="100">
        <v>185957</v>
      </c>
      <c r="G115" s="48"/>
      <c r="H115" s="100">
        <v>181640</v>
      </c>
      <c r="I115" s="48"/>
      <c r="J115" s="100">
        <v>32382</v>
      </c>
      <c r="K115" s="48"/>
      <c r="L115" s="100">
        <v>37790</v>
      </c>
    </row>
    <row r="116" spans="1:12" s="2" customFormat="1" ht="24" customHeight="1">
      <c r="A116" s="2" t="s">
        <v>76</v>
      </c>
      <c r="D116" s="30"/>
      <c r="F116" s="100">
        <v>4895496</v>
      </c>
      <c r="G116" s="48"/>
      <c r="H116" s="100">
        <v>4598071</v>
      </c>
      <c r="I116" s="48"/>
      <c r="J116" s="100">
        <v>2650307</v>
      </c>
      <c r="K116" s="48"/>
      <c r="L116" s="100">
        <v>2488566</v>
      </c>
    </row>
    <row r="117" spans="1:12" s="2" customFormat="1" ht="24" customHeight="1">
      <c r="A117" s="2" t="s">
        <v>77</v>
      </c>
      <c r="D117" s="30"/>
      <c r="F117" s="100">
        <v>2412647</v>
      </c>
      <c r="G117" s="48"/>
      <c r="H117" s="92">
        <v>1928710</v>
      </c>
      <c r="I117" s="48"/>
      <c r="J117" s="100">
        <v>2101830</v>
      </c>
      <c r="K117" s="48"/>
      <c r="L117" s="100">
        <v>1655607</v>
      </c>
    </row>
    <row r="118" spans="1:12" s="2" customFormat="1" ht="24" customHeight="1">
      <c r="A118" s="2" t="s">
        <v>78</v>
      </c>
      <c r="D118" s="30"/>
      <c r="F118" s="100">
        <v>856616</v>
      </c>
      <c r="G118" s="48"/>
      <c r="H118" s="92">
        <v>833917</v>
      </c>
      <c r="I118" s="48"/>
      <c r="J118" s="100">
        <v>937880</v>
      </c>
      <c r="K118" s="48"/>
      <c r="L118" s="100">
        <v>886183</v>
      </c>
    </row>
    <row r="119" spans="1:12" s="2" customFormat="1" ht="24" customHeight="1">
      <c r="A119" s="2" t="s">
        <v>79</v>
      </c>
      <c r="D119" s="30"/>
      <c r="E119" s="36"/>
      <c r="F119" s="100">
        <v>6369104</v>
      </c>
      <c r="G119" s="48"/>
      <c r="H119" s="101">
        <v>5261104</v>
      </c>
      <c r="I119" s="48"/>
      <c r="J119" s="100">
        <v>8492619</v>
      </c>
      <c r="K119" s="48"/>
      <c r="L119" s="100">
        <v>7185194</v>
      </c>
    </row>
    <row r="120" spans="1:12" s="2" customFormat="1" ht="24" customHeight="1">
      <c r="A120" s="37" t="s">
        <v>80</v>
      </c>
      <c r="B120" s="37"/>
      <c r="C120" s="37"/>
      <c r="D120" s="30"/>
      <c r="E120" s="36"/>
      <c r="F120" s="104">
        <f>SUM(F114:F119)</f>
        <v>27678505</v>
      </c>
      <c r="G120" s="50"/>
      <c r="H120" s="104">
        <f>SUM(H114:H119)</f>
        <v>24760674</v>
      </c>
      <c r="I120" s="50"/>
      <c r="J120" s="104">
        <f>SUM(J114:J119)</f>
        <v>24092080</v>
      </c>
      <c r="K120" s="29"/>
      <c r="L120" s="104">
        <f>SUM(L114:L119)</f>
        <v>21369488</v>
      </c>
    </row>
    <row r="121" spans="1:12" s="2" customFormat="1" ht="24" customHeight="1">
      <c r="A121" s="45" t="s">
        <v>81</v>
      </c>
      <c r="B121" s="45"/>
      <c r="C121" s="1"/>
      <c r="D121" s="30">
        <v>8.36</v>
      </c>
      <c r="E121" s="3"/>
      <c r="F121" s="105">
        <v>15858005</v>
      </c>
      <c r="G121" s="48"/>
      <c r="H121" s="105">
        <v>11139202</v>
      </c>
      <c r="I121" s="48"/>
      <c r="J121" s="105">
        <v>13028173</v>
      </c>
      <c r="K121" s="48"/>
      <c r="L121" s="96">
        <v>9052920</v>
      </c>
    </row>
    <row r="122" spans="1:12" s="2" customFormat="1" ht="24" customHeight="1">
      <c r="A122" s="51" t="s">
        <v>82</v>
      </c>
      <c r="B122" s="51"/>
      <c r="C122" s="51"/>
      <c r="D122" s="30"/>
      <c r="E122" s="3"/>
      <c r="F122" s="97">
        <f>SUM(F112-F120-F121)</f>
        <v>27450242</v>
      </c>
      <c r="G122" s="29"/>
      <c r="H122" s="97">
        <f>SUM(H112-H120-H121)</f>
        <v>23249310</v>
      </c>
      <c r="I122" s="29"/>
      <c r="J122" s="97">
        <f>SUM(J112-J120-J121)</f>
        <v>25033852</v>
      </c>
      <c r="K122" s="29"/>
      <c r="L122" s="97">
        <f>SUM(L112-L120-L121)</f>
        <v>20637899</v>
      </c>
    </row>
    <row r="123" spans="1:12" s="2" customFormat="1" ht="24" customHeight="1">
      <c r="A123" s="31" t="s">
        <v>83</v>
      </c>
      <c r="B123" s="31"/>
      <c r="C123" s="51"/>
      <c r="D123" s="30" t="s">
        <v>84</v>
      </c>
      <c r="E123" s="3"/>
      <c r="F123" s="100">
        <v>5394991</v>
      </c>
      <c r="G123" s="48"/>
      <c r="H123" s="100">
        <v>4313464</v>
      </c>
      <c r="I123" s="48"/>
      <c r="J123" s="100">
        <v>4348024</v>
      </c>
      <c r="K123" s="48"/>
      <c r="L123" s="92">
        <v>3241633</v>
      </c>
    </row>
    <row r="124" spans="1:12" s="2" customFormat="1" ht="24" customHeight="1">
      <c r="A124" s="51" t="s">
        <v>85</v>
      </c>
      <c r="B124" s="51"/>
      <c r="C124" s="51"/>
      <c r="D124" s="36"/>
      <c r="E124" s="3"/>
      <c r="F124" s="104">
        <f>SUM(F122-F123)</f>
        <v>22055251</v>
      </c>
      <c r="G124" s="50"/>
      <c r="H124" s="104">
        <f>SUM(H122-H123)</f>
        <v>18935846</v>
      </c>
      <c r="I124" s="50"/>
      <c r="J124" s="104">
        <f>SUM(J122-J123)</f>
        <v>20685828</v>
      </c>
      <c r="K124" s="29"/>
      <c r="L124" s="104">
        <f>SUM(L122-L123)</f>
        <v>17396266</v>
      </c>
    </row>
    <row r="125" spans="1:12" s="2" customFormat="1" ht="24" customHeight="1">
      <c r="A125" s="51"/>
      <c r="B125" s="51"/>
      <c r="C125" s="51"/>
      <c r="D125" s="32"/>
      <c r="E125" s="3"/>
      <c r="F125" s="106"/>
      <c r="G125" s="52"/>
      <c r="H125" s="106"/>
      <c r="I125" s="52"/>
      <c r="J125" s="106"/>
      <c r="K125" s="29"/>
      <c r="L125" s="106"/>
    </row>
    <row r="126" spans="1:12" s="2" customFormat="1" ht="24" customHeight="1">
      <c r="A126" s="2" t="s">
        <v>26</v>
      </c>
      <c r="C126" s="51"/>
      <c r="D126" s="32"/>
      <c r="E126" s="3"/>
      <c r="F126" s="53"/>
      <c r="G126" s="52"/>
      <c r="H126" s="53"/>
      <c r="I126" s="52"/>
      <c r="J126" s="53"/>
      <c r="K126" s="29"/>
      <c r="L126" s="53"/>
    </row>
    <row r="127" spans="1:12" s="2" customFormat="1" ht="24" customHeight="1">
      <c r="A127" s="45"/>
      <c r="B127" s="45"/>
      <c r="C127" s="51"/>
      <c r="D127" s="32"/>
      <c r="E127" s="3"/>
      <c r="F127" s="53"/>
      <c r="G127" s="52"/>
      <c r="H127" s="53"/>
      <c r="I127" s="52"/>
      <c r="J127" s="53"/>
      <c r="K127" s="29"/>
      <c r="L127" s="53"/>
    </row>
    <row r="128" spans="1:12" s="2" customFormat="1" ht="24" customHeight="1">
      <c r="C128" s="51"/>
      <c r="D128" s="32"/>
      <c r="E128" s="3"/>
      <c r="F128" s="53"/>
      <c r="G128" s="52"/>
      <c r="H128" s="53"/>
      <c r="I128" s="52"/>
      <c r="J128" s="53"/>
      <c r="K128" s="29"/>
      <c r="L128" s="53"/>
    </row>
    <row r="129" spans="1:12" s="2" customFormat="1" ht="24" customHeight="1">
      <c r="C129" s="51"/>
      <c r="D129" s="32"/>
      <c r="E129" s="3"/>
      <c r="F129" s="53"/>
      <c r="G129" s="52"/>
      <c r="H129" s="53"/>
      <c r="I129" s="52"/>
      <c r="J129" s="53"/>
      <c r="K129" s="29"/>
      <c r="L129" s="53"/>
    </row>
    <row r="130" spans="1:12" s="2" customFormat="1" ht="24" customHeight="1">
      <c r="A130" s="123"/>
      <c r="B130" s="26"/>
      <c r="C130" s="3"/>
      <c r="D130" s="3"/>
      <c r="E130" s="3"/>
      <c r="F130" s="20"/>
      <c r="G130" s="141"/>
      <c r="H130" s="141"/>
      <c r="I130" s="141"/>
      <c r="J130" s="141"/>
      <c r="K130" s="141"/>
      <c r="L130" s="141"/>
    </row>
    <row r="131" spans="1:12" s="2" customFormat="1" ht="24" customHeight="1">
      <c r="A131" s="122" t="s">
        <v>27</v>
      </c>
      <c r="B131" s="26"/>
      <c r="C131" s="3"/>
      <c r="D131" s="3"/>
      <c r="E131" s="3"/>
      <c r="F131" s="20"/>
      <c r="G131" s="137" t="s">
        <v>28</v>
      </c>
      <c r="H131" s="137"/>
      <c r="I131" s="137"/>
      <c r="J131" s="137"/>
      <c r="K131" s="137"/>
      <c r="L131" s="137"/>
    </row>
    <row r="132" spans="1:12" s="2" customFormat="1" ht="24" customHeight="1">
      <c r="A132" s="26" t="s">
        <v>29</v>
      </c>
      <c r="B132" s="26"/>
      <c r="C132" s="3"/>
      <c r="D132" s="3"/>
      <c r="E132" s="3"/>
      <c r="F132" s="20"/>
      <c r="G132" s="138" t="s">
        <v>221</v>
      </c>
      <c r="H132" s="138"/>
      <c r="I132" s="138"/>
      <c r="J132" s="138"/>
      <c r="K132" s="138"/>
      <c r="L132" s="138"/>
    </row>
    <row r="133" spans="1:12" s="2" customFormat="1" ht="22" customHeight="1">
      <c r="A133" s="1" t="s">
        <v>0</v>
      </c>
      <c r="B133" s="1"/>
      <c r="C133" s="127"/>
      <c r="D133" s="4"/>
      <c r="E133" s="4"/>
      <c r="F133" s="38"/>
      <c r="G133" s="5"/>
      <c r="H133" s="38"/>
      <c r="I133" s="5"/>
      <c r="J133" s="38"/>
      <c r="K133" s="6"/>
      <c r="L133" s="38"/>
    </row>
    <row r="134" spans="1:12" ht="22" customHeight="1">
      <c r="A134" s="127" t="s">
        <v>216</v>
      </c>
      <c r="B134" s="127"/>
      <c r="C134" s="127"/>
      <c r="D134" s="4"/>
      <c r="E134" s="4"/>
      <c r="F134" s="38"/>
      <c r="G134" s="5"/>
      <c r="H134" s="38"/>
      <c r="I134" s="5"/>
      <c r="J134" s="38"/>
      <c r="K134" s="6"/>
      <c r="L134" s="38"/>
    </row>
    <row r="135" spans="1:12" ht="22" customHeight="1">
      <c r="A135" s="127" t="s">
        <v>211</v>
      </c>
      <c r="B135" s="127"/>
      <c r="C135" s="127"/>
      <c r="D135" s="4"/>
      <c r="E135" s="4"/>
      <c r="F135" s="38"/>
      <c r="G135" s="5"/>
      <c r="H135" s="38"/>
      <c r="I135" s="5"/>
      <c r="J135" s="38"/>
      <c r="K135" s="6"/>
      <c r="L135" s="38"/>
    </row>
    <row r="136" spans="1:12" ht="22" customHeight="1">
      <c r="A136" s="4"/>
      <c r="B136" s="4"/>
      <c r="C136" s="4"/>
      <c r="D136" s="4"/>
      <c r="E136" s="4"/>
      <c r="F136" s="38"/>
      <c r="G136" s="5"/>
      <c r="H136" s="38"/>
      <c r="I136" s="5"/>
      <c r="J136" s="39"/>
      <c r="K136" s="6"/>
      <c r="L136" s="120" t="s">
        <v>217</v>
      </c>
    </row>
    <row r="137" spans="1:12" ht="22" customHeight="1">
      <c r="A137" s="4"/>
      <c r="B137" s="4"/>
      <c r="C137" s="4"/>
      <c r="D137" s="4"/>
      <c r="E137" s="18"/>
      <c r="F137" s="142" t="s">
        <v>31</v>
      </c>
      <c r="G137" s="142"/>
      <c r="H137" s="142"/>
      <c r="I137" s="18"/>
      <c r="J137" s="142" t="s">
        <v>60</v>
      </c>
      <c r="K137" s="142"/>
      <c r="L137" s="142"/>
    </row>
    <row r="138" spans="1:12" ht="22" customHeight="1">
      <c r="A138" s="4"/>
      <c r="B138" s="4"/>
      <c r="C138" s="4"/>
      <c r="D138" s="4"/>
      <c r="E138" s="10"/>
      <c r="F138" s="140" t="s">
        <v>5</v>
      </c>
      <c r="G138" s="140"/>
      <c r="H138" s="140"/>
      <c r="I138" s="10"/>
      <c r="J138" s="140" t="s">
        <v>5</v>
      </c>
      <c r="K138" s="140"/>
      <c r="L138" s="140"/>
    </row>
    <row r="139" spans="1:12" ht="22" customHeight="1">
      <c r="A139" s="2"/>
      <c r="B139" s="2"/>
      <c r="C139" s="2"/>
      <c r="D139" s="14" t="s">
        <v>7</v>
      </c>
      <c r="E139" s="4"/>
      <c r="F139" s="40">
        <v>2023</v>
      </c>
      <c r="G139" s="13"/>
      <c r="H139" s="40">
        <v>2022</v>
      </c>
      <c r="I139" s="13"/>
      <c r="J139" s="40">
        <v>2023</v>
      </c>
      <c r="K139" s="13"/>
      <c r="L139" s="40">
        <v>2022</v>
      </c>
    </row>
    <row r="140" spans="1:12" s="2" customFormat="1" ht="22" customHeight="1">
      <c r="A140" s="51" t="s">
        <v>86</v>
      </c>
      <c r="B140" s="51"/>
      <c r="C140" s="51"/>
      <c r="D140" s="32"/>
      <c r="E140" s="3"/>
      <c r="F140" s="54"/>
      <c r="G140" s="52"/>
      <c r="H140" s="54"/>
      <c r="I140" s="52"/>
      <c r="J140" s="54"/>
      <c r="K140" s="29"/>
      <c r="L140" s="54"/>
    </row>
    <row r="141" spans="1:12" s="2" customFormat="1" ht="22" customHeight="1">
      <c r="A141" s="55" t="s">
        <v>87</v>
      </c>
      <c r="B141" s="55"/>
      <c r="C141" s="51"/>
      <c r="E141" s="3"/>
      <c r="F141" s="54"/>
      <c r="G141" s="52"/>
      <c r="H141" s="54"/>
      <c r="I141" s="52"/>
      <c r="J141" s="54"/>
      <c r="K141" s="29"/>
      <c r="L141" s="54"/>
    </row>
    <row r="142" spans="1:12" s="2" customFormat="1" ht="22" customHeight="1">
      <c r="A142" s="18" t="s">
        <v>88</v>
      </c>
      <c r="B142" s="18"/>
      <c r="C142" s="51"/>
      <c r="E142" s="3"/>
      <c r="F142" s="54"/>
      <c r="G142" s="52"/>
      <c r="H142" s="54"/>
      <c r="I142" s="52"/>
      <c r="J142" s="54"/>
      <c r="K142" s="29"/>
      <c r="L142" s="54"/>
    </row>
    <row r="143" spans="1:12" s="2" customFormat="1" ht="22" customHeight="1">
      <c r="A143" s="34" t="s">
        <v>89</v>
      </c>
      <c r="B143" s="31"/>
      <c r="C143" s="51"/>
      <c r="E143" s="3"/>
      <c r="F143" s="100">
        <v>-755513</v>
      </c>
      <c r="G143" s="56"/>
      <c r="H143" s="100">
        <v>-2577597</v>
      </c>
      <c r="I143" s="56"/>
      <c r="J143" s="100">
        <v>-771006</v>
      </c>
      <c r="K143" s="56"/>
      <c r="L143" s="100">
        <v>-2586458</v>
      </c>
    </row>
    <row r="144" spans="1:12" s="2" customFormat="1" ht="22" customHeight="1">
      <c r="A144" s="2" t="s">
        <v>90</v>
      </c>
      <c r="C144" s="51"/>
      <c r="D144" s="32"/>
      <c r="E144" s="3"/>
      <c r="F144" s="100"/>
      <c r="G144" s="56"/>
      <c r="H144" s="100"/>
      <c r="I144" s="56"/>
      <c r="J144" s="100"/>
      <c r="K144" s="56"/>
      <c r="L144" s="100"/>
    </row>
    <row r="145" spans="1:12" s="2" customFormat="1" ht="22" customHeight="1">
      <c r="A145" s="34" t="s">
        <v>91</v>
      </c>
      <c r="B145" s="31"/>
      <c r="C145" s="51"/>
      <c r="D145" s="32"/>
      <c r="E145" s="3"/>
      <c r="F145" s="100">
        <v>-11376</v>
      </c>
      <c r="G145" s="56"/>
      <c r="H145" s="100">
        <v>-6209</v>
      </c>
      <c r="I145" s="56"/>
      <c r="J145" s="100">
        <v>-11376</v>
      </c>
      <c r="K145" s="56"/>
      <c r="L145" s="100">
        <v>-6209</v>
      </c>
    </row>
    <row r="146" spans="1:12" s="2" customFormat="1" ht="22" customHeight="1">
      <c r="A146" s="2" t="s">
        <v>92</v>
      </c>
      <c r="C146" s="51"/>
      <c r="D146" s="57"/>
      <c r="E146" s="3"/>
      <c r="F146" s="100">
        <v>-207021</v>
      </c>
      <c r="G146" s="56"/>
      <c r="H146" s="100">
        <v>-625438</v>
      </c>
      <c r="I146" s="56"/>
      <c r="J146" s="100">
        <v>-207021</v>
      </c>
      <c r="K146" s="56"/>
      <c r="L146" s="100">
        <v>-625438</v>
      </c>
    </row>
    <row r="147" spans="1:12" s="2" customFormat="1" ht="22" customHeight="1">
      <c r="A147" s="18" t="s">
        <v>93</v>
      </c>
      <c r="B147" s="18"/>
      <c r="C147" s="51"/>
      <c r="D147" s="57"/>
      <c r="E147" s="3"/>
      <c r="F147" s="100">
        <v>-41775</v>
      </c>
      <c r="G147" s="56"/>
      <c r="H147" s="100">
        <v>-166380</v>
      </c>
      <c r="I147" s="56"/>
      <c r="J147" s="100">
        <v>-41775</v>
      </c>
      <c r="K147" s="56"/>
      <c r="L147" s="100">
        <v>-166380</v>
      </c>
    </row>
    <row r="148" spans="1:12" s="2" customFormat="1" ht="22" customHeight="1">
      <c r="A148" s="2" t="s">
        <v>203</v>
      </c>
      <c r="C148" s="51"/>
      <c r="D148" s="32"/>
      <c r="E148" s="3"/>
      <c r="F148" s="100"/>
      <c r="G148" s="56"/>
      <c r="H148" s="100"/>
      <c r="I148" s="56"/>
      <c r="J148" s="100"/>
      <c r="K148" s="56"/>
      <c r="L148" s="100"/>
    </row>
    <row r="149" spans="1:12" s="2" customFormat="1" ht="22" customHeight="1">
      <c r="A149" s="34" t="s">
        <v>94</v>
      </c>
      <c r="B149" s="31"/>
      <c r="C149" s="51"/>
      <c r="D149" s="32"/>
      <c r="E149" s="3"/>
      <c r="F149" s="100">
        <v>2541334</v>
      </c>
      <c r="G149" s="56"/>
      <c r="H149" s="100">
        <v>-12509947</v>
      </c>
      <c r="I149" s="56"/>
      <c r="J149" s="100">
        <v>0</v>
      </c>
      <c r="K149" s="56"/>
      <c r="L149" s="100">
        <v>0</v>
      </c>
    </row>
    <row r="150" spans="1:12" s="2" customFormat="1" ht="22" customHeight="1">
      <c r="A150" s="2" t="s">
        <v>95</v>
      </c>
      <c r="C150" s="51"/>
      <c r="D150" s="32"/>
      <c r="E150" s="3"/>
      <c r="F150" s="100"/>
      <c r="G150" s="56"/>
      <c r="H150" s="100"/>
      <c r="I150" s="56"/>
      <c r="J150" s="100"/>
      <c r="K150" s="56"/>
      <c r="L150" s="100"/>
    </row>
    <row r="151" spans="1:12" s="2" customFormat="1" ht="22" customHeight="1">
      <c r="A151" s="34" t="s">
        <v>94</v>
      </c>
      <c r="C151" s="51"/>
      <c r="D151" s="32" t="s">
        <v>84</v>
      </c>
      <c r="E151" s="3"/>
      <c r="F151" s="100">
        <v>200862</v>
      </c>
      <c r="G151" s="56"/>
      <c r="H151" s="100">
        <v>673883</v>
      </c>
      <c r="I151" s="56"/>
      <c r="J151" s="100">
        <v>203960</v>
      </c>
      <c r="K151" s="56"/>
      <c r="L151" s="100">
        <v>675656</v>
      </c>
    </row>
    <row r="152" spans="1:12" s="2" customFormat="1" ht="22" customHeight="1">
      <c r="A152" s="55" t="s">
        <v>96</v>
      </c>
      <c r="B152" s="55"/>
      <c r="C152" s="51"/>
      <c r="D152" s="32"/>
      <c r="E152" s="3"/>
      <c r="F152" s="100"/>
      <c r="G152" s="56"/>
      <c r="H152" s="100"/>
      <c r="I152" s="56"/>
      <c r="J152" s="100"/>
      <c r="K152" s="56"/>
      <c r="L152" s="100"/>
    </row>
    <row r="153" spans="1:12" s="2" customFormat="1" ht="22" customHeight="1">
      <c r="A153" s="2" t="s">
        <v>97</v>
      </c>
      <c r="C153" s="51"/>
      <c r="D153" s="32"/>
      <c r="E153" s="3"/>
      <c r="F153" s="100"/>
      <c r="G153" s="56"/>
      <c r="H153" s="100"/>
      <c r="I153" s="56"/>
      <c r="J153" s="100"/>
      <c r="K153" s="56"/>
      <c r="L153" s="100"/>
    </row>
    <row r="154" spans="1:12" s="2" customFormat="1" ht="22" customHeight="1">
      <c r="A154" s="34" t="s">
        <v>98</v>
      </c>
      <c r="B154" s="31"/>
      <c r="C154" s="51"/>
      <c r="D154" s="32"/>
      <c r="E154" s="3"/>
      <c r="F154" s="100">
        <v>-908191</v>
      </c>
      <c r="G154" s="56"/>
      <c r="H154" s="100">
        <v>-1188041</v>
      </c>
      <c r="I154" s="56"/>
      <c r="J154" s="100">
        <v>-907624</v>
      </c>
      <c r="K154" s="56"/>
      <c r="L154" s="100">
        <v>-1188041</v>
      </c>
    </row>
    <row r="155" spans="1:12" s="2" customFormat="1" ht="22" customHeight="1">
      <c r="A155" s="31" t="s">
        <v>99</v>
      </c>
      <c r="B155" s="31"/>
      <c r="C155" s="51"/>
      <c r="D155" s="32"/>
      <c r="E155" s="3"/>
      <c r="F155" s="100">
        <v>-139988</v>
      </c>
      <c r="G155" s="56"/>
      <c r="H155" s="100">
        <v>1085573</v>
      </c>
      <c r="I155" s="56"/>
      <c r="J155" s="100">
        <v>-139988</v>
      </c>
      <c r="K155" s="56"/>
      <c r="L155" s="100">
        <v>1085573</v>
      </c>
    </row>
    <row r="156" spans="1:12" s="2" customFormat="1" ht="22" customHeight="1">
      <c r="A156" s="2" t="s">
        <v>203</v>
      </c>
      <c r="C156" s="51"/>
      <c r="D156" s="32"/>
      <c r="E156" s="3"/>
      <c r="F156" s="100"/>
      <c r="G156" s="56"/>
      <c r="H156" s="100"/>
      <c r="I156" s="56"/>
      <c r="J156" s="100"/>
      <c r="K156" s="56"/>
      <c r="L156" s="100"/>
    </row>
    <row r="157" spans="1:12" s="2" customFormat="1" ht="22" customHeight="1">
      <c r="A157" s="34" t="s">
        <v>100</v>
      </c>
      <c r="B157" s="31"/>
      <c r="C157" s="51"/>
      <c r="D157" s="32"/>
      <c r="E157" s="3"/>
      <c r="F157" s="100">
        <v>-535069</v>
      </c>
      <c r="G157" s="56"/>
      <c r="H157" s="100">
        <v>-665697</v>
      </c>
      <c r="I157" s="56"/>
      <c r="J157" s="100">
        <v>0</v>
      </c>
      <c r="K157" s="56"/>
      <c r="L157" s="100">
        <v>0</v>
      </c>
    </row>
    <row r="158" spans="1:12" s="2" customFormat="1" ht="22" customHeight="1">
      <c r="A158" s="31" t="s">
        <v>95</v>
      </c>
      <c r="B158" s="31"/>
      <c r="C158" s="51"/>
      <c r="D158" s="32"/>
      <c r="E158" s="3"/>
      <c r="F158" s="100"/>
      <c r="G158" s="56"/>
      <c r="H158" s="100"/>
      <c r="I158" s="56"/>
      <c r="J158" s="100"/>
      <c r="K158" s="56"/>
      <c r="L158" s="100"/>
    </row>
    <row r="159" spans="1:12" s="2" customFormat="1" ht="22" customHeight="1">
      <c r="A159" s="34" t="s">
        <v>100</v>
      </c>
      <c r="C159" s="51"/>
      <c r="D159" s="32" t="s">
        <v>84</v>
      </c>
      <c r="E159" s="3"/>
      <c r="F159" s="100">
        <v>209635</v>
      </c>
      <c r="G159" s="56"/>
      <c r="H159" s="100">
        <v>20494</v>
      </c>
      <c r="I159" s="56"/>
      <c r="J159" s="100">
        <v>209523</v>
      </c>
      <c r="K159" s="56"/>
      <c r="L159" s="100">
        <v>20494</v>
      </c>
    </row>
    <row r="160" spans="1:12" s="2" customFormat="1" ht="22" customHeight="1">
      <c r="A160" s="37" t="s">
        <v>101</v>
      </c>
      <c r="B160" s="37"/>
      <c r="C160" s="51"/>
      <c r="D160" s="32"/>
      <c r="E160" s="3"/>
      <c r="F160" s="105">
        <f>SUM(F143:F159)</f>
        <v>352898</v>
      </c>
      <c r="G160" s="58"/>
      <c r="H160" s="105">
        <f>SUM(H143:H159)</f>
        <v>-15959359</v>
      </c>
      <c r="I160" s="58"/>
      <c r="J160" s="105">
        <f>SUM(J143:J159)</f>
        <v>-1665307</v>
      </c>
      <c r="K160" s="58"/>
      <c r="L160" s="105">
        <f>SUM(L143:L159)</f>
        <v>-2790803</v>
      </c>
    </row>
    <row r="161" spans="1:12" s="2" customFormat="1" ht="22" customHeight="1">
      <c r="C161" s="51"/>
      <c r="D161" s="57"/>
      <c r="E161" s="3"/>
      <c r="F161" s="107"/>
      <c r="G161" s="50"/>
      <c r="H161" s="107"/>
      <c r="I161" s="29"/>
      <c r="J161" s="107"/>
      <c r="K161" s="23"/>
      <c r="L161" s="103"/>
    </row>
    <row r="162" spans="1:12" s="2" customFormat="1" ht="22" customHeight="1" thickBot="1">
      <c r="A162" s="37" t="s">
        <v>102</v>
      </c>
      <c r="B162" s="37"/>
      <c r="C162" s="51"/>
      <c r="D162" s="57"/>
      <c r="E162" s="3"/>
      <c r="F162" s="108">
        <f>SUM(F124+F160)</f>
        <v>22408149</v>
      </c>
      <c r="G162" s="50"/>
      <c r="H162" s="108">
        <f>SUM(H124+H160)</f>
        <v>2976487</v>
      </c>
      <c r="I162" s="29"/>
      <c r="J162" s="108">
        <f>SUM(J124+J160)</f>
        <v>19020521</v>
      </c>
      <c r="K162" s="23"/>
      <c r="L162" s="108">
        <f>SUM(L124+L160)</f>
        <v>14605463</v>
      </c>
    </row>
    <row r="163" spans="1:12" s="2" customFormat="1" ht="22" customHeight="1" thickTop="1">
      <c r="C163" s="51"/>
      <c r="D163" s="57"/>
      <c r="E163" s="3"/>
      <c r="F163" s="109"/>
      <c r="G163" s="59"/>
      <c r="H163" s="109"/>
      <c r="I163" s="60"/>
      <c r="J163" s="109"/>
      <c r="K163" s="59"/>
      <c r="L163" s="109"/>
    </row>
    <row r="164" spans="1:12" s="2" customFormat="1" ht="22" customHeight="1">
      <c r="A164" s="1" t="s">
        <v>103</v>
      </c>
      <c r="B164" s="1"/>
      <c r="C164" s="51"/>
      <c r="D164" s="57"/>
      <c r="E164" s="3"/>
      <c r="F164" s="100"/>
      <c r="G164" s="61"/>
      <c r="H164" s="100"/>
      <c r="I164" s="29"/>
      <c r="J164" s="100"/>
      <c r="K164" s="61"/>
      <c r="L164" s="100"/>
    </row>
    <row r="165" spans="1:12" s="2" customFormat="1" ht="22" customHeight="1" thickBot="1">
      <c r="A165" s="31" t="s">
        <v>104</v>
      </c>
      <c r="B165" s="31"/>
      <c r="C165" s="51"/>
      <c r="D165" s="57"/>
      <c r="E165" s="3"/>
      <c r="F165" s="100">
        <v>20222792</v>
      </c>
      <c r="G165" s="58"/>
      <c r="H165" s="100">
        <v>17138737</v>
      </c>
      <c r="I165" s="29"/>
      <c r="J165" s="110">
        <f>SUM(J124)</f>
        <v>20685828</v>
      </c>
      <c r="K165" s="23"/>
      <c r="L165" s="110">
        <v>17396266</v>
      </c>
    </row>
    <row r="166" spans="1:12" s="2" customFormat="1" ht="22" customHeight="1" thickTop="1">
      <c r="A166" s="31" t="s">
        <v>105</v>
      </c>
      <c r="B166" s="31"/>
      <c r="C166" s="51"/>
      <c r="D166" s="57"/>
      <c r="E166" s="3"/>
      <c r="F166" s="101">
        <v>1832459</v>
      </c>
      <c r="G166" s="58"/>
      <c r="H166" s="101">
        <v>1797109</v>
      </c>
      <c r="I166" s="29"/>
      <c r="J166" s="100"/>
      <c r="K166" s="61"/>
      <c r="L166" s="100"/>
    </row>
    <row r="167" spans="1:12" s="2" customFormat="1" ht="22" customHeight="1" thickBot="1">
      <c r="C167" s="51"/>
      <c r="D167" s="57"/>
      <c r="E167" s="3"/>
      <c r="F167" s="111">
        <f>SUM(F165:F166)</f>
        <v>22055251</v>
      </c>
      <c r="G167" s="59"/>
      <c r="H167" s="111">
        <f>SUM(H165:H166)</f>
        <v>18935846</v>
      </c>
      <c r="I167" s="59"/>
      <c r="J167" s="109"/>
      <c r="K167" s="59"/>
      <c r="L167" s="109"/>
    </row>
    <row r="168" spans="1:12" s="2" customFormat="1" ht="22" customHeight="1" thickTop="1">
      <c r="A168" s="37" t="s">
        <v>206</v>
      </c>
      <c r="B168" s="37"/>
      <c r="C168" s="51"/>
      <c r="D168" s="57"/>
      <c r="E168" s="3"/>
      <c r="F168" s="92"/>
      <c r="G168" s="33"/>
      <c r="H168" s="92"/>
      <c r="I168" s="29"/>
      <c r="J168" s="100"/>
      <c r="K168" s="61"/>
      <c r="L168" s="100"/>
    </row>
    <row r="169" spans="1:12" s="2" customFormat="1" ht="22" customHeight="1" thickBot="1">
      <c r="A169" s="31" t="s">
        <v>104</v>
      </c>
      <c r="B169" s="31"/>
      <c r="C169" s="51"/>
      <c r="D169" s="57"/>
      <c r="E169" s="3"/>
      <c r="F169" s="94">
        <v>20575690</v>
      </c>
      <c r="G169" s="58"/>
      <c r="H169" s="100">
        <v>1179378</v>
      </c>
      <c r="I169" s="29"/>
      <c r="J169" s="110">
        <f>SUM(J162)</f>
        <v>19020521</v>
      </c>
      <c r="K169" s="23"/>
      <c r="L169" s="110">
        <v>14605463</v>
      </c>
    </row>
    <row r="170" spans="1:12" s="2" customFormat="1" ht="22" customHeight="1" thickTop="1">
      <c r="A170" s="31" t="s">
        <v>105</v>
      </c>
      <c r="B170" s="31"/>
      <c r="C170" s="51"/>
      <c r="D170" s="57"/>
      <c r="E170" s="3"/>
      <c r="F170" s="101">
        <v>1832459</v>
      </c>
      <c r="G170" s="58"/>
      <c r="H170" s="101">
        <v>1797109</v>
      </c>
      <c r="I170" s="29"/>
      <c r="J170" s="94"/>
      <c r="K170" s="23"/>
      <c r="L170" s="94"/>
    </row>
    <row r="171" spans="1:12" ht="22" customHeight="1" thickBot="1">
      <c r="C171" s="63"/>
      <c r="D171" s="32"/>
      <c r="F171" s="110">
        <f>SUM(F169:F170)</f>
        <v>22408149</v>
      </c>
      <c r="G171" s="23"/>
      <c r="H171" s="110">
        <f>SUM(H169:H170)</f>
        <v>2976487</v>
      </c>
      <c r="I171" s="29"/>
      <c r="J171" s="97"/>
      <c r="K171" s="29"/>
      <c r="L171" s="97"/>
    </row>
    <row r="172" spans="1:12" ht="22" customHeight="1" thickTop="1">
      <c r="A172" s="37" t="s">
        <v>106</v>
      </c>
      <c r="B172" s="37"/>
      <c r="C172" s="63"/>
      <c r="D172" s="64">
        <v>8.3699999999999992</v>
      </c>
      <c r="F172" s="49"/>
      <c r="G172" s="65"/>
      <c r="H172" s="49"/>
      <c r="I172" s="29"/>
      <c r="J172" s="49"/>
      <c r="K172" s="29"/>
      <c r="L172" s="49"/>
    </row>
    <row r="173" spans="1:12" ht="22" customHeight="1" thickBot="1">
      <c r="A173" s="34" t="s">
        <v>107</v>
      </c>
      <c r="B173" s="31"/>
      <c r="C173" s="63"/>
      <c r="F173" s="66">
        <v>1.45</v>
      </c>
      <c r="G173" s="67"/>
      <c r="H173" s="66">
        <v>1.23</v>
      </c>
      <c r="I173" s="67"/>
      <c r="J173" s="66">
        <v>1.48</v>
      </c>
      <c r="K173" s="67"/>
      <c r="L173" s="66">
        <v>1.24</v>
      </c>
    </row>
    <row r="174" spans="1:12" s="2" customFormat="1" ht="22" customHeight="1" thickTop="1">
      <c r="A174" s="18"/>
      <c r="B174" s="18"/>
      <c r="C174" s="51"/>
      <c r="D174" s="3"/>
      <c r="E174" s="3"/>
      <c r="F174" s="53"/>
      <c r="G174" s="52"/>
      <c r="H174" s="53"/>
      <c r="I174" s="52"/>
      <c r="J174" s="54"/>
      <c r="K174" s="29"/>
      <c r="L174" s="54"/>
    </row>
    <row r="175" spans="1:12" s="2" customFormat="1" ht="22" customHeight="1">
      <c r="A175" s="2" t="s">
        <v>26</v>
      </c>
      <c r="C175" s="51"/>
      <c r="D175" s="3"/>
      <c r="E175" s="3"/>
      <c r="F175" s="53"/>
      <c r="G175" s="52"/>
      <c r="H175" s="53"/>
      <c r="I175" s="52"/>
      <c r="J175" s="54"/>
      <c r="K175" s="29"/>
      <c r="L175" s="54"/>
    </row>
    <row r="176" spans="1:12" s="2" customFormat="1" ht="18.649999999999999" customHeight="1">
      <c r="C176" s="51"/>
      <c r="D176" s="3"/>
      <c r="E176" s="3"/>
      <c r="F176" s="53"/>
      <c r="G176" s="52"/>
      <c r="H176" s="53"/>
      <c r="I176" s="52"/>
      <c r="J176" s="54"/>
      <c r="K176" s="29"/>
      <c r="L176" s="54"/>
    </row>
    <row r="177" spans="1:12" s="2" customFormat="1" ht="18.649999999999999" customHeight="1">
      <c r="C177" s="51"/>
      <c r="D177" s="3"/>
      <c r="E177" s="3"/>
      <c r="F177" s="53"/>
      <c r="G177" s="52"/>
      <c r="H177" s="53"/>
      <c r="I177" s="52"/>
      <c r="J177" s="54"/>
      <c r="K177" s="29"/>
      <c r="L177" s="54"/>
    </row>
    <row r="178" spans="1:12" s="2" customFormat="1" ht="18.649999999999999" customHeight="1">
      <c r="C178" s="51"/>
      <c r="D178" s="32"/>
      <c r="E178" s="3"/>
      <c r="F178" s="53"/>
      <c r="G178" s="52"/>
      <c r="H178" s="53"/>
      <c r="I178" s="52"/>
      <c r="J178" s="53"/>
      <c r="K178" s="29"/>
      <c r="L178" s="53"/>
    </row>
    <row r="179" spans="1:12" s="2" customFormat="1" ht="18.649999999999999" customHeight="1">
      <c r="A179" s="123"/>
      <c r="B179" s="26"/>
      <c r="C179" s="3"/>
      <c r="D179" s="3"/>
      <c r="E179" s="3"/>
      <c r="F179" s="20"/>
      <c r="G179" s="141"/>
      <c r="H179" s="141"/>
      <c r="I179" s="141"/>
      <c r="J179" s="141"/>
      <c r="K179" s="141"/>
      <c r="L179" s="141"/>
    </row>
    <row r="180" spans="1:12" s="2" customFormat="1" ht="22" customHeight="1">
      <c r="A180" s="122" t="s">
        <v>27</v>
      </c>
      <c r="B180" s="26"/>
      <c r="C180" s="3"/>
      <c r="D180" s="3"/>
      <c r="E180" s="3"/>
      <c r="F180" s="20"/>
      <c r="G180" s="137" t="s">
        <v>28</v>
      </c>
      <c r="H180" s="137"/>
      <c r="I180" s="137"/>
      <c r="J180" s="137"/>
      <c r="K180" s="137"/>
      <c r="L180" s="137"/>
    </row>
    <row r="181" spans="1:12" s="2" customFormat="1" ht="22" customHeight="1">
      <c r="A181" s="26" t="s">
        <v>29</v>
      </c>
      <c r="B181" s="26"/>
      <c r="C181" s="3"/>
      <c r="D181" s="3"/>
      <c r="E181" s="3"/>
      <c r="F181" s="20"/>
      <c r="G181" s="138" t="s">
        <v>221</v>
      </c>
      <c r="H181" s="138"/>
      <c r="I181" s="138"/>
      <c r="J181" s="138"/>
      <c r="K181" s="138"/>
      <c r="L181" s="138"/>
    </row>
  </sheetData>
  <mergeCells count="28">
    <mergeCell ref="G179:L179"/>
    <mergeCell ref="G180:L180"/>
    <mergeCell ref="G181:L181"/>
    <mergeCell ref="G131:L131"/>
    <mergeCell ref="G132:L132"/>
    <mergeCell ref="F137:H137"/>
    <mergeCell ref="J137:L137"/>
    <mergeCell ref="F138:H138"/>
    <mergeCell ref="J138:L138"/>
    <mergeCell ref="F96:H96"/>
    <mergeCell ref="J96:L96"/>
    <mergeCell ref="F97:H97"/>
    <mergeCell ref="J97:L97"/>
    <mergeCell ref="G130:L130"/>
    <mergeCell ref="G41:L41"/>
    <mergeCell ref="F6:H6"/>
    <mergeCell ref="J6:L6"/>
    <mergeCell ref="F7:H7"/>
    <mergeCell ref="J7:L7"/>
    <mergeCell ref="G40:L40"/>
    <mergeCell ref="G90:L90"/>
    <mergeCell ref="G91:L91"/>
    <mergeCell ref="G42:L42"/>
    <mergeCell ref="F48:H48"/>
    <mergeCell ref="J48:L48"/>
    <mergeCell ref="F49:H49"/>
    <mergeCell ref="J49:L49"/>
    <mergeCell ref="G89:L89"/>
  </mergeCells>
  <printOptions horizontalCentered="1" gridLinesSet="0"/>
  <pageMargins left="0.51181102362204722" right="0.19685039370078741" top="0.70866141732283472" bottom="0" header="0.19685039370078741" footer="0.19685039370078741"/>
  <pageSetup paperSize="9" scale="65" orientation="portrait" r:id="rId1"/>
  <headerFooter alignWithMargins="0"/>
  <rowBreaks count="3" manualBreakCount="3">
    <brk id="42" max="16383" man="1"/>
    <brk id="91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showGridLines="0" zoomScale="70" zoomScaleNormal="70" workbookViewId="0"/>
  </sheetViews>
  <sheetFormatPr defaultColWidth="8.4140625" defaultRowHeight="24" customHeight="1"/>
  <cols>
    <col min="1" max="1" width="34" style="79" customWidth="1"/>
    <col min="2" max="2" width="0.4140625" style="79" customWidth="1"/>
    <col min="3" max="3" width="14.75" style="79" customWidth="1"/>
    <col min="4" max="4" width="0.75" style="79" customWidth="1"/>
    <col min="5" max="5" width="14.75" style="79" customWidth="1"/>
    <col min="6" max="6" width="0.75" style="79" customWidth="1"/>
    <col min="7" max="7" width="16.4140625" style="79" customWidth="1"/>
    <col min="8" max="8" width="0.75" style="79" customWidth="1"/>
    <col min="9" max="9" width="16.4140625" style="79" customWidth="1"/>
    <col min="10" max="10" width="0.75" style="79" customWidth="1"/>
    <col min="11" max="11" width="16.4140625" style="79" customWidth="1"/>
    <col min="12" max="12" width="0.75" style="79" customWidth="1"/>
    <col min="13" max="13" width="15.4140625" style="79" customWidth="1"/>
    <col min="14" max="14" width="0.75" style="79" customWidth="1"/>
    <col min="15" max="15" width="18.33203125" style="79" customWidth="1"/>
    <col min="16" max="16" width="0.75" style="79" customWidth="1"/>
    <col min="17" max="17" width="21.08203125" style="79" customWidth="1"/>
    <col min="18" max="18" width="0.75" style="79" customWidth="1"/>
    <col min="19" max="19" width="16.4140625" style="79" customWidth="1"/>
    <col min="20" max="20" width="1.08203125" style="79" customWidth="1"/>
    <col min="21" max="21" width="15.4140625" style="79" customWidth="1"/>
    <col min="22" max="22" width="0.75" style="79" customWidth="1"/>
    <col min="23" max="23" width="15.4140625" style="79" customWidth="1"/>
    <col min="24" max="24" width="0.75" style="79" customWidth="1"/>
    <col min="25" max="25" width="15.4140625" style="79" customWidth="1"/>
    <col min="26" max="254" width="8.4140625" style="79"/>
    <col min="255" max="255" width="47.4140625" style="79" customWidth="1"/>
    <col min="256" max="256" width="0.4140625" style="79" customWidth="1"/>
    <col min="257" max="257" width="14.75" style="79" customWidth="1"/>
    <col min="258" max="258" width="0.75" style="79" customWidth="1"/>
    <col min="259" max="259" width="14.75" style="79" customWidth="1"/>
    <col min="260" max="260" width="0.75" style="79" customWidth="1"/>
    <col min="261" max="261" width="16.4140625" style="79" customWidth="1"/>
    <col min="262" max="262" width="0.75" style="79" customWidth="1"/>
    <col min="263" max="263" width="16.4140625" style="79" customWidth="1"/>
    <col min="264" max="264" width="0.75" style="79" customWidth="1"/>
    <col min="265" max="265" width="16.4140625" style="79" customWidth="1"/>
    <col min="266" max="266" width="0.75" style="79" customWidth="1"/>
    <col min="267" max="267" width="16.4140625" style="79" customWidth="1"/>
    <col min="268" max="268" width="1.08203125" style="79" customWidth="1"/>
    <col min="269" max="269" width="15.4140625" style="79" customWidth="1"/>
    <col min="270" max="270" width="0.75" style="79" customWidth="1"/>
    <col min="271" max="271" width="16.4140625" style="79" customWidth="1"/>
    <col min="272" max="272" width="0.75" style="79" customWidth="1"/>
    <col min="273" max="273" width="19" style="79" customWidth="1"/>
    <col min="274" max="274" width="0.75" style="79" customWidth="1"/>
    <col min="275" max="275" width="16.4140625" style="79" customWidth="1"/>
    <col min="276" max="276" width="1.08203125" style="79" customWidth="1"/>
    <col min="277" max="277" width="15.4140625" style="79" customWidth="1"/>
    <col min="278" max="278" width="0.75" style="79" customWidth="1"/>
    <col min="279" max="279" width="15.4140625" style="79" customWidth="1"/>
    <col min="280" max="280" width="0.75" style="79" customWidth="1"/>
    <col min="281" max="281" width="15.4140625" style="79" customWidth="1"/>
    <col min="282" max="510" width="8.4140625" style="79"/>
    <col min="511" max="511" width="47.4140625" style="79" customWidth="1"/>
    <col min="512" max="512" width="0.4140625" style="79" customWidth="1"/>
    <col min="513" max="513" width="14.75" style="79" customWidth="1"/>
    <col min="514" max="514" width="0.75" style="79" customWidth="1"/>
    <col min="515" max="515" width="14.75" style="79" customWidth="1"/>
    <col min="516" max="516" width="0.75" style="79" customWidth="1"/>
    <col min="517" max="517" width="16.4140625" style="79" customWidth="1"/>
    <col min="518" max="518" width="0.75" style="79" customWidth="1"/>
    <col min="519" max="519" width="16.4140625" style="79" customWidth="1"/>
    <col min="520" max="520" width="0.75" style="79" customWidth="1"/>
    <col min="521" max="521" width="16.4140625" style="79" customWidth="1"/>
    <col min="522" max="522" width="0.75" style="79" customWidth="1"/>
    <col min="523" max="523" width="16.4140625" style="79" customWidth="1"/>
    <col min="524" max="524" width="1.08203125" style="79" customWidth="1"/>
    <col min="525" max="525" width="15.4140625" style="79" customWidth="1"/>
    <col min="526" max="526" width="0.75" style="79" customWidth="1"/>
    <col min="527" max="527" width="16.4140625" style="79" customWidth="1"/>
    <col min="528" max="528" width="0.75" style="79" customWidth="1"/>
    <col min="529" max="529" width="19" style="79" customWidth="1"/>
    <col min="530" max="530" width="0.75" style="79" customWidth="1"/>
    <col min="531" max="531" width="16.4140625" style="79" customWidth="1"/>
    <col min="532" max="532" width="1.08203125" style="79" customWidth="1"/>
    <col min="533" max="533" width="15.4140625" style="79" customWidth="1"/>
    <col min="534" max="534" width="0.75" style="79" customWidth="1"/>
    <col min="535" max="535" width="15.4140625" style="79" customWidth="1"/>
    <col min="536" max="536" width="0.75" style="79" customWidth="1"/>
    <col min="537" max="537" width="15.4140625" style="79" customWidth="1"/>
    <col min="538" max="766" width="8.4140625" style="79"/>
    <col min="767" max="767" width="47.4140625" style="79" customWidth="1"/>
    <col min="768" max="768" width="0.4140625" style="79" customWidth="1"/>
    <col min="769" max="769" width="14.75" style="79" customWidth="1"/>
    <col min="770" max="770" width="0.75" style="79" customWidth="1"/>
    <col min="771" max="771" width="14.75" style="79" customWidth="1"/>
    <col min="772" max="772" width="0.75" style="79" customWidth="1"/>
    <col min="773" max="773" width="16.4140625" style="79" customWidth="1"/>
    <col min="774" max="774" width="0.75" style="79" customWidth="1"/>
    <col min="775" max="775" width="16.4140625" style="79" customWidth="1"/>
    <col min="776" max="776" width="0.75" style="79" customWidth="1"/>
    <col min="777" max="777" width="16.4140625" style="79" customWidth="1"/>
    <col min="778" max="778" width="0.75" style="79" customWidth="1"/>
    <col min="779" max="779" width="16.4140625" style="79" customWidth="1"/>
    <col min="780" max="780" width="1.08203125" style="79" customWidth="1"/>
    <col min="781" max="781" width="15.4140625" style="79" customWidth="1"/>
    <col min="782" max="782" width="0.75" style="79" customWidth="1"/>
    <col min="783" max="783" width="16.4140625" style="79" customWidth="1"/>
    <col min="784" max="784" width="0.75" style="79" customWidth="1"/>
    <col min="785" max="785" width="19" style="79" customWidth="1"/>
    <col min="786" max="786" width="0.75" style="79" customWidth="1"/>
    <col min="787" max="787" width="16.4140625" style="79" customWidth="1"/>
    <col min="788" max="788" width="1.08203125" style="79" customWidth="1"/>
    <col min="789" max="789" width="15.4140625" style="79" customWidth="1"/>
    <col min="790" max="790" width="0.75" style="79" customWidth="1"/>
    <col min="791" max="791" width="15.4140625" style="79" customWidth="1"/>
    <col min="792" max="792" width="0.75" style="79" customWidth="1"/>
    <col min="793" max="793" width="15.4140625" style="79" customWidth="1"/>
    <col min="794" max="1022" width="8.4140625" style="79"/>
    <col min="1023" max="1023" width="47.4140625" style="79" customWidth="1"/>
    <col min="1024" max="1024" width="0.4140625" style="79" customWidth="1"/>
    <col min="1025" max="1025" width="14.75" style="79" customWidth="1"/>
    <col min="1026" max="1026" width="0.75" style="79" customWidth="1"/>
    <col min="1027" max="1027" width="14.75" style="79" customWidth="1"/>
    <col min="1028" max="1028" width="0.75" style="79" customWidth="1"/>
    <col min="1029" max="1029" width="16.4140625" style="79" customWidth="1"/>
    <col min="1030" max="1030" width="0.75" style="79" customWidth="1"/>
    <col min="1031" max="1031" width="16.4140625" style="79" customWidth="1"/>
    <col min="1032" max="1032" width="0.75" style="79" customWidth="1"/>
    <col min="1033" max="1033" width="16.4140625" style="79" customWidth="1"/>
    <col min="1034" max="1034" width="0.75" style="79" customWidth="1"/>
    <col min="1035" max="1035" width="16.4140625" style="79" customWidth="1"/>
    <col min="1036" max="1036" width="1.08203125" style="79" customWidth="1"/>
    <col min="1037" max="1037" width="15.4140625" style="79" customWidth="1"/>
    <col min="1038" max="1038" width="0.75" style="79" customWidth="1"/>
    <col min="1039" max="1039" width="16.4140625" style="79" customWidth="1"/>
    <col min="1040" max="1040" width="0.75" style="79" customWidth="1"/>
    <col min="1041" max="1041" width="19" style="79" customWidth="1"/>
    <col min="1042" max="1042" width="0.75" style="79" customWidth="1"/>
    <col min="1043" max="1043" width="16.4140625" style="79" customWidth="1"/>
    <col min="1044" max="1044" width="1.08203125" style="79" customWidth="1"/>
    <col min="1045" max="1045" width="15.4140625" style="79" customWidth="1"/>
    <col min="1046" max="1046" width="0.75" style="79" customWidth="1"/>
    <col min="1047" max="1047" width="15.4140625" style="79" customWidth="1"/>
    <col min="1048" max="1048" width="0.75" style="79" customWidth="1"/>
    <col min="1049" max="1049" width="15.4140625" style="79" customWidth="1"/>
    <col min="1050" max="1278" width="8.4140625" style="79"/>
    <col min="1279" max="1279" width="47.4140625" style="79" customWidth="1"/>
    <col min="1280" max="1280" width="0.4140625" style="79" customWidth="1"/>
    <col min="1281" max="1281" width="14.75" style="79" customWidth="1"/>
    <col min="1282" max="1282" width="0.75" style="79" customWidth="1"/>
    <col min="1283" max="1283" width="14.75" style="79" customWidth="1"/>
    <col min="1284" max="1284" width="0.75" style="79" customWidth="1"/>
    <col min="1285" max="1285" width="16.4140625" style="79" customWidth="1"/>
    <col min="1286" max="1286" width="0.75" style="79" customWidth="1"/>
    <col min="1287" max="1287" width="16.4140625" style="79" customWidth="1"/>
    <col min="1288" max="1288" width="0.75" style="79" customWidth="1"/>
    <col min="1289" max="1289" width="16.4140625" style="79" customWidth="1"/>
    <col min="1290" max="1290" width="0.75" style="79" customWidth="1"/>
    <col min="1291" max="1291" width="16.4140625" style="79" customWidth="1"/>
    <col min="1292" max="1292" width="1.08203125" style="79" customWidth="1"/>
    <col min="1293" max="1293" width="15.4140625" style="79" customWidth="1"/>
    <col min="1294" max="1294" width="0.75" style="79" customWidth="1"/>
    <col min="1295" max="1295" width="16.4140625" style="79" customWidth="1"/>
    <col min="1296" max="1296" width="0.75" style="79" customWidth="1"/>
    <col min="1297" max="1297" width="19" style="79" customWidth="1"/>
    <col min="1298" max="1298" width="0.75" style="79" customWidth="1"/>
    <col min="1299" max="1299" width="16.4140625" style="79" customWidth="1"/>
    <col min="1300" max="1300" width="1.08203125" style="79" customWidth="1"/>
    <col min="1301" max="1301" width="15.4140625" style="79" customWidth="1"/>
    <col min="1302" max="1302" width="0.75" style="79" customWidth="1"/>
    <col min="1303" max="1303" width="15.4140625" style="79" customWidth="1"/>
    <col min="1304" max="1304" width="0.75" style="79" customWidth="1"/>
    <col min="1305" max="1305" width="15.4140625" style="79" customWidth="1"/>
    <col min="1306" max="1534" width="8.4140625" style="79"/>
    <col min="1535" max="1535" width="47.4140625" style="79" customWidth="1"/>
    <col min="1536" max="1536" width="0.4140625" style="79" customWidth="1"/>
    <col min="1537" max="1537" width="14.75" style="79" customWidth="1"/>
    <col min="1538" max="1538" width="0.75" style="79" customWidth="1"/>
    <col min="1539" max="1539" width="14.75" style="79" customWidth="1"/>
    <col min="1540" max="1540" width="0.75" style="79" customWidth="1"/>
    <col min="1541" max="1541" width="16.4140625" style="79" customWidth="1"/>
    <col min="1542" max="1542" width="0.75" style="79" customWidth="1"/>
    <col min="1543" max="1543" width="16.4140625" style="79" customWidth="1"/>
    <col min="1544" max="1544" width="0.75" style="79" customWidth="1"/>
    <col min="1545" max="1545" width="16.4140625" style="79" customWidth="1"/>
    <col min="1546" max="1546" width="0.75" style="79" customWidth="1"/>
    <col min="1547" max="1547" width="16.4140625" style="79" customWidth="1"/>
    <col min="1548" max="1548" width="1.08203125" style="79" customWidth="1"/>
    <col min="1549" max="1549" width="15.4140625" style="79" customWidth="1"/>
    <col min="1550" max="1550" width="0.75" style="79" customWidth="1"/>
    <col min="1551" max="1551" width="16.4140625" style="79" customWidth="1"/>
    <col min="1552" max="1552" width="0.75" style="79" customWidth="1"/>
    <col min="1553" max="1553" width="19" style="79" customWidth="1"/>
    <col min="1554" max="1554" width="0.75" style="79" customWidth="1"/>
    <col min="1555" max="1555" width="16.4140625" style="79" customWidth="1"/>
    <col min="1556" max="1556" width="1.08203125" style="79" customWidth="1"/>
    <col min="1557" max="1557" width="15.4140625" style="79" customWidth="1"/>
    <col min="1558" max="1558" width="0.75" style="79" customWidth="1"/>
    <col min="1559" max="1559" width="15.4140625" style="79" customWidth="1"/>
    <col min="1560" max="1560" width="0.75" style="79" customWidth="1"/>
    <col min="1561" max="1561" width="15.4140625" style="79" customWidth="1"/>
    <col min="1562" max="1790" width="8.4140625" style="79"/>
    <col min="1791" max="1791" width="47.4140625" style="79" customWidth="1"/>
    <col min="1792" max="1792" width="0.4140625" style="79" customWidth="1"/>
    <col min="1793" max="1793" width="14.75" style="79" customWidth="1"/>
    <col min="1794" max="1794" width="0.75" style="79" customWidth="1"/>
    <col min="1795" max="1795" width="14.75" style="79" customWidth="1"/>
    <col min="1796" max="1796" width="0.75" style="79" customWidth="1"/>
    <col min="1797" max="1797" width="16.4140625" style="79" customWidth="1"/>
    <col min="1798" max="1798" width="0.75" style="79" customWidth="1"/>
    <col min="1799" max="1799" width="16.4140625" style="79" customWidth="1"/>
    <col min="1800" max="1800" width="0.75" style="79" customWidth="1"/>
    <col min="1801" max="1801" width="16.4140625" style="79" customWidth="1"/>
    <col min="1802" max="1802" width="0.75" style="79" customWidth="1"/>
    <col min="1803" max="1803" width="16.4140625" style="79" customWidth="1"/>
    <col min="1804" max="1804" width="1.08203125" style="79" customWidth="1"/>
    <col min="1805" max="1805" width="15.4140625" style="79" customWidth="1"/>
    <col min="1806" max="1806" width="0.75" style="79" customWidth="1"/>
    <col min="1807" max="1807" width="16.4140625" style="79" customWidth="1"/>
    <col min="1808" max="1808" width="0.75" style="79" customWidth="1"/>
    <col min="1809" max="1809" width="19" style="79" customWidth="1"/>
    <col min="1810" max="1810" width="0.75" style="79" customWidth="1"/>
    <col min="1811" max="1811" width="16.4140625" style="79" customWidth="1"/>
    <col min="1812" max="1812" width="1.08203125" style="79" customWidth="1"/>
    <col min="1813" max="1813" width="15.4140625" style="79" customWidth="1"/>
    <col min="1814" max="1814" width="0.75" style="79" customWidth="1"/>
    <col min="1815" max="1815" width="15.4140625" style="79" customWidth="1"/>
    <col min="1816" max="1816" width="0.75" style="79" customWidth="1"/>
    <col min="1817" max="1817" width="15.4140625" style="79" customWidth="1"/>
    <col min="1818" max="2046" width="8.4140625" style="79"/>
    <col min="2047" max="2047" width="47.4140625" style="79" customWidth="1"/>
    <col min="2048" max="2048" width="0.4140625" style="79" customWidth="1"/>
    <col min="2049" max="2049" width="14.75" style="79" customWidth="1"/>
    <col min="2050" max="2050" width="0.75" style="79" customWidth="1"/>
    <col min="2051" max="2051" width="14.75" style="79" customWidth="1"/>
    <col min="2052" max="2052" width="0.75" style="79" customWidth="1"/>
    <col min="2053" max="2053" width="16.4140625" style="79" customWidth="1"/>
    <col min="2054" max="2054" width="0.75" style="79" customWidth="1"/>
    <col min="2055" max="2055" width="16.4140625" style="79" customWidth="1"/>
    <col min="2056" max="2056" width="0.75" style="79" customWidth="1"/>
    <col min="2057" max="2057" width="16.4140625" style="79" customWidth="1"/>
    <col min="2058" max="2058" width="0.75" style="79" customWidth="1"/>
    <col min="2059" max="2059" width="16.4140625" style="79" customWidth="1"/>
    <col min="2060" max="2060" width="1.08203125" style="79" customWidth="1"/>
    <col min="2061" max="2061" width="15.4140625" style="79" customWidth="1"/>
    <col min="2062" max="2062" width="0.75" style="79" customWidth="1"/>
    <col min="2063" max="2063" width="16.4140625" style="79" customWidth="1"/>
    <col min="2064" max="2064" width="0.75" style="79" customWidth="1"/>
    <col min="2065" max="2065" width="19" style="79" customWidth="1"/>
    <col min="2066" max="2066" width="0.75" style="79" customWidth="1"/>
    <col min="2067" max="2067" width="16.4140625" style="79" customWidth="1"/>
    <col min="2068" max="2068" width="1.08203125" style="79" customWidth="1"/>
    <col min="2069" max="2069" width="15.4140625" style="79" customWidth="1"/>
    <col min="2070" max="2070" width="0.75" style="79" customWidth="1"/>
    <col min="2071" max="2071" width="15.4140625" style="79" customWidth="1"/>
    <col min="2072" max="2072" width="0.75" style="79" customWidth="1"/>
    <col min="2073" max="2073" width="15.4140625" style="79" customWidth="1"/>
    <col min="2074" max="2302" width="8.4140625" style="79"/>
    <col min="2303" max="2303" width="47.4140625" style="79" customWidth="1"/>
    <col min="2304" max="2304" width="0.4140625" style="79" customWidth="1"/>
    <col min="2305" max="2305" width="14.75" style="79" customWidth="1"/>
    <col min="2306" max="2306" width="0.75" style="79" customWidth="1"/>
    <col min="2307" max="2307" width="14.75" style="79" customWidth="1"/>
    <col min="2308" max="2308" width="0.75" style="79" customWidth="1"/>
    <col min="2309" max="2309" width="16.4140625" style="79" customWidth="1"/>
    <col min="2310" max="2310" width="0.75" style="79" customWidth="1"/>
    <col min="2311" max="2311" width="16.4140625" style="79" customWidth="1"/>
    <col min="2312" max="2312" width="0.75" style="79" customWidth="1"/>
    <col min="2313" max="2313" width="16.4140625" style="79" customWidth="1"/>
    <col min="2314" max="2314" width="0.75" style="79" customWidth="1"/>
    <col min="2315" max="2315" width="16.4140625" style="79" customWidth="1"/>
    <col min="2316" max="2316" width="1.08203125" style="79" customWidth="1"/>
    <col min="2317" max="2317" width="15.4140625" style="79" customWidth="1"/>
    <col min="2318" max="2318" width="0.75" style="79" customWidth="1"/>
    <col min="2319" max="2319" width="16.4140625" style="79" customWidth="1"/>
    <col min="2320" max="2320" width="0.75" style="79" customWidth="1"/>
    <col min="2321" max="2321" width="19" style="79" customWidth="1"/>
    <col min="2322" max="2322" width="0.75" style="79" customWidth="1"/>
    <col min="2323" max="2323" width="16.4140625" style="79" customWidth="1"/>
    <col min="2324" max="2324" width="1.08203125" style="79" customWidth="1"/>
    <col min="2325" max="2325" width="15.4140625" style="79" customWidth="1"/>
    <col min="2326" max="2326" width="0.75" style="79" customWidth="1"/>
    <col min="2327" max="2327" width="15.4140625" style="79" customWidth="1"/>
    <col min="2328" max="2328" width="0.75" style="79" customWidth="1"/>
    <col min="2329" max="2329" width="15.4140625" style="79" customWidth="1"/>
    <col min="2330" max="2558" width="8.4140625" style="79"/>
    <col min="2559" max="2559" width="47.4140625" style="79" customWidth="1"/>
    <col min="2560" max="2560" width="0.4140625" style="79" customWidth="1"/>
    <col min="2561" max="2561" width="14.75" style="79" customWidth="1"/>
    <col min="2562" max="2562" width="0.75" style="79" customWidth="1"/>
    <col min="2563" max="2563" width="14.75" style="79" customWidth="1"/>
    <col min="2564" max="2564" width="0.75" style="79" customWidth="1"/>
    <col min="2565" max="2565" width="16.4140625" style="79" customWidth="1"/>
    <col min="2566" max="2566" width="0.75" style="79" customWidth="1"/>
    <col min="2567" max="2567" width="16.4140625" style="79" customWidth="1"/>
    <col min="2568" max="2568" width="0.75" style="79" customWidth="1"/>
    <col min="2569" max="2569" width="16.4140625" style="79" customWidth="1"/>
    <col min="2570" max="2570" width="0.75" style="79" customWidth="1"/>
    <col min="2571" max="2571" width="16.4140625" style="79" customWidth="1"/>
    <col min="2572" max="2572" width="1.08203125" style="79" customWidth="1"/>
    <col min="2573" max="2573" width="15.4140625" style="79" customWidth="1"/>
    <col min="2574" max="2574" width="0.75" style="79" customWidth="1"/>
    <col min="2575" max="2575" width="16.4140625" style="79" customWidth="1"/>
    <col min="2576" max="2576" width="0.75" style="79" customWidth="1"/>
    <col min="2577" max="2577" width="19" style="79" customWidth="1"/>
    <col min="2578" max="2578" width="0.75" style="79" customWidth="1"/>
    <col min="2579" max="2579" width="16.4140625" style="79" customWidth="1"/>
    <col min="2580" max="2580" width="1.08203125" style="79" customWidth="1"/>
    <col min="2581" max="2581" width="15.4140625" style="79" customWidth="1"/>
    <col min="2582" max="2582" width="0.75" style="79" customWidth="1"/>
    <col min="2583" max="2583" width="15.4140625" style="79" customWidth="1"/>
    <col min="2584" max="2584" width="0.75" style="79" customWidth="1"/>
    <col min="2585" max="2585" width="15.4140625" style="79" customWidth="1"/>
    <col min="2586" max="2814" width="8.4140625" style="79"/>
    <col min="2815" max="2815" width="47.4140625" style="79" customWidth="1"/>
    <col min="2816" max="2816" width="0.4140625" style="79" customWidth="1"/>
    <col min="2817" max="2817" width="14.75" style="79" customWidth="1"/>
    <col min="2818" max="2818" width="0.75" style="79" customWidth="1"/>
    <col min="2819" max="2819" width="14.75" style="79" customWidth="1"/>
    <col min="2820" max="2820" width="0.75" style="79" customWidth="1"/>
    <col min="2821" max="2821" width="16.4140625" style="79" customWidth="1"/>
    <col min="2822" max="2822" width="0.75" style="79" customWidth="1"/>
    <col min="2823" max="2823" width="16.4140625" style="79" customWidth="1"/>
    <col min="2824" max="2824" width="0.75" style="79" customWidth="1"/>
    <col min="2825" max="2825" width="16.4140625" style="79" customWidth="1"/>
    <col min="2826" max="2826" width="0.75" style="79" customWidth="1"/>
    <col min="2827" max="2827" width="16.4140625" style="79" customWidth="1"/>
    <col min="2828" max="2828" width="1.08203125" style="79" customWidth="1"/>
    <col min="2829" max="2829" width="15.4140625" style="79" customWidth="1"/>
    <col min="2830" max="2830" width="0.75" style="79" customWidth="1"/>
    <col min="2831" max="2831" width="16.4140625" style="79" customWidth="1"/>
    <col min="2832" max="2832" width="0.75" style="79" customWidth="1"/>
    <col min="2833" max="2833" width="19" style="79" customWidth="1"/>
    <col min="2834" max="2834" width="0.75" style="79" customWidth="1"/>
    <col min="2835" max="2835" width="16.4140625" style="79" customWidth="1"/>
    <col min="2836" max="2836" width="1.08203125" style="79" customWidth="1"/>
    <col min="2837" max="2837" width="15.4140625" style="79" customWidth="1"/>
    <col min="2838" max="2838" width="0.75" style="79" customWidth="1"/>
    <col min="2839" max="2839" width="15.4140625" style="79" customWidth="1"/>
    <col min="2840" max="2840" width="0.75" style="79" customWidth="1"/>
    <col min="2841" max="2841" width="15.4140625" style="79" customWidth="1"/>
    <col min="2842" max="3070" width="8.4140625" style="79"/>
    <col min="3071" max="3071" width="47.4140625" style="79" customWidth="1"/>
    <col min="3072" max="3072" width="0.4140625" style="79" customWidth="1"/>
    <col min="3073" max="3073" width="14.75" style="79" customWidth="1"/>
    <col min="3074" max="3074" width="0.75" style="79" customWidth="1"/>
    <col min="3075" max="3075" width="14.75" style="79" customWidth="1"/>
    <col min="3076" max="3076" width="0.75" style="79" customWidth="1"/>
    <col min="3077" max="3077" width="16.4140625" style="79" customWidth="1"/>
    <col min="3078" max="3078" width="0.75" style="79" customWidth="1"/>
    <col min="3079" max="3079" width="16.4140625" style="79" customWidth="1"/>
    <col min="3080" max="3080" width="0.75" style="79" customWidth="1"/>
    <col min="3081" max="3081" width="16.4140625" style="79" customWidth="1"/>
    <col min="3082" max="3082" width="0.75" style="79" customWidth="1"/>
    <col min="3083" max="3083" width="16.4140625" style="79" customWidth="1"/>
    <col min="3084" max="3084" width="1.08203125" style="79" customWidth="1"/>
    <col min="3085" max="3085" width="15.4140625" style="79" customWidth="1"/>
    <col min="3086" max="3086" width="0.75" style="79" customWidth="1"/>
    <col min="3087" max="3087" width="16.4140625" style="79" customWidth="1"/>
    <col min="3088" max="3088" width="0.75" style="79" customWidth="1"/>
    <col min="3089" max="3089" width="19" style="79" customWidth="1"/>
    <col min="3090" max="3090" width="0.75" style="79" customWidth="1"/>
    <col min="3091" max="3091" width="16.4140625" style="79" customWidth="1"/>
    <col min="3092" max="3092" width="1.08203125" style="79" customWidth="1"/>
    <col min="3093" max="3093" width="15.4140625" style="79" customWidth="1"/>
    <col min="3094" max="3094" width="0.75" style="79" customWidth="1"/>
    <col min="3095" max="3095" width="15.4140625" style="79" customWidth="1"/>
    <col min="3096" max="3096" width="0.75" style="79" customWidth="1"/>
    <col min="3097" max="3097" width="15.4140625" style="79" customWidth="1"/>
    <col min="3098" max="3326" width="8.4140625" style="79"/>
    <col min="3327" max="3327" width="47.4140625" style="79" customWidth="1"/>
    <col min="3328" max="3328" width="0.4140625" style="79" customWidth="1"/>
    <col min="3329" max="3329" width="14.75" style="79" customWidth="1"/>
    <col min="3330" max="3330" width="0.75" style="79" customWidth="1"/>
    <col min="3331" max="3331" width="14.75" style="79" customWidth="1"/>
    <col min="3332" max="3332" width="0.75" style="79" customWidth="1"/>
    <col min="3333" max="3333" width="16.4140625" style="79" customWidth="1"/>
    <col min="3334" max="3334" width="0.75" style="79" customWidth="1"/>
    <col min="3335" max="3335" width="16.4140625" style="79" customWidth="1"/>
    <col min="3336" max="3336" width="0.75" style="79" customWidth="1"/>
    <col min="3337" max="3337" width="16.4140625" style="79" customWidth="1"/>
    <col min="3338" max="3338" width="0.75" style="79" customWidth="1"/>
    <col min="3339" max="3339" width="16.4140625" style="79" customWidth="1"/>
    <col min="3340" max="3340" width="1.08203125" style="79" customWidth="1"/>
    <col min="3341" max="3341" width="15.4140625" style="79" customWidth="1"/>
    <col min="3342" max="3342" width="0.75" style="79" customWidth="1"/>
    <col min="3343" max="3343" width="16.4140625" style="79" customWidth="1"/>
    <col min="3344" max="3344" width="0.75" style="79" customWidth="1"/>
    <col min="3345" max="3345" width="19" style="79" customWidth="1"/>
    <col min="3346" max="3346" width="0.75" style="79" customWidth="1"/>
    <col min="3347" max="3347" width="16.4140625" style="79" customWidth="1"/>
    <col min="3348" max="3348" width="1.08203125" style="79" customWidth="1"/>
    <col min="3349" max="3349" width="15.4140625" style="79" customWidth="1"/>
    <col min="3350" max="3350" width="0.75" style="79" customWidth="1"/>
    <col min="3351" max="3351" width="15.4140625" style="79" customWidth="1"/>
    <col min="3352" max="3352" width="0.75" style="79" customWidth="1"/>
    <col min="3353" max="3353" width="15.4140625" style="79" customWidth="1"/>
    <col min="3354" max="3582" width="8.4140625" style="79"/>
    <col min="3583" max="3583" width="47.4140625" style="79" customWidth="1"/>
    <col min="3584" max="3584" width="0.4140625" style="79" customWidth="1"/>
    <col min="3585" max="3585" width="14.75" style="79" customWidth="1"/>
    <col min="3586" max="3586" width="0.75" style="79" customWidth="1"/>
    <col min="3587" max="3587" width="14.75" style="79" customWidth="1"/>
    <col min="3588" max="3588" width="0.75" style="79" customWidth="1"/>
    <col min="3589" max="3589" width="16.4140625" style="79" customWidth="1"/>
    <col min="3590" max="3590" width="0.75" style="79" customWidth="1"/>
    <col min="3591" max="3591" width="16.4140625" style="79" customWidth="1"/>
    <col min="3592" max="3592" width="0.75" style="79" customWidth="1"/>
    <col min="3593" max="3593" width="16.4140625" style="79" customWidth="1"/>
    <col min="3594" max="3594" width="0.75" style="79" customWidth="1"/>
    <col min="3595" max="3595" width="16.4140625" style="79" customWidth="1"/>
    <col min="3596" max="3596" width="1.08203125" style="79" customWidth="1"/>
    <col min="3597" max="3597" width="15.4140625" style="79" customWidth="1"/>
    <col min="3598" max="3598" width="0.75" style="79" customWidth="1"/>
    <col min="3599" max="3599" width="16.4140625" style="79" customWidth="1"/>
    <col min="3600" max="3600" width="0.75" style="79" customWidth="1"/>
    <col min="3601" max="3601" width="19" style="79" customWidth="1"/>
    <col min="3602" max="3602" width="0.75" style="79" customWidth="1"/>
    <col min="3603" max="3603" width="16.4140625" style="79" customWidth="1"/>
    <col min="3604" max="3604" width="1.08203125" style="79" customWidth="1"/>
    <col min="3605" max="3605" width="15.4140625" style="79" customWidth="1"/>
    <col min="3606" max="3606" width="0.75" style="79" customWidth="1"/>
    <col min="3607" max="3607" width="15.4140625" style="79" customWidth="1"/>
    <col min="3608" max="3608" width="0.75" style="79" customWidth="1"/>
    <col min="3609" max="3609" width="15.4140625" style="79" customWidth="1"/>
    <col min="3610" max="3838" width="8.4140625" style="79"/>
    <col min="3839" max="3839" width="47.4140625" style="79" customWidth="1"/>
    <col min="3840" max="3840" width="0.4140625" style="79" customWidth="1"/>
    <col min="3841" max="3841" width="14.75" style="79" customWidth="1"/>
    <col min="3842" max="3842" width="0.75" style="79" customWidth="1"/>
    <col min="3843" max="3843" width="14.75" style="79" customWidth="1"/>
    <col min="3844" max="3844" width="0.75" style="79" customWidth="1"/>
    <col min="3845" max="3845" width="16.4140625" style="79" customWidth="1"/>
    <col min="3846" max="3846" width="0.75" style="79" customWidth="1"/>
    <col min="3847" max="3847" width="16.4140625" style="79" customWidth="1"/>
    <col min="3848" max="3848" width="0.75" style="79" customWidth="1"/>
    <col min="3849" max="3849" width="16.4140625" style="79" customWidth="1"/>
    <col min="3850" max="3850" width="0.75" style="79" customWidth="1"/>
    <col min="3851" max="3851" width="16.4140625" style="79" customWidth="1"/>
    <col min="3852" max="3852" width="1.08203125" style="79" customWidth="1"/>
    <col min="3853" max="3853" width="15.4140625" style="79" customWidth="1"/>
    <col min="3854" max="3854" width="0.75" style="79" customWidth="1"/>
    <col min="3855" max="3855" width="16.4140625" style="79" customWidth="1"/>
    <col min="3856" max="3856" width="0.75" style="79" customWidth="1"/>
    <col min="3857" max="3857" width="19" style="79" customWidth="1"/>
    <col min="3858" max="3858" width="0.75" style="79" customWidth="1"/>
    <col min="3859" max="3859" width="16.4140625" style="79" customWidth="1"/>
    <col min="3860" max="3860" width="1.08203125" style="79" customWidth="1"/>
    <col min="3861" max="3861" width="15.4140625" style="79" customWidth="1"/>
    <col min="3862" max="3862" width="0.75" style="79" customWidth="1"/>
    <col min="3863" max="3863" width="15.4140625" style="79" customWidth="1"/>
    <col min="3864" max="3864" width="0.75" style="79" customWidth="1"/>
    <col min="3865" max="3865" width="15.4140625" style="79" customWidth="1"/>
    <col min="3866" max="4094" width="8.4140625" style="79"/>
    <col min="4095" max="4095" width="47.4140625" style="79" customWidth="1"/>
    <col min="4096" max="4096" width="0.4140625" style="79" customWidth="1"/>
    <col min="4097" max="4097" width="14.75" style="79" customWidth="1"/>
    <col min="4098" max="4098" width="0.75" style="79" customWidth="1"/>
    <col min="4099" max="4099" width="14.75" style="79" customWidth="1"/>
    <col min="4100" max="4100" width="0.75" style="79" customWidth="1"/>
    <col min="4101" max="4101" width="16.4140625" style="79" customWidth="1"/>
    <col min="4102" max="4102" width="0.75" style="79" customWidth="1"/>
    <col min="4103" max="4103" width="16.4140625" style="79" customWidth="1"/>
    <col min="4104" max="4104" width="0.75" style="79" customWidth="1"/>
    <col min="4105" max="4105" width="16.4140625" style="79" customWidth="1"/>
    <col min="4106" max="4106" width="0.75" style="79" customWidth="1"/>
    <col min="4107" max="4107" width="16.4140625" style="79" customWidth="1"/>
    <col min="4108" max="4108" width="1.08203125" style="79" customWidth="1"/>
    <col min="4109" max="4109" width="15.4140625" style="79" customWidth="1"/>
    <col min="4110" max="4110" width="0.75" style="79" customWidth="1"/>
    <col min="4111" max="4111" width="16.4140625" style="79" customWidth="1"/>
    <col min="4112" max="4112" width="0.75" style="79" customWidth="1"/>
    <col min="4113" max="4113" width="19" style="79" customWidth="1"/>
    <col min="4114" max="4114" width="0.75" style="79" customWidth="1"/>
    <col min="4115" max="4115" width="16.4140625" style="79" customWidth="1"/>
    <col min="4116" max="4116" width="1.08203125" style="79" customWidth="1"/>
    <col min="4117" max="4117" width="15.4140625" style="79" customWidth="1"/>
    <col min="4118" max="4118" width="0.75" style="79" customWidth="1"/>
    <col min="4119" max="4119" width="15.4140625" style="79" customWidth="1"/>
    <col min="4120" max="4120" width="0.75" style="79" customWidth="1"/>
    <col min="4121" max="4121" width="15.4140625" style="79" customWidth="1"/>
    <col min="4122" max="4350" width="8.4140625" style="79"/>
    <col min="4351" max="4351" width="47.4140625" style="79" customWidth="1"/>
    <col min="4352" max="4352" width="0.4140625" style="79" customWidth="1"/>
    <col min="4353" max="4353" width="14.75" style="79" customWidth="1"/>
    <col min="4354" max="4354" width="0.75" style="79" customWidth="1"/>
    <col min="4355" max="4355" width="14.75" style="79" customWidth="1"/>
    <col min="4356" max="4356" width="0.75" style="79" customWidth="1"/>
    <col min="4357" max="4357" width="16.4140625" style="79" customWidth="1"/>
    <col min="4358" max="4358" width="0.75" style="79" customWidth="1"/>
    <col min="4359" max="4359" width="16.4140625" style="79" customWidth="1"/>
    <col min="4360" max="4360" width="0.75" style="79" customWidth="1"/>
    <col min="4361" max="4361" width="16.4140625" style="79" customWidth="1"/>
    <col min="4362" max="4362" width="0.75" style="79" customWidth="1"/>
    <col min="4363" max="4363" width="16.4140625" style="79" customWidth="1"/>
    <col min="4364" max="4364" width="1.08203125" style="79" customWidth="1"/>
    <col min="4365" max="4365" width="15.4140625" style="79" customWidth="1"/>
    <col min="4366" max="4366" width="0.75" style="79" customWidth="1"/>
    <col min="4367" max="4367" width="16.4140625" style="79" customWidth="1"/>
    <col min="4368" max="4368" width="0.75" style="79" customWidth="1"/>
    <col min="4369" max="4369" width="19" style="79" customWidth="1"/>
    <col min="4370" max="4370" width="0.75" style="79" customWidth="1"/>
    <col min="4371" max="4371" width="16.4140625" style="79" customWidth="1"/>
    <col min="4372" max="4372" width="1.08203125" style="79" customWidth="1"/>
    <col min="4373" max="4373" width="15.4140625" style="79" customWidth="1"/>
    <col min="4374" max="4374" width="0.75" style="79" customWidth="1"/>
    <col min="4375" max="4375" width="15.4140625" style="79" customWidth="1"/>
    <col min="4376" max="4376" width="0.75" style="79" customWidth="1"/>
    <col min="4377" max="4377" width="15.4140625" style="79" customWidth="1"/>
    <col min="4378" max="4606" width="8.4140625" style="79"/>
    <col min="4607" max="4607" width="47.4140625" style="79" customWidth="1"/>
    <col min="4608" max="4608" width="0.4140625" style="79" customWidth="1"/>
    <col min="4609" max="4609" width="14.75" style="79" customWidth="1"/>
    <col min="4610" max="4610" width="0.75" style="79" customWidth="1"/>
    <col min="4611" max="4611" width="14.75" style="79" customWidth="1"/>
    <col min="4612" max="4612" width="0.75" style="79" customWidth="1"/>
    <col min="4613" max="4613" width="16.4140625" style="79" customWidth="1"/>
    <col min="4614" max="4614" width="0.75" style="79" customWidth="1"/>
    <col min="4615" max="4615" width="16.4140625" style="79" customWidth="1"/>
    <col min="4616" max="4616" width="0.75" style="79" customWidth="1"/>
    <col min="4617" max="4617" width="16.4140625" style="79" customWidth="1"/>
    <col min="4618" max="4618" width="0.75" style="79" customWidth="1"/>
    <col min="4619" max="4619" width="16.4140625" style="79" customWidth="1"/>
    <col min="4620" max="4620" width="1.08203125" style="79" customWidth="1"/>
    <col min="4621" max="4621" width="15.4140625" style="79" customWidth="1"/>
    <col min="4622" max="4622" width="0.75" style="79" customWidth="1"/>
    <col min="4623" max="4623" width="16.4140625" style="79" customWidth="1"/>
    <col min="4624" max="4624" width="0.75" style="79" customWidth="1"/>
    <col min="4625" max="4625" width="19" style="79" customWidth="1"/>
    <col min="4626" max="4626" width="0.75" style="79" customWidth="1"/>
    <col min="4627" max="4627" width="16.4140625" style="79" customWidth="1"/>
    <col min="4628" max="4628" width="1.08203125" style="79" customWidth="1"/>
    <col min="4629" max="4629" width="15.4140625" style="79" customWidth="1"/>
    <col min="4630" max="4630" width="0.75" style="79" customWidth="1"/>
    <col min="4631" max="4631" width="15.4140625" style="79" customWidth="1"/>
    <col min="4632" max="4632" width="0.75" style="79" customWidth="1"/>
    <col min="4633" max="4633" width="15.4140625" style="79" customWidth="1"/>
    <col min="4634" max="4862" width="8.4140625" style="79"/>
    <col min="4863" max="4863" width="47.4140625" style="79" customWidth="1"/>
    <col min="4864" max="4864" width="0.4140625" style="79" customWidth="1"/>
    <col min="4865" max="4865" width="14.75" style="79" customWidth="1"/>
    <col min="4866" max="4866" width="0.75" style="79" customWidth="1"/>
    <col min="4867" max="4867" width="14.75" style="79" customWidth="1"/>
    <col min="4868" max="4868" width="0.75" style="79" customWidth="1"/>
    <col min="4869" max="4869" width="16.4140625" style="79" customWidth="1"/>
    <col min="4870" max="4870" width="0.75" style="79" customWidth="1"/>
    <col min="4871" max="4871" width="16.4140625" style="79" customWidth="1"/>
    <col min="4872" max="4872" width="0.75" style="79" customWidth="1"/>
    <col min="4873" max="4873" width="16.4140625" style="79" customWidth="1"/>
    <col min="4874" max="4874" width="0.75" style="79" customWidth="1"/>
    <col min="4875" max="4875" width="16.4140625" style="79" customWidth="1"/>
    <col min="4876" max="4876" width="1.08203125" style="79" customWidth="1"/>
    <col min="4877" max="4877" width="15.4140625" style="79" customWidth="1"/>
    <col min="4878" max="4878" width="0.75" style="79" customWidth="1"/>
    <col min="4879" max="4879" width="16.4140625" style="79" customWidth="1"/>
    <col min="4880" max="4880" width="0.75" style="79" customWidth="1"/>
    <col min="4881" max="4881" width="19" style="79" customWidth="1"/>
    <col min="4882" max="4882" width="0.75" style="79" customWidth="1"/>
    <col min="4883" max="4883" width="16.4140625" style="79" customWidth="1"/>
    <col min="4884" max="4884" width="1.08203125" style="79" customWidth="1"/>
    <col min="4885" max="4885" width="15.4140625" style="79" customWidth="1"/>
    <col min="4886" max="4886" width="0.75" style="79" customWidth="1"/>
    <col min="4887" max="4887" width="15.4140625" style="79" customWidth="1"/>
    <col min="4888" max="4888" width="0.75" style="79" customWidth="1"/>
    <col min="4889" max="4889" width="15.4140625" style="79" customWidth="1"/>
    <col min="4890" max="5118" width="8.4140625" style="79"/>
    <col min="5119" max="5119" width="47.4140625" style="79" customWidth="1"/>
    <col min="5120" max="5120" width="0.4140625" style="79" customWidth="1"/>
    <col min="5121" max="5121" width="14.75" style="79" customWidth="1"/>
    <col min="5122" max="5122" width="0.75" style="79" customWidth="1"/>
    <col min="5123" max="5123" width="14.75" style="79" customWidth="1"/>
    <col min="5124" max="5124" width="0.75" style="79" customWidth="1"/>
    <col min="5125" max="5125" width="16.4140625" style="79" customWidth="1"/>
    <col min="5126" max="5126" width="0.75" style="79" customWidth="1"/>
    <col min="5127" max="5127" width="16.4140625" style="79" customWidth="1"/>
    <col min="5128" max="5128" width="0.75" style="79" customWidth="1"/>
    <col min="5129" max="5129" width="16.4140625" style="79" customWidth="1"/>
    <col min="5130" max="5130" width="0.75" style="79" customWidth="1"/>
    <col min="5131" max="5131" width="16.4140625" style="79" customWidth="1"/>
    <col min="5132" max="5132" width="1.08203125" style="79" customWidth="1"/>
    <col min="5133" max="5133" width="15.4140625" style="79" customWidth="1"/>
    <col min="5134" max="5134" width="0.75" style="79" customWidth="1"/>
    <col min="5135" max="5135" width="16.4140625" style="79" customWidth="1"/>
    <col min="5136" max="5136" width="0.75" style="79" customWidth="1"/>
    <col min="5137" max="5137" width="19" style="79" customWidth="1"/>
    <col min="5138" max="5138" width="0.75" style="79" customWidth="1"/>
    <col min="5139" max="5139" width="16.4140625" style="79" customWidth="1"/>
    <col min="5140" max="5140" width="1.08203125" style="79" customWidth="1"/>
    <col min="5141" max="5141" width="15.4140625" style="79" customWidth="1"/>
    <col min="5142" max="5142" width="0.75" style="79" customWidth="1"/>
    <col min="5143" max="5143" width="15.4140625" style="79" customWidth="1"/>
    <col min="5144" max="5144" width="0.75" style="79" customWidth="1"/>
    <col min="5145" max="5145" width="15.4140625" style="79" customWidth="1"/>
    <col min="5146" max="5374" width="8.4140625" style="79"/>
    <col min="5375" max="5375" width="47.4140625" style="79" customWidth="1"/>
    <col min="5376" max="5376" width="0.4140625" style="79" customWidth="1"/>
    <col min="5377" max="5377" width="14.75" style="79" customWidth="1"/>
    <col min="5378" max="5378" width="0.75" style="79" customWidth="1"/>
    <col min="5379" max="5379" width="14.75" style="79" customWidth="1"/>
    <col min="5380" max="5380" width="0.75" style="79" customWidth="1"/>
    <col min="5381" max="5381" width="16.4140625" style="79" customWidth="1"/>
    <col min="5382" max="5382" width="0.75" style="79" customWidth="1"/>
    <col min="5383" max="5383" width="16.4140625" style="79" customWidth="1"/>
    <col min="5384" max="5384" width="0.75" style="79" customWidth="1"/>
    <col min="5385" max="5385" width="16.4140625" style="79" customWidth="1"/>
    <col min="5386" max="5386" width="0.75" style="79" customWidth="1"/>
    <col min="5387" max="5387" width="16.4140625" style="79" customWidth="1"/>
    <col min="5388" max="5388" width="1.08203125" style="79" customWidth="1"/>
    <col min="5389" max="5389" width="15.4140625" style="79" customWidth="1"/>
    <col min="5390" max="5390" width="0.75" style="79" customWidth="1"/>
    <col min="5391" max="5391" width="16.4140625" style="79" customWidth="1"/>
    <col min="5392" max="5392" width="0.75" style="79" customWidth="1"/>
    <col min="5393" max="5393" width="19" style="79" customWidth="1"/>
    <col min="5394" max="5394" width="0.75" style="79" customWidth="1"/>
    <col min="5395" max="5395" width="16.4140625" style="79" customWidth="1"/>
    <col min="5396" max="5396" width="1.08203125" style="79" customWidth="1"/>
    <col min="5397" max="5397" width="15.4140625" style="79" customWidth="1"/>
    <col min="5398" max="5398" width="0.75" style="79" customWidth="1"/>
    <col min="5399" max="5399" width="15.4140625" style="79" customWidth="1"/>
    <col min="5400" max="5400" width="0.75" style="79" customWidth="1"/>
    <col min="5401" max="5401" width="15.4140625" style="79" customWidth="1"/>
    <col min="5402" max="5630" width="8.4140625" style="79"/>
    <col min="5631" max="5631" width="47.4140625" style="79" customWidth="1"/>
    <col min="5632" max="5632" width="0.4140625" style="79" customWidth="1"/>
    <col min="5633" max="5633" width="14.75" style="79" customWidth="1"/>
    <col min="5634" max="5634" width="0.75" style="79" customWidth="1"/>
    <col min="5635" max="5635" width="14.75" style="79" customWidth="1"/>
    <col min="5636" max="5636" width="0.75" style="79" customWidth="1"/>
    <col min="5637" max="5637" width="16.4140625" style="79" customWidth="1"/>
    <col min="5638" max="5638" width="0.75" style="79" customWidth="1"/>
    <col min="5639" max="5639" width="16.4140625" style="79" customWidth="1"/>
    <col min="5640" max="5640" width="0.75" style="79" customWidth="1"/>
    <col min="5641" max="5641" width="16.4140625" style="79" customWidth="1"/>
    <col min="5642" max="5642" width="0.75" style="79" customWidth="1"/>
    <col min="5643" max="5643" width="16.4140625" style="79" customWidth="1"/>
    <col min="5644" max="5644" width="1.08203125" style="79" customWidth="1"/>
    <col min="5645" max="5645" width="15.4140625" style="79" customWidth="1"/>
    <col min="5646" max="5646" width="0.75" style="79" customWidth="1"/>
    <col min="5647" max="5647" width="16.4140625" style="79" customWidth="1"/>
    <col min="5648" max="5648" width="0.75" style="79" customWidth="1"/>
    <col min="5649" max="5649" width="19" style="79" customWidth="1"/>
    <col min="5650" max="5650" width="0.75" style="79" customWidth="1"/>
    <col min="5651" max="5651" width="16.4140625" style="79" customWidth="1"/>
    <col min="5652" max="5652" width="1.08203125" style="79" customWidth="1"/>
    <col min="5653" max="5653" width="15.4140625" style="79" customWidth="1"/>
    <col min="5654" max="5654" width="0.75" style="79" customWidth="1"/>
    <col min="5655" max="5655" width="15.4140625" style="79" customWidth="1"/>
    <col min="5656" max="5656" width="0.75" style="79" customWidth="1"/>
    <col min="5657" max="5657" width="15.4140625" style="79" customWidth="1"/>
    <col min="5658" max="5886" width="8.4140625" style="79"/>
    <col min="5887" max="5887" width="47.4140625" style="79" customWidth="1"/>
    <col min="5888" max="5888" width="0.4140625" style="79" customWidth="1"/>
    <col min="5889" max="5889" width="14.75" style="79" customWidth="1"/>
    <col min="5890" max="5890" width="0.75" style="79" customWidth="1"/>
    <col min="5891" max="5891" width="14.75" style="79" customWidth="1"/>
    <col min="5892" max="5892" width="0.75" style="79" customWidth="1"/>
    <col min="5893" max="5893" width="16.4140625" style="79" customWidth="1"/>
    <col min="5894" max="5894" width="0.75" style="79" customWidth="1"/>
    <col min="5895" max="5895" width="16.4140625" style="79" customWidth="1"/>
    <col min="5896" max="5896" width="0.75" style="79" customWidth="1"/>
    <col min="5897" max="5897" width="16.4140625" style="79" customWidth="1"/>
    <col min="5898" max="5898" width="0.75" style="79" customWidth="1"/>
    <col min="5899" max="5899" width="16.4140625" style="79" customWidth="1"/>
    <col min="5900" max="5900" width="1.08203125" style="79" customWidth="1"/>
    <col min="5901" max="5901" width="15.4140625" style="79" customWidth="1"/>
    <col min="5902" max="5902" width="0.75" style="79" customWidth="1"/>
    <col min="5903" max="5903" width="16.4140625" style="79" customWidth="1"/>
    <col min="5904" max="5904" width="0.75" style="79" customWidth="1"/>
    <col min="5905" max="5905" width="19" style="79" customWidth="1"/>
    <col min="5906" max="5906" width="0.75" style="79" customWidth="1"/>
    <col min="5907" max="5907" width="16.4140625" style="79" customWidth="1"/>
    <col min="5908" max="5908" width="1.08203125" style="79" customWidth="1"/>
    <col min="5909" max="5909" width="15.4140625" style="79" customWidth="1"/>
    <col min="5910" max="5910" width="0.75" style="79" customWidth="1"/>
    <col min="5911" max="5911" width="15.4140625" style="79" customWidth="1"/>
    <col min="5912" max="5912" width="0.75" style="79" customWidth="1"/>
    <col min="5913" max="5913" width="15.4140625" style="79" customWidth="1"/>
    <col min="5914" max="6142" width="8.4140625" style="79"/>
    <col min="6143" max="6143" width="47.4140625" style="79" customWidth="1"/>
    <col min="6144" max="6144" width="0.4140625" style="79" customWidth="1"/>
    <col min="6145" max="6145" width="14.75" style="79" customWidth="1"/>
    <col min="6146" max="6146" width="0.75" style="79" customWidth="1"/>
    <col min="6147" max="6147" width="14.75" style="79" customWidth="1"/>
    <col min="6148" max="6148" width="0.75" style="79" customWidth="1"/>
    <col min="6149" max="6149" width="16.4140625" style="79" customWidth="1"/>
    <col min="6150" max="6150" width="0.75" style="79" customWidth="1"/>
    <col min="6151" max="6151" width="16.4140625" style="79" customWidth="1"/>
    <col min="6152" max="6152" width="0.75" style="79" customWidth="1"/>
    <col min="6153" max="6153" width="16.4140625" style="79" customWidth="1"/>
    <col min="6154" max="6154" width="0.75" style="79" customWidth="1"/>
    <col min="6155" max="6155" width="16.4140625" style="79" customWidth="1"/>
    <col min="6156" max="6156" width="1.08203125" style="79" customWidth="1"/>
    <col min="6157" max="6157" width="15.4140625" style="79" customWidth="1"/>
    <col min="6158" max="6158" width="0.75" style="79" customWidth="1"/>
    <col min="6159" max="6159" width="16.4140625" style="79" customWidth="1"/>
    <col min="6160" max="6160" width="0.75" style="79" customWidth="1"/>
    <col min="6161" max="6161" width="19" style="79" customWidth="1"/>
    <col min="6162" max="6162" width="0.75" style="79" customWidth="1"/>
    <col min="6163" max="6163" width="16.4140625" style="79" customWidth="1"/>
    <col min="6164" max="6164" width="1.08203125" style="79" customWidth="1"/>
    <col min="6165" max="6165" width="15.4140625" style="79" customWidth="1"/>
    <col min="6166" max="6166" width="0.75" style="79" customWidth="1"/>
    <col min="6167" max="6167" width="15.4140625" style="79" customWidth="1"/>
    <col min="6168" max="6168" width="0.75" style="79" customWidth="1"/>
    <col min="6169" max="6169" width="15.4140625" style="79" customWidth="1"/>
    <col min="6170" max="6398" width="8.4140625" style="79"/>
    <col min="6399" max="6399" width="47.4140625" style="79" customWidth="1"/>
    <col min="6400" max="6400" width="0.4140625" style="79" customWidth="1"/>
    <col min="6401" max="6401" width="14.75" style="79" customWidth="1"/>
    <col min="6402" max="6402" width="0.75" style="79" customWidth="1"/>
    <col min="6403" max="6403" width="14.75" style="79" customWidth="1"/>
    <col min="6404" max="6404" width="0.75" style="79" customWidth="1"/>
    <col min="6405" max="6405" width="16.4140625" style="79" customWidth="1"/>
    <col min="6406" max="6406" width="0.75" style="79" customWidth="1"/>
    <col min="6407" max="6407" width="16.4140625" style="79" customWidth="1"/>
    <col min="6408" max="6408" width="0.75" style="79" customWidth="1"/>
    <col min="6409" max="6409" width="16.4140625" style="79" customWidth="1"/>
    <col min="6410" max="6410" width="0.75" style="79" customWidth="1"/>
    <col min="6411" max="6411" width="16.4140625" style="79" customWidth="1"/>
    <col min="6412" max="6412" width="1.08203125" style="79" customWidth="1"/>
    <col min="6413" max="6413" width="15.4140625" style="79" customWidth="1"/>
    <col min="6414" max="6414" width="0.75" style="79" customWidth="1"/>
    <col min="6415" max="6415" width="16.4140625" style="79" customWidth="1"/>
    <col min="6416" max="6416" width="0.75" style="79" customWidth="1"/>
    <col min="6417" max="6417" width="19" style="79" customWidth="1"/>
    <col min="6418" max="6418" width="0.75" style="79" customWidth="1"/>
    <col min="6419" max="6419" width="16.4140625" style="79" customWidth="1"/>
    <col min="6420" max="6420" width="1.08203125" style="79" customWidth="1"/>
    <col min="6421" max="6421" width="15.4140625" style="79" customWidth="1"/>
    <col min="6422" max="6422" width="0.75" style="79" customWidth="1"/>
    <col min="6423" max="6423" width="15.4140625" style="79" customWidth="1"/>
    <col min="6424" max="6424" width="0.75" style="79" customWidth="1"/>
    <col min="6425" max="6425" width="15.4140625" style="79" customWidth="1"/>
    <col min="6426" max="6654" width="8.4140625" style="79"/>
    <col min="6655" max="6655" width="47.4140625" style="79" customWidth="1"/>
    <col min="6656" max="6656" width="0.4140625" style="79" customWidth="1"/>
    <col min="6657" max="6657" width="14.75" style="79" customWidth="1"/>
    <col min="6658" max="6658" width="0.75" style="79" customWidth="1"/>
    <col min="6659" max="6659" width="14.75" style="79" customWidth="1"/>
    <col min="6660" max="6660" width="0.75" style="79" customWidth="1"/>
    <col min="6661" max="6661" width="16.4140625" style="79" customWidth="1"/>
    <col min="6662" max="6662" width="0.75" style="79" customWidth="1"/>
    <col min="6663" max="6663" width="16.4140625" style="79" customWidth="1"/>
    <col min="6664" max="6664" width="0.75" style="79" customWidth="1"/>
    <col min="6665" max="6665" width="16.4140625" style="79" customWidth="1"/>
    <col min="6666" max="6666" width="0.75" style="79" customWidth="1"/>
    <col min="6667" max="6667" width="16.4140625" style="79" customWidth="1"/>
    <col min="6668" max="6668" width="1.08203125" style="79" customWidth="1"/>
    <col min="6669" max="6669" width="15.4140625" style="79" customWidth="1"/>
    <col min="6670" max="6670" width="0.75" style="79" customWidth="1"/>
    <col min="6671" max="6671" width="16.4140625" style="79" customWidth="1"/>
    <col min="6672" max="6672" width="0.75" style="79" customWidth="1"/>
    <col min="6673" max="6673" width="19" style="79" customWidth="1"/>
    <col min="6674" max="6674" width="0.75" style="79" customWidth="1"/>
    <col min="6675" max="6675" width="16.4140625" style="79" customWidth="1"/>
    <col min="6676" max="6676" width="1.08203125" style="79" customWidth="1"/>
    <col min="6677" max="6677" width="15.4140625" style="79" customWidth="1"/>
    <col min="6678" max="6678" width="0.75" style="79" customWidth="1"/>
    <col min="6679" max="6679" width="15.4140625" style="79" customWidth="1"/>
    <col min="6680" max="6680" width="0.75" style="79" customWidth="1"/>
    <col min="6681" max="6681" width="15.4140625" style="79" customWidth="1"/>
    <col min="6682" max="6910" width="8.4140625" style="79"/>
    <col min="6911" max="6911" width="47.4140625" style="79" customWidth="1"/>
    <col min="6912" max="6912" width="0.4140625" style="79" customWidth="1"/>
    <col min="6913" max="6913" width="14.75" style="79" customWidth="1"/>
    <col min="6914" max="6914" width="0.75" style="79" customWidth="1"/>
    <col min="6915" max="6915" width="14.75" style="79" customWidth="1"/>
    <col min="6916" max="6916" width="0.75" style="79" customWidth="1"/>
    <col min="6917" max="6917" width="16.4140625" style="79" customWidth="1"/>
    <col min="6918" max="6918" width="0.75" style="79" customWidth="1"/>
    <col min="6919" max="6919" width="16.4140625" style="79" customWidth="1"/>
    <col min="6920" max="6920" width="0.75" style="79" customWidth="1"/>
    <col min="6921" max="6921" width="16.4140625" style="79" customWidth="1"/>
    <col min="6922" max="6922" width="0.75" style="79" customWidth="1"/>
    <col min="6923" max="6923" width="16.4140625" style="79" customWidth="1"/>
    <col min="6924" max="6924" width="1.08203125" style="79" customWidth="1"/>
    <col min="6925" max="6925" width="15.4140625" style="79" customWidth="1"/>
    <col min="6926" max="6926" width="0.75" style="79" customWidth="1"/>
    <col min="6927" max="6927" width="16.4140625" style="79" customWidth="1"/>
    <col min="6928" max="6928" width="0.75" style="79" customWidth="1"/>
    <col min="6929" max="6929" width="19" style="79" customWidth="1"/>
    <col min="6930" max="6930" width="0.75" style="79" customWidth="1"/>
    <col min="6931" max="6931" width="16.4140625" style="79" customWidth="1"/>
    <col min="6932" max="6932" width="1.08203125" style="79" customWidth="1"/>
    <col min="6933" max="6933" width="15.4140625" style="79" customWidth="1"/>
    <col min="6934" max="6934" width="0.75" style="79" customWidth="1"/>
    <col min="6935" max="6935" width="15.4140625" style="79" customWidth="1"/>
    <col min="6936" max="6936" width="0.75" style="79" customWidth="1"/>
    <col min="6937" max="6937" width="15.4140625" style="79" customWidth="1"/>
    <col min="6938" max="7166" width="8.4140625" style="79"/>
    <col min="7167" max="7167" width="47.4140625" style="79" customWidth="1"/>
    <col min="7168" max="7168" width="0.4140625" style="79" customWidth="1"/>
    <col min="7169" max="7169" width="14.75" style="79" customWidth="1"/>
    <col min="7170" max="7170" width="0.75" style="79" customWidth="1"/>
    <col min="7171" max="7171" width="14.75" style="79" customWidth="1"/>
    <col min="7172" max="7172" width="0.75" style="79" customWidth="1"/>
    <col min="7173" max="7173" width="16.4140625" style="79" customWidth="1"/>
    <col min="7174" max="7174" width="0.75" style="79" customWidth="1"/>
    <col min="7175" max="7175" width="16.4140625" style="79" customWidth="1"/>
    <col min="7176" max="7176" width="0.75" style="79" customWidth="1"/>
    <col min="7177" max="7177" width="16.4140625" style="79" customWidth="1"/>
    <col min="7178" max="7178" width="0.75" style="79" customWidth="1"/>
    <col min="7179" max="7179" width="16.4140625" style="79" customWidth="1"/>
    <col min="7180" max="7180" width="1.08203125" style="79" customWidth="1"/>
    <col min="7181" max="7181" width="15.4140625" style="79" customWidth="1"/>
    <col min="7182" max="7182" width="0.75" style="79" customWidth="1"/>
    <col min="7183" max="7183" width="16.4140625" style="79" customWidth="1"/>
    <col min="7184" max="7184" width="0.75" style="79" customWidth="1"/>
    <col min="7185" max="7185" width="19" style="79" customWidth="1"/>
    <col min="7186" max="7186" width="0.75" style="79" customWidth="1"/>
    <col min="7187" max="7187" width="16.4140625" style="79" customWidth="1"/>
    <col min="7188" max="7188" width="1.08203125" style="79" customWidth="1"/>
    <col min="7189" max="7189" width="15.4140625" style="79" customWidth="1"/>
    <col min="7190" max="7190" width="0.75" style="79" customWidth="1"/>
    <col min="7191" max="7191" width="15.4140625" style="79" customWidth="1"/>
    <col min="7192" max="7192" width="0.75" style="79" customWidth="1"/>
    <col min="7193" max="7193" width="15.4140625" style="79" customWidth="1"/>
    <col min="7194" max="7422" width="8.4140625" style="79"/>
    <col min="7423" max="7423" width="47.4140625" style="79" customWidth="1"/>
    <col min="7424" max="7424" width="0.4140625" style="79" customWidth="1"/>
    <col min="7425" max="7425" width="14.75" style="79" customWidth="1"/>
    <col min="7426" max="7426" width="0.75" style="79" customWidth="1"/>
    <col min="7427" max="7427" width="14.75" style="79" customWidth="1"/>
    <col min="7428" max="7428" width="0.75" style="79" customWidth="1"/>
    <col min="7429" max="7429" width="16.4140625" style="79" customWidth="1"/>
    <col min="7430" max="7430" width="0.75" style="79" customWidth="1"/>
    <col min="7431" max="7431" width="16.4140625" style="79" customWidth="1"/>
    <col min="7432" max="7432" width="0.75" style="79" customWidth="1"/>
    <col min="7433" max="7433" width="16.4140625" style="79" customWidth="1"/>
    <col min="7434" max="7434" width="0.75" style="79" customWidth="1"/>
    <col min="7435" max="7435" width="16.4140625" style="79" customWidth="1"/>
    <col min="7436" max="7436" width="1.08203125" style="79" customWidth="1"/>
    <col min="7437" max="7437" width="15.4140625" style="79" customWidth="1"/>
    <col min="7438" max="7438" width="0.75" style="79" customWidth="1"/>
    <col min="7439" max="7439" width="16.4140625" style="79" customWidth="1"/>
    <col min="7440" max="7440" width="0.75" style="79" customWidth="1"/>
    <col min="7441" max="7441" width="19" style="79" customWidth="1"/>
    <col min="7442" max="7442" width="0.75" style="79" customWidth="1"/>
    <col min="7443" max="7443" width="16.4140625" style="79" customWidth="1"/>
    <col min="7444" max="7444" width="1.08203125" style="79" customWidth="1"/>
    <col min="7445" max="7445" width="15.4140625" style="79" customWidth="1"/>
    <col min="7446" max="7446" width="0.75" style="79" customWidth="1"/>
    <col min="7447" max="7447" width="15.4140625" style="79" customWidth="1"/>
    <col min="7448" max="7448" width="0.75" style="79" customWidth="1"/>
    <col min="7449" max="7449" width="15.4140625" style="79" customWidth="1"/>
    <col min="7450" max="7678" width="8.4140625" style="79"/>
    <col min="7679" max="7679" width="47.4140625" style="79" customWidth="1"/>
    <col min="7680" max="7680" width="0.4140625" style="79" customWidth="1"/>
    <col min="7681" max="7681" width="14.75" style="79" customWidth="1"/>
    <col min="7682" max="7682" width="0.75" style="79" customWidth="1"/>
    <col min="7683" max="7683" width="14.75" style="79" customWidth="1"/>
    <col min="7684" max="7684" width="0.75" style="79" customWidth="1"/>
    <col min="7685" max="7685" width="16.4140625" style="79" customWidth="1"/>
    <col min="7686" max="7686" width="0.75" style="79" customWidth="1"/>
    <col min="7687" max="7687" width="16.4140625" style="79" customWidth="1"/>
    <col min="7688" max="7688" width="0.75" style="79" customWidth="1"/>
    <col min="7689" max="7689" width="16.4140625" style="79" customWidth="1"/>
    <col min="7690" max="7690" width="0.75" style="79" customWidth="1"/>
    <col min="7691" max="7691" width="16.4140625" style="79" customWidth="1"/>
    <col min="7692" max="7692" width="1.08203125" style="79" customWidth="1"/>
    <col min="7693" max="7693" width="15.4140625" style="79" customWidth="1"/>
    <col min="7694" max="7694" width="0.75" style="79" customWidth="1"/>
    <col min="7695" max="7695" width="16.4140625" style="79" customWidth="1"/>
    <col min="7696" max="7696" width="0.75" style="79" customWidth="1"/>
    <col min="7697" max="7697" width="19" style="79" customWidth="1"/>
    <col min="7698" max="7698" width="0.75" style="79" customWidth="1"/>
    <col min="7699" max="7699" width="16.4140625" style="79" customWidth="1"/>
    <col min="7700" max="7700" width="1.08203125" style="79" customWidth="1"/>
    <col min="7701" max="7701" width="15.4140625" style="79" customWidth="1"/>
    <col min="7702" max="7702" width="0.75" style="79" customWidth="1"/>
    <col min="7703" max="7703" width="15.4140625" style="79" customWidth="1"/>
    <col min="7704" max="7704" width="0.75" style="79" customWidth="1"/>
    <col min="7705" max="7705" width="15.4140625" style="79" customWidth="1"/>
    <col min="7706" max="7934" width="8.4140625" style="79"/>
    <col min="7935" max="7935" width="47.4140625" style="79" customWidth="1"/>
    <col min="7936" max="7936" width="0.4140625" style="79" customWidth="1"/>
    <col min="7937" max="7937" width="14.75" style="79" customWidth="1"/>
    <col min="7938" max="7938" width="0.75" style="79" customWidth="1"/>
    <col min="7939" max="7939" width="14.75" style="79" customWidth="1"/>
    <col min="7940" max="7940" width="0.75" style="79" customWidth="1"/>
    <col min="7941" max="7941" width="16.4140625" style="79" customWidth="1"/>
    <col min="7942" max="7942" width="0.75" style="79" customWidth="1"/>
    <col min="7943" max="7943" width="16.4140625" style="79" customWidth="1"/>
    <col min="7944" max="7944" width="0.75" style="79" customWidth="1"/>
    <col min="7945" max="7945" width="16.4140625" style="79" customWidth="1"/>
    <col min="7946" max="7946" width="0.75" style="79" customWidth="1"/>
    <col min="7947" max="7947" width="16.4140625" style="79" customWidth="1"/>
    <col min="7948" max="7948" width="1.08203125" style="79" customWidth="1"/>
    <col min="7949" max="7949" width="15.4140625" style="79" customWidth="1"/>
    <col min="7950" max="7950" width="0.75" style="79" customWidth="1"/>
    <col min="7951" max="7951" width="16.4140625" style="79" customWidth="1"/>
    <col min="7952" max="7952" width="0.75" style="79" customWidth="1"/>
    <col min="7953" max="7953" width="19" style="79" customWidth="1"/>
    <col min="7954" max="7954" width="0.75" style="79" customWidth="1"/>
    <col min="7955" max="7955" width="16.4140625" style="79" customWidth="1"/>
    <col min="7956" max="7956" width="1.08203125" style="79" customWidth="1"/>
    <col min="7957" max="7957" width="15.4140625" style="79" customWidth="1"/>
    <col min="7958" max="7958" width="0.75" style="79" customWidth="1"/>
    <col min="7959" max="7959" width="15.4140625" style="79" customWidth="1"/>
    <col min="7960" max="7960" width="0.75" style="79" customWidth="1"/>
    <col min="7961" max="7961" width="15.4140625" style="79" customWidth="1"/>
    <col min="7962" max="8190" width="8.4140625" style="79"/>
    <col min="8191" max="8191" width="47.4140625" style="79" customWidth="1"/>
    <col min="8192" max="8192" width="0.4140625" style="79" customWidth="1"/>
    <col min="8193" max="8193" width="14.75" style="79" customWidth="1"/>
    <col min="8194" max="8194" width="0.75" style="79" customWidth="1"/>
    <col min="8195" max="8195" width="14.75" style="79" customWidth="1"/>
    <col min="8196" max="8196" width="0.75" style="79" customWidth="1"/>
    <col min="8197" max="8197" width="16.4140625" style="79" customWidth="1"/>
    <col min="8198" max="8198" width="0.75" style="79" customWidth="1"/>
    <col min="8199" max="8199" width="16.4140625" style="79" customWidth="1"/>
    <col min="8200" max="8200" width="0.75" style="79" customWidth="1"/>
    <col min="8201" max="8201" width="16.4140625" style="79" customWidth="1"/>
    <col min="8202" max="8202" width="0.75" style="79" customWidth="1"/>
    <col min="8203" max="8203" width="16.4140625" style="79" customWidth="1"/>
    <col min="8204" max="8204" width="1.08203125" style="79" customWidth="1"/>
    <col min="8205" max="8205" width="15.4140625" style="79" customWidth="1"/>
    <col min="8206" max="8206" width="0.75" style="79" customWidth="1"/>
    <col min="8207" max="8207" width="16.4140625" style="79" customWidth="1"/>
    <col min="8208" max="8208" width="0.75" style="79" customWidth="1"/>
    <col min="8209" max="8209" width="19" style="79" customWidth="1"/>
    <col min="8210" max="8210" width="0.75" style="79" customWidth="1"/>
    <col min="8211" max="8211" width="16.4140625" style="79" customWidth="1"/>
    <col min="8212" max="8212" width="1.08203125" style="79" customWidth="1"/>
    <col min="8213" max="8213" width="15.4140625" style="79" customWidth="1"/>
    <col min="8214" max="8214" width="0.75" style="79" customWidth="1"/>
    <col min="8215" max="8215" width="15.4140625" style="79" customWidth="1"/>
    <col min="8216" max="8216" width="0.75" style="79" customWidth="1"/>
    <col min="8217" max="8217" width="15.4140625" style="79" customWidth="1"/>
    <col min="8218" max="8446" width="8.4140625" style="79"/>
    <col min="8447" max="8447" width="47.4140625" style="79" customWidth="1"/>
    <col min="8448" max="8448" width="0.4140625" style="79" customWidth="1"/>
    <col min="8449" max="8449" width="14.75" style="79" customWidth="1"/>
    <col min="8450" max="8450" width="0.75" style="79" customWidth="1"/>
    <col min="8451" max="8451" width="14.75" style="79" customWidth="1"/>
    <col min="8452" max="8452" width="0.75" style="79" customWidth="1"/>
    <col min="8453" max="8453" width="16.4140625" style="79" customWidth="1"/>
    <col min="8454" max="8454" width="0.75" style="79" customWidth="1"/>
    <col min="8455" max="8455" width="16.4140625" style="79" customWidth="1"/>
    <col min="8456" max="8456" width="0.75" style="79" customWidth="1"/>
    <col min="8457" max="8457" width="16.4140625" style="79" customWidth="1"/>
    <col min="8458" max="8458" width="0.75" style="79" customWidth="1"/>
    <col min="8459" max="8459" width="16.4140625" style="79" customWidth="1"/>
    <col min="8460" max="8460" width="1.08203125" style="79" customWidth="1"/>
    <col min="8461" max="8461" width="15.4140625" style="79" customWidth="1"/>
    <col min="8462" max="8462" width="0.75" style="79" customWidth="1"/>
    <col min="8463" max="8463" width="16.4140625" style="79" customWidth="1"/>
    <col min="8464" max="8464" width="0.75" style="79" customWidth="1"/>
    <col min="8465" max="8465" width="19" style="79" customWidth="1"/>
    <col min="8466" max="8466" width="0.75" style="79" customWidth="1"/>
    <col min="8467" max="8467" width="16.4140625" style="79" customWidth="1"/>
    <col min="8468" max="8468" width="1.08203125" style="79" customWidth="1"/>
    <col min="8469" max="8469" width="15.4140625" style="79" customWidth="1"/>
    <col min="8470" max="8470" width="0.75" style="79" customWidth="1"/>
    <col min="8471" max="8471" width="15.4140625" style="79" customWidth="1"/>
    <col min="8472" max="8472" width="0.75" style="79" customWidth="1"/>
    <col min="8473" max="8473" width="15.4140625" style="79" customWidth="1"/>
    <col min="8474" max="8702" width="8.4140625" style="79"/>
    <col min="8703" max="8703" width="47.4140625" style="79" customWidth="1"/>
    <col min="8704" max="8704" width="0.4140625" style="79" customWidth="1"/>
    <col min="8705" max="8705" width="14.75" style="79" customWidth="1"/>
    <col min="8706" max="8706" width="0.75" style="79" customWidth="1"/>
    <col min="8707" max="8707" width="14.75" style="79" customWidth="1"/>
    <col min="8708" max="8708" width="0.75" style="79" customWidth="1"/>
    <col min="8709" max="8709" width="16.4140625" style="79" customWidth="1"/>
    <col min="8710" max="8710" width="0.75" style="79" customWidth="1"/>
    <col min="8711" max="8711" width="16.4140625" style="79" customWidth="1"/>
    <col min="8712" max="8712" width="0.75" style="79" customWidth="1"/>
    <col min="8713" max="8713" width="16.4140625" style="79" customWidth="1"/>
    <col min="8714" max="8714" width="0.75" style="79" customWidth="1"/>
    <col min="8715" max="8715" width="16.4140625" style="79" customWidth="1"/>
    <col min="8716" max="8716" width="1.08203125" style="79" customWidth="1"/>
    <col min="8717" max="8717" width="15.4140625" style="79" customWidth="1"/>
    <col min="8718" max="8718" width="0.75" style="79" customWidth="1"/>
    <col min="8719" max="8719" width="16.4140625" style="79" customWidth="1"/>
    <col min="8720" max="8720" width="0.75" style="79" customWidth="1"/>
    <col min="8721" max="8721" width="19" style="79" customWidth="1"/>
    <col min="8722" max="8722" width="0.75" style="79" customWidth="1"/>
    <col min="8723" max="8723" width="16.4140625" style="79" customWidth="1"/>
    <col min="8724" max="8724" width="1.08203125" style="79" customWidth="1"/>
    <col min="8725" max="8725" width="15.4140625" style="79" customWidth="1"/>
    <col min="8726" max="8726" width="0.75" style="79" customWidth="1"/>
    <col min="8727" max="8727" width="15.4140625" style="79" customWidth="1"/>
    <col min="8728" max="8728" width="0.75" style="79" customWidth="1"/>
    <col min="8729" max="8729" width="15.4140625" style="79" customWidth="1"/>
    <col min="8730" max="8958" width="8.4140625" style="79"/>
    <col min="8959" max="8959" width="47.4140625" style="79" customWidth="1"/>
    <col min="8960" max="8960" width="0.4140625" style="79" customWidth="1"/>
    <col min="8961" max="8961" width="14.75" style="79" customWidth="1"/>
    <col min="8962" max="8962" width="0.75" style="79" customWidth="1"/>
    <col min="8963" max="8963" width="14.75" style="79" customWidth="1"/>
    <col min="8964" max="8964" width="0.75" style="79" customWidth="1"/>
    <col min="8965" max="8965" width="16.4140625" style="79" customWidth="1"/>
    <col min="8966" max="8966" width="0.75" style="79" customWidth="1"/>
    <col min="8967" max="8967" width="16.4140625" style="79" customWidth="1"/>
    <col min="8968" max="8968" width="0.75" style="79" customWidth="1"/>
    <col min="8969" max="8969" width="16.4140625" style="79" customWidth="1"/>
    <col min="8970" max="8970" width="0.75" style="79" customWidth="1"/>
    <col min="8971" max="8971" width="16.4140625" style="79" customWidth="1"/>
    <col min="8972" max="8972" width="1.08203125" style="79" customWidth="1"/>
    <col min="8973" max="8973" width="15.4140625" style="79" customWidth="1"/>
    <col min="8974" max="8974" width="0.75" style="79" customWidth="1"/>
    <col min="8975" max="8975" width="16.4140625" style="79" customWidth="1"/>
    <col min="8976" max="8976" width="0.75" style="79" customWidth="1"/>
    <col min="8977" max="8977" width="19" style="79" customWidth="1"/>
    <col min="8978" max="8978" width="0.75" style="79" customWidth="1"/>
    <col min="8979" max="8979" width="16.4140625" style="79" customWidth="1"/>
    <col min="8980" max="8980" width="1.08203125" style="79" customWidth="1"/>
    <col min="8981" max="8981" width="15.4140625" style="79" customWidth="1"/>
    <col min="8982" max="8982" width="0.75" style="79" customWidth="1"/>
    <col min="8983" max="8983" width="15.4140625" style="79" customWidth="1"/>
    <col min="8984" max="8984" width="0.75" style="79" customWidth="1"/>
    <col min="8985" max="8985" width="15.4140625" style="79" customWidth="1"/>
    <col min="8986" max="9214" width="8.4140625" style="79"/>
    <col min="9215" max="9215" width="47.4140625" style="79" customWidth="1"/>
    <col min="9216" max="9216" width="0.4140625" style="79" customWidth="1"/>
    <col min="9217" max="9217" width="14.75" style="79" customWidth="1"/>
    <col min="9218" max="9218" width="0.75" style="79" customWidth="1"/>
    <col min="9219" max="9219" width="14.75" style="79" customWidth="1"/>
    <col min="9220" max="9220" width="0.75" style="79" customWidth="1"/>
    <col min="9221" max="9221" width="16.4140625" style="79" customWidth="1"/>
    <col min="9222" max="9222" width="0.75" style="79" customWidth="1"/>
    <col min="9223" max="9223" width="16.4140625" style="79" customWidth="1"/>
    <col min="9224" max="9224" width="0.75" style="79" customWidth="1"/>
    <col min="9225" max="9225" width="16.4140625" style="79" customWidth="1"/>
    <col min="9226" max="9226" width="0.75" style="79" customWidth="1"/>
    <col min="9227" max="9227" width="16.4140625" style="79" customWidth="1"/>
    <col min="9228" max="9228" width="1.08203125" style="79" customWidth="1"/>
    <col min="9229" max="9229" width="15.4140625" style="79" customWidth="1"/>
    <col min="9230" max="9230" width="0.75" style="79" customWidth="1"/>
    <col min="9231" max="9231" width="16.4140625" style="79" customWidth="1"/>
    <col min="9232" max="9232" width="0.75" style="79" customWidth="1"/>
    <col min="9233" max="9233" width="19" style="79" customWidth="1"/>
    <col min="9234" max="9234" width="0.75" style="79" customWidth="1"/>
    <col min="9235" max="9235" width="16.4140625" style="79" customWidth="1"/>
    <col min="9236" max="9236" width="1.08203125" style="79" customWidth="1"/>
    <col min="9237" max="9237" width="15.4140625" style="79" customWidth="1"/>
    <col min="9238" max="9238" width="0.75" style="79" customWidth="1"/>
    <col min="9239" max="9239" width="15.4140625" style="79" customWidth="1"/>
    <col min="9240" max="9240" width="0.75" style="79" customWidth="1"/>
    <col min="9241" max="9241" width="15.4140625" style="79" customWidth="1"/>
    <col min="9242" max="9470" width="8.4140625" style="79"/>
    <col min="9471" max="9471" width="47.4140625" style="79" customWidth="1"/>
    <col min="9472" max="9472" width="0.4140625" style="79" customWidth="1"/>
    <col min="9473" max="9473" width="14.75" style="79" customWidth="1"/>
    <col min="9474" max="9474" width="0.75" style="79" customWidth="1"/>
    <col min="9475" max="9475" width="14.75" style="79" customWidth="1"/>
    <col min="9476" max="9476" width="0.75" style="79" customWidth="1"/>
    <col min="9477" max="9477" width="16.4140625" style="79" customWidth="1"/>
    <col min="9478" max="9478" width="0.75" style="79" customWidth="1"/>
    <col min="9479" max="9479" width="16.4140625" style="79" customWidth="1"/>
    <col min="9480" max="9480" width="0.75" style="79" customWidth="1"/>
    <col min="9481" max="9481" width="16.4140625" style="79" customWidth="1"/>
    <col min="9482" max="9482" width="0.75" style="79" customWidth="1"/>
    <col min="9483" max="9483" width="16.4140625" style="79" customWidth="1"/>
    <col min="9484" max="9484" width="1.08203125" style="79" customWidth="1"/>
    <col min="9485" max="9485" width="15.4140625" style="79" customWidth="1"/>
    <col min="9486" max="9486" width="0.75" style="79" customWidth="1"/>
    <col min="9487" max="9487" width="16.4140625" style="79" customWidth="1"/>
    <col min="9488" max="9488" width="0.75" style="79" customWidth="1"/>
    <col min="9489" max="9489" width="19" style="79" customWidth="1"/>
    <col min="9490" max="9490" width="0.75" style="79" customWidth="1"/>
    <col min="9491" max="9491" width="16.4140625" style="79" customWidth="1"/>
    <col min="9492" max="9492" width="1.08203125" style="79" customWidth="1"/>
    <col min="9493" max="9493" width="15.4140625" style="79" customWidth="1"/>
    <col min="9494" max="9494" width="0.75" style="79" customWidth="1"/>
    <col min="9495" max="9495" width="15.4140625" style="79" customWidth="1"/>
    <col min="9496" max="9496" width="0.75" style="79" customWidth="1"/>
    <col min="9497" max="9497" width="15.4140625" style="79" customWidth="1"/>
    <col min="9498" max="9726" width="8.4140625" style="79"/>
    <col min="9727" max="9727" width="47.4140625" style="79" customWidth="1"/>
    <col min="9728" max="9728" width="0.4140625" style="79" customWidth="1"/>
    <col min="9729" max="9729" width="14.75" style="79" customWidth="1"/>
    <col min="9730" max="9730" width="0.75" style="79" customWidth="1"/>
    <col min="9731" max="9731" width="14.75" style="79" customWidth="1"/>
    <col min="9732" max="9732" width="0.75" style="79" customWidth="1"/>
    <col min="9733" max="9733" width="16.4140625" style="79" customWidth="1"/>
    <col min="9734" max="9734" width="0.75" style="79" customWidth="1"/>
    <col min="9735" max="9735" width="16.4140625" style="79" customWidth="1"/>
    <col min="9736" max="9736" width="0.75" style="79" customWidth="1"/>
    <col min="9737" max="9737" width="16.4140625" style="79" customWidth="1"/>
    <col min="9738" max="9738" width="0.75" style="79" customWidth="1"/>
    <col min="9739" max="9739" width="16.4140625" style="79" customWidth="1"/>
    <col min="9740" max="9740" width="1.08203125" style="79" customWidth="1"/>
    <col min="9741" max="9741" width="15.4140625" style="79" customWidth="1"/>
    <col min="9742" max="9742" width="0.75" style="79" customWidth="1"/>
    <col min="9743" max="9743" width="16.4140625" style="79" customWidth="1"/>
    <col min="9744" max="9744" width="0.75" style="79" customWidth="1"/>
    <col min="9745" max="9745" width="19" style="79" customWidth="1"/>
    <col min="9746" max="9746" width="0.75" style="79" customWidth="1"/>
    <col min="9747" max="9747" width="16.4140625" style="79" customWidth="1"/>
    <col min="9748" max="9748" width="1.08203125" style="79" customWidth="1"/>
    <col min="9749" max="9749" width="15.4140625" style="79" customWidth="1"/>
    <col min="9750" max="9750" width="0.75" style="79" customWidth="1"/>
    <col min="9751" max="9751" width="15.4140625" style="79" customWidth="1"/>
    <col min="9752" max="9752" width="0.75" style="79" customWidth="1"/>
    <col min="9753" max="9753" width="15.4140625" style="79" customWidth="1"/>
    <col min="9754" max="9982" width="8.4140625" style="79"/>
    <col min="9983" max="9983" width="47.4140625" style="79" customWidth="1"/>
    <col min="9984" max="9984" width="0.4140625" style="79" customWidth="1"/>
    <col min="9985" max="9985" width="14.75" style="79" customWidth="1"/>
    <col min="9986" max="9986" width="0.75" style="79" customWidth="1"/>
    <col min="9987" max="9987" width="14.75" style="79" customWidth="1"/>
    <col min="9988" max="9988" width="0.75" style="79" customWidth="1"/>
    <col min="9989" max="9989" width="16.4140625" style="79" customWidth="1"/>
    <col min="9990" max="9990" width="0.75" style="79" customWidth="1"/>
    <col min="9991" max="9991" width="16.4140625" style="79" customWidth="1"/>
    <col min="9992" max="9992" width="0.75" style="79" customWidth="1"/>
    <col min="9993" max="9993" width="16.4140625" style="79" customWidth="1"/>
    <col min="9994" max="9994" width="0.75" style="79" customWidth="1"/>
    <col min="9995" max="9995" width="16.4140625" style="79" customWidth="1"/>
    <col min="9996" max="9996" width="1.08203125" style="79" customWidth="1"/>
    <col min="9997" max="9997" width="15.4140625" style="79" customWidth="1"/>
    <col min="9998" max="9998" width="0.75" style="79" customWidth="1"/>
    <col min="9999" max="9999" width="16.4140625" style="79" customWidth="1"/>
    <col min="10000" max="10000" width="0.75" style="79" customWidth="1"/>
    <col min="10001" max="10001" width="19" style="79" customWidth="1"/>
    <col min="10002" max="10002" width="0.75" style="79" customWidth="1"/>
    <col min="10003" max="10003" width="16.4140625" style="79" customWidth="1"/>
    <col min="10004" max="10004" width="1.08203125" style="79" customWidth="1"/>
    <col min="10005" max="10005" width="15.4140625" style="79" customWidth="1"/>
    <col min="10006" max="10006" width="0.75" style="79" customWidth="1"/>
    <col min="10007" max="10007" width="15.4140625" style="79" customWidth="1"/>
    <col min="10008" max="10008" width="0.75" style="79" customWidth="1"/>
    <col min="10009" max="10009" width="15.4140625" style="79" customWidth="1"/>
    <col min="10010" max="10238" width="8.4140625" style="79"/>
    <col min="10239" max="10239" width="47.4140625" style="79" customWidth="1"/>
    <col min="10240" max="10240" width="0.4140625" style="79" customWidth="1"/>
    <col min="10241" max="10241" width="14.75" style="79" customWidth="1"/>
    <col min="10242" max="10242" width="0.75" style="79" customWidth="1"/>
    <col min="10243" max="10243" width="14.75" style="79" customWidth="1"/>
    <col min="10244" max="10244" width="0.75" style="79" customWidth="1"/>
    <col min="10245" max="10245" width="16.4140625" style="79" customWidth="1"/>
    <col min="10246" max="10246" width="0.75" style="79" customWidth="1"/>
    <col min="10247" max="10247" width="16.4140625" style="79" customWidth="1"/>
    <col min="10248" max="10248" width="0.75" style="79" customWidth="1"/>
    <col min="10249" max="10249" width="16.4140625" style="79" customWidth="1"/>
    <col min="10250" max="10250" width="0.75" style="79" customWidth="1"/>
    <col min="10251" max="10251" width="16.4140625" style="79" customWidth="1"/>
    <col min="10252" max="10252" width="1.08203125" style="79" customWidth="1"/>
    <col min="10253" max="10253" width="15.4140625" style="79" customWidth="1"/>
    <col min="10254" max="10254" width="0.75" style="79" customWidth="1"/>
    <col min="10255" max="10255" width="16.4140625" style="79" customWidth="1"/>
    <col min="10256" max="10256" width="0.75" style="79" customWidth="1"/>
    <col min="10257" max="10257" width="19" style="79" customWidth="1"/>
    <col min="10258" max="10258" width="0.75" style="79" customWidth="1"/>
    <col min="10259" max="10259" width="16.4140625" style="79" customWidth="1"/>
    <col min="10260" max="10260" width="1.08203125" style="79" customWidth="1"/>
    <col min="10261" max="10261" width="15.4140625" style="79" customWidth="1"/>
    <col min="10262" max="10262" width="0.75" style="79" customWidth="1"/>
    <col min="10263" max="10263" width="15.4140625" style="79" customWidth="1"/>
    <col min="10264" max="10264" width="0.75" style="79" customWidth="1"/>
    <col min="10265" max="10265" width="15.4140625" style="79" customWidth="1"/>
    <col min="10266" max="10494" width="8.4140625" style="79"/>
    <col min="10495" max="10495" width="47.4140625" style="79" customWidth="1"/>
    <col min="10496" max="10496" width="0.4140625" style="79" customWidth="1"/>
    <col min="10497" max="10497" width="14.75" style="79" customWidth="1"/>
    <col min="10498" max="10498" width="0.75" style="79" customWidth="1"/>
    <col min="10499" max="10499" width="14.75" style="79" customWidth="1"/>
    <col min="10500" max="10500" width="0.75" style="79" customWidth="1"/>
    <col min="10501" max="10501" width="16.4140625" style="79" customWidth="1"/>
    <col min="10502" max="10502" width="0.75" style="79" customWidth="1"/>
    <col min="10503" max="10503" width="16.4140625" style="79" customWidth="1"/>
    <col min="10504" max="10504" width="0.75" style="79" customWidth="1"/>
    <col min="10505" max="10505" width="16.4140625" style="79" customWidth="1"/>
    <col min="10506" max="10506" width="0.75" style="79" customWidth="1"/>
    <col min="10507" max="10507" width="16.4140625" style="79" customWidth="1"/>
    <col min="10508" max="10508" width="1.08203125" style="79" customWidth="1"/>
    <col min="10509" max="10509" width="15.4140625" style="79" customWidth="1"/>
    <col min="10510" max="10510" width="0.75" style="79" customWidth="1"/>
    <col min="10511" max="10511" width="16.4140625" style="79" customWidth="1"/>
    <col min="10512" max="10512" width="0.75" style="79" customWidth="1"/>
    <col min="10513" max="10513" width="19" style="79" customWidth="1"/>
    <col min="10514" max="10514" width="0.75" style="79" customWidth="1"/>
    <col min="10515" max="10515" width="16.4140625" style="79" customWidth="1"/>
    <col min="10516" max="10516" width="1.08203125" style="79" customWidth="1"/>
    <col min="10517" max="10517" width="15.4140625" style="79" customWidth="1"/>
    <col min="10518" max="10518" width="0.75" style="79" customWidth="1"/>
    <col min="10519" max="10519" width="15.4140625" style="79" customWidth="1"/>
    <col min="10520" max="10520" width="0.75" style="79" customWidth="1"/>
    <col min="10521" max="10521" width="15.4140625" style="79" customWidth="1"/>
    <col min="10522" max="10750" width="8.4140625" style="79"/>
    <col min="10751" max="10751" width="47.4140625" style="79" customWidth="1"/>
    <col min="10752" max="10752" width="0.4140625" style="79" customWidth="1"/>
    <col min="10753" max="10753" width="14.75" style="79" customWidth="1"/>
    <col min="10754" max="10754" width="0.75" style="79" customWidth="1"/>
    <col min="10755" max="10755" width="14.75" style="79" customWidth="1"/>
    <col min="10756" max="10756" width="0.75" style="79" customWidth="1"/>
    <col min="10757" max="10757" width="16.4140625" style="79" customWidth="1"/>
    <col min="10758" max="10758" width="0.75" style="79" customWidth="1"/>
    <col min="10759" max="10759" width="16.4140625" style="79" customWidth="1"/>
    <col min="10760" max="10760" width="0.75" style="79" customWidth="1"/>
    <col min="10761" max="10761" width="16.4140625" style="79" customWidth="1"/>
    <col min="10762" max="10762" width="0.75" style="79" customWidth="1"/>
    <col min="10763" max="10763" width="16.4140625" style="79" customWidth="1"/>
    <col min="10764" max="10764" width="1.08203125" style="79" customWidth="1"/>
    <col min="10765" max="10765" width="15.4140625" style="79" customWidth="1"/>
    <col min="10766" max="10766" width="0.75" style="79" customWidth="1"/>
    <col min="10767" max="10767" width="16.4140625" style="79" customWidth="1"/>
    <col min="10768" max="10768" width="0.75" style="79" customWidth="1"/>
    <col min="10769" max="10769" width="19" style="79" customWidth="1"/>
    <col min="10770" max="10770" width="0.75" style="79" customWidth="1"/>
    <col min="10771" max="10771" width="16.4140625" style="79" customWidth="1"/>
    <col min="10772" max="10772" width="1.08203125" style="79" customWidth="1"/>
    <col min="10773" max="10773" width="15.4140625" style="79" customWidth="1"/>
    <col min="10774" max="10774" width="0.75" style="79" customWidth="1"/>
    <col min="10775" max="10775" width="15.4140625" style="79" customWidth="1"/>
    <col min="10776" max="10776" width="0.75" style="79" customWidth="1"/>
    <col min="10777" max="10777" width="15.4140625" style="79" customWidth="1"/>
    <col min="10778" max="11006" width="8.4140625" style="79"/>
    <col min="11007" max="11007" width="47.4140625" style="79" customWidth="1"/>
    <col min="11008" max="11008" width="0.4140625" style="79" customWidth="1"/>
    <col min="11009" max="11009" width="14.75" style="79" customWidth="1"/>
    <col min="11010" max="11010" width="0.75" style="79" customWidth="1"/>
    <col min="11011" max="11011" width="14.75" style="79" customWidth="1"/>
    <col min="11012" max="11012" width="0.75" style="79" customWidth="1"/>
    <col min="11013" max="11013" width="16.4140625" style="79" customWidth="1"/>
    <col min="11014" max="11014" width="0.75" style="79" customWidth="1"/>
    <col min="11015" max="11015" width="16.4140625" style="79" customWidth="1"/>
    <col min="11016" max="11016" width="0.75" style="79" customWidth="1"/>
    <col min="11017" max="11017" width="16.4140625" style="79" customWidth="1"/>
    <col min="11018" max="11018" width="0.75" style="79" customWidth="1"/>
    <col min="11019" max="11019" width="16.4140625" style="79" customWidth="1"/>
    <col min="11020" max="11020" width="1.08203125" style="79" customWidth="1"/>
    <col min="11021" max="11021" width="15.4140625" style="79" customWidth="1"/>
    <col min="11022" max="11022" width="0.75" style="79" customWidth="1"/>
    <col min="11023" max="11023" width="16.4140625" style="79" customWidth="1"/>
    <col min="11024" max="11024" width="0.75" style="79" customWidth="1"/>
    <col min="11025" max="11025" width="19" style="79" customWidth="1"/>
    <col min="11026" max="11026" width="0.75" style="79" customWidth="1"/>
    <col min="11027" max="11027" width="16.4140625" style="79" customWidth="1"/>
    <col min="11028" max="11028" width="1.08203125" style="79" customWidth="1"/>
    <col min="11029" max="11029" width="15.4140625" style="79" customWidth="1"/>
    <col min="11030" max="11030" width="0.75" style="79" customWidth="1"/>
    <col min="11031" max="11031" width="15.4140625" style="79" customWidth="1"/>
    <col min="11032" max="11032" width="0.75" style="79" customWidth="1"/>
    <col min="11033" max="11033" width="15.4140625" style="79" customWidth="1"/>
    <col min="11034" max="11262" width="8.4140625" style="79"/>
    <col min="11263" max="11263" width="47.4140625" style="79" customWidth="1"/>
    <col min="11264" max="11264" width="0.4140625" style="79" customWidth="1"/>
    <col min="11265" max="11265" width="14.75" style="79" customWidth="1"/>
    <col min="11266" max="11266" width="0.75" style="79" customWidth="1"/>
    <col min="11267" max="11267" width="14.75" style="79" customWidth="1"/>
    <col min="11268" max="11268" width="0.75" style="79" customWidth="1"/>
    <col min="11269" max="11269" width="16.4140625" style="79" customWidth="1"/>
    <col min="11270" max="11270" width="0.75" style="79" customWidth="1"/>
    <col min="11271" max="11271" width="16.4140625" style="79" customWidth="1"/>
    <col min="11272" max="11272" width="0.75" style="79" customWidth="1"/>
    <col min="11273" max="11273" width="16.4140625" style="79" customWidth="1"/>
    <col min="11274" max="11274" width="0.75" style="79" customWidth="1"/>
    <col min="11275" max="11275" width="16.4140625" style="79" customWidth="1"/>
    <col min="11276" max="11276" width="1.08203125" style="79" customWidth="1"/>
    <col min="11277" max="11277" width="15.4140625" style="79" customWidth="1"/>
    <col min="11278" max="11278" width="0.75" style="79" customWidth="1"/>
    <col min="11279" max="11279" width="16.4140625" style="79" customWidth="1"/>
    <col min="11280" max="11280" width="0.75" style="79" customWidth="1"/>
    <col min="11281" max="11281" width="19" style="79" customWidth="1"/>
    <col min="11282" max="11282" width="0.75" style="79" customWidth="1"/>
    <col min="11283" max="11283" width="16.4140625" style="79" customWidth="1"/>
    <col min="11284" max="11284" width="1.08203125" style="79" customWidth="1"/>
    <col min="11285" max="11285" width="15.4140625" style="79" customWidth="1"/>
    <col min="11286" max="11286" width="0.75" style="79" customWidth="1"/>
    <col min="11287" max="11287" width="15.4140625" style="79" customWidth="1"/>
    <col min="11288" max="11288" width="0.75" style="79" customWidth="1"/>
    <col min="11289" max="11289" width="15.4140625" style="79" customWidth="1"/>
    <col min="11290" max="11518" width="8.4140625" style="79"/>
    <col min="11519" max="11519" width="47.4140625" style="79" customWidth="1"/>
    <col min="11520" max="11520" width="0.4140625" style="79" customWidth="1"/>
    <col min="11521" max="11521" width="14.75" style="79" customWidth="1"/>
    <col min="11522" max="11522" width="0.75" style="79" customWidth="1"/>
    <col min="11523" max="11523" width="14.75" style="79" customWidth="1"/>
    <col min="11524" max="11524" width="0.75" style="79" customWidth="1"/>
    <col min="11525" max="11525" width="16.4140625" style="79" customWidth="1"/>
    <col min="11526" max="11526" width="0.75" style="79" customWidth="1"/>
    <col min="11527" max="11527" width="16.4140625" style="79" customWidth="1"/>
    <col min="11528" max="11528" width="0.75" style="79" customWidth="1"/>
    <col min="11529" max="11529" width="16.4140625" style="79" customWidth="1"/>
    <col min="11530" max="11530" width="0.75" style="79" customWidth="1"/>
    <col min="11531" max="11531" width="16.4140625" style="79" customWidth="1"/>
    <col min="11532" max="11532" width="1.08203125" style="79" customWidth="1"/>
    <col min="11533" max="11533" width="15.4140625" style="79" customWidth="1"/>
    <col min="11534" max="11534" width="0.75" style="79" customWidth="1"/>
    <col min="11535" max="11535" width="16.4140625" style="79" customWidth="1"/>
    <col min="11536" max="11536" width="0.75" style="79" customWidth="1"/>
    <col min="11537" max="11537" width="19" style="79" customWidth="1"/>
    <col min="11538" max="11538" width="0.75" style="79" customWidth="1"/>
    <col min="11539" max="11539" width="16.4140625" style="79" customWidth="1"/>
    <col min="11540" max="11540" width="1.08203125" style="79" customWidth="1"/>
    <col min="11541" max="11541" width="15.4140625" style="79" customWidth="1"/>
    <col min="11542" max="11542" width="0.75" style="79" customWidth="1"/>
    <col min="11543" max="11543" width="15.4140625" style="79" customWidth="1"/>
    <col min="11544" max="11544" width="0.75" style="79" customWidth="1"/>
    <col min="11545" max="11545" width="15.4140625" style="79" customWidth="1"/>
    <col min="11546" max="11774" width="8.4140625" style="79"/>
    <col min="11775" max="11775" width="47.4140625" style="79" customWidth="1"/>
    <col min="11776" max="11776" width="0.4140625" style="79" customWidth="1"/>
    <col min="11777" max="11777" width="14.75" style="79" customWidth="1"/>
    <col min="11778" max="11778" width="0.75" style="79" customWidth="1"/>
    <col min="11779" max="11779" width="14.75" style="79" customWidth="1"/>
    <col min="11780" max="11780" width="0.75" style="79" customWidth="1"/>
    <col min="11781" max="11781" width="16.4140625" style="79" customWidth="1"/>
    <col min="11782" max="11782" width="0.75" style="79" customWidth="1"/>
    <col min="11783" max="11783" width="16.4140625" style="79" customWidth="1"/>
    <col min="11784" max="11784" width="0.75" style="79" customWidth="1"/>
    <col min="11785" max="11785" width="16.4140625" style="79" customWidth="1"/>
    <col min="11786" max="11786" width="0.75" style="79" customWidth="1"/>
    <col min="11787" max="11787" width="16.4140625" style="79" customWidth="1"/>
    <col min="11788" max="11788" width="1.08203125" style="79" customWidth="1"/>
    <col min="11789" max="11789" width="15.4140625" style="79" customWidth="1"/>
    <col min="11790" max="11790" width="0.75" style="79" customWidth="1"/>
    <col min="11791" max="11791" width="16.4140625" style="79" customWidth="1"/>
    <col min="11792" max="11792" width="0.75" style="79" customWidth="1"/>
    <col min="11793" max="11793" width="19" style="79" customWidth="1"/>
    <col min="11794" max="11794" width="0.75" style="79" customWidth="1"/>
    <col min="11795" max="11795" width="16.4140625" style="79" customWidth="1"/>
    <col min="11796" max="11796" width="1.08203125" style="79" customWidth="1"/>
    <col min="11797" max="11797" width="15.4140625" style="79" customWidth="1"/>
    <col min="11798" max="11798" width="0.75" style="79" customWidth="1"/>
    <col min="11799" max="11799" width="15.4140625" style="79" customWidth="1"/>
    <col min="11800" max="11800" width="0.75" style="79" customWidth="1"/>
    <col min="11801" max="11801" width="15.4140625" style="79" customWidth="1"/>
    <col min="11802" max="12030" width="8.4140625" style="79"/>
    <col min="12031" max="12031" width="47.4140625" style="79" customWidth="1"/>
    <col min="12032" max="12032" width="0.4140625" style="79" customWidth="1"/>
    <col min="12033" max="12033" width="14.75" style="79" customWidth="1"/>
    <col min="12034" max="12034" width="0.75" style="79" customWidth="1"/>
    <col min="12035" max="12035" width="14.75" style="79" customWidth="1"/>
    <col min="12036" max="12036" width="0.75" style="79" customWidth="1"/>
    <col min="12037" max="12037" width="16.4140625" style="79" customWidth="1"/>
    <col min="12038" max="12038" width="0.75" style="79" customWidth="1"/>
    <col min="12039" max="12039" width="16.4140625" style="79" customWidth="1"/>
    <col min="12040" max="12040" width="0.75" style="79" customWidth="1"/>
    <col min="12041" max="12041" width="16.4140625" style="79" customWidth="1"/>
    <col min="12042" max="12042" width="0.75" style="79" customWidth="1"/>
    <col min="12043" max="12043" width="16.4140625" style="79" customWidth="1"/>
    <col min="12044" max="12044" width="1.08203125" style="79" customWidth="1"/>
    <col min="12045" max="12045" width="15.4140625" style="79" customWidth="1"/>
    <col min="12046" max="12046" width="0.75" style="79" customWidth="1"/>
    <col min="12047" max="12047" width="16.4140625" style="79" customWidth="1"/>
    <col min="12048" max="12048" width="0.75" style="79" customWidth="1"/>
    <col min="12049" max="12049" width="19" style="79" customWidth="1"/>
    <col min="12050" max="12050" width="0.75" style="79" customWidth="1"/>
    <col min="12051" max="12051" width="16.4140625" style="79" customWidth="1"/>
    <col min="12052" max="12052" width="1.08203125" style="79" customWidth="1"/>
    <col min="12053" max="12053" width="15.4140625" style="79" customWidth="1"/>
    <col min="12054" max="12054" width="0.75" style="79" customWidth="1"/>
    <col min="12055" max="12055" width="15.4140625" style="79" customWidth="1"/>
    <col min="12056" max="12056" width="0.75" style="79" customWidth="1"/>
    <col min="12057" max="12057" width="15.4140625" style="79" customWidth="1"/>
    <col min="12058" max="12286" width="8.4140625" style="79"/>
    <col min="12287" max="12287" width="47.4140625" style="79" customWidth="1"/>
    <col min="12288" max="12288" width="0.4140625" style="79" customWidth="1"/>
    <col min="12289" max="12289" width="14.75" style="79" customWidth="1"/>
    <col min="12290" max="12290" width="0.75" style="79" customWidth="1"/>
    <col min="12291" max="12291" width="14.75" style="79" customWidth="1"/>
    <col min="12292" max="12292" width="0.75" style="79" customWidth="1"/>
    <col min="12293" max="12293" width="16.4140625" style="79" customWidth="1"/>
    <col min="12294" max="12294" width="0.75" style="79" customWidth="1"/>
    <col min="12295" max="12295" width="16.4140625" style="79" customWidth="1"/>
    <col min="12296" max="12296" width="0.75" style="79" customWidth="1"/>
    <col min="12297" max="12297" width="16.4140625" style="79" customWidth="1"/>
    <col min="12298" max="12298" width="0.75" style="79" customWidth="1"/>
    <col min="12299" max="12299" width="16.4140625" style="79" customWidth="1"/>
    <col min="12300" max="12300" width="1.08203125" style="79" customWidth="1"/>
    <col min="12301" max="12301" width="15.4140625" style="79" customWidth="1"/>
    <col min="12302" max="12302" width="0.75" style="79" customWidth="1"/>
    <col min="12303" max="12303" width="16.4140625" style="79" customWidth="1"/>
    <col min="12304" max="12304" width="0.75" style="79" customWidth="1"/>
    <col min="12305" max="12305" width="19" style="79" customWidth="1"/>
    <col min="12306" max="12306" width="0.75" style="79" customWidth="1"/>
    <col min="12307" max="12307" width="16.4140625" style="79" customWidth="1"/>
    <col min="12308" max="12308" width="1.08203125" style="79" customWidth="1"/>
    <col min="12309" max="12309" width="15.4140625" style="79" customWidth="1"/>
    <col min="12310" max="12310" width="0.75" style="79" customWidth="1"/>
    <col min="12311" max="12311" width="15.4140625" style="79" customWidth="1"/>
    <col min="12312" max="12312" width="0.75" style="79" customWidth="1"/>
    <col min="12313" max="12313" width="15.4140625" style="79" customWidth="1"/>
    <col min="12314" max="12542" width="8.4140625" style="79"/>
    <col min="12543" max="12543" width="47.4140625" style="79" customWidth="1"/>
    <col min="12544" max="12544" width="0.4140625" style="79" customWidth="1"/>
    <col min="12545" max="12545" width="14.75" style="79" customWidth="1"/>
    <col min="12546" max="12546" width="0.75" style="79" customWidth="1"/>
    <col min="12547" max="12547" width="14.75" style="79" customWidth="1"/>
    <col min="12548" max="12548" width="0.75" style="79" customWidth="1"/>
    <col min="12549" max="12549" width="16.4140625" style="79" customWidth="1"/>
    <col min="12550" max="12550" width="0.75" style="79" customWidth="1"/>
    <col min="12551" max="12551" width="16.4140625" style="79" customWidth="1"/>
    <col min="12552" max="12552" width="0.75" style="79" customWidth="1"/>
    <col min="12553" max="12553" width="16.4140625" style="79" customWidth="1"/>
    <col min="12554" max="12554" width="0.75" style="79" customWidth="1"/>
    <col min="12555" max="12555" width="16.4140625" style="79" customWidth="1"/>
    <col min="12556" max="12556" width="1.08203125" style="79" customWidth="1"/>
    <col min="12557" max="12557" width="15.4140625" style="79" customWidth="1"/>
    <col min="12558" max="12558" width="0.75" style="79" customWidth="1"/>
    <col min="12559" max="12559" width="16.4140625" style="79" customWidth="1"/>
    <col min="12560" max="12560" width="0.75" style="79" customWidth="1"/>
    <col min="12561" max="12561" width="19" style="79" customWidth="1"/>
    <col min="12562" max="12562" width="0.75" style="79" customWidth="1"/>
    <col min="12563" max="12563" width="16.4140625" style="79" customWidth="1"/>
    <col min="12564" max="12564" width="1.08203125" style="79" customWidth="1"/>
    <col min="12565" max="12565" width="15.4140625" style="79" customWidth="1"/>
    <col min="12566" max="12566" width="0.75" style="79" customWidth="1"/>
    <col min="12567" max="12567" width="15.4140625" style="79" customWidth="1"/>
    <col min="12568" max="12568" width="0.75" style="79" customWidth="1"/>
    <col min="12569" max="12569" width="15.4140625" style="79" customWidth="1"/>
    <col min="12570" max="12798" width="8.4140625" style="79"/>
    <col min="12799" max="12799" width="47.4140625" style="79" customWidth="1"/>
    <col min="12800" max="12800" width="0.4140625" style="79" customWidth="1"/>
    <col min="12801" max="12801" width="14.75" style="79" customWidth="1"/>
    <col min="12802" max="12802" width="0.75" style="79" customWidth="1"/>
    <col min="12803" max="12803" width="14.75" style="79" customWidth="1"/>
    <col min="12804" max="12804" width="0.75" style="79" customWidth="1"/>
    <col min="12805" max="12805" width="16.4140625" style="79" customWidth="1"/>
    <col min="12806" max="12806" width="0.75" style="79" customWidth="1"/>
    <col min="12807" max="12807" width="16.4140625" style="79" customWidth="1"/>
    <col min="12808" max="12808" width="0.75" style="79" customWidth="1"/>
    <col min="12809" max="12809" width="16.4140625" style="79" customWidth="1"/>
    <col min="12810" max="12810" width="0.75" style="79" customWidth="1"/>
    <col min="12811" max="12811" width="16.4140625" style="79" customWidth="1"/>
    <col min="12812" max="12812" width="1.08203125" style="79" customWidth="1"/>
    <col min="12813" max="12813" width="15.4140625" style="79" customWidth="1"/>
    <col min="12814" max="12814" width="0.75" style="79" customWidth="1"/>
    <col min="12815" max="12815" width="16.4140625" style="79" customWidth="1"/>
    <col min="12816" max="12816" width="0.75" style="79" customWidth="1"/>
    <col min="12817" max="12817" width="19" style="79" customWidth="1"/>
    <col min="12818" max="12818" width="0.75" style="79" customWidth="1"/>
    <col min="12819" max="12819" width="16.4140625" style="79" customWidth="1"/>
    <col min="12820" max="12820" width="1.08203125" style="79" customWidth="1"/>
    <col min="12821" max="12821" width="15.4140625" style="79" customWidth="1"/>
    <col min="12822" max="12822" width="0.75" style="79" customWidth="1"/>
    <col min="12823" max="12823" width="15.4140625" style="79" customWidth="1"/>
    <col min="12824" max="12824" width="0.75" style="79" customWidth="1"/>
    <col min="12825" max="12825" width="15.4140625" style="79" customWidth="1"/>
    <col min="12826" max="13054" width="8.4140625" style="79"/>
    <col min="13055" max="13055" width="47.4140625" style="79" customWidth="1"/>
    <col min="13056" max="13056" width="0.4140625" style="79" customWidth="1"/>
    <col min="13057" max="13057" width="14.75" style="79" customWidth="1"/>
    <col min="13058" max="13058" width="0.75" style="79" customWidth="1"/>
    <col min="13059" max="13059" width="14.75" style="79" customWidth="1"/>
    <col min="13060" max="13060" width="0.75" style="79" customWidth="1"/>
    <col min="13061" max="13061" width="16.4140625" style="79" customWidth="1"/>
    <col min="13062" max="13062" width="0.75" style="79" customWidth="1"/>
    <col min="13063" max="13063" width="16.4140625" style="79" customWidth="1"/>
    <col min="13064" max="13064" width="0.75" style="79" customWidth="1"/>
    <col min="13065" max="13065" width="16.4140625" style="79" customWidth="1"/>
    <col min="13066" max="13066" width="0.75" style="79" customWidth="1"/>
    <col min="13067" max="13067" width="16.4140625" style="79" customWidth="1"/>
    <col min="13068" max="13068" width="1.08203125" style="79" customWidth="1"/>
    <col min="13069" max="13069" width="15.4140625" style="79" customWidth="1"/>
    <col min="13070" max="13070" width="0.75" style="79" customWidth="1"/>
    <col min="13071" max="13071" width="16.4140625" style="79" customWidth="1"/>
    <col min="13072" max="13072" width="0.75" style="79" customWidth="1"/>
    <col min="13073" max="13073" width="19" style="79" customWidth="1"/>
    <col min="13074" max="13074" width="0.75" style="79" customWidth="1"/>
    <col min="13075" max="13075" width="16.4140625" style="79" customWidth="1"/>
    <col min="13076" max="13076" width="1.08203125" style="79" customWidth="1"/>
    <col min="13077" max="13077" width="15.4140625" style="79" customWidth="1"/>
    <col min="13078" max="13078" width="0.75" style="79" customWidth="1"/>
    <col min="13079" max="13079" width="15.4140625" style="79" customWidth="1"/>
    <col min="13080" max="13080" width="0.75" style="79" customWidth="1"/>
    <col min="13081" max="13081" width="15.4140625" style="79" customWidth="1"/>
    <col min="13082" max="13310" width="8.4140625" style="79"/>
    <col min="13311" max="13311" width="47.4140625" style="79" customWidth="1"/>
    <col min="13312" max="13312" width="0.4140625" style="79" customWidth="1"/>
    <col min="13313" max="13313" width="14.75" style="79" customWidth="1"/>
    <col min="13314" max="13314" width="0.75" style="79" customWidth="1"/>
    <col min="13315" max="13315" width="14.75" style="79" customWidth="1"/>
    <col min="13316" max="13316" width="0.75" style="79" customWidth="1"/>
    <col min="13317" max="13317" width="16.4140625" style="79" customWidth="1"/>
    <col min="13318" max="13318" width="0.75" style="79" customWidth="1"/>
    <col min="13319" max="13319" width="16.4140625" style="79" customWidth="1"/>
    <col min="13320" max="13320" width="0.75" style="79" customWidth="1"/>
    <col min="13321" max="13321" width="16.4140625" style="79" customWidth="1"/>
    <col min="13322" max="13322" width="0.75" style="79" customWidth="1"/>
    <col min="13323" max="13323" width="16.4140625" style="79" customWidth="1"/>
    <col min="13324" max="13324" width="1.08203125" style="79" customWidth="1"/>
    <col min="13325" max="13325" width="15.4140625" style="79" customWidth="1"/>
    <col min="13326" max="13326" width="0.75" style="79" customWidth="1"/>
    <col min="13327" max="13327" width="16.4140625" style="79" customWidth="1"/>
    <col min="13328" max="13328" width="0.75" style="79" customWidth="1"/>
    <col min="13329" max="13329" width="19" style="79" customWidth="1"/>
    <col min="13330" max="13330" width="0.75" style="79" customWidth="1"/>
    <col min="13331" max="13331" width="16.4140625" style="79" customWidth="1"/>
    <col min="13332" max="13332" width="1.08203125" style="79" customWidth="1"/>
    <col min="13333" max="13333" width="15.4140625" style="79" customWidth="1"/>
    <col min="13334" max="13334" width="0.75" style="79" customWidth="1"/>
    <col min="13335" max="13335" width="15.4140625" style="79" customWidth="1"/>
    <col min="13336" max="13336" width="0.75" style="79" customWidth="1"/>
    <col min="13337" max="13337" width="15.4140625" style="79" customWidth="1"/>
    <col min="13338" max="13566" width="8.4140625" style="79"/>
    <col min="13567" max="13567" width="47.4140625" style="79" customWidth="1"/>
    <col min="13568" max="13568" width="0.4140625" style="79" customWidth="1"/>
    <col min="13569" max="13569" width="14.75" style="79" customWidth="1"/>
    <col min="13570" max="13570" width="0.75" style="79" customWidth="1"/>
    <col min="13571" max="13571" width="14.75" style="79" customWidth="1"/>
    <col min="13572" max="13572" width="0.75" style="79" customWidth="1"/>
    <col min="13573" max="13573" width="16.4140625" style="79" customWidth="1"/>
    <col min="13574" max="13574" width="0.75" style="79" customWidth="1"/>
    <col min="13575" max="13575" width="16.4140625" style="79" customWidth="1"/>
    <col min="13576" max="13576" width="0.75" style="79" customWidth="1"/>
    <col min="13577" max="13577" width="16.4140625" style="79" customWidth="1"/>
    <col min="13578" max="13578" width="0.75" style="79" customWidth="1"/>
    <col min="13579" max="13579" width="16.4140625" style="79" customWidth="1"/>
    <col min="13580" max="13580" width="1.08203125" style="79" customWidth="1"/>
    <col min="13581" max="13581" width="15.4140625" style="79" customWidth="1"/>
    <col min="13582" max="13582" width="0.75" style="79" customWidth="1"/>
    <col min="13583" max="13583" width="16.4140625" style="79" customWidth="1"/>
    <col min="13584" max="13584" width="0.75" style="79" customWidth="1"/>
    <col min="13585" max="13585" width="19" style="79" customWidth="1"/>
    <col min="13586" max="13586" width="0.75" style="79" customWidth="1"/>
    <col min="13587" max="13587" width="16.4140625" style="79" customWidth="1"/>
    <col min="13588" max="13588" width="1.08203125" style="79" customWidth="1"/>
    <col min="13589" max="13589" width="15.4140625" style="79" customWidth="1"/>
    <col min="13590" max="13590" width="0.75" style="79" customWidth="1"/>
    <col min="13591" max="13591" width="15.4140625" style="79" customWidth="1"/>
    <col min="13592" max="13592" width="0.75" style="79" customWidth="1"/>
    <col min="13593" max="13593" width="15.4140625" style="79" customWidth="1"/>
    <col min="13594" max="13822" width="8.4140625" style="79"/>
    <col min="13823" max="13823" width="47.4140625" style="79" customWidth="1"/>
    <col min="13824" max="13824" width="0.4140625" style="79" customWidth="1"/>
    <col min="13825" max="13825" width="14.75" style="79" customWidth="1"/>
    <col min="13826" max="13826" width="0.75" style="79" customWidth="1"/>
    <col min="13827" max="13827" width="14.75" style="79" customWidth="1"/>
    <col min="13828" max="13828" width="0.75" style="79" customWidth="1"/>
    <col min="13829" max="13829" width="16.4140625" style="79" customWidth="1"/>
    <col min="13830" max="13830" width="0.75" style="79" customWidth="1"/>
    <col min="13831" max="13831" width="16.4140625" style="79" customWidth="1"/>
    <col min="13832" max="13832" width="0.75" style="79" customWidth="1"/>
    <col min="13833" max="13833" width="16.4140625" style="79" customWidth="1"/>
    <col min="13834" max="13834" width="0.75" style="79" customWidth="1"/>
    <col min="13835" max="13835" width="16.4140625" style="79" customWidth="1"/>
    <col min="13836" max="13836" width="1.08203125" style="79" customWidth="1"/>
    <col min="13837" max="13837" width="15.4140625" style="79" customWidth="1"/>
    <col min="13838" max="13838" width="0.75" style="79" customWidth="1"/>
    <col min="13839" max="13839" width="16.4140625" style="79" customWidth="1"/>
    <col min="13840" max="13840" width="0.75" style="79" customWidth="1"/>
    <col min="13841" max="13841" width="19" style="79" customWidth="1"/>
    <col min="13842" max="13842" width="0.75" style="79" customWidth="1"/>
    <col min="13843" max="13843" width="16.4140625" style="79" customWidth="1"/>
    <col min="13844" max="13844" width="1.08203125" style="79" customWidth="1"/>
    <col min="13845" max="13845" width="15.4140625" style="79" customWidth="1"/>
    <col min="13846" max="13846" width="0.75" style="79" customWidth="1"/>
    <col min="13847" max="13847" width="15.4140625" style="79" customWidth="1"/>
    <col min="13848" max="13848" width="0.75" style="79" customWidth="1"/>
    <col min="13849" max="13849" width="15.4140625" style="79" customWidth="1"/>
    <col min="13850" max="14078" width="8.4140625" style="79"/>
    <col min="14079" max="14079" width="47.4140625" style="79" customWidth="1"/>
    <col min="14080" max="14080" width="0.4140625" style="79" customWidth="1"/>
    <col min="14081" max="14081" width="14.75" style="79" customWidth="1"/>
    <col min="14082" max="14082" width="0.75" style="79" customWidth="1"/>
    <col min="14083" max="14083" width="14.75" style="79" customWidth="1"/>
    <col min="14084" max="14084" width="0.75" style="79" customWidth="1"/>
    <col min="14085" max="14085" width="16.4140625" style="79" customWidth="1"/>
    <col min="14086" max="14086" width="0.75" style="79" customWidth="1"/>
    <col min="14087" max="14087" width="16.4140625" style="79" customWidth="1"/>
    <col min="14088" max="14088" width="0.75" style="79" customWidth="1"/>
    <col min="14089" max="14089" width="16.4140625" style="79" customWidth="1"/>
    <col min="14090" max="14090" width="0.75" style="79" customWidth="1"/>
    <col min="14091" max="14091" width="16.4140625" style="79" customWidth="1"/>
    <col min="14092" max="14092" width="1.08203125" style="79" customWidth="1"/>
    <col min="14093" max="14093" width="15.4140625" style="79" customWidth="1"/>
    <col min="14094" max="14094" width="0.75" style="79" customWidth="1"/>
    <col min="14095" max="14095" width="16.4140625" style="79" customWidth="1"/>
    <col min="14096" max="14096" width="0.75" style="79" customWidth="1"/>
    <col min="14097" max="14097" width="19" style="79" customWidth="1"/>
    <col min="14098" max="14098" width="0.75" style="79" customWidth="1"/>
    <col min="14099" max="14099" width="16.4140625" style="79" customWidth="1"/>
    <col min="14100" max="14100" width="1.08203125" style="79" customWidth="1"/>
    <col min="14101" max="14101" width="15.4140625" style="79" customWidth="1"/>
    <col min="14102" max="14102" width="0.75" style="79" customWidth="1"/>
    <col min="14103" max="14103" width="15.4140625" style="79" customWidth="1"/>
    <col min="14104" max="14104" width="0.75" style="79" customWidth="1"/>
    <col min="14105" max="14105" width="15.4140625" style="79" customWidth="1"/>
    <col min="14106" max="14334" width="8.4140625" style="79"/>
    <col min="14335" max="14335" width="47.4140625" style="79" customWidth="1"/>
    <col min="14336" max="14336" width="0.4140625" style="79" customWidth="1"/>
    <col min="14337" max="14337" width="14.75" style="79" customWidth="1"/>
    <col min="14338" max="14338" width="0.75" style="79" customWidth="1"/>
    <col min="14339" max="14339" width="14.75" style="79" customWidth="1"/>
    <col min="14340" max="14340" width="0.75" style="79" customWidth="1"/>
    <col min="14341" max="14341" width="16.4140625" style="79" customWidth="1"/>
    <col min="14342" max="14342" width="0.75" style="79" customWidth="1"/>
    <col min="14343" max="14343" width="16.4140625" style="79" customWidth="1"/>
    <col min="14344" max="14344" width="0.75" style="79" customWidth="1"/>
    <col min="14345" max="14345" width="16.4140625" style="79" customWidth="1"/>
    <col min="14346" max="14346" width="0.75" style="79" customWidth="1"/>
    <col min="14347" max="14347" width="16.4140625" style="79" customWidth="1"/>
    <col min="14348" max="14348" width="1.08203125" style="79" customWidth="1"/>
    <col min="14349" max="14349" width="15.4140625" style="79" customWidth="1"/>
    <col min="14350" max="14350" width="0.75" style="79" customWidth="1"/>
    <col min="14351" max="14351" width="16.4140625" style="79" customWidth="1"/>
    <col min="14352" max="14352" width="0.75" style="79" customWidth="1"/>
    <col min="14353" max="14353" width="19" style="79" customWidth="1"/>
    <col min="14354" max="14354" width="0.75" style="79" customWidth="1"/>
    <col min="14355" max="14355" width="16.4140625" style="79" customWidth="1"/>
    <col min="14356" max="14356" width="1.08203125" style="79" customWidth="1"/>
    <col min="14357" max="14357" width="15.4140625" style="79" customWidth="1"/>
    <col min="14358" max="14358" width="0.75" style="79" customWidth="1"/>
    <col min="14359" max="14359" width="15.4140625" style="79" customWidth="1"/>
    <col min="14360" max="14360" width="0.75" style="79" customWidth="1"/>
    <col min="14361" max="14361" width="15.4140625" style="79" customWidth="1"/>
    <col min="14362" max="14590" width="8.4140625" style="79"/>
    <col min="14591" max="14591" width="47.4140625" style="79" customWidth="1"/>
    <col min="14592" max="14592" width="0.4140625" style="79" customWidth="1"/>
    <col min="14593" max="14593" width="14.75" style="79" customWidth="1"/>
    <col min="14594" max="14594" width="0.75" style="79" customWidth="1"/>
    <col min="14595" max="14595" width="14.75" style="79" customWidth="1"/>
    <col min="14596" max="14596" width="0.75" style="79" customWidth="1"/>
    <col min="14597" max="14597" width="16.4140625" style="79" customWidth="1"/>
    <col min="14598" max="14598" width="0.75" style="79" customWidth="1"/>
    <col min="14599" max="14599" width="16.4140625" style="79" customWidth="1"/>
    <col min="14600" max="14600" width="0.75" style="79" customWidth="1"/>
    <col min="14601" max="14601" width="16.4140625" style="79" customWidth="1"/>
    <col min="14602" max="14602" width="0.75" style="79" customWidth="1"/>
    <col min="14603" max="14603" width="16.4140625" style="79" customWidth="1"/>
    <col min="14604" max="14604" width="1.08203125" style="79" customWidth="1"/>
    <col min="14605" max="14605" width="15.4140625" style="79" customWidth="1"/>
    <col min="14606" max="14606" width="0.75" style="79" customWidth="1"/>
    <col min="14607" max="14607" width="16.4140625" style="79" customWidth="1"/>
    <col min="14608" max="14608" width="0.75" style="79" customWidth="1"/>
    <col min="14609" max="14609" width="19" style="79" customWidth="1"/>
    <col min="14610" max="14610" width="0.75" style="79" customWidth="1"/>
    <col min="14611" max="14611" width="16.4140625" style="79" customWidth="1"/>
    <col min="14612" max="14612" width="1.08203125" style="79" customWidth="1"/>
    <col min="14613" max="14613" width="15.4140625" style="79" customWidth="1"/>
    <col min="14614" max="14614" width="0.75" style="79" customWidth="1"/>
    <col min="14615" max="14615" width="15.4140625" style="79" customWidth="1"/>
    <col min="14616" max="14616" width="0.75" style="79" customWidth="1"/>
    <col min="14617" max="14617" width="15.4140625" style="79" customWidth="1"/>
    <col min="14618" max="14846" width="8.4140625" style="79"/>
    <col min="14847" max="14847" width="47.4140625" style="79" customWidth="1"/>
    <col min="14848" max="14848" width="0.4140625" style="79" customWidth="1"/>
    <col min="14849" max="14849" width="14.75" style="79" customWidth="1"/>
    <col min="14850" max="14850" width="0.75" style="79" customWidth="1"/>
    <col min="14851" max="14851" width="14.75" style="79" customWidth="1"/>
    <col min="14852" max="14852" width="0.75" style="79" customWidth="1"/>
    <col min="14853" max="14853" width="16.4140625" style="79" customWidth="1"/>
    <col min="14854" max="14854" width="0.75" style="79" customWidth="1"/>
    <col min="14855" max="14855" width="16.4140625" style="79" customWidth="1"/>
    <col min="14856" max="14856" width="0.75" style="79" customWidth="1"/>
    <col min="14857" max="14857" width="16.4140625" style="79" customWidth="1"/>
    <col min="14858" max="14858" width="0.75" style="79" customWidth="1"/>
    <col min="14859" max="14859" width="16.4140625" style="79" customWidth="1"/>
    <col min="14860" max="14860" width="1.08203125" style="79" customWidth="1"/>
    <col min="14861" max="14861" width="15.4140625" style="79" customWidth="1"/>
    <col min="14862" max="14862" width="0.75" style="79" customWidth="1"/>
    <col min="14863" max="14863" width="16.4140625" style="79" customWidth="1"/>
    <col min="14864" max="14864" width="0.75" style="79" customWidth="1"/>
    <col min="14865" max="14865" width="19" style="79" customWidth="1"/>
    <col min="14866" max="14866" width="0.75" style="79" customWidth="1"/>
    <col min="14867" max="14867" width="16.4140625" style="79" customWidth="1"/>
    <col min="14868" max="14868" width="1.08203125" style="79" customWidth="1"/>
    <col min="14869" max="14869" width="15.4140625" style="79" customWidth="1"/>
    <col min="14870" max="14870" width="0.75" style="79" customWidth="1"/>
    <col min="14871" max="14871" width="15.4140625" style="79" customWidth="1"/>
    <col min="14872" max="14872" width="0.75" style="79" customWidth="1"/>
    <col min="14873" max="14873" width="15.4140625" style="79" customWidth="1"/>
    <col min="14874" max="15102" width="8.4140625" style="79"/>
    <col min="15103" max="15103" width="47.4140625" style="79" customWidth="1"/>
    <col min="15104" max="15104" width="0.4140625" style="79" customWidth="1"/>
    <col min="15105" max="15105" width="14.75" style="79" customWidth="1"/>
    <col min="15106" max="15106" width="0.75" style="79" customWidth="1"/>
    <col min="15107" max="15107" width="14.75" style="79" customWidth="1"/>
    <col min="15108" max="15108" width="0.75" style="79" customWidth="1"/>
    <col min="15109" max="15109" width="16.4140625" style="79" customWidth="1"/>
    <col min="15110" max="15110" width="0.75" style="79" customWidth="1"/>
    <col min="15111" max="15111" width="16.4140625" style="79" customWidth="1"/>
    <col min="15112" max="15112" width="0.75" style="79" customWidth="1"/>
    <col min="15113" max="15113" width="16.4140625" style="79" customWidth="1"/>
    <col min="15114" max="15114" width="0.75" style="79" customWidth="1"/>
    <col min="15115" max="15115" width="16.4140625" style="79" customWidth="1"/>
    <col min="15116" max="15116" width="1.08203125" style="79" customWidth="1"/>
    <col min="15117" max="15117" width="15.4140625" style="79" customWidth="1"/>
    <col min="15118" max="15118" width="0.75" style="79" customWidth="1"/>
    <col min="15119" max="15119" width="16.4140625" style="79" customWidth="1"/>
    <col min="15120" max="15120" width="0.75" style="79" customWidth="1"/>
    <col min="15121" max="15121" width="19" style="79" customWidth="1"/>
    <col min="15122" max="15122" width="0.75" style="79" customWidth="1"/>
    <col min="15123" max="15123" width="16.4140625" style="79" customWidth="1"/>
    <col min="15124" max="15124" width="1.08203125" style="79" customWidth="1"/>
    <col min="15125" max="15125" width="15.4140625" style="79" customWidth="1"/>
    <col min="15126" max="15126" width="0.75" style="79" customWidth="1"/>
    <col min="15127" max="15127" width="15.4140625" style="79" customWidth="1"/>
    <col min="15128" max="15128" width="0.75" style="79" customWidth="1"/>
    <col min="15129" max="15129" width="15.4140625" style="79" customWidth="1"/>
    <col min="15130" max="15358" width="8.4140625" style="79"/>
    <col min="15359" max="15359" width="47.4140625" style="79" customWidth="1"/>
    <col min="15360" max="15360" width="0.4140625" style="79" customWidth="1"/>
    <col min="15361" max="15361" width="14.75" style="79" customWidth="1"/>
    <col min="15362" max="15362" width="0.75" style="79" customWidth="1"/>
    <col min="15363" max="15363" width="14.75" style="79" customWidth="1"/>
    <col min="15364" max="15364" width="0.75" style="79" customWidth="1"/>
    <col min="15365" max="15365" width="16.4140625" style="79" customWidth="1"/>
    <col min="15366" max="15366" width="0.75" style="79" customWidth="1"/>
    <col min="15367" max="15367" width="16.4140625" style="79" customWidth="1"/>
    <col min="15368" max="15368" width="0.75" style="79" customWidth="1"/>
    <col min="15369" max="15369" width="16.4140625" style="79" customWidth="1"/>
    <col min="15370" max="15370" width="0.75" style="79" customWidth="1"/>
    <col min="15371" max="15371" width="16.4140625" style="79" customWidth="1"/>
    <col min="15372" max="15372" width="1.08203125" style="79" customWidth="1"/>
    <col min="15373" max="15373" width="15.4140625" style="79" customWidth="1"/>
    <col min="15374" max="15374" width="0.75" style="79" customWidth="1"/>
    <col min="15375" max="15375" width="16.4140625" style="79" customWidth="1"/>
    <col min="15376" max="15376" width="0.75" style="79" customWidth="1"/>
    <col min="15377" max="15377" width="19" style="79" customWidth="1"/>
    <col min="15378" max="15378" width="0.75" style="79" customWidth="1"/>
    <col min="15379" max="15379" width="16.4140625" style="79" customWidth="1"/>
    <col min="15380" max="15380" width="1.08203125" style="79" customWidth="1"/>
    <col min="15381" max="15381" width="15.4140625" style="79" customWidth="1"/>
    <col min="15382" max="15382" width="0.75" style="79" customWidth="1"/>
    <col min="15383" max="15383" width="15.4140625" style="79" customWidth="1"/>
    <col min="15384" max="15384" width="0.75" style="79" customWidth="1"/>
    <col min="15385" max="15385" width="15.4140625" style="79" customWidth="1"/>
    <col min="15386" max="15614" width="8.4140625" style="79"/>
    <col min="15615" max="15615" width="47.4140625" style="79" customWidth="1"/>
    <col min="15616" max="15616" width="0.4140625" style="79" customWidth="1"/>
    <col min="15617" max="15617" width="14.75" style="79" customWidth="1"/>
    <col min="15618" max="15618" width="0.75" style="79" customWidth="1"/>
    <col min="15619" max="15619" width="14.75" style="79" customWidth="1"/>
    <col min="15620" max="15620" width="0.75" style="79" customWidth="1"/>
    <col min="15621" max="15621" width="16.4140625" style="79" customWidth="1"/>
    <col min="15622" max="15622" width="0.75" style="79" customWidth="1"/>
    <col min="15623" max="15623" width="16.4140625" style="79" customWidth="1"/>
    <col min="15624" max="15624" width="0.75" style="79" customWidth="1"/>
    <col min="15625" max="15625" width="16.4140625" style="79" customWidth="1"/>
    <col min="15626" max="15626" width="0.75" style="79" customWidth="1"/>
    <col min="15627" max="15627" width="16.4140625" style="79" customWidth="1"/>
    <col min="15628" max="15628" width="1.08203125" style="79" customWidth="1"/>
    <col min="15629" max="15629" width="15.4140625" style="79" customWidth="1"/>
    <col min="15630" max="15630" width="0.75" style="79" customWidth="1"/>
    <col min="15631" max="15631" width="16.4140625" style="79" customWidth="1"/>
    <col min="15632" max="15632" width="0.75" style="79" customWidth="1"/>
    <col min="15633" max="15633" width="19" style="79" customWidth="1"/>
    <col min="15634" max="15634" width="0.75" style="79" customWidth="1"/>
    <col min="15635" max="15635" width="16.4140625" style="79" customWidth="1"/>
    <col min="15636" max="15636" width="1.08203125" style="79" customWidth="1"/>
    <col min="15637" max="15637" width="15.4140625" style="79" customWidth="1"/>
    <col min="15638" max="15638" width="0.75" style="79" customWidth="1"/>
    <col min="15639" max="15639" width="15.4140625" style="79" customWidth="1"/>
    <col min="15640" max="15640" width="0.75" style="79" customWidth="1"/>
    <col min="15641" max="15641" width="15.4140625" style="79" customWidth="1"/>
    <col min="15642" max="15870" width="8.4140625" style="79"/>
    <col min="15871" max="15871" width="47.4140625" style="79" customWidth="1"/>
    <col min="15872" max="15872" width="0.4140625" style="79" customWidth="1"/>
    <col min="15873" max="15873" width="14.75" style="79" customWidth="1"/>
    <col min="15874" max="15874" width="0.75" style="79" customWidth="1"/>
    <col min="15875" max="15875" width="14.75" style="79" customWidth="1"/>
    <col min="15876" max="15876" width="0.75" style="79" customWidth="1"/>
    <col min="15877" max="15877" width="16.4140625" style="79" customWidth="1"/>
    <col min="15878" max="15878" width="0.75" style="79" customWidth="1"/>
    <col min="15879" max="15879" width="16.4140625" style="79" customWidth="1"/>
    <col min="15880" max="15880" width="0.75" style="79" customWidth="1"/>
    <col min="15881" max="15881" width="16.4140625" style="79" customWidth="1"/>
    <col min="15882" max="15882" width="0.75" style="79" customWidth="1"/>
    <col min="15883" max="15883" width="16.4140625" style="79" customWidth="1"/>
    <col min="15884" max="15884" width="1.08203125" style="79" customWidth="1"/>
    <col min="15885" max="15885" width="15.4140625" style="79" customWidth="1"/>
    <col min="15886" max="15886" width="0.75" style="79" customWidth="1"/>
    <col min="15887" max="15887" width="16.4140625" style="79" customWidth="1"/>
    <col min="15888" max="15888" width="0.75" style="79" customWidth="1"/>
    <col min="15889" max="15889" width="19" style="79" customWidth="1"/>
    <col min="15890" max="15890" width="0.75" style="79" customWidth="1"/>
    <col min="15891" max="15891" width="16.4140625" style="79" customWidth="1"/>
    <col min="15892" max="15892" width="1.08203125" style="79" customWidth="1"/>
    <col min="15893" max="15893" width="15.4140625" style="79" customWidth="1"/>
    <col min="15894" max="15894" width="0.75" style="79" customWidth="1"/>
    <col min="15895" max="15895" width="15.4140625" style="79" customWidth="1"/>
    <col min="15896" max="15896" width="0.75" style="79" customWidth="1"/>
    <col min="15897" max="15897" width="15.4140625" style="79" customWidth="1"/>
    <col min="15898" max="16126" width="8.4140625" style="79"/>
    <col min="16127" max="16127" width="47.4140625" style="79" customWidth="1"/>
    <col min="16128" max="16128" width="0.4140625" style="79" customWidth="1"/>
    <col min="16129" max="16129" width="14.75" style="79" customWidth="1"/>
    <col min="16130" max="16130" width="0.75" style="79" customWidth="1"/>
    <col min="16131" max="16131" width="14.75" style="79" customWidth="1"/>
    <col min="16132" max="16132" width="0.75" style="79" customWidth="1"/>
    <col min="16133" max="16133" width="16.4140625" style="79" customWidth="1"/>
    <col min="16134" max="16134" width="0.75" style="79" customWidth="1"/>
    <col min="16135" max="16135" width="16.4140625" style="79" customWidth="1"/>
    <col min="16136" max="16136" width="0.75" style="79" customWidth="1"/>
    <col min="16137" max="16137" width="16.4140625" style="79" customWidth="1"/>
    <col min="16138" max="16138" width="0.75" style="79" customWidth="1"/>
    <col min="16139" max="16139" width="16.4140625" style="79" customWidth="1"/>
    <col min="16140" max="16140" width="1.08203125" style="79" customWidth="1"/>
    <col min="16141" max="16141" width="15.4140625" style="79" customWidth="1"/>
    <col min="16142" max="16142" width="0.75" style="79" customWidth="1"/>
    <col min="16143" max="16143" width="16.4140625" style="79" customWidth="1"/>
    <col min="16144" max="16144" width="0.75" style="79" customWidth="1"/>
    <col min="16145" max="16145" width="19" style="79" customWidth="1"/>
    <col min="16146" max="16146" width="0.75" style="79" customWidth="1"/>
    <col min="16147" max="16147" width="16.4140625" style="79" customWidth="1"/>
    <col min="16148" max="16148" width="1.08203125" style="79" customWidth="1"/>
    <col min="16149" max="16149" width="15.4140625" style="79" customWidth="1"/>
    <col min="16150" max="16150" width="0.75" style="79" customWidth="1"/>
    <col min="16151" max="16151" width="15.4140625" style="79" customWidth="1"/>
    <col min="16152" max="16152" width="0.75" style="79" customWidth="1"/>
    <col min="16153" max="16153" width="15.4140625" style="79" customWidth="1"/>
    <col min="16154" max="16384" width="8.4140625" style="79"/>
  </cols>
  <sheetData>
    <row r="1" spans="1:25" ht="24" customHeight="1">
      <c r="A1" s="1" t="s">
        <v>0</v>
      </c>
      <c r="B1" s="1"/>
      <c r="S1" s="80"/>
      <c r="T1" s="80"/>
      <c r="U1" s="80"/>
      <c r="Y1" s="81"/>
    </row>
    <row r="2" spans="1:25" ht="24" customHeight="1">
      <c r="A2" s="1" t="s">
        <v>108</v>
      </c>
      <c r="B2" s="1"/>
      <c r="C2" s="82"/>
      <c r="D2" s="82"/>
      <c r="E2" s="82"/>
      <c r="F2" s="82"/>
      <c r="G2" s="82"/>
      <c r="H2" s="82"/>
      <c r="I2" s="82"/>
      <c r="J2" s="82"/>
      <c r="K2" s="18"/>
      <c r="L2" s="82"/>
      <c r="M2" s="18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</row>
    <row r="3" spans="1:25" ht="24" customHeight="1">
      <c r="A3" s="144" t="s">
        <v>211</v>
      </c>
      <c r="B3" s="144"/>
      <c r="C3" s="144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</row>
    <row r="4" spans="1:25" ht="24" customHeight="1"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83"/>
      <c r="T4" s="83"/>
      <c r="U4" s="83"/>
      <c r="V4" s="124"/>
      <c r="W4" s="124"/>
      <c r="X4" s="124"/>
      <c r="Y4" s="83" t="s">
        <v>2</v>
      </c>
    </row>
    <row r="5" spans="1:25" ht="24" customHeight="1">
      <c r="C5" s="145" t="s">
        <v>109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</row>
    <row r="6" spans="1:25" s="85" customFormat="1" ht="24" customHeight="1">
      <c r="A6" s="84"/>
      <c r="B6" s="84"/>
      <c r="C6" s="146" t="s">
        <v>110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25" s="85" customFormat="1" ht="24" customHeight="1">
      <c r="A7" s="84"/>
      <c r="B7" s="84"/>
      <c r="F7" s="79"/>
      <c r="G7" s="86" t="s">
        <v>111</v>
      </c>
      <c r="I7" s="145" t="s">
        <v>51</v>
      </c>
      <c r="J7" s="145"/>
      <c r="K7" s="145"/>
      <c r="L7" s="145"/>
      <c r="M7" s="145"/>
      <c r="N7" s="145"/>
      <c r="O7" s="145"/>
      <c r="P7" s="145"/>
      <c r="Q7" s="145"/>
      <c r="R7" s="79"/>
      <c r="S7" s="79"/>
      <c r="T7" s="79"/>
      <c r="U7" s="86" t="s">
        <v>58</v>
      </c>
    </row>
    <row r="8" spans="1:25" s="86" customFormat="1" ht="24" customHeight="1">
      <c r="C8" s="86" t="s">
        <v>112</v>
      </c>
      <c r="E8" s="86" t="s">
        <v>113</v>
      </c>
      <c r="G8" s="86" t="s">
        <v>114</v>
      </c>
      <c r="I8" s="86" t="s">
        <v>115</v>
      </c>
      <c r="K8" s="86" t="s">
        <v>115</v>
      </c>
      <c r="M8" s="86" t="s">
        <v>117</v>
      </c>
      <c r="N8" s="82"/>
      <c r="O8" s="86" t="s">
        <v>116</v>
      </c>
      <c r="Q8" s="86" t="s">
        <v>118</v>
      </c>
      <c r="S8" s="79"/>
      <c r="T8" s="79"/>
      <c r="U8" s="86" t="s">
        <v>119</v>
      </c>
    </row>
    <row r="9" spans="1:25" s="86" customFormat="1" ht="24" customHeight="1">
      <c r="C9" s="86" t="s">
        <v>120</v>
      </c>
      <c r="E9" s="86" t="s">
        <v>121</v>
      </c>
      <c r="G9" s="86" t="s">
        <v>122</v>
      </c>
      <c r="I9" s="86" t="s">
        <v>123</v>
      </c>
      <c r="K9" s="86" t="s">
        <v>123</v>
      </c>
      <c r="M9" s="86" t="s">
        <v>124</v>
      </c>
      <c r="N9" s="82"/>
      <c r="O9" s="86" t="s">
        <v>125</v>
      </c>
      <c r="Q9" s="86" t="s">
        <v>126</v>
      </c>
      <c r="S9" s="86" t="s">
        <v>127</v>
      </c>
      <c r="U9" s="86" t="s">
        <v>128</v>
      </c>
      <c r="W9" s="86" t="s">
        <v>129</v>
      </c>
    </row>
    <row r="10" spans="1:25" s="86" customFormat="1" ht="24" customHeight="1">
      <c r="C10" s="128" t="s">
        <v>130</v>
      </c>
      <c r="E10" s="128" t="s">
        <v>131</v>
      </c>
      <c r="G10" s="128" t="s">
        <v>132</v>
      </c>
      <c r="I10" s="128" t="s">
        <v>133</v>
      </c>
      <c r="K10" s="128" t="s">
        <v>134</v>
      </c>
      <c r="M10" s="128" t="s">
        <v>135</v>
      </c>
      <c r="N10" s="82"/>
      <c r="O10" s="128" t="s">
        <v>5</v>
      </c>
      <c r="Q10" s="128" t="s">
        <v>204</v>
      </c>
      <c r="S10" s="128" t="s">
        <v>136</v>
      </c>
      <c r="U10" s="128" t="s">
        <v>137</v>
      </c>
      <c r="W10" s="128" t="s">
        <v>138</v>
      </c>
      <c r="Y10" s="128" t="s">
        <v>139</v>
      </c>
    </row>
    <row r="11" spans="1:25" ht="24" customHeight="1">
      <c r="A11" s="117" t="s">
        <v>145</v>
      </c>
      <c r="B11" s="1"/>
      <c r="C11" s="114">
        <v>72005040</v>
      </c>
      <c r="D11" s="114"/>
      <c r="E11" s="114">
        <v>20833734</v>
      </c>
      <c r="F11" s="114"/>
      <c r="G11" s="114">
        <v>-659694</v>
      </c>
      <c r="H11" s="114"/>
      <c r="I11" s="114">
        <v>14296331</v>
      </c>
      <c r="J11" s="114"/>
      <c r="K11" s="114">
        <v>10076906</v>
      </c>
      <c r="L11" s="114"/>
      <c r="M11" s="114">
        <v>67482</v>
      </c>
      <c r="N11" s="114"/>
      <c r="O11" s="114">
        <v>73158</v>
      </c>
      <c r="P11" s="114"/>
      <c r="Q11" s="114">
        <v>6012485</v>
      </c>
      <c r="R11" s="114"/>
      <c r="S11" s="114">
        <v>237347450</v>
      </c>
      <c r="T11" s="114"/>
      <c r="U11" s="114">
        <f t="shared" ref="U11:U14" si="0">SUM(C11:S11)</f>
        <v>360052892</v>
      </c>
      <c r="V11" s="114"/>
      <c r="W11" s="114">
        <v>14058548</v>
      </c>
      <c r="X11" s="114"/>
      <c r="Y11" s="114">
        <f t="shared" ref="Y11:Y13" si="1">SUM(U11:W11)</f>
        <v>374111440</v>
      </c>
    </row>
    <row r="12" spans="1:25" ht="24" customHeight="1">
      <c r="A12" s="118" t="s">
        <v>196</v>
      </c>
      <c r="C12" s="114">
        <v>0</v>
      </c>
      <c r="D12" s="114"/>
      <c r="E12" s="114">
        <v>0</v>
      </c>
      <c r="F12" s="114"/>
      <c r="G12" s="114">
        <v>0</v>
      </c>
      <c r="H12" s="114"/>
      <c r="I12" s="114">
        <v>0</v>
      </c>
      <c r="J12" s="114"/>
      <c r="K12" s="114">
        <v>0</v>
      </c>
      <c r="L12" s="114"/>
      <c r="M12" s="114">
        <v>0</v>
      </c>
      <c r="N12" s="114"/>
      <c r="O12" s="114">
        <v>0</v>
      </c>
      <c r="P12" s="114"/>
      <c r="Q12" s="114">
        <v>0</v>
      </c>
      <c r="R12" s="114"/>
      <c r="S12" s="114">
        <v>-5845142</v>
      </c>
      <c r="T12" s="114"/>
      <c r="U12" s="114">
        <f t="shared" si="0"/>
        <v>-5845142</v>
      </c>
      <c r="V12" s="114"/>
      <c r="W12" s="114">
        <v>-1307265</v>
      </c>
      <c r="X12" s="115"/>
      <c r="Y12" s="114">
        <f t="shared" si="1"/>
        <v>-7152407</v>
      </c>
    </row>
    <row r="13" spans="1:25" ht="24" customHeight="1">
      <c r="A13" s="118" t="s">
        <v>140</v>
      </c>
      <c r="C13" s="114">
        <v>0</v>
      </c>
      <c r="D13" s="114"/>
      <c r="E13" s="114">
        <v>0</v>
      </c>
      <c r="F13" s="114"/>
      <c r="G13" s="114">
        <v>0</v>
      </c>
      <c r="H13" s="114"/>
      <c r="I13" s="114">
        <v>0</v>
      </c>
      <c r="J13" s="114"/>
      <c r="K13" s="114">
        <v>0</v>
      </c>
      <c r="L13" s="114"/>
      <c r="M13" s="114">
        <v>0</v>
      </c>
      <c r="N13" s="114"/>
      <c r="O13" s="114">
        <v>0</v>
      </c>
      <c r="P13" s="114"/>
      <c r="Q13" s="114">
        <v>-26128</v>
      </c>
      <c r="R13" s="114"/>
      <c r="S13" s="114">
        <v>26128</v>
      </c>
      <c r="T13" s="114"/>
      <c r="U13" s="114">
        <f t="shared" si="0"/>
        <v>0</v>
      </c>
      <c r="V13" s="114"/>
      <c r="W13" s="114">
        <v>0</v>
      </c>
      <c r="X13" s="114"/>
      <c r="Y13" s="114">
        <f t="shared" si="1"/>
        <v>0</v>
      </c>
    </row>
    <row r="14" spans="1:25" s="16" customFormat="1" ht="24" customHeight="1">
      <c r="A14" s="118" t="s">
        <v>102</v>
      </c>
      <c r="B14" s="79"/>
      <c r="C14" s="114">
        <v>0</v>
      </c>
      <c r="D14" s="114"/>
      <c r="E14" s="114">
        <v>0</v>
      </c>
      <c r="F14" s="114"/>
      <c r="G14" s="114">
        <v>0</v>
      </c>
      <c r="H14" s="114"/>
      <c r="I14" s="114">
        <v>0</v>
      </c>
      <c r="J14" s="114"/>
      <c r="K14" s="114">
        <v>-3012511</v>
      </c>
      <c r="L14" s="114"/>
      <c r="M14" s="114">
        <v>-633454</v>
      </c>
      <c r="N14" s="114"/>
      <c r="O14" s="114">
        <v>-6209</v>
      </c>
      <c r="P14" s="114"/>
      <c r="Q14" s="114">
        <v>-13175644</v>
      </c>
      <c r="R14" s="114"/>
      <c r="S14" s="100">
        <v>18007196</v>
      </c>
      <c r="T14" s="114"/>
      <c r="U14" s="114">
        <f t="shared" si="0"/>
        <v>1179378</v>
      </c>
      <c r="V14" s="114"/>
      <c r="W14" s="100">
        <v>1797109</v>
      </c>
      <c r="X14" s="114"/>
      <c r="Y14" s="114">
        <f>SUM(C14:E14,U14:W14)</f>
        <v>2976487</v>
      </c>
    </row>
    <row r="15" spans="1:25" ht="24" customHeight="1" thickBot="1">
      <c r="A15" s="119" t="s">
        <v>212</v>
      </c>
      <c r="B15" s="85"/>
      <c r="C15" s="116">
        <f>SUM(C11:C14)</f>
        <v>72005040</v>
      </c>
      <c r="D15" s="114"/>
      <c r="E15" s="116">
        <f>SUM(E11:E14)</f>
        <v>20833734</v>
      </c>
      <c r="F15" s="114"/>
      <c r="G15" s="116">
        <f>SUM(G11:G14)</f>
        <v>-659694</v>
      </c>
      <c r="H15" s="114"/>
      <c r="I15" s="116">
        <f>SUM(I11:I14)</f>
        <v>14296331</v>
      </c>
      <c r="J15" s="114"/>
      <c r="K15" s="116">
        <f>SUM(K11:K14)</f>
        <v>7064395</v>
      </c>
      <c r="L15" s="114"/>
      <c r="M15" s="116">
        <f>SUM(M11:M14)</f>
        <v>-565972</v>
      </c>
      <c r="N15" s="114"/>
      <c r="O15" s="116">
        <f>SUM(O11:O14)</f>
        <v>66949</v>
      </c>
      <c r="P15" s="114"/>
      <c r="Q15" s="116">
        <f>SUM(Q11:Q14)</f>
        <v>-7189287</v>
      </c>
      <c r="R15" s="114"/>
      <c r="S15" s="116">
        <f>SUM(S11:S14)</f>
        <v>249535632</v>
      </c>
      <c r="T15" s="114"/>
      <c r="U15" s="116">
        <f>SUM(U11:U14)</f>
        <v>355387128</v>
      </c>
      <c r="V15" s="114"/>
      <c r="W15" s="116">
        <f>SUM(W11:W14)</f>
        <v>14548392</v>
      </c>
      <c r="X15" s="114"/>
      <c r="Y15" s="116">
        <f>SUM(Y11:Y14)</f>
        <v>369935520</v>
      </c>
    </row>
    <row r="16" spans="1:25" ht="24" customHeight="1" thickTop="1">
      <c r="A16" s="85"/>
      <c r="B16" s="85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</row>
    <row r="17" spans="1:25" s="20" customFormat="1" ht="24" customHeight="1">
      <c r="A17" s="117" t="s">
        <v>213</v>
      </c>
      <c r="B17" s="89"/>
      <c r="C17" s="114">
        <v>72005040</v>
      </c>
      <c r="D17" s="114"/>
      <c r="E17" s="114">
        <v>20833734</v>
      </c>
      <c r="F17" s="114"/>
      <c r="G17" s="114">
        <v>-659694</v>
      </c>
      <c r="H17" s="114"/>
      <c r="I17" s="114">
        <v>14211201</v>
      </c>
      <c r="J17" s="114">
        <v>0</v>
      </c>
      <c r="K17" s="114">
        <v>7516678</v>
      </c>
      <c r="L17" s="114">
        <v>0</v>
      </c>
      <c r="M17" s="114">
        <v>301759</v>
      </c>
      <c r="N17" s="114"/>
      <c r="O17" s="114">
        <v>18424</v>
      </c>
      <c r="P17" s="114"/>
      <c r="Q17" s="114">
        <v>-4141414</v>
      </c>
      <c r="R17" s="114"/>
      <c r="S17" s="114">
        <v>266219042</v>
      </c>
      <c r="T17" s="114"/>
      <c r="U17" s="114">
        <f>SUM(C17:S17)</f>
        <v>376304770</v>
      </c>
      <c r="V17" s="114"/>
      <c r="W17" s="114">
        <v>16267262</v>
      </c>
      <c r="X17" s="114"/>
      <c r="Y17" s="114">
        <f t="shared" ref="Y17:Y19" si="2">SUM(U17:W17)</f>
        <v>392572032</v>
      </c>
    </row>
    <row r="18" spans="1:25" s="20" customFormat="1" ht="24" customHeight="1">
      <c r="A18" s="118" t="s">
        <v>196</v>
      </c>
      <c r="C18" s="114">
        <v>0</v>
      </c>
      <c r="D18" s="114"/>
      <c r="E18" s="114">
        <v>0</v>
      </c>
      <c r="F18" s="114"/>
      <c r="G18" s="114">
        <v>0</v>
      </c>
      <c r="H18" s="114"/>
      <c r="I18" s="114">
        <v>0</v>
      </c>
      <c r="J18" s="114"/>
      <c r="K18" s="114">
        <v>0</v>
      </c>
      <c r="L18" s="114"/>
      <c r="M18" s="114">
        <v>0</v>
      </c>
      <c r="N18" s="114"/>
      <c r="O18" s="114">
        <v>0</v>
      </c>
      <c r="P18" s="114"/>
      <c r="Q18" s="114">
        <v>0</v>
      </c>
      <c r="R18" s="114"/>
      <c r="S18" s="114">
        <v>-9536275</v>
      </c>
      <c r="T18" s="114"/>
      <c r="U18" s="114">
        <f>SUM(C18:S18)</f>
        <v>-9536275</v>
      </c>
      <c r="V18" s="114"/>
      <c r="W18" s="114">
        <v>-1503359</v>
      </c>
      <c r="X18" s="114"/>
      <c r="Y18" s="114">
        <f t="shared" si="2"/>
        <v>-11039634</v>
      </c>
    </row>
    <row r="19" spans="1:25" s="20" customFormat="1" ht="24" customHeight="1">
      <c r="A19" s="118" t="s">
        <v>140</v>
      </c>
      <c r="C19" s="114">
        <v>0</v>
      </c>
      <c r="D19" s="114"/>
      <c r="E19" s="114">
        <v>0</v>
      </c>
      <c r="F19" s="114"/>
      <c r="G19" s="114">
        <v>0</v>
      </c>
      <c r="H19" s="114"/>
      <c r="I19" s="114">
        <v>-3379</v>
      </c>
      <c r="J19" s="114"/>
      <c r="K19" s="114">
        <v>0</v>
      </c>
      <c r="L19" s="114"/>
      <c r="M19" s="114">
        <v>0</v>
      </c>
      <c r="N19" s="114"/>
      <c r="O19" s="114">
        <v>0</v>
      </c>
      <c r="P19" s="114"/>
      <c r="Q19" s="114">
        <v>15581</v>
      </c>
      <c r="R19" s="114"/>
      <c r="S19" s="114">
        <v>-12202</v>
      </c>
      <c r="T19" s="114"/>
      <c r="U19" s="114">
        <f>SUM(C19:S19)</f>
        <v>0</v>
      </c>
      <c r="V19" s="114"/>
      <c r="W19" s="114"/>
      <c r="X19" s="114"/>
      <c r="Y19" s="114">
        <f t="shared" si="2"/>
        <v>0</v>
      </c>
    </row>
    <row r="20" spans="1:25" s="20" customFormat="1" ht="24" customHeight="1">
      <c r="A20" s="118" t="s">
        <v>102</v>
      </c>
      <c r="C20" s="114">
        <v>0</v>
      </c>
      <c r="D20" s="114"/>
      <c r="E20" s="114">
        <v>0</v>
      </c>
      <c r="F20" s="114"/>
      <c r="G20" s="114">
        <v>0</v>
      </c>
      <c r="H20" s="114"/>
      <c r="I20" s="114">
        <v>0</v>
      </c>
      <c r="J20" s="114"/>
      <c r="K20" s="114">
        <v>-1330963</v>
      </c>
      <c r="L20" s="114"/>
      <c r="M20" s="114">
        <v>-199037</v>
      </c>
      <c r="N20" s="114"/>
      <c r="O20" s="114">
        <v>-11376</v>
      </c>
      <c r="P20" s="114"/>
      <c r="Q20" s="114">
        <v>2006264</v>
      </c>
      <c r="R20" s="114"/>
      <c r="S20" s="114">
        <v>20110802</v>
      </c>
      <c r="T20" s="114"/>
      <c r="U20" s="114">
        <f>SUM(C20:S20)</f>
        <v>20575690</v>
      </c>
      <c r="V20" s="114"/>
      <c r="W20" s="114">
        <v>1832459</v>
      </c>
      <c r="X20" s="114"/>
      <c r="Y20" s="114">
        <f>SUM(C20:E20,U20:W20)</f>
        <v>22408149</v>
      </c>
    </row>
    <row r="21" spans="1:25" s="20" customFormat="1" ht="24" customHeight="1" thickBot="1">
      <c r="A21" s="119" t="s">
        <v>214</v>
      </c>
      <c r="B21" s="89"/>
      <c r="C21" s="116">
        <f>SUM(C17:C20)</f>
        <v>72005040</v>
      </c>
      <c r="D21" s="114"/>
      <c r="E21" s="116">
        <f>SUM(E17:E20)</f>
        <v>20833734</v>
      </c>
      <c r="F21" s="114"/>
      <c r="G21" s="116">
        <f>SUM(G17:G20)</f>
        <v>-659694</v>
      </c>
      <c r="H21" s="114"/>
      <c r="I21" s="116">
        <f>SUM(I17:I20)</f>
        <v>14207822</v>
      </c>
      <c r="J21" s="114"/>
      <c r="K21" s="116">
        <f>SUM(K17:K20)</f>
        <v>6185715</v>
      </c>
      <c r="L21" s="114"/>
      <c r="M21" s="116">
        <f>SUM(M17:M20)</f>
        <v>102722</v>
      </c>
      <c r="N21" s="114"/>
      <c r="O21" s="116">
        <f>SUM(O17:O20)</f>
        <v>7048</v>
      </c>
      <c r="P21" s="114"/>
      <c r="Q21" s="116">
        <f>SUM(Q17:Q20)</f>
        <v>-2119569</v>
      </c>
      <c r="R21" s="114"/>
      <c r="S21" s="116">
        <f>SUM(S17:S20)</f>
        <v>276781367</v>
      </c>
      <c r="T21" s="114"/>
      <c r="U21" s="116">
        <f>SUM(U17:U20)</f>
        <v>387344185</v>
      </c>
      <c r="V21" s="114"/>
      <c r="W21" s="116">
        <f>SUM(W17:W20)</f>
        <v>16596362</v>
      </c>
      <c r="X21" s="114"/>
      <c r="Y21" s="116">
        <f>SUM(Y17:Y20)</f>
        <v>403940547</v>
      </c>
    </row>
    <row r="22" spans="1:25" s="20" customFormat="1" ht="24" customHeight="1" thickTop="1">
      <c r="A22" s="89"/>
      <c r="B22" s="89"/>
      <c r="C22" s="114">
        <f>C21-'BS (E)'!E57-'BS (E)'!E56</f>
        <v>0</v>
      </c>
      <c r="D22" s="114"/>
      <c r="E22" s="114">
        <f>E21-'BS (E)'!E59</f>
        <v>0</v>
      </c>
      <c r="F22" s="114"/>
      <c r="G22" s="114">
        <f>G21-'BS (E)'!E60</f>
        <v>0</v>
      </c>
      <c r="H22" s="114"/>
      <c r="I22" s="114"/>
      <c r="J22" s="114"/>
      <c r="K22" s="114"/>
      <c r="L22" s="114"/>
      <c r="M22" s="114"/>
      <c r="N22" s="114"/>
      <c r="O22" s="114"/>
      <c r="P22" s="114"/>
      <c r="Q22" s="114">
        <f>I21+K21+M21+O21+Q21-'BS (E)'!E61</f>
        <v>0</v>
      </c>
      <c r="R22" s="114"/>
      <c r="S22" s="114">
        <f>S21-'BS (E)'!E64-'BS (E)'!E65</f>
        <v>0</v>
      </c>
      <c r="T22" s="114"/>
      <c r="U22" s="114">
        <f>U21-'BS (E)'!E66</f>
        <v>0</v>
      </c>
      <c r="V22" s="114"/>
      <c r="W22" s="114">
        <f>W21-'BS (E)'!E67</f>
        <v>0</v>
      </c>
      <c r="X22" s="114"/>
      <c r="Y22" s="114">
        <f>Y21-'BS (E)'!E68</f>
        <v>0</v>
      </c>
    </row>
    <row r="23" spans="1:25" s="20" customFormat="1" ht="24" customHeight="1">
      <c r="A23" s="90" t="s">
        <v>26</v>
      </c>
      <c r="B23" s="90"/>
    </row>
    <row r="24" spans="1:25" ht="24" customHeight="1">
      <c r="A24" s="88"/>
      <c r="B24" s="88"/>
    </row>
    <row r="26" spans="1:25" ht="24" customHeight="1">
      <c r="A26" s="91"/>
      <c r="B26" s="1"/>
      <c r="C26" s="1"/>
      <c r="D26" s="126"/>
      <c r="E26" s="33"/>
      <c r="F26" s="33"/>
      <c r="G26" s="126"/>
      <c r="H26" s="126"/>
      <c r="I26" s="33"/>
      <c r="J26" s="33"/>
      <c r="K26" s="33"/>
      <c r="L26" s="33"/>
      <c r="M26" s="33"/>
      <c r="N26" s="143"/>
      <c r="O26" s="143"/>
      <c r="P26" s="143"/>
      <c r="Q26" s="143"/>
      <c r="R26" s="126"/>
      <c r="U26" s="147"/>
      <c r="V26" s="147"/>
      <c r="W26" s="147"/>
      <c r="X26" s="147"/>
      <c r="Y26" s="147"/>
    </row>
    <row r="27" spans="1:25" ht="24" customHeight="1">
      <c r="A27" s="129" t="s">
        <v>27</v>
      </c>
      <c r="B27" s="18"/>
      <c r="C27" s="18"/>
      <c r="D27" s="126"/>
      <c r="E27" s="33"/>
      <c r="H27" s="126"/>
      <c r="I27" s="33"/>
      <c r="K27" s="33"/>
      <c r="L27" s="33"/>
      <c r="M27" s="33"/>
      <c r="T27" s="143" t="s">
        <v>28</v>
      </c>
      <c r="U27" s="143"/>
      <c r="V27" s="143"/>
      <c r="W27" s="143"/>
      <c r="X27" s="143"/>
      <c r="Y27" s="143"/>
    </row>
    <row r="28" spans="1:25" ht="24" customHeight="1">
      <c r="A28" s="125" t="s">
        <v>29</v>
      </c>
      <c r="B28" s="18"/>
      <c r="C28" s="18"/>
      <c r="D28" s="126"/>
      <c r="E28" s="33"/>
      <c r="H28" s="126"/>
      <c r="I28" s="33"/>
      <c r="K28" s="33"/>
      <c r="L28" s="33"/>
      <c r="M28" s="33"/>
      <c r="T28" s="143" t="s">
        <v>221</v>
      </c>
      <c r="U28" s="143"/>
      <c r="V28" s="143"/>
      <c r="W28" s="143"/>
      <c r="X28" s="143"/>
      <c r="Y28" s="143"/>
    </row>
  </sheetData>
  <mergeCells count="8">
    <mergeCell ref="T27:Y27"/>
    <mergeCell ref="T28:Y28"/>
    <mergeCell ref="A3:C3"/>
    <mergeCell ref="C5:Y5"/>
    <mergeCell ref="C6:U6"/>
    <mergeCell ref="I7:Q7"/>
    <mergeCell ref="N26:Q26"/>
    <mergeCell ref="U26:Y26"/>
  </mergeCells>
  <printOptions horizontalCentered="1"/>
  <pageMargins left="0.19685039370078741" right="0.19685039370078741" top="0.9055118110236221" bottom="0" header="0.31496062992125984" footer="0.31496062992125984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showGridLines="0" zoomScale="80" zoomScaleNormal="80" workbookViewId="0"/>
  </sheetViews>
  <sheetFormatPr defaultColWidth="8.4140625" defaultRowHeight="24" customHeight="1"/>
  <cols>
    <col min="1" max="1" width="36.9140625" style="79" customWidth="1"/>
    <col min="2" max="2" width="2.75" style="79" customWidth="1"/>
    <col min="3" max="3" width="19.4140625" style="79" customWidth="1"/>
    <col min="4" max="4" width="1.08203125" style="79" customWidth="1"/>
    <col min="5" max="5" width="19.4140625" style="79" customWidth="1"/>
    <col min="6" max="6" width="1.08203125" style="79" customWidth="1"/>
    <col min="7" max="7" width="19.4140625" style="79" customWidth="1"/>
    <col min="8" max="8" width="1.08203125" style="79" customWidth="1"/>
    <col min="9" max="9" width="19.4140625" style="79" customWidth="1"/>
    <col min="10" max="10" width="1.08203125" style="79" customWidth="1"/>
    <col min="11" max="11" width="19.4140625" style="79" customWidth="1"/>
    <col min="12" max="12" width="1.08203125" style="79" customWidth="1"/>
    <col min="13" max="13" width="19.4140625" style="79" customWidth="1"/>
    <col min="14" max="14" width="0.75" style="79" customWidth="1"/>
    <col min="15" max="15" width="19.4140625" style="79" customWidth="1"/>
    <col min="16" max="16" width="1.08203125" style="79" customWidth="1"/>
    <col min="17" max="17" width="19.4140625" style="79" customWidth="1"/>
    <col min="18" max="253" width="8.4140625" style="79"/>
    <col min="254" max="254" width="38.08203125" style="79" customWidth="1"/>
    <col min="255" max="255" width="2.75" style="79" customWidth="1"/>
    <col min="256" max="256" width="15.75" style="79" customWidth="1"/>
    <col min="257" max="257" width="1.08203125" style="79" customWidth="1"/>
    <col min="258" max="258" width="15.75" style="79" customWidth="1"/>
    <col min="259" max="259" width="1.08203125" style="79" customWidth="1"/>
    <col min="260" max="260" width="15.75" style="79" customWidth="1"/>
    <col min="261" max="261" width="1.08203125" style="79" customWidth="1"/>
    <col min="262" max="262" width="14.75" style="79" customWidth="1"/>
    <col min="263" max="263" width="1.08203125" style="79" customWidth="1"/>
    <col min="264" max="264" width="15.75" style="79" customWidth="1"/>
    <col min="265" max="265" width="0.75" style="79" customWidth="1"/>
    <col min="266" max="266" width="15.75" style="79" customWidth="1"/>
    <col min="267" max="267" width="1.08203125" style="79" customWidth="1"/>
    <col min="268" max="268" width="18.75" style="79" customWidth="1"/>
    <col min="269" max="269" width="0.75" style="79" customWidth="1"/>
    <col min="270" max="270" width="15.75" style="79" customWidth="1"/>
    <col min="271" max="271" width="1.08203125" style="79" customWidth="1"/>
    <col min="272" max="272" width="15.75" style="79" customWidth="1"/>
    <col min="273" max="273" width="1.08203125" style="79" customWidth="1"/>
    <col min="274" max="509" width="8.4140625" style="79"/>
    <col min="510" max="510" width="38.08203125" style="79" customWidth="1"/>
    <col min="511" max="511" width="2.75" style="79" customWidth="1"/>
    <col min="512" max="512" width="15.75" style="79" customWidth="1"/>
    <col min="513" max="513" width="1.08203125" style="79" customWidth="1"/>
    <col min="514" max="514" width="15.75" style="79" customWidth="1"/>
    <col min="515" max="515" width="1.08203125" style="79" customWidth="1"/>
    <col min="516" max="516" width="15.75" style="79" customWidth="1"/>
    <col min="517" max="517" width="1.08203125" style="79" customWidth="1"/>
    <col min="518" max="518" width="14.75" style="79" customWidth="1"/>
    <col min="519" max="519" width="1.08203125" style="79" customWidth="1"/>
    <col min="520" max="520" width="15.75" style="79" customWidth="1"/>
    <col min="521" max="521" width="0.75" style="79" customWidth="1"/>
    <col min="522" max="522" width="15.75" style="79" customWidth="1"/>
    <col min="523" max="523" width="1.08203125" style="79" customWidth="1"/>
    <col min="524" max="524" width="18.75" style="79" customWidth="1"/>
    <col min="525" max="525" width="0.75" style="79" customWidth="1"/>
    <col min="526" max="526" width="15.75" style="79" customWidth="1"/>
    <col min="527" max="527" width="1.08203125" style="79" customWidth="1"/>
    <col min="528" max="528" width="15.75" style="79" customWidth="1"/>
    <col min="529" max="529" width="1.08203125" style="79" customWidth="1"/>
    <col min="530" max="765" width="8.4140625" style="79"/>
    <col min="766" max="766" width="38.08203125" style="79" customWidth="1"/>
    <col min="767" max="767" width="2.75" style="79" customWidth="1"/>
    <col min="768" max="768" width="15.75" style="79" customWidth="1"/>
    <col min="769" max="769" width="1.08203125" style="79" customWidth="1"/>
    <col min="770" max="770" width="15.75" style="79" customWidth="1"/>
    <col min="771" max="771" width="1.08203125" style="79" customWidth="1"/>
    <col min="772" max="772" width="15.75" style="79" customWidth="1"/>
    <col min="773" max="773" width="1.08203125" style="79" customWidth="1"/>
    <col min="774" max="774" width="14.75" style="79" customWidth="1"/>
    <col min="775" max="775" width="1.08203125" style="79" customWidth="1"/>
    <col min="776" max="776" width="15.75" style="79" customWidth="1"/>
    <col min="777" max="777" width="0.75" style="79" customWidth="1"/>
    <col min="778" max="778" width="15.75" style="79" customWidth="1"/>
    <col min="779" max="779" width="1.08203125" style="79" customWidth="1"/>
    <col min="780" max="780" width="18.75" style="79" customWidth="1"/>
    <col min="781" max="781" width="0.75" style="79" customWidth="1"/>
    <col min="782" max="782" width="15.75" style="79" customWidth="1"/>
    <col min="783" max="783" width="1.08203125" style="79" customWidth="1"/>
    <col min="784" max="784" width="15.75" style="79" customWidth="1"/>
    <col min="785" max="785" width="1.08203125" style="79" customWidth="1"/>
    <col min="786" max="1021" width="8.4140625" style="79"/>
    <col min="1022" max="1022" width="38.08203125" style="79" customWidth="1"/>
    <col min="1023" max="1023" width="2.75" style="79" customWidth="1"/>
    <col min="1024" max="1024" width="15.75" style="79" customWidth="1"/>
    <col min="1025" max="1025" width="1.08203125" style="79" customWidth="1"/>
    <col min="1026" max="1026" width="15.75" style="79" customWidth="1"/>
    <col min="1027" max="1027" width="1.08203125" style="79" customWidth="1"/>
    <col min="1028" max="1028" width="15.75" style="79" customWidth="1"/>
    <col min="1029" max="1029" width="1.08203125" style="79" customWidth="1"/>
    <col min="1030" max="1030" width="14.75" style="79" customWidth="1"/>
    <col min="1031" max="1031" width="1.08203125" style="79" customWidth="1"/>
    <col min="1032" max="1032" width="15.75" style="79" customWidth="1"/>
    <col min="1033" max="1033" width="0.75" style="79" customWidth="1"/>
    <col min="1034" max="1034" width="15.75" style="79" customWidth="1"/>
    <col min="1035" max="1035" width="1.08203125" style="79" customWidth="1"/>
    <col min="1036" max="1036" width="18.75" style="79" customWidth="1"/>
    <col min="1037" max="1037" width="0.75" style="79" customWidth="1"/>
    <col min="1038" max="1038" width="15.75" style="79" customWidth="1"/>
    <col min="1039" max="1039" width="1.08203125" style="79" customWidth="1"/>
    <col min="1040" max="1040" width="15.75" style="79" customWidth="1"/>
    <col min="1041" max="1041" width="1.08203125" style="79" customWidth="1"/>
    <col min="1042" max="1277" width="8.4140625" style="79"/>
    <col min="1278" max="1278" width="38.08203125" style="79" customWidth="1"/>
    <col min="1279" max="1279" width="2.75" style="79" customWidth="1"/>
    <col min="1280" max="1280" width="15.75" style="79" customWidth="1"/>
    <col min="1281" max="1281" width="1.08203125" style="79" customWidth="1"/>
    <col min="1282" max="1282" width="15.75" style="79" customWidth="1"/>
    <col min="1283" max="1283" width="1.08203125" style="79" customWidth="1"/>
    <col min="1284" max="1284" width="15.75" style="79" customWidth="1"/>
    <col min="1285" max="1285" width="1.08203125" style="79" customWidth="1"/>
    <col min="1286" max="1286" width="14.75" style="79" customWidth="1"/>
    <col min="1287" max="1287" width="1.08203125" style="79" customWidth="1"/>
    <col min="1288" max="1288" width="15.75" style="79" customWidth="1"/>
    <col min="1289" max="1289" width="0.75" style="79" customWidth="1"/>
    <col min="1290" max="1290" width="15.75" style="79" customWidth="1"/>
    <col min="1291" max="1291" width="1.08203125" style="79" customWidth="1"/>
    <col min="1292" max="1292" width="18.75" style="79" customWidth="1"/>
    <col min="1293" max="1293" width="0.75" style="79" customWidth="1"/>
    <col min="1294" max="1294" width="15.75" style="79" customWidth="1"/>
    <col min="1295" max="1295" width="1.08203125" style="79" customWidth="1"/>
    <col min="1296" max="1296" width="15.75" style="79" customWidth="1"/>
    <col min="1297" max="1297" width="1.08203125" style="79" customWidth="1"/>
    <col min="1298" max="1533" width="8.4140625" style="79"/>
    <col min="1534" max="1534" width="38.08203125" style="79" customWidth="1"/>
    <col min="1535" max="1535" width="2.75" style="79" customWidth="1"/>
    <col min="1536" max="1536" width="15.75" style="79" customWidth="1"/>
    <col min="1537" max="1537" width="1.08203125" style="79" customWidth="1"/>
    <col min="1538" max="1538" width="15.75" style="79" customWidth="1"/>
    <col min="1539" max="1539" width="1.08203125" style="79" customWidth="1"/>
    <col min="1540" max="1540" width="15.75" style="79" customWidth="1"/>
    <col min="1541" max="1541" width="1.08203125" style="79" customWidth="1"/>
    <col min="1542" max="1542" width="14.75" style="79" customWidth="1"/>
    <col min="1543" max="1543" width="1.08203125" style="79" customWidth="1"/>
    <col min="1544" max="1544" width="15.75" style="79" customWidth="1"/>
    <col min="1545" max="1545" width="0.75" style="79" customWidth="1"/>
    <col min="1546" max="1546" width="15.75" style="79" customWidth="1"/>
    <col min="1547" max="1547" width="1.08203125" style="79" customWidth="1"/>
    <col min="1548" max="1548" width="18.75" style="79" customWidth="1"/>
    <col min="1549" max="1549" width="0.75" style="79" customWidth="1"/>
    <col min="1550" max="1550" width="15.75" style="79" customWidth="1"/>
    <col min="1551" max="1551" width="1.08203125" style="79" customWidth="1"/>
    <col min="1552" max="1552" width="15.75" style="79" customWidth="1"/>
    <col min="1553" max="1553" width="1.08203125" style="79" customWidth="1"/>
    <col min="1554" max="1789" width="8.4140625" style="79"/>
    <col min="1790" max="1790" width="38.08203125" style="79" customWidth="1"/>
    <col min="1791" max="1791" width="2.75" style="79" customWidth="1"/>
    <col min="1792" max="1792" width="15.75" style="79" customWidth="1"/>
    <col min="1793" max="1793" width="1.08203125" style="79" customWidth="1"/>
    <col min="1794" max="1794" width="15.75" style="79" customWidth="1"/>
    <col min="1795" max="1795" width="1.08203125" style="79" customWidth="1"/>
    <col min="1796" max="1796" width="15.75" style="79" customWidth="1"/>
    <col min="1797" max="1797" width="1.08203125" style="79" customWidth="1"/>
    <col min="1798" max="1798" width="14.75" style="79" customWidth="1"/>
    <col min="1799" max="1799" width="1.08203125" style="79" customWidth="1"/>
    <col min="1800" max="1800" width="15.75" style="79" customWidth="1"/>
    <col min="1801" max="1801" width="0.75" style="79" customWidth="1"/>
    <col min="1802" max="1802" width="15.75" style="79" customWidth="1"/>
    <col min="1803" max="1803" width="1.08203125" style="79" customWidth="1"/>
    <col min="1804" max="1804" width="18.75" style="79" customWidth="1"/>
    <col min="1805" max="1805" width="0.75" style="79" customWidth="1"/>
    <col min="1806" max="1806" width="15.75" style="79" customWidth="1"/>
    <col min="1807" max="1807" width="1.08203125" style="79" customWidth="1"/>
    <col min="1808" max="1808" width="15.75" style="79" customWidth="1"/>
    <col min="1809" max="1809" width="1.08203125" style="79" customWidth="1"/>
    <col min="1810" max="2045" width="8.4140625" style="79"/>
    <col min="2046" max="2046" width="38.08203125" style="79" customWidth="1"/>
    <col min="2047" max="2047" width="2.75" style="79" customWidth="1"/>
    <col min="2048" max="2048" width="15.75" style="79" customWidth="1"/>
    <col min="2049" max="2049" width="1.08203125" style="79" customWidth="1"/>
    <col min="2050" max="2050" width="15.75" style="79" customWidth="1"/>
    <col min="2051" max="2051" width="1.08203125" style="79" customWidth="1"/>
    <col min="2052" max="2052" width="15.75" style="79" customWidth="1"/>
    <col min="2053" max="2053" width="1.08203125" style="79" customWidth="1"/>
    <col min="2054" max="2054" width="14.75" style="79" customWidth="1"/>
    <col min="2055" max="2055" width="1.08203125" style="79" customWidth="1"/>
    <col min="2056" max="2056" width="15.75" style="79" customWidth="1"/>
    <col min="2057" max="2057" width="0.75" style="79" customWidth="1"/>
    <col min="2058" max="2058" width="15.75" style="79" customWidth="1"/>
    <col min="2059" max="2059" width="1.08203125" style="79" customWidth="1"/>
    <col min="2060" max="2060" width="18.75" style="79" customWidth="1"/>
    <col min="2061" max="2061" width="0.75" style="79" customWidth="1"/>
    <col min="2062" max="2062" width="15.75" style="79" customWidth="1"/>
    <col min="2063" max="2063" width="1.08203125" style="79" customWidth="1"/>
    <col min="2064" max="2064" width="15.75" style="79" customWidth="1"/>
    <col min="2065" max="2065" width="1.08203125" style="79" customWidth="1"/>
    <col min="2066" max="2301" width="8.4140625" style="79"/>
    <col min="2302" max="2302" width="38.08203125" style="79" customWidth="1"/>
    <col min="2303" max="2303" width="2.75" style="79" customWidth="1"/>
    <col min="2304" max="2304" width="15.75" style="79" customWidth="1"/>
    <col min="2305" max="2305" width="1.08203125" style="79" customWidth="1"/>
    <col min="2306" max="2306" width="15.75" style="79" customWidth="1"/>
    <col min="2307" max="2307" width="1.08203125" style="79" customWidth="1"/>
    <col min="2308" max="2308" width="15.75" style="79" customWidth="1"/>
    <col min="2309" max="2309" width="1.08203125" style="79" customWidth="1"/>
    <col min="2310" max="2310" width="14.75" style="79" customWidth="1"/>
    <col min="2311" max="2311" width="1.08203125" style="79" customWidth="1"/>
    <col min="2312" max="2312" width="15.75" style="79" customWidth="1"/>
    <col min="2313" max="2313" width="0.75" style="79" customWidth="1"/>
    <col min="2314" max="2314" width="15.75" style="79" customWidth="1"/>
    <col min="2315" max="2315" width="1.08203125" style="79" customWidth="1"/>
    <col min="2316" max="2316" width="18.75" style="79" customWidth="1"/>
    <col min="2317" max="2317" width="0.75" style="79" customWidth="1"/>
    <col min="2318" max="2318" width="15.75" style="79" customWidth="1"/>
    <col min="2319" max="2319" width="1.08203125" style="79" customWidth="1"/>
    <col min="2320" max="2320" width="15.75" style="79" customWidth="1"/>
    <col min="2321" max="2321" width="1.08203125" style="79" customWidth="1"/>
    <col min="2322" max="2557" width="8.4140625" style="79"/>
    <col min="2558" max="2558" width="38.08203125" style="79" customWidth="1"/>
    <col min="2559" max="2559" width="2.75" style="79" customWidth="1"/>
    <col min="2560" max="2560" width="15.75" style="79" customWidth="1"/>
    <col min="2561" max="2561" width="1.08203125" style="79" customWidth="1"/>
    <col min="2562" max="2562" width="15.75" style="79" customWidth="1"/>
    <col min="2563" max="2563" width="1.08203125" style="79" customWidth="1"/>
    <col min="2564" max="2564" width="15.75" style="79" customWidth="1"/>
    <col min="2565" max="2565" width="1.08203125" style="79" customWidth="1"/>
    <col min="2566" max="2566" width="14.75" style="79" customWidth="1"/>
    <col min="2567" max="2567" width="1.08203125" style="79" customWidth="1"/>
    <col min="2568" max="2568" width="15.75" style="79" customWidth="1"/>
    <col min="2569" max="2569" width="0.75" style="79" customWidth="1"/>
    <col min="2570" max="2570" width="15.75" style="79" customWidth="1"/>
    <col min="2571" max="2571" width="1.08203125" style="79" customWidth="1"/>
    <col min="2572" max="2572" width="18.75" style="79" customWidth="1"/>
    <col min="2573" max="2573" width="0.75" style="79" customWidth="1"/>
    <col min="2574" max="2574" width="15.75" style="79" customWidth="1"/>
    <col min="2575" max="2575" width="1.08203125" style="79" customWidth="1"/>
    <col min="2576" max="2576" width="15.75" style="79" customWidth="1"/>
    <col min="2577" max="2577" width="1.08203125" style="79" customWidth="1"/>
    <col min="2578" max="2813" width="8.4140625" style="79"/>
    <col min="2814" max="2814" width="38.08203125" style="79" customWidth="1"/>
    <col min="2815" max="2815" width="2.75" style="79" customWidth="1"/>
    <col min="2816" max="2816" width="15.75" style="79" customWidth="1"/>
    <col min="2817" max="2817" width="1.08203125" style="79" customWidth="1"/>
    <col min="2818" max="2818" width="15.75" style="79" customWidth="1"/>
    <col min="2819" max="2819" width="1.08203125" style="79" customWidth="1"/>
    <col min="2820" max="2820" width="15.75" style="79" customWidth="1"/>
    <col min="2821" max="2821" width="1.08203125" style="79" customWidth="1"/>
    <col min="2822" max="2822" width="14.75" style="79" customWidth="1"/>
    <col min="2823" max="2823" width="1.08203125" style="79" customWidth="1"/>
    <col min="2824" max="2824" width="15.75" style="79" customWidth="1"/>
    <col min="2825" max="2825" width="0.75" style="79" customWidth="1"/>
    <col min="2826" max="2826" width="15.75" style="79" customWidth="1"/>
    <col min="2827" max="2827" width="1.08203125" style="79" customWidth="1"/>
    <col min="2828" max="2828" width="18.75" style="79" customWidth="1"/>
    <col min="2829" max="2829" width="0.75" style="79" customWidth="1"/>
    <col min="2830" max="2830" width="15.75" style="79" customWidth="1"/>
    <col min="2831" max="2831" width="1.08203125" style="79" customWidth="1"/>
    <col min="2832" max="2832" width="15.75" style="79" customWidth="1"/>
    <col min="2833" max="2833" width="1.08203125" style="79" customWidth="1"/>
    <col min="2834" max="3069" width="8.4140625" style="79"/>
    <col min="3070" max="3070" width="38.08203125" style="79" customWidth="1"/>
    <col min="3071" max="3071" width="2.75" style="79" customWidth="1"/>
    <col min="3072" max="3072" width="15.75" style="79" customWidth="1"/>
    <col min="3073" max="3073" width="1.08203125" style="79" customWidth="1"/>
    <col min="3074" max="3074" width="15.75" style="79" customWidth="1"/>
    <col min="3075" max="3075" width="1.08203125" style="79" customWidth="1"/>
    <col min="3076" max="3076" width="15.75" style="79" customWidth="1"/>
    <col min="3077" max="3077" width="1.08203125" style="79" customWidth="1"/>
    <col min="3078" max="3078" width="14.75" style="79" customWidth="1"/>
    <col min="3079" max="3079" width="1.08203125" style="79" customWidth="1"/>
    <col min="3080" max="3080" width="15.75" style="79" customWidth="1"/>
    <col min="3081" max="3081" width="0.75" style="79" customWidth="1"/>
    <col min="3082" max="3082" width="15.75" style="79" customWidth="1"/>
    <col min="3083" max="3083" width="1.08203125" style="79" customWidth="1"/>
    <col min="3084" max="3084" width="18.75" style="79" customWidth="1"/>
    <col min="3085" max="3085" width="0.75" style="79" customWidth="1"/>
    <col min="3086" max="3086" width="15.75" style="79" customWidth="1"/>
    <col min="3087" max="3087" width="1.08203125" style="79" customWidth="1"/>
    <col min="3088" max="3088" width="15.75" style="79" customWidth="1"/>
    <col min="3089" max="3089" width="1.08203125" style="79" customWidth="1"/>
    <col min="3090" max="3325" width="8.4140625" style="79"/>
    <col min="3326" max="3326" width="38.08203125" style="79" customWidth="1"/>
    <col min="3327" max="3327" width="2.75" style="79" customWidth="1"/>
    <col min="3328" max="3328" width="15.75" style="79" customWidth="1"/>
    <col min="3329" max="3329" width="1.08203125" style="79" customWidth="1"/>
    <col min="3330" max="3330" width="15.75" style="79" customWidth="1"/>
    <col min="3331" max="3331" width="1.08203125" style="79" customWidth="1"/>
    <col min="3332" max="3332" width="15.75" style="79" customWidth="1"/>
    <col min="3333" max="3333" width="1.08203125" style="79" customWidth="1"/>
    <col min="3334" max="3334" width="14.75" style="79" customWidth="1"/>
    <col min="3335" max="3335" width="1.08203125" style="79" customWidth="1"/>
    <col min="3336" max="3336" width="15.75" style="79" customWidth="1"/>
    <col min="3337" max="3337" width="0.75" style="79" customWidth="1"/>
    <col min="3338" max="3338" width="15.75" style="79" customWidth="1"/>
    <col min="3339" max="3339" width="1.08203125" style="79" customWidth="1"/>
    <col min="3340" max="3340" width="18.75" style="79" customWidth="1"/>
    <col min="3341" max="3341" width="0.75" style="79" customWidth="1"/>
    <col min="3342" max="3342" width="15.75" style="79" customWidth="1"/>
    <col min="3343" max="3343" width="1.08203125" style="79" customWidth="1"/>
    <col min="3344" max="3344" width="15.75" style="79" customWidth="1"/>
    <col min="3345" max="3345" width="1.08203125" style="79" customWidth="1"/>
    <col min="3346" max="3581" width="8.4140625" style="79"/>
    <col min="3582" max="3582" width="38.08203125" style="79" customWidth="1"/>
    <col min="3583" max="3583" width="2.75" style="79" customWidth="1"/>
    <col min="3584" max="3584" width="15.75" style="79" customWidth="1"/>
    <col min="3585" max="3585" width="1.08203125" style="79" customWidth="1"/>
    <col min="3586" max="3586" width="15.75" style="79" customWidth="1"/>
    <col min="3587" max="3587" width="1.08203125" style="79" customWidth="1"/>
    <col min="3588" max="3588" width="15.75" style="79" customWidth="1"/>
    <col min="3589" max="3589" width="1.08203125" style="79" customWidth="1"/>
    <col min="3590" max="3590" width="14.75" style="79" customWidth="1"/>
    <col min="3591" max="3591" width="1.08203125" style="79" customWidth="1"/>
    <col min="3592" max="3592" width="15.75" style="79" customWidth="1"/>
    <col min="3593" max="3593" width="0.75" style="79" customWidth="1"/>
    <col min="3594" max="3594" width="15.75" style="79" customWidth="1"/>
    <col min="3595" max="3595" width="1.08203125" style="79" customWidth="1"/>
    <col min="3596" max="3596" width="18.75" style="79" customWidth="1"/>
    <col min="3597" max="3597" width="0.75" style="79" customWidth="1"/>
    <col min="3598" max="3598" width="15.75" style="79" customWidth="1"/>
    <col min="3599" max="3599" width="1.08203125" style="79" customWidth="1"/>
    <col min="3600" max="3600" width="15.75" style="79" customWidth="1"/>
    <col min="3601" max="3601" width="1.08203125" style="79" customWidth="1"/>
    <col min="3602" max="3837" width="8.4140625" style="79"/>
    <col min="3838" max="3838" width="38.08203125" style="79" customWidth="1"/>
    <col min="3839" max="3839" width="2.75" style="79" customWidth="1"/>
    <col min="3840" max="3840" width="15.75" style="79" customWidth="1"/>
    <col min="3841" max="3841" width="1.08203125" style="79" customWidth="1"/>
    <col min="3842" max="3842" width="15.75" style="79" customWidth="1"/>
    <col min="3843" max="3843" width="1.08203125" style="79" customWidth="1"/>
    <col min="3844" max="3844" width="15.75" style="79" customWidth="1"/>
    <col min="3845" max="3845" width="1.08203125" style="79" customWidth="1"/>
    <col min="3846" max="3846" width="14.75" style="79" customWidth="1"/>
    <col min="3847" max="3847" width="1.08203125" style="79" customWidth="1"/>
    <col min="3848" max="3848" width="15.75" style="79" customWidth="1"/>
    <col min="3849" max="3849" width="0.75" style="79" customWidth="1"/>
    <col min="3850" max="3850" width="15.75" style="79" customWidth="1"/>
    <col min="3851" max="3851" width="1.08203125" style="79" customWidth="1"/>
    <col min="3852" max="3852" width="18.75" style="79" customWidth="1"/>
    <col min="3853" max="3853" width="0.75" style="79" customWidth="1"/>
    <col min="3854" max="3854" width="15.75" style="79" customWidth="1"/>
    <col min="3855" max="3855" width="1.08203125" style="79" customWidth="1"/>
    <col min="3856" max="3856" width="15.75" style="79" customWidth="1"/>
    <col min="3857" max="3857" width="1.08203125" style="79" customWidth="1"/>
    <col min="3858" max="4093" width="8.4140625" style="79"/>
    <col min="4094" max="4094" width="38.08203125" style="79" customWidth="1"/>
    <col min="4095" max="4095" width="2.75" style="79" customWidth="1"/>
    <col min="4096" max="4096" width="15.75" style="79" customWidth="1"/>
    <col min="4097" max="4097" width="1.08203125" style="79" customWidth="1"/>
    <col min="4098" max="4098" width="15.75" style="79" customWidth="1"/>
    <col min="4099" max="4099" width="1.08203125" style="79" customWidth="1"/>
    <col min="4100" max="4100" width="15.75" style="79" customWidth="1"/>
    <col min="4101" max="4101" width="1.08203125" style="79" customWidth="1"/>
    <col min="4102" max="4102" width="14.75" style="79" customWidth="1"/>
    <col min="4103" max="4103" width="1.08203125" style="79" customWidth="1"/>
    <col min="4104" max="4104" width="15.75" style="79" customWidth="1"/>
    <col min="4105" max="4105" width="0.75" style="79" customWidth="1"/>
    <col min="4106" max="4106" width="15.75" style="79" customWidth="1"/>
    <col min="4107" max="4107" width="1.08203125" style="79" customWidth="1"/>
    <col min="4108" max="4108" width="18.75" style="79" customWidth="1"/>
    <col min="4109" max="4109" width="0.75" style="79" customWidth="1"/>
    <col min="4110" max="4110" width="15.75" style="79" customWidth="1"/>
    <col min="4111" max="4111" width="1.08203125" style="79" customWidth="1"/>
    <col min="4112" max="4112" width="15.75" style="79" customWidth="1"/>
    <col min="4113" max="4113" width="1.08203125" style="79" customWidth="1"/>
    <col min="4114" max="4349" width="8.4140625" style="79"/>
    <col min="4350" max="4350" width="38.08203125" style="79" customWidth="1"/>
    <col min="4351" max="4351" width="2.75" style="79" customWidth="1"/>
    <col min="4352" max="4352" width="15.75" style="79" customWidth="1"/>
    <col min="4353" max="4353" width="1.08203125" style="79" customWidth="1"/>
    <col min="4354" max="4354" width="15.75" style="79" customWidth="1"/>
    <col min="4355" max="4355" width="1.08203125" style="79" customWidth="1"/>
    <col min="4356" max="4356" width="15.75" style="79" customWidth="1"/>
    <col min="4357" max="4357" width="1.08203125" style="79" customWidth="1"/>
    <col min="4358" max="4358" width="14.75" style="79" customWidth="1"/>
    <col min="4359" max="4359" width="1.08203125" style="79" customWidth="1"/>
    <col min="4360" max="4360" width="15.75" style="79" customWidth="1"/>
    <col min="4361" max="4361" width="0.75" style="79" customWidth="1"/>
    <col min="4362" max="4362" width="15.75" style="79" customWidth="1"/>
    <col min="4363" max="4363" width="1.08203125" style="79" customWidth="1"/>
    <col min="4364" max="4364" width="18.75" style="79" customWidth="1"/>
    <col min="4365" max="4365" width="0.75" style="79" customWidth="1"/>
    <col min="4366" max="4366" width="15.75" style="79" customWidth="1"/>
    <col min="4367" max="4367" width="1.08203125" style="79" customWidth="1"/>
    <col min="4368" max="4368" width="15.75" style="79" customWidth="1"/>
    <col min="4369" max="4369" width="1.08203125" style="79" customWidth="1"/>
    <col min="4370" max="4605" width="8.4140625" style="79"/>
    <col min="4606" max="4606" width="38.08203125" style="79" customWidth="1"/>
    <col min="4607" max="4607" width="2.75" style="79" customWidth="1"/>
    <col min="4608" max="4608" width="15.75" style="79" customWidth="1"/>
    <col min="4609" max="4609" width="1.08203125" style="79" customWidth="1"/>
    <col min="4610" max="4610" width="15.75" style="79" customWidth="1"/>
    <col min="4611" max="4611" width="1.08203125" style="79" customWidth="1"/>
    <col min="4612" max="4612" width="15.75" style="79" customWidth="1"/>
    <col min="4613" max="4613" width="1.08203125" style="79" customWidth="1"/>
    <col min="4614" max="4614" width="14.75" style="79" customWidth="1"/>
    <col min="4615" max="4615" width="1.08203125" style="79" customWidth="1"/>
    <col min="4616" max="4616" width="15.75" style="79" customWidth="1"/>
    <col min="4617" max="4617" width="0.75" style="79" customWidth="1"/>
    <col min="4618" max="4618" width="15.75" style="79" customWidth="1"/>
    <col min="4619" max="4619" width="1.08203125" style="79" customWidth="1"/>
    <col min="4620" max="4620" width="18.75" style="79" customWidth="1"/>
    <col min="4621" max="4621" width="0.75" style="79" customWidth="1"/>
    <col min="4622" max="4622" width="15.75" style="79" customWidth="1"/>
    <col min="4623" max="4623" width="1.08203125" style="79" customWidth="1"/>
    <col min="4624" max="4624" width="15.75" style="79" customWidth="1"/>
    <col min="4625" max="4625" width="1.08203125" style="79" customWidth="1"/>
    <col min="4626" max="4861" width="8.4140625" style="79"/>
    <col min="4862" max="4862" width="38.08203125" style="79" customWidth="1"/>
    <col min="4863" max="4863" width="2.75" style="79" customWidth="1"/>
    <col min="4864" max="4864" width="15.75" style="79" customWidth="1"/>
    <col min="4865" max="4865" width="1.08203125" style="79" customWidth="1"/>
    <col min="4866" max="4866" width="15.75" style="79" customWidth="1"/>
    <col min="4867" max="4867" width="1.08203125" style="79" customWidth="1"/>
    <col min="4868" max="4868" width="15.75" style="79" customWidth="1"/>
    <col min="4869" max="4869" width="1.08203125" style="79" customWidth="1"/>
    <col min="4870" max="4870" width="14.75" style="79" customWidth="1"/>
    <col min="4871" max="4871" width="1.08203125" style="79" customWidth="1"/>
    <col min="4872" max="4872" width="15.75" style="79" customWidth="1"/>
    <col min="4873" max="4873" width="0.75" style="79" customWidth="1"/>
    <col min="4874" max="4874" width="15.75" style="79" customWidth="1"/>
    <col min="4875" max="4875" width="1.08203125" style="79" customWidth="1"/>
    <col min="4876" max="4876" width="18.75" style="79" customWidth="1"/>
    <col min="4877" max="4877" width="0.75" style="79" customWidth="1"/>
    <col min="4878" max="4878" width="15.75" style="79" customWidth="1"/>
    <col min="4879" max="4879" width="1.08203125" style="79" customWidth="1"/>
    <col min="4880" max="4880" width="15.75" style="79" customWidth="1"/>
    <col min="4881" max="4881" width="1.08203125" style="79" customWidth="1"/>
    <col min="4882" max="5117" width="8.4140625" style="79"/>
    <col min="5118" max="5118" width="38.08203125" style="79" customWidth="1"/>
    <col min="5119" max="5119" width="2.75" style="79" customWidth="1"/>
    <col min="5120" max="5120" width="15.75" style="79" customWidth="1"/>
    <col min="5121" max="5121" width="1.08203125" style="79" customWidth="1"/>
    <col min="5122" max="5122" width="15.75" style="79" customWidth="1"/>
    <col min="5123" max="5123" width="1.08203125" style="79" customWidth="1"/>
    <col min="5124" max="5124" width="15.75" style="79" customWidth="1"/>
    <col min="5125" max="5125" width="1.08203125" style="79" customWidth="1"/>
    <col min="5126" max="5126" width="14.75" style="79" customWidth="1"/>
    <col min="5127" max="5127" width="1.08203125" style="79" customWidth="1"/>
    <col min="5128" max="5128" width="15.75" style="79" customWidth="1"/>
    <col min="5129" max="5129" width="0.75" style="79" customWidth="1"/>
    <col min="5130" max="5130" width="15.75" style="79" customWidth="1"/>
    <col min="5131" max="5131" width="1.08203125" style="79" customWidth="1"/>
    <col min="5132" max="5132" width="18.75" style="79" customWidth="1"/>
    <col min="5133" max="5133" width="0.75" style="79" customWidth="1"/>
    <col min="5134" max="5134" width="15.75" style="79" customWidth="1"/>
    <col min="5135" max="5135" width="1.08203125" style="79" customWidth="1"/>
    <col min="5136" max="5136" width="15.75" style="79" customWidth="1"/>
    <col min="5137" max="5137" width="1.08203125" style="79" customWidth="1"/>
    <col min="5138" max="5373" width="8.4140625" style="79"/>
    <col min="5374" max="5374" width="38.08203125" style="79" customWidth="1"/>
    <col min="5375" max="5375" width="2.75" style="79" customWidth="1"/>
    <col min="5376" max="5376" width="15.75" style="79" customWidth="1"/>
    <col min="5377" max="5377" width="1.08203125" style="79" customWidth="1"/>
    <col min="5378" max="5378" width="15.75" style="79" customWidth="1"/>
    <col min="5379" max="5379" width="1.08203125" style="79" customWidth="1"/>
    <col min="5380" max="5380" width="15.75" style="79" customWidth="1"/>
    <col min="5381" max="5381" width="1.08203125" style="79" customWidth="1"/>
    <col min="5382" max="5382" width="14.75" style="79" customWidth="1"/>
    <col min="5383" max="5383" width="1.08203125" style="79" customWidth="1"/>
    <col min="5384" max="5384" width="15.75" style="79" customWidth="1"/>
    <col min="5385" max="5385" width="0.75" style="79" customWidth="1"/>
    <col min="5386" max="5386" width="15.75" style="79" customWidth="1"/>
    <col min="5387" max="5387" width="1.08203125" style="79" customWidth="1"/>
    <col min="5388" max="5388" width="18.75" style="79" customWidth="1"/>
    <col min="5389" max="5389" width="0.75" style="79" customWidth="1"/>
    <col min="5390" max="5390" width="15.75" style="79" customWidth="1"/>
    <col min="5391" max="5391" width="1.08203125" style="79" customWidth="1"/>
    <col min="5392" max="5392" width="15.75" style="79" customWidth="1"/>
    <col min="5393" max="5393" width="1.08203125" style="79" customWidth="1"/>
    <col min="5394" max="5629" width="8.4140625" style="79"/>
    <col min="5630" max="5630" width="38.08203125" style="79" customWidth="1"/>
    <col min="5631" max="5631" width="2.75" style="79" customWidth="1"/>
    <col min="5632" max="5632" width="15.75" style="79" customWidth="1"/>
    <col min="5633" max="5633" width="1.08203125" style="79" customWidth="1"/>
    <col min="5634" max="5634" width="15.75" style="79" customWidth="1"/>
    <col min="5635" max="5635" width="1.08203125" style="79" customWidth="1"/>
    <col min="5636" max="5636" width="15.75" style="79" customWidth="1"/>
    <col min="5637" max="5637" width="1.08203125" style="79" customWidth="1"/>
    <col min="5638" max="5638" width="14.75" style="79" customWidth="1"/>
    <col min="5639" max="5639" width="1.08203125" style="79" customWidth="1"/>
    <col min="5640" max="5640" width="15.75" style="79" customWidth="1"/>
    <col min="5641" max="5641" width="0.75" style="79" customWidth="1"/>
    <col min="5642" max="5642" width="15.75" style="79" customWidth="1"/>
    <col min="5643" max="5643" width="1.08203125" style="79" customWidth="1"/>
    <col min="5644" max="5644" width="18.75" style="79" customWidth="1"/>
    <col min="5645" max="5645" width="0.75" style="79" customWidth="1"/>
    <col min="5646" max="5646" width="15.75" style="79" customWidth="1"/>
    <col min="5647" max="5647" width="1.08203125" style="79" customWidth="1"/>
    <col min="5648" max="5648" width="15.75" style="79" customWidth="1"/>
    <col min="5649" max="5649" width="1.08203125" style="79" customWidth="1"/>
    <col min="5650" max="5885" width="8.4140625" style="79"/>
    <col min="5886" max="5886" width="38.08203125" style="79" customWidth="1"/>
    <col min="5887" max="5887" width="2.75" style="79" customWidth="1"/>
    <col min="5888" max="5888" width="15.75" style="79" customWidth="1"/>
    <col min="5889" max="5889" width="1.08203125" style="79" customWidth="1"/>
    <col min="5890" max="5890" width="15.75" style="79" customWidth="1"/>
    <col min="5891" max="5891" width="1.08203125" style="79" customWidth="1"/>
    <col min="5892" max="5892" width="15.75" style="79" customWidth="1"/>
    <col min="5893" max="5893" width="1.08203125" style="79" customWidth="1"/>
    <col min="5894" max="5894" width="14.75" style="79" customWidth="1"/>
    <col min="5895" max="5895" width="1.08203125" style="79" customWidth="1"/>
    <col min="5896" max="5896" width="15.75" style="79" customWidth="1"/>
    <col min="5897" max="5897" width="0.75" style="79" customWidth="1"/>
    <col min="5898" max="5898" width="15.75" style="79" customWidth="1"/>
    <col min="5899" max="5899" width="1.08203125" style="79" customWidth="1"/>
    <col min="5900" max="5900" width="18.75" style="79" customWidth="1"/>
    <col min="5901" max="5901" width="0.75" style="79" customWidth="1"/>
    <col min="5902" max="5902" width="15.75" style="79" customWidth="1"/>
    <col min="5903" max="5903" width="1.08203125" style="79" customWidth="1"/>
    <col min="5904" max="5904" width="15.75" style="79" customWidth="1"/>
    <col min="5905" max="5905" width="1.08203125" style="79" customWidth="1"/>
    <col min="5906" max="6141" width="8.4140625" style="79"/>
    <col min="6142" max="6142" width="38.08203125" style="79" customWidth="1"/>
    <col min="6143" max="6143" width="2.75" style="79" customWidth="1"/>
    <col min="6144" max="6144" width="15.75" style="79" customWidth="1"/>
    <col min="6145" max="6145" width="1.08203125" style="79" customWidth="1"/>
    <col min="6146" max="6146" width="15.75" style="79" customWidth="1"/>
    <col min="6147" max="6147" width="1.08203125" style="79" customWidth="1"/>
    <col min="6148" max="6148" width="15.75" style="79" customWidth="1"/>
    <col min="6149" max="6149" width="1.08203125" style="79" customWidth="1"/>
    <col min="6150" max="6150" width="14.75" style="79" customWidth="1"/>
    <col min="6151" max="6151" width="1.08203125" style="79" customWidth="1"/>
    <col min="6152" max="6152" width="15.75" style="79" customWidth="1"/>
    <col min="6153" max="6153" width="0.75" style="79" customWidth="1"/>
    <col min="6154" max="6154" width="15.75" style="79" customWidth="1"/>
    <col min="6155" max="6155" width="1.08203125" style="79" customWidth="1"/>
    <col min="6156" max="6156" width="18.75" style="79" customWidth="1"/>
    <col min="6157" max="6157" width="0.75" style="79" customWidth="1"/>
    <col min="6158" max="6158" width="15.75" style="79" customWidth="1"/>
    <col min="6159" max="6159" width="1.08203125" style="79" customWidth="1"/>
    <col min="6160" max="6160" width="15.75" style="79" customWidth="1"/>
    <col min="6161" max="6161" width="1.08203125" style="79" customWidth="1"/>
    <col min="6162" max="6397" width="8.4140625" style="79"/>
    <col min="6398" max="6398" width="38.08203125" style="79" customWidth="1"/>
    <col min="6399" max="6399" width="2.75" style="79" customWidth="1"/>
    <col min="6400" max="6400" width="15.75" style="79" customWidth="1"/>
    <col min="6401" max="6401" width="1.08203125" style="79" customWidth="1"/>
    <col min="6402" max="6402" width="15.75" style="79" customWidth="1"/>
    <col min="6403" max="6403" width="1.08203125" style="79" customWidth="1"/>
    <col min="6404" max="6404" width="15.75" style="79" customWidth="1"/>
    <col min="6405" max="6405" width="1.08203125" style="79" customWidth="1"/>
    <col min="6406" max="6406" width="14.75" style="79" customWidth="1"/>
    <col min="6407" max="6407" width="1.08203125" style="79" customWidth="1"/>
    <col min="6408" max="6408" width="15.75" style="79" customWidth="1"/>
    <col min="6409" max="6409" width="0.75" style="79" customWidth="1"/>
    <col min="6410" max="6410" width="15.75" style="79" customWidth="1"/>
    <col min="6411" max="6411" width="1.08203125" style="79" customWidth="1"/>
    <col min="6412" max="6412" width="18.75" style="79" customWidth="1"/>
    <col min="6413" max="6413" width="0.75" style="79" customWidth="1"/>
    <col min="6414" max="6414" width="15.75" style="79" customWidth="1"/>
    <col min="6415" max="6415" width="1.08203125" style="79" customWidth="1"/>
    <col min="6416" max="6416" width="15.75" style="79" customWidth="1"/>
    <col min="6417" max="6417" width="1.08203125" style="79" customWidth="1"/>
    <col min="6418" max="6653" width="8.4140625" style="79"/>
    <col min="6654" max="6654" width="38.08203125" style="79" customWidth="1"/>
    <col min="6655" max="6655" width="2.75" style="79" customWidth="1"/>
    <col min="6656" max="6656" width="15.75" style="79" customWidth="1"/>
    <col min="6657" max="6657" width="1.08203125" style="79" customWidth="1"/>
    <col min="6658" max="6658" width="15.75" style="79" customWidth="1"/>
    <col min="6659" max="6659" width="1.08203125" style="79" customWidth="1"/>
    <col min="6660" max="6660" width="15.75" style="79" customWidth="1"/>
    <col min="6661" max="6661" width="1.08203125" style="79" customWidth="1"/>
    <col min="6662" max="6662" width="14.75" style="79" customWidth="1"/>
    <col min="6663" max="6663" width="1.08203125" style="79" customWidth="1"/>
    <col min="6664" max="6664" width="15.75" style="79" customWidth="1"/>
    <col min="6665" max="6665" width="0.75" style="79" customWidth="1"/>
    <col min="6666" max="6666" width="15.75" style="79" customWidth="1"/>
    <col min="6667" max="6667" width="1.08203125" style="79" customWidth="1"/>
    <col min="6668" max="6668" width="18.75" style="79" customWidth="1"/>
    <col min="6669" max="6669" width="0.75" style="79" customWidth="1"/>
    <col min="6670" max="6670" width="15.75" style="79" customWidth="1"/>
    <col min="6671" max="6671" width="1.08203125" style="79" customWidth="1"/>
    <col min="6672" max="6672" width="15.75" style="79" customWidth="1"/>
    <col min="6673" max="6673" width="1.08203125" style="79" customWidth="1"/>
    <col min="6674" max="6909" width="8.4140625" style="79"/>
    <col min="6910" max="6910" width="38.08203125" style="79" customWidth="1"/>
    <col min="6911" max="6911" width="2.75" style="79" customWidth="1"/>
    <col min="6912" max="6912" width="15.75" style="79" customWidth="1"/>
    <col min="6913" max="6913" width="1.08203125" style="79" customWidth="1"/>
    <col min="6914" max="6914" width="15.75" style="79" customWidth="1"/>
    <col min="6915" max="6915" width="1.08203125" style="79" customWidth="1"/>
    <col min="6916" max="6916" width="15.75" style="79" customWidth="1"/>
    <col min="6917" max="6917" width="1.08203125" style="79" customWidth="1"/>
    <col min="6918" max="6918" width="14.75" style="79" customWidth="1"/>
    <col min="6919" max="6919" width="1.08203125" style="79" customWidth="1"/>
    <col min="6920" max="6920" width="15.75" style="79" customWidth="1"/>
    <col min="6921" max="6921" width="0.75" style="79" customWidth="1"/>
    <col min="6922" max="6922" width="15.75" style="79" customWidth="1"/>
    <col min="6923" max="6923" width="1.08203125" style="79" customWidth="1"/>
    <col min="6924" max="6924" width="18.75" style="79" customWidth="1"/>
    <col min="6925" max="6925" width="0.75" style="79" customWidth="1"/>
    <col min="6926" max="6926" width="15.75" style="79" customWidth="1"/>
    <col min="6927" max="6927" width="1.08203125" style="79" customWidth="1"/>
    <col min="6928" max="6928" width="15.75" style="79" customWidth="1"/>
    <col min="6929" max="6929" width="1.08203125" style="79" customWidth="1"/>
    <col min="6930" max="7165" width="8.4140625" style="79"/>
    <col min="7166" max="7166" width="38.08203125" style="79" customWidth="1"/>
    <col min="7167" max="7167" width="2.75" style="79" customWidth="1"/>
    <col min="7168" max="7168" width="15.75" style="79" customWidth="1"/>
    <col min="7169" max="7169" width="1.08203125" style="79" customWidth="1"/>
    <col min="7170" max="7170" width="15.75" style="79" customWidth="1"/>
    <col min="7171" max="7171" width="1.08203125" style="79" customWidth="1"/>
    <col min="7172" max="7172" width="15.75" style="79" customWidth="1"/>
    <col min="7173" max="7173" width="1.08203125" style="79" customWidth="1"/>
    <col min="7174" max="7174" width="14.75" style="79" customWidth="1"/>
    <col min="7175" max="7175" width="1.08203125" style="79" customWidth="1"/>
    <col min="7176" max="7176" width="15.75" style="79" customWidth="1"/>
    <col min="7177" max="7177" width="0.75" style="79" customWidth="1"/>
    <col min="7178" max="7178" width="15.75" style="79" customWidth="1"/>
    <col min="7179" max="7179" width="1.08203125" style="79" customWidth="1"/>
    <col min="7180" max="7180" width="18.75" style="79" customWidth="1"/>
    <col min="7181" max="7181" width="0.75" style="79" customWidth="1"/>
    <col min="7182" max="7182" width="15.75" style="79" customWidth="1"/>
    <col min="7183" max="7183" width="1.08203125" style="79" customWidth="1"/>
    <col min="7184" max="7184" width="15.75" style="79" customWidth="1"/>
    <col min="7185" max="7185" width="1.08203125" style="79" customWidth="1"/>
    <col min="7186" max="7421" width="8.4140625" style="79"/>
    <col min="7422" max="7422" width="38.08203125" style="79" customWidth="1"/>
    <col min="7423" max="7423" width="2.75" style="79" customWidth="1"/>
    <col min="7424" max="7424" width="15.75" style="79" customWidth="1"/>
    <col min="7425" max="7425" width="1.08203125" style="79" customWidth="1"/>
    <col min="7426" max="7426" width="15.75" style="79" customWidth="1"/>
    <col min="7427" max="7427" width="1.08203125" style="79" customWidth="1"/>
    <col min="7428" max="7428" width="15.75" style="79" customWidth="1"/>
    <col min="7429" max="7429" width="1.08203125" style="79" customWidth="1"/>
    <col min="7430" max="7430" width="14.75" style="79" customWidth="1"/>
    <col min="7431" max="7431" width="1.08203125" style="79" customWidth="1"/>
    <col min="7432" max="7432" width="15.75" style="79" customWidth="1"/>
    <col min="7433" max="7433" width="0.75" style="79" customWidth="1"/>
    <col min="7434" max="7434" width="15.75" style="79" customWidth="1"/>
    <col min="7435" max="7435" width="1.08203125" style="79" customWidth="1"/>
    <col min="7436" max="7436" width="18.75" style="79" customWidth="1"/>
    <col min="7437" max="7437" width="0.75" style="79" customWidth="1"/>
    <col min="7438" max="7438" width="15.75" style="79" customWidth="1"/>
    <col min="7439" max="7439" width="1.08203125" style="79" customWidth="1"/>
    <col min="7440" max="7440" width="15.75" style="79" customWidth="1"/>
    <col min="7441" max="7441" width="1.08203125" style="79" customWidth="1"/>
    <col min="7442" max="7677" width="8.4140625" style="79"/>
    <col min="7678" max="7678" width="38.08203125" style="79" customWidth="1"/>
    <col min="7679" max="7679" width="2.75" style="79" customWidth="1"/>
    <col min="7680" max="7680" width="15.75" style="79" customWidth="1"/>
    <col min="7681" max="7681" width="1.08203125" style="79" customWidth="1"/>
    <col min="7682" max="7682" width="15.75" style="79" customWidth="1"/>
    <col min="7683" max="7683" width="1.08203125" style="79" customWidth="1"/>
    <col min="7684" max="7684" width="15.75" style="79" customWidth="1"/>
    <col min="7685" max="7685" width="1.08203125" style="79" customWidth="1"/>
    <col min="7686" max="7686" width="14.75" style="79" customWidth="1"/>
    <col min="7687" max="7687" width="1.08203125" style="79" customWidth="1"/>
    <col min="7688" max="7688" width="15.75" style="79" customWidth="1"/>
    <col min="7689" max="7689" width="0.75" style="79" customWidth="1"/>
    <col min="7690" max="7690" width="15.75" style="79" customWidth="1"/>
    <col min="7691" max="7691" width="1.08203125" style="79" customWidth="1"/>
    <col min="7692" max="7692" width="18.75" style="79" customWidth="1"/>
    <col min="7693" max="7693" width="0.75" style="79" customWidth="1"/>
    <col min="7694" max="7694" width="15.75" style="79" customWidth="1"/>
    <col min="7695" max="7695" width="1.08203125" style="79" customWidth="1"/>
    <col min="7696" max="7696" width="15.75" style="79" customWidth="1"/>
    <col min="7697" max="7697" width="1.08203125" style="79" customWidth="1"/>
    <col min="7698" max="7933" width="8.4140625" style="79"/>
    <col min="7934" max="7934" width="38.08203125" style="79" customWidth="1"/>
    <col min="7935" max="7935" width="2.75" style="79" customWidth="1"/>
    <col min="7936" max="7936" width="15.75" style="79" customWidth="1"/>
    <col min="7937" max="7937" width="1.08203125" style="79" customWidth="1"/>
    <col min="7938" max="7938" width="15.75" style="79" customWidth="1"/>
    <col min="7939" max="7939" width="1.08203125" style="79" customWidth="1"/>
    <col min="7940" max="7940" width="15.75" style="79" customWidth="1"/>
    <col min="7941" max="7941" width="1.08203125" style="79" customWidth="1"/>
    <col min="7942" max="7942" width="14.75" style="79" customWidth="1"/>
    <col min="7943" max="7943" width="1.08203125" style="79" customWidth="1"/>
    <col min="7944" max="7944" width="15.75" style="79" customWidth="1"/>
    <col min="7945" max="7945" width="0.75" style="79" customWidth="1"/>
    <col min="7946" max="7946" width="15.75" style="79" customWidth="1"/>
    <col min="7947" max="7947" width="1.08203125" style="79" customWidth="1"/>
    <col min="7948" max="7948" width="18.75" style="79" customWidth="1"/>
    <col min="7949" max="7949" width="0.75" style="79" customWidth="1"/>
    <col min="7950" max="7950" width="15.75" style="79" customWidth="1"/>
    <col min="7951" max="7951" width="1.08203125" style="79" customWidth="1"/>
    <col min="7952" max="7952" width="15.75" style="79" customWidth="1"/>
    <col min="7953" max="7953" width="1.08203125" style="79" customWidth="1"/>
    <col min="7954" max="8189" width="8.4140625" style="79"/>
    <col min="8190" max="8190" width="38.08203125" style="79" customWidth="1"/>
    <col min="8191" max="8191" width="2.75" style="79" customWidth="1"/>
    <col min="8192" max="8192" width="15.75" style="79" customWidth="1"/>
    <col min="8193" max="8193" width="1.08203125" style="79" customWidth="1"/>
    <col min="8194" max="8194" width="15.75" style="79" customWidth="1"/>
    <col min="8195" max="8195" width="1.08203125" style="79" customWidth="1"/>
    <col min="8196" max="8196" width="15.75" style="79" customWidth="1"/>
    <col min="8197" max="8197" width="1.08203125" style="79" customWidth="1"/>
    <col min="8198" max="8198" width="14.75" style="79" customWidth="1"/>
    <col min="8199" max="8199" width="1.08203125" style="79" customWidth="1"/>
    <col min="8200" max="8200" width="15.75" style="79" customWidth="1"/>
    <col min="8201" max="8201" width="0.75" style="79" customWidth="1"/>
    <col min="8202" max="8202" width="15.75" style="79" customWidth="1"/>
    <col min="8203" max="8203" width="1.08203125" style="79" customWidth="1"/>
    <col min="8204" max="8204" width="18.75" style="79" customWidth="1"/>
    <col min="8205" max="8205" width="0.75" style="79" customWidth="1"/>
    <col min="8206" max="8206" width="15.75" style="79" customWidth="1"/>
    <col min="8207" max="8207" width="1.08203125" style="79" customWidth="1"/>
    <col min="8208" max="8208" width="15.75" style="79" customWidth="1"/>
    <col min="8209" max="8209" width="1.08203125" style="79" customWidth="1"/>
    <col min="8210" max="8445" width="8.4140625" style="79"/>
    <col min="8446" max="8446" width="38.08203125" style="79" customWidth="1"/>
    <col min="8447" max="8447" width="2.75" style="79" customWidth="1"/>
    <col min="8448" max="8448" width="15.75" style="79" customWidth="1"/>
    <col min="8449" max="8449" width="1.08203125" style="79" customWidth="1"/>
    <col min="8450" max="8450" width="15.75" style="79" customWidth="1"/>
    <col min="8451" max="8451" width="1.08203125" style="79" customWidth="1"/>
    <col min="8452" max="8452" width="15.75" style="79" customWidth="1"/>
    <col min="8453" max="8453" width="1.08203125" style="79" customWidth="1"/>
    <col min="8454" max="8454" width="14.75" style="79" customWidth="1"/>
    <col min="8455" max="8455" width="1.08203125" style="79" customWidth="1"/>
    <col min="8456" max="8456" width="15.75" style="79" customWidth="1"/>
    <col min="8457" max="8457" width="0.75" style="79" customWidth="1"/>
    <col min="8458" max="8458" width="15.75" style="79" customWidth="1"/>
    <col min="8459" max="8459" width="1.08203125" style="79" customWidth="1"/>
    <col min="8460" max="8460" width="18.75" style="79" customWidth="1"/>
    <col min="8461" max="8461" width="0.75" style="79" customWidth="1"/>
    <col min="8462" max="8462" width="15.75" style="79" customWidth="1"/>
    <col min="8463" max="8463" width="1.08203125" style="79" customWidth="1"/>
    <col min="8464" max="8464" width="15.75" style="79" customWidth="1"/>
    <col min="8465" max="8465" width="1.08203125" style="79" customWidth="1"/>
    <col min="8466" max="8701" width="8.4140625" style="79"/>
    <col min="8702" max="8702" width="38.08203125" style="79" customWidth="1"/>
    <col min="8703" max="8703" width="2.75" style="79" customWidth="1"/>
    <col min="8704" max="8704" width="15.75" style="79" customWidth="1"/>
    <col min="8705" max="8705" width="1.08203125" style="79" customWidth="1"/>
    <col min="8706" max="8706" width="15.75" style="79" customWidth="1"/>
    <col min="8707" max="8707" width="1.08203125" style="79" customWidth="1"/>
    <col min="8708" max="8708" width="15.75" style="79" customWidth="1"/>
    <col min="8709" max="8709" width="1.08203125" style="79" customWidth="1"/>
    <col min="8710" max="8710" width="14.75" style="79" customWidth="1"/>
    <col min="8711" max="8711" width="1.08203125" style="79" customWidth="1"/>
    <col min="8712" max="8712" width="15.75" style="79" customWidth="1"/>
    <col min="8713" max="8713" width="0.75" style="79" customWidth="1"/>
    <col min="8714" max="8714" width="15.75" style="79" customWidth="1"/>
    <col min="8715" max="8715" width="1.08203125" style="79" customWidth="1"/>
    <col min="8716" max="8716" width="18.75" style="79" customWidth="1"/>
    <col min="8717" max="8717" width="0.75" style="79" customWidth="1"/>
    <col min="8718" max="8718" width="15.75" style="79" customWidth="1"/>
    <col min="8719" max="8719" width="1.08203125" style="79" customWidth="1"/>
    <col min="8720" max="8720" width="15.75" style="79" customWidth="1"/>
    <col min="8721" max="8721" width="1.08203125" style="79" customWidth="1"/>
    <col min="8722" max="8957" width="8.4140625" style="79"/>
    <col min="8958" max="8958" width="38.08203125" style="79" customWidth="1"/>
    <col min="8959" max="8959" width="2.75" style="79" customWidth="1"/>
    <col min="8960" max="8960" width="15.75" style="79" customWidth="1"/>
    <col min="8961" max="8961" width="1.08203125" style="79" customWidth="1"/>
    <col min="8962" max="8962" width="15.75" style="79" customWidth="1"/>
    <col min="8963" max="8963" width="1.08203125" style="79" customWidth="1"/>
    <col min="8964" max="8964" width="15.75" style="79" customWidth="1"/>
    <col min="8965" max="8965" width="1.08203125" style="79" customWidth="1"/>
    <col min="8966" max="8966" width="14.75" style="79" customWidth="1"/>
    <col min="8967" max="8967" width="1.08203125" style="79" customWidth="1"/>
    <col min="8968" max="8968" width="15.75" style="79" customWidth="1"/>
    <col min="8969" max="8969" width="0.75" style="79" customWidth="1"/>
    <col min="8970" max="8970" width="15.75" style="79" customWidth="1"/>
    <col min="8971" max="8971" width="1.08203125" style="79" customWidth="1"/>
    <col min="8972" max="8972" width="18.75" style="79" customWidth="1"/>
    <col min="8973" max="8973" width="0.75" style="79" customWidth="1"/>
    <col min="8974" max="8974" width="15.75" style="79" customWidth="1"/>
    <col min="8975" max="8975" width="1.08203125" style="79" customWidth="1"/>
    <col min="8976" max="8976" width="15.75" style="79" customWidth="1"/>
    <col min="8977" max="8977" width="1.08203125" style="79" customWidth="1"/>
    <col min="8978" max="9213" width="8.4140625" style="79"/>
    <col min="9214" max="9214" width="38.08203125" style="79" customWidth="1"/>
    <col min="9215" max="9215" width="2.75" style="79" customWidth="1"/>
    <col min="9216" max="9216" width="15.75" style="79" customWidth="1"/>
    <col min="9217" max="9217" width="1.08203125" style="79" customWidth="1"/>
    <col min="9218" max="9218" width="15.75" style="79" customWidth="1"/>
    <col min="9219" max="9219" width="1.08203125" style="79" customWidth="1"/>
    <col min="9220" max="9220" width="15.75" style="79" customWidth="1"/>
    <col min="9221" max="9221" width="1.08203125" style="79" customWidth="1"/>
    <col min="9222" max="9222" width="14.75" style="79" customWidth="1"/>
    <col min="9223" max="9223" width="1.08203125" style="79" customWidth="1"/>
    <col min="9224" max="9224" width="15.75" style="79" customWidth="1"/>
    <col min="9225" max="9225" width="0.75" style="79" customWidth="1"/>
    <col min="9226" max="9226" width="15.75" style="79" customWidth="1"/>
    <col min="9227" max="9227" width="1.08203125" style="79" customWidth="1"/>
    <col min="9228" max="9228" width="18.75" style="79" customWidth="1"/>
    <col min="9229" max="9229" width="0.75" style="79" customWidth="1"/>
    <col min="9230" max="9230" width="15.75" style="79" customWidth="1"/>
    <col min="9231" max="9231" width="1.08203125" style="79" customWidth="1"/>
    <col min="9232" max="9232" width="15.75" style="79" customWidth="1"/>
    <col min="9233" max="9233" width="1.08203125" style="79" customWidth="1"/>
    <col min="9234" max="9469" width="8.4140625" style="79"/>
    <col min="9470" max="9470" width="38.08203125" style="79" customWidth="1"/>
    <col min="9471" max="9471" width="2.75" style="79" customWidth="1"/>
    <col min="9472" max="9472" width="15.75" style="79" customWidth="1"/>
    <col min="9473" max="9473" width="1.08203125" style="79" customWidth="1"/>
    <col min="9474" max="9474" width="15.75" style="79" customWidth="1"/>
    <col min="9475" max="9475" width="1.08203125" style="79" customWidth="1"/>
    <col min="9476" max="9476" width="15.75" style="79" customWidth="1"/>
    <col min="9477" max="9477" width="1.08203125" style="79" customWidth="1"/>
    <col min="9478" max="9478" width="14.75" style="79" customWidth="1"/>
    <col min="9479" max="9479" width="1.08203125" style="79" customWidth="1"/>
    <col min="9480" max="9480" width="15.75" style="79" customWidth="1"/>
    <col min="9481" max="9481" width="0.75" style="79" customWidth="1"/>
    <col min="9482" max="9482" width="15.75" style="79" customWidth="1"/>
    <col min="9483" max="9483" width="1.08203125" style="79" customWidth="1"/>
    <col min="9484" max="9484" width="18.75" style="79" customWidth="1"/>
    <col min="9485" max="9485" width="0.75" style="79" customWidth="1"/>
    <col min="9486" max="9486" width="15.75" style="79" customWidth="1"/>
    <col min="9487" max="9487" width="1.08203125" style="79" customWidth="1"/>
    <col min="9488" max="9488" width="15.75" style="79" customWidth="1"/>
    <col min="9489" max="9489" width="1.08203125" style="79" customWidth="1"/>
    <col min="9490" max="9725" width="8.4140625" style="79"/>
    <col min="9726" max="9726" width="38.08203125" style="79" customWidth="1"/>
    <col min="9727" max="9727" width="2.75" style="79" customWidth="1"/>
    <col min="9728" max="9728" width="15.75" style="79" customWidth="1"/>
    <col min="9729" max="9729" width="1.08203125" style="79" customWidth="1"/>
    <col min="9730" max="9730" width="15.75" style="79" customWidth="1"/>
    <col min="9731" max="9731" width="1.08203125" style="79" customWidth="1"/>
    <col min="9732" max="9732" width="15.75" style="79" customWidth="1"/>
    <col min="9733" max="9733" width="1.08203125" style="79" customWidth="1"/>
    <col min="9734" max="9734" width="14.75" style="79" customWidth="1"/>
    <col min="9735" max="9735" width="1.08203125" style="79" customWidth="1"/>
    <col min="9736" max="9736" width="15.75" style="79" customWidth="1"/>
    <col min="9737" max="9737" width="0.75" style="79" customWidth="1"/>
    <col min="9738" max="9738" width="15.75" style="79" customWidth="1"/>
    <col min="9739" max="9739" width="1.08203125" style="79" customWidth="1"/>
    <col min="9740" max="9740" width="18.75" style="79" customWidth="1"/>
    <col min="9741" max="9741" width="0.75" style="79" customWidth="1"/>
    <col min="9742" max="9742" width="15.75" style="79" customWidth="1"/>
    <col min="9743" max="9743" width="1.08203125" style="79" customWidth="1"/>
    <col min="9744" max="9744" width="15.75" style="79" customWidth="1"/>
    <col min="9745" max="9745" width="1.08203125" style="79" customWidth="1"/>
    <col min="9746" max="9981" width="8.4140625" style="79"/>
    <col min="9982" max="9982" width="38.08203125" style="79" customWidth="1"/>
    <col min="9983" max="9983" width="2.75" style="79" customWidth="1"/>
    <col min="9984" max="9984" width="15.75" style="79" customWidth="1"/>
    <col min="9985" max="9985" width="1.08203125" style="79" customWidth="1"/>
    <col min="9986" max="9986" width="15.75" style="79" customWidth="1"/>
    <col min="9987" max="9987" width="1.08203125" style="79" customWidth="1"/>
    <col min="9988" max="9988" width="15.75" style="79" customWidth="1"/>
    <col min="9989" max="9989" width="1.08203125" style="79" customWidth="1"/>
    <col min="9990" max="9990" width="14.75" style="79" customWidth="1"/>
    <col min="9991" max="9991" width="1.08203125" style="79" customWidth="1"/>
    <col min="9992" max="9992" width="15.75" style="79" customWidth="1"/>
    <col min="9993" max="9993" width="0.75" style="79" customWidth="1"/>
    <col min="9994" max="9994" width="15.75" style="79" customWidth="1"/>
    <col min="9995" max="9995" width="1.08203125" style="79" customWidth="1"/>
    <col min="9996" max="9996" width="18.75" style="79" customWidth="1"/>
    <col min="9997" max="9997" width="0.75" style="79" customWidth="1"/>
    <col min="9998" max="9998" width="15.75" style="79" customWidth="1"/>
    <col min="9999" max="9999" width="1.08203125" style="79" customWidth="1"/>
    <col min="10000" max="10000" width="15.75" style="79" customWidth="1"/>
    <col min="10001" max="10001" width="1.08203125" style="79" customWidth="1"/>
    <col min="10002" max="10237" width="8.4140625" style="79"/>
    <col min="10238" max="10238" width="38.08203125" style="79" customWidth="1"/>
    <col min="10239" max="10239" width="2.75" style="79" customWidth="1"/>
    <col min="10240" max="10240" width="15.75" style="79" customWidth="1"/>
    <col min="10241" max="10241" width="1.08203125" style="79" customWidth="1"/>
    <col min="10242" max="10242" width="15.75" style="79" customWidth="1"/>
    <col min="10243" max="10243" width="1.08203125" style="79" customWidth="1"/>
    <col min="10244" max="10244" width="15.75" style="79" customWidth="1"/>
    <col min="10245" max="10245" width="1.08203125" style="79" customWidth="1"/>
    <col min="10246" max="10246" width="14.75" style="79" customWidth="1"/>
    <col min="10247" max="10247" width="1.08203125" style="79" customWidth="1"/>
    <col min="10248" max="10248" width="15.75" style="79" customWidth="1"/>
    <col min="10249" max="10249" width="0.75" style="79" customWidth="1"/>
    <col min="10250" max="10250" width="15.75" style="79" customWidth="1"/>
    <col min="10251" max="10251" width="1.08203125" style="79" customWidth="1"/>
    <col min="10252" max="10252" width="18.75" style="79" customWidth="1"/>
    <col min="10253" max="10253" width="0.75" style="79" customWidth="1"/>
    <col min="10254" max="10254" width="15.75" style="79" customWidth="1"/>
    <col min="10255" max="10255" width="1.08203125" style="79" customWidth="1"/>
    <col min="10256" max="10256" width="15.75" style="79" customWidth="1"/>
    <col min="10257" max="10257" width="1.08203125" style="79" customWidth="1"/>
    <col min="10258" max="10493" width="8.4140625" style="79"/>
    <col min="10494" max="10494" width="38.08203125" style="79" customWidth="1"/>
    <col min="10495" max="10495" width="2.75" style="79" customWidth="1"/>
    <col min="10496" max="10496" width="15.75" style="79" customWidth="1"/>
    <col min="10497" max="10497" width="1.08203125" style="79" customWidth="1"/>
    <col min="10498" max="10498" width="15.75" style="79" customWidth="1"/>
    <col min="10499" max="10499" width="1.08203125" style="79" customWidth="1"/>
    <col min="10500" max="10500" width="15.75" style="79" customWidth="1"/>
    <col min="10501" max="10501" width="1.08203125" style="79" customWidth="1"/>
    <col min="10502" max="10502" width="14.75" style="79" customWidth="1"/>
    <col min="10503" max="10503" width="1.08203125" style="79" customWidth="1"/>
    <col min="10504" max="10504" width="15.75" style="79" customWidth="1"/>
    <col min="10505" max="10505" width="0.75" style="79" customWidth="1"/>
    <col min="10506" max="10506" width="15.75" style="79" customWidth="1"/>
    <col min="10507" max="10507" width="1.08203125" style="79" customWidth="1"/>
    <col min="10508" max="10508" width="18.75" style="79" customWidth="1"/>
    <col min="10509" max="10509" width="0.75" style="79" customWidth="1"/>
    <col min="10510" max="10510" width="15.75" style="79" customWidth="1"/>
    <col min="10511" max="10511" width="1.08203125" style="79" customWidth="1"/>
    <col min="10512" max="10512" width="15.75" style="79" customWidth="1"/>
    <col min="10513" max="10513" width="1.08203125" style="79" customWidth="1"/>
    <col min="10514" max="10749" width="8.4140625" style="79"/>
    <col min="10750" max="10750" width="38.08203125" style="79" customWidth="1"/>
    <col min="10751" max="10751" width="2.75" style="79" customWidth="1"/>
    <col min="10752" max="10752" width="15.75" style="79" customWidth="1"/>
    <col min="10753" max="10753" width="1.08203125" style="79" customWidth="1"/>
    <col min="10754" max="10754" width="15.75" style="79" customWidth="1"/>
    <col min="10755" max="10755" width="1.08203125" style="79" customWidth="1"/>
    <col min="10756" max="10756" width="15.75" style="79" customWidth="1"/>
    <col min="10757" max="10757" width="1.08203125" style="79" customWidth="1"/>
    <col min="10758" max="10758" width="14.75" style="79" customWidth="1"/>
    <col min="10759" max="10759" width="1.08203125" style="79" customWidth="1"/>
    <col min="10760" max="10760" width="15.75" style="79" customWidth="1"/>
    <col min="10761" max="10761" width="0.75" style="79" customWidth="1"/>
    <col min="10762" max="10762" width="15.75" style="79" customWidth="1"/>
    <col min="10763" max="10763" width="1.08203125" style="79" customWidth="1"/>
    <col min="10764" max="10764" width="18.75" style="79" customWidth="1"/>
    <col min="10765" max="10765" width="0.75" style="79" customWidth="1"/>
    <col min="10766" max="10766" width="15.75" style="79" customWidth="1"/>
    <col min="10767" max="10767" width="1.08203125" style="79" customWidth="1"/>
    <col min="10768" max="10768" width="15.75" style="79" customWidth="1"/>
    <col min="10769" max="10769" width="1.08203125" style="79" customWidth="1"/>
    <col min="10770" max="11005" width="8.4140625" style="79"/>
    <col min="11006" max="11006" width="38.08203125" style="79" customWidth="1"/>
    <col min="11007" max="11007" width="2.75" style="79" customWidth="1"/>
    <col min="11008" max="11008" width="15.75" style="79" customWidth="1"/>
    <col min="11009" max="11009" width="1.08203125" style="79" customWidth="1"/>
    <col min="11010" max="11010" width="15.75" style="79" customWidth="1"/>
    <col min="11011" max="11011" width="1.08203125" style="79" customWidth="1"/>
    <col min="11012" max="11012" width="15.75" style="79" customWidth="1"/>
    <col min="11013" max="11013" width="1.08203125" style="79" customWidth="1"/>
    <col min="11014" max="11014" width="14.75" style="79" customWidth="1"/>
    <col min="11015" max="11015" width="1.08203125" style="79" customWidth="1"/>
    <col min="11016" max="11016" width="15.75" style="79" customWidth="1"/>
    <col min="11017" max="11017" width="0.75" style="79" customWidth="1"/>
    <col min="11018" max="11018" width="15.75" style="79" customWidth="1"/>
    <col min="11019" max="11019" width="1.08203125" style="79" customWidth="1"/>
    <col min="11020" max="11020" width="18.75" style="79" customWidth="1"/>
    <col min="11021" max="11021" width="0.75" style="79" customWidth="1"/>
    <col min="11022" max="11022" width="15.75" style="79" customWidth="1"/>
    <col min="11023" max="11023" width="1.08203125" style="79" customWidth="1"/>
    <col min="11024" max="11024" width="15.75" style="79" customWidth="1"/>
    <col min="11025" max="11025" width="1.08203125" style="79" customWidth="1"/>
    <col min="11026" max="11261" width="8.4140625" style="79"/>
    <col min="11262" max="11262" width="38.08203125" style="79" customWidth="1"/>
    <col min="11263" max="11263" width="2.75" style="79" customWidth="1"/>
    <col min="11264" max="11264" width="15.75" style="79" customWidth="1"/>
    <col min="11265" max="11265" width="1.08203125" style="79" customWidth="1"/>
    <col min="11266" max="11266" width="15.75" style="79" customWidth="1"/>
    <col min="11267" max="11267" width="1.08203125" style="79" customWidth="1"/>
    <col min="11268" max="11268" width="15.75" style="79" customWidth="1"/>
    <col min="11269" max="11269" width="1.08203125" style="79" customWidth="1"/>
    <col min="11270" max="11270" width="14.75" style="79" customWidth="1"/>
    <col min="11271" max="11271" width="1.08203125" style="79" customWidth="1"/>
    <col min="11272" max="11272" width="15.75" style="79" customWidth="1"/>
    <col min="11273" max="11273" width="0.75" style="79" customWidth="1"/>
    <col min="11274" max="11274" width="15.75" style="79" customWidth="1"/>
    <col min="11275" max="11275" width="1.08203125" style="79" customWidth="1"/>
    <col min="11276" max="11276" width="18.75" style="79" customWidth="1"/>
    <col min="11277" max="11277" width="0.75" style="79" customWidth="1"/>
    <col min="11278" max="11278" width="15.75" style="79" customWidth="1"/>
    <col min="11279" max="11279" width="1.08203125" style="79" customWidth="1"/>
    <col min="11280" max="11280" width="15.75" style="79" customWidth="1"/>
    <col min="11281" max="11281" width="1.08203125" style="79" customWidth="1"/>
    <col min="11282" max="11517" width="8.4140625" style="79"/>
    <col min="11518" max="11518" width="38.08203125" style="79" customWidth="1"/>
    <col min="11519" max="11519" width="2.75" style="79" customWidth="1"/>
    <col min="11520" max="11520" width="15.75" style="79" customWidth="1"/>
    <col min="11521" max="11521" width="1.08203125" style="79" customWidth="1"/>
    <col min="11522" max="11522" width="15.75" style="79" customWidth="1"/>
    <col min="11523" max="11523" width="1.08203125" style="79" customWidth="1"/>
    <col min="11524" max="11524" width="15.75" style="79" customWidth="1"/>
    <col min="11525" max="11525" width="1.08203125" style="79" customWidth="1"/>
    <col min="11526" max="11526" width="14.75" style="79" customWidth="1"/>
    <col min="11527" max="11527" width="1.08203125" style="79" customWidth="1"/>
    <col min="11528" max="11528" width="15.75" style="79" customWidth="1"/>
    <col min="11529" max="11529" width="0.75" style="79" customWidth="1"/>
    <col min="11530" max="11530" width="15.75" style="79" customWidth="1"/>
    <col min="11531" max="11531" width="1.08203125" style="79" customWidth="1"/>
    <col min="11532" max="11532" width="18.75" style="79" customWidth="1"/>
    <col min="11533" max="11533" width="0.75" style="79" customWidth="1"/>
    <col min="11534" max="11534" width="15.75" style="79" customWidth="1"/>
    <col min="11535" max="11535" width="1.08203125" style="79" customWidth="1"/>
    <col min="11536" max="11536" width="15.75" style="79" customWidth="1"/>
    <col min="11537" max="11537" width="1.08203125" style="79" customWidth="1"/>
    <col min="11538" max="11773" width="8.4140625" style="79"/>
    <col min="11774" max="11774" width="38.08203125" style="79" customWidth="1"/>
    <col min="11775" max="11775" width="2.75" style="79" customWidth="1"/>
    <col min="11776" max="11776" width="15.75" style="79" customWidth="1"/>
    <col min="11777" max="11777" width="1.08203125" style="79" customWidth="1"/>
    <col min="11778" max="11778" width="15.75" style="79" customWidth="1"/>
    <col min="11779" max="11779" width="1.08203125" style="79" customWidth="1"/>
    <col min="11780" max="11780" width="15.75" style="79" customWidth="1"/>
    <col min="11781" max="11781" width="1.08203125" style="79" customWidth="1"/>
    <col min="11782" max="11782" width="14.75" style="79" customWidth="1"/>
    <col min="11783" max="11783" width="1.08203125" style="79" customWidth="1"/>
    <col min="11784" max="11784" width="15.75" style="79" customWidth="1"/>
    <col min="11785" max="11785" width="0.75" style="79" customWidth="1"/>
    <col min="11786" max="11786" width="15.75" style="79" customWidth="1"/>
    <col min="11787" max="11787" width="1.08203125" style="79" customWidth="1"/>
    <col min="11788" max="11788" width="18.75" style="79" customWidth="1"/>
    <col min="11789" max="11789" width="0.75" style="79" customWidth="1"/>
    <col min="11790" max="11790" width="15.75" style="79" customWidth="1"/>
    <col min="11791" max="11791" width="1.08203125" style="79" customWidth="1"/>
    <col min="11792" max="11792" width="15.75" style="79" customWidth="1"/>
    <col min="11793" max="11793" width="1.08203125" style="79" customWidth="1"/>
    <col min="11794" max="12029" width="8.4140625" style="79"/>
    <col min="12030" max="12030" width="38.08203125" style="79" customWidth="1"/>
    <col min="12031" max="12031" width="2.75" style="79" customWidth="1"/>
    <col min="12032" max="12032" width="15.75" style="79" customWidth="1"/>
    <col min="12033" max="12033" width="1.08203125" style="79" customWidth="1"/>
    <col min="12034" max="12034" width="15.75" style="79" customWidth="1"/>
    <col min="12035" max="12035" width="1.08203125" style="79" customWidth="1"/>
    <col min="12036" max="12036" width="15.75" style="79" customWidth="1"/>
    <col min="12037" max="12037" width="1.08203125" style="79" customWidth="1"/>
    <col min="12038" max="12038" width="14.75" style="79" customWidth="1"/>
    <col min="12039" max="12039" width="1.08203125" style="79" customWidth="1"/>
    <col min="12040" max="12040" width="15.75" style="79" customWidth="1"/>
    <col min="12041" max="12041" width="0.75" style="79" customWidth="1"/>
    <col min="12042" max="12042" width="15.75" style="79" customWidth="1"/>
    <col min="12043" max="12043" width="1.08203125" style="79" customWidth="1"/>
    <col min="12044" max="12044" width="18.75" style="79" customWidth="1"/>
    <col min="12045" max="12045" width="0.75" style="79" customWidth="1"/>
    <col min="12046" max="12046" width="15.75" style="79" customWidth="1"/>
    <col min="12047" max="12047" width="1.08203125" style="79" customWidth="1"/>
    <col min="12048" max="12048" width="15.75" style="79" customWidth="1"/>
    <col min="12049" max="12049" width="1.08203125" style="79" customWidth="1"/>
    <col min="12050" max="12285" width="8.4140625" style="79"/>
    <col min="12286" max="12286" width="38.08203125" style="79" customWidth="1"/>
    <col min="12287" max="12287" width="2.75" style="79" customWidth="1"/>
    <col min="12288" max="12288" width="15.75" style="79" customWidth="1"/>
    <col min="12289" max="12289" width="1.08203125" style="79" customWidth="1"/>
    <col min="12290" max="12290" width="15.75" style="79" customWidth="1"/>
    <col min="12291" max="12291" width="1.08203125" style="79" customWidth="1"/>
    <col min="12292" max="12292" width="15.75" style="79" customWidth="1"/>
    <col min="12293" max="12293" width="1.08203125" style="79" customWidth="1"/>
    <col min="12294" max="12294" width="14.75" style="79" customWidth="1"/>
    <col min="12295" max="12295" width="1.08203125" style="79" customWidth="1"/>
    <col min="12296" max="12296" width="15.75" style="79" customWidth="1"/>
    <col min="12297" max="12297" width="0.75" style="79" customWidth="1"/>
    <col min="12298" max="12298" width="15.75" style="79" customWidth="1"/>
    <col min="12299" max="12299" width="1.08203125" style="79" customWidth="1"/>
    <col min="12300" max="12300" width="18.75" style="79" customWidth="1"/>
    <col min="12301" max="12301" width="0.75" style="79" customWidth="1"/>
    <col min="12302" max="12302" width="15.75" style="79" customWidth="1"/>
    <col min="12303" max="12303" width="1.08203125" style="79" customWidth="1"/>
    <col min="12304" max="12304" width="15.75" style="79" customWidth="1"/>
    <col min="12305" max="12305" width="1.08203125" style="79" customWidth="1"/>
    <col min="12306" max="12541" width="8.4140625" style="79"/>
    <col min="12542" max="12542" width="38.08203125" style="79" customWidth="1"/>
    <col min="12543" max="12543" width="2.75" style="79" customWidth="1"/>
    <col min="12544" max="12544" width="15.75" style="79" customWidth="1"/>
    <col min="12545" max="12545" width="1.08203125" style="79" customWidth="1"/>
    <col min="12546" max="12546" width="15.75" style="79" customWidth="1"/>
    <col min="12547" max="12547" width="1.08203125" style="79" customWidth="1"/>
    <col min="12548" max="12548" width="15.75" style="79" customWidth="1"/>
    <col min="12549" max="12549" width="1.08203125" style="79" customWidth="1"/>
    <col min="12550" max="12550" width="14.75" style="79" customWidth="1"/>
    <col min="12551" max="12551" width="1.08203125" style="79" customWidth="1"/>
    <col min="12552" max="12552" width="15.75" style="79" customWidth="1"/>
    <col min="12553" max="12553" width="0.75" style="79" customWidth="1"/>
    <col min="12554" max="12554" width="15.75" style="79" customWidth="1"/>
    <col min="12555" max="12555" width="1.08203125" style="79" customWidth="1"/>
    <col min="12556" max="12556" width="18.75" style="79" customWidth="1"/>
    <col min="12557" max="12557" width="0.75" style="79" customWidth="1"/>
    <col min="12558" max="12558" width="15.75" style="79" customWidth="1"/>
    <col min="12559" max="12559" width="1.08203125" style="79" customWidth="1"/>
    <col min="12560" max="12560" width="15.75" style="79" customWidth="1"/>
    <col min="12561" max="12561" width="1.08203125" style="79" customWidth="1"/>
    <col min="12562" max="12797" width="8.4140625" style="79"/>
    <col min="12798" max="12798" width="38.08203125" style="79" customWidth="1"/>
    <col min="12799" max="12799" width="2.75" style="79" customWidth="1"/>
    <col min="12800" max="12800" width="15.75" style="79" customWidth="1"/>
    <col min="12801" max="12801" width="1.08203125" style="79" customWidth="1"/>
    <col min="12802" max="12802" width="15.75" style="79" customWidth="1"/>
    <col min="12803" max="12803" width="1.08203125" style="79" customWidth="1"/>
    <col min="12804" max="12804" width="15.75" style="79" customWidth="1"/>
    <col min="12805" max="12805" width="1.08203125" style="79" customWidth="1"/>
    <col min="12806" max="12806" width="14.75" style="79" customWidth="1"/>
    <col min="12807" max="12807" width="1.08203125" style="79" customWidth="1"/>
    <col min="12808" max="12808" width="15.75" style="79" customWidth="1"/>
    <col min="12809" max="12809" width="0.75" style="79" customWidth="1"/>
    <col min="12810" max="12810" width="15.75" style="79" customWidth="1"/>
    <col min="12811" max="12811" width="1.08203125" style="79" customWidth="1"/>
    <col min="12812" max="12812" width="18.75" style="79" customWidth="1"/>
    <col min="12813" max="12813" width="0.75" style="79" customWidth="1"/>
    <col min="12814" max="12814" width="15.75" style="79" customWidth="1"/>
    <col min="12815" max="12815" width="1.08203125" style="79" customWidth="1"/>
    <col min="12816" max="12816" width="15.75" style="79" customWidth="1"/>
    <col min="12817" max="12817" width="1.08203125" style="79" customWidth="1"/>
    <col min="12818" max="13053" width="8.4140625" style="79"/>
    <col min="13054" max="13054" width="38.08203125" style="79" customWidth="1"/>
    <col min="13055" max="13055" width="2.75" style="79" customWidth="1"/>
    <col min="13056" max="13056" width="15.75" style="79" customWidth="1"/>
    <col min="13057" max="13057" width="1.08203125" style="79" customWidth="1"/>
    <col min="13058" max="13058" width="15.75" style="79" customWidth="1"/>
    <col min="13059" max="13059" width="1.08203125" style="79" customWidth="1"/>
    <col min="13060" max="13060" width="15.75" style="79" customWidth="1"/>
    <col min="13061" max="13061" width="1.08203125" style="79" customWidth="1"/>
    <col min="13062" max="13062" width="14.75" style="79" customWidth="1"/>
    <col min="13063" max="13063" width="1.08203125" style="79" customWidth="1"/>
    <col min="13064" max="13064" width="15.75" style="79" customWidth="1"/>
    <col min="13065" max="13065" width="0.75" style="79" customWidth="1"/>
    <col min="13066" max="13066" width="15.75" style="79" customWidth="1"/>
    <col min="13067" max="13067" width="1.08203125" style="79" customWidth="1"/>
    <col min="13068" max="13068" width="18.75" style="79" customWidth="1"/>
    <col min="13069" max="13069" width="0.75" style="79" customWidth="1"/>
    <col min="13070" max="13070" width="15.75" style="79" customWidth="1"/>
    <col min="13071" max="13071" width="1.08203125" style="79" customWidth="1"/>
    <col min="13072" max="13072" width="15.75" style="79" customWidth="1"/>
    <col min="13073" max="13073" width="1.08203125" style="79" customWidth="1"/>
    <col min="13074" max="13309" width="8.4140625" style="79"/>
    <col min="13310" max="13310" width="38.08203125" style="79" customWidth="1"/>
    <col min="13311" max="13311" width="2.75" style="79" customWidth="1"/>
    <col min="13312" max="13312" width="15.75" style="79" customWidth="1"/>
    <col min="13313" max="13313" width="1.08203125" style="79" customWidth="1"/>
    <col min="13314" max="13314" width="15.75" style="79" customWidth="1"/>
    <col min="13315" max="13315" width="1.08203125" style="79" customWidth="1"/>
    <col min="13316" max="13316" width="15.75" style="79" customWidth="1"/>
    <col min="13317" max="13317" width="1.08203125" style="79" customWidth="1"/>
    <col min="13318" max="13318" width="14.75" style="79" customWidth="1"/>
    <col min="13319" max="13319" width="1.08203125" style="79" customWidth="1"/>
    <col min="13320" max="13320" width="15.75" style="79" customWidth="1"/>
    <col min="13321" max="13321" width="0.75" style="79" customWidth="1"/>
    <col min="13322" max="13322" width="15.75" style="79" customWidth="1"/>
    <col min="13323" max="13323" width="1.08203125" style="79" customWidth="1"/>
    <col min="13324" max="13324" width="18.75" style="79" customWidth="1"/>
    <col min="13325" max="13325" width="0.75" style="79" customWidth="1"/>
    <col min="13326" max="13326" width="15.75" style="79" customWidth="1"/>
    <col min="13327" max="13327" width="1.08203125" style="79" customWidth="1"/>
    <col min="13328" max="13328" width="15.75" style="79" customWidth="1"/>
    <col min="13329" max="13329" width="1.08203125" style="79" customWidth="1"/>
    <col min="13330" max="13565" width="8.4140625" style="79"/>
    <col min="13566" max="13566" width="38.08203125" style="79" customWidth="1"/>
    <col min="13567" max="13567" width="2.75" style="79" customWidth="1"/>
    <col min="13568" max="13568" width="15.75" style="79" customWidth="1"/>
    <col min="13569" max="13569" width="1.08203125" style="79" customWidth="1"/>
    <col min="13570" max="13570" width="15.75" style="79" customWidth="1"/>
    <col min="13571" max="13571" width="1.08203125" style="79" customWidth="1"/>
    <col min="13572" max="13572" width="15.75" style="79" customWidth="1"/>
    <col min="13573" max="13573" width="1.08203125" style="79" customWidth="1"/>
    <col min="13574" max="13574" width="14.75" style="79" customWidth="1"/>
    <col min="13575" max="13575" width="1.08203125" style="79" customWidth="1"/>
    <col min="13576" max="13576" width="15.75" style="79" customWidth="1"/>
    <col min="13577" max="13577" width="0.75" style="79" customWidth="1"/>
    <col min="13578" max="13578" width="15.75" style="79" customWidth="1"/>
    <col min="13579" max="13579" width="1.08203125" style="79" customWidth="1"/>
    <col min="13580" max="13580" width="18.75" style="79" customWidth="1"/>
    <col min="13581" max="13581" width="0.75" style="79" customWidth="1"/>
    <col min="13582" max="13582" width="15.75" style="79" customWidth="1"/>
    <col min="13583" max="13583" width="1.08203125" style="79" customWidth="1"/>
    <col min="13584" max="13584" width="15.75" style="79" customWidth="1"/>
    <col min="13585" max="13585" width="1.08203125" style="79" customWidth="1"/>
    <col min="13586" max="13821" width="8.4140625" style="79"/>
    <col min="13822" max="13822" width="38.08203125" style="79" customWidth="1"/>
    <col min="13823" max="13823" width="2.75" style="79" customWidth="1"/>
    <col min="13824" max="13824" width="15.75" style="79" customWidth="1"/>
    <col min="13825" max="13825" width="1.08203125" style="79" customWidth="1"/>
    <col min="13826" max="13826" width="15.75" style="79" customWidth="1"/>
    <col min="13827" max="13827" width="1.08203125" style="79" customWidth="1"/>
    <col min="13828" max="13828" width="15.75" style="79" customWidth="1"/>
    <col min="13829" max="13829" width="1.08203125" style="79" customWidth="1"/>
    <col min="13830" max="13830" width="14.75" style="79" customWidth="1"/>
    <col min="13831" max="13831" width="1.08203125" style="79" customWidth="1"/>
    <col min="13832" max="13832" width="15.75" style="79" customWidth="1"/>
    <col min="13833" max="13833" width="0.75" style="79" customWidth="1"/>
    <col min="13834" max="13834" width="15.75" style="79" customWidth="1"/>
    <col min="13835" max="13835" width="1.08203125" style="79" customWidth="1"/>
    <col min="13836" max="13836" width="18.75" style="79" customWidth="1"/>
    <col min="13837" max="13837" width="0.75" style="79" customWidth="1"/>
    <col min="13838" max="13838" width="15.75" style="79" customWidth="1"/>
    <col min="13839" max="13839" width="1.08203125" style="79" customWidth="1"/>
    <col min="13840" max="13840" width="15.75" style="79" customWidth="1"/>
    <col min="13841" max="13841" width="1.08203125" style="79" customWidth="1"/>
    <col min="13842" max="14077" width="8.4140625" style="79"/>
    <col min="14078" max="14078" width="38.08203125" style="79" customWidth="1"/>
    <col min="14079" max="14079" width="2.75" style="79" customWidth="1"/>
    <col min="14080" max="14080" width="15.75" style="79" customWidth="1"/>
    <col min="14081" max="14081" width="1.08203125" style="79" customWidth="1"/>
    <col min="14082" max="14082" width="15.75" style="79" customWidth="1"/>
    <col min="14083" max="14083" width="1.08203125" style="79" customWidth="1"/>
    <col min="14084" max="14084" width="15.75" style="79" customWidth="1"/>
    <col min="14085" max="14085" width="1.08203125" style="79" customWidth="1"/>
    <col min="14086" max="14086" width="14.75" style="79" customWidth="1"/>
    <col min="14087" max="14087" width="1.08203125" style="79" customWidth="1"/>
    <col min="14088" max="14088" width="15.75" style="79" customWidth="1"/>
    <col min="14089" max="14089" width="0.75" style="79" customWidth="1"/>
    <col min="14090" max="14090" width="15.75" style="79" customWidth="1"/>
    <col min="14091" max="14091" width="1.08203125" style="79" customWidth="1"/>
    <col min="14092" max="14092" width="18.75" style="79" customWidth="1"/>
    <col min="14093" max="14093" width="0.75" style="79" customWidth="1"/>
    <col min="14094" max="14094" width="15.75" style="79" customWidth="1"/>
    <col min="14095" max="14095" width="1.08203125" style="79" customWidth="1"/>
    <col min="14096" max="14096" width="15.75" style="79" customWidth="1"/>
    <col min="14097" max="14097" width="1.08203125" style="79" customWidth="1"/>
    <col min="14098" max="14333" width="8.4140625" style="79"/>
    <col min="14334" max="14334" width="38.08203125" style="79" customWidth="1"/>
    <col min="14335" max="14335" width="2.75" style="79" customWidth="1"/>
    <col min="14336" max="14336" width="15.75" style="79" customWidth="1"/>
    <col min="14337" max="14337" width="1.08203125" style="79" customWidth="1"/>
    <col min="14338" max="14338" width="15.75" style="79" customWidth="1"/>
    <col min="14339" max="14339" width="1.08203125" style="79" customWidth="1"/>
    <col min="14340" max="14340" width="15.75" style="79" customWidth="1"/>
    <col min="14341" max="14341" width="1.08203125" style="79" customWidth="1"/>
    <col min="14342" max="14342" width="14.75" style="79" customWidth="1"/>
    <col min="14343" max="14343" width="1.08203125" style="79" customWidth="1"/>
    <col min="14344" max="14344" width="15.75" style="79" customWidth="1"/>
    <col min="14345" max="14345" width="0.75" style="79" customWidth="1"/>
    <col min="14346" max="14346" width="15.75" style="79" customWidth="1"/>
    <col min="14347" max="14347" width="1.08203125" style="79" customWidth="1"/>
    <col min="14348" max="14348" width="18.75" style="79" customWidth="1"/>
    <col min="14349" max="14349" width="0.75" style="79" customWidth="1"/>
    <col min="14350" max="14350" width="15.75" style="79" customWidth="1"/>
    <col min="14351" max="14351" width="1.08203125" style="79" customWidth="1"/>
    <col min="14352" max="14352" width="15.75" style="79" customWidth="1"/>
    <col min="14353" max="14353" width="1.08203125" style="79" customWidth="1"/>
    <col min="14354" max="14589" width="8.4140625" style="79"/>
    <col min="14590" max="14590" width="38.08203125" style="79" customWidth="1"/>
    <col min="14591" max="14591" width="2.75" style="79" customWidth="1"/>
    <col min="14592" max="14592" width="15.75" style="79" customWidth="1"/>
    <col min="14593" max="14593" width="1.08203125" style="79" customWidth="1"/>
    <col min="14594" max="14594" width="15.75" style="79" customWidth="1"/>
    <col min="14595" max="14595" width="1.08203125" style="79" customWidth="1"/>
    <col min="14596" max="14596" width="15.75" style="79" customWidth="1"/>
    <col min="14597" max="14597" width="1.08203125" style="79" customWidth="1"/>
    <col min="14598" max="14598" width="14.75" style="79" customWidth="1"/>
    <col min="14599" max="14599" width="1.08203125" style="79" customWidth="1"/>
    <col min="14600" max="14600" width="15.75" style="79" customWidth="1"/>
    <col min="14601" max="14601" width="0.75" style="79" customWidth="1"/>
    <col min="14602" max="14602" width="15.75" style="79" customWidth="1"/>
    <col min="14603" max="14603" width="1.08203125" style="79" customWidth="1"/>
    <col min="14604" max="14604" width="18.75" style="79" customWidth="1"/>
    <col min="14605" max="14605" width="0.75" style="79" customWidth="1"/>
    <col min="14606" max="14606" width="15.75" style="79" customWidth="1"/>
    <col min="14607" max="14607" width="1.08203125" style="79" customWidth="1"/>
    <col min="14608" max="14608" width="15.75" style="79" customWidth="1"/>
    <col min="14609" max="14609" width="1.08203125" style="79" customWidth="1"/>
    <col min="14610" max="14845" width="8.4140625" style="79"/>
    <col min="14846" max="14846" width="38.08203125" style="79" customWidth="1"/>
    <col min="14847" max="14847" width="2.75" style="79" customWidth="1"/>
    <col min="14848" max="14848" width="15.75" style="79" customWidth="1"/>
    <col min="14849" max="14849" width="1.08203125" style="79" customWidth="1"/>
    <col min="14850" max="14850" width="15.75" style="79" customWidth="1"/>
    <col min="14851" max="14851" width="1.08203125" style="79" customWidth="1"/>
    <col min="14852" max="14852" width="15.75" style="79" customWidth="1"/>
    <col min="14853" max="14853" width="1.08203125" style="79" customWidth="1"/>
    <col min="14854" max="14854" width="14.75" style="79" customWidth="1"/>
    <col min="14855" max="14855" width="1.08203125" style="79" customWidth="1"/>
    <col min="14856" max="14856" width="15.75" style="79" customWidth="1"/>
    <col min="14857" max="14857" width="0.75" style="79" customWidth="1"/>
    <col min="14858" max="14858" width="15.75" style="79" customWidth="1"/>
    <col min="14859" max="14859" width="1.08203125" style="79" customWidth="1"/>
    <col min="14860" max="14860" width="18.75" style="79" customWidth="1"/>
    <col min="14861" max="14861" width="0.75" style="79" customWidth="1"/>
    <col min="14862" max="14862" width="15.75" style="79" customWidth="1"/>
    <col min="14863" max="14863" width="1.08203125" style="79" customWidth="1"/>
    <col min="14864" max="14864" width="15.75" style="79" customWidth="1"/>
    <col min="14865" max="14865" width="1.08203125" style="79" customWidth="1"/>
    <col min="14866" max="15101" width="8.4140625" style="79"/>
    <col min="15102" max="15102" width="38.08203125" style="79" customWidth="1"/>
    <col min="15103" max="15103" width="2.75" style="79" customWidth="1"/>
    <col min="15104" max="15104" width="15.75" style="79" customWidth="1"/>
    <col min="15105" max="15105" width="1.08203125" style="79" customWidth="1"/>
    <col min="15106" max="15106" width="15.75" style="79" customWidth="1"/>
    <col min="15107" max="15107" width="1.08203125" style="79" customWidth="1"/>
    <col min="15108" max="15108" width="15.75" style="79" customWidth="1"/>
    <col min="15109" max="15109" width="1.08203125" style="79" customWidth="1"/>
    <col min="15110" max="15110" width="14.75" style="79" customWidth="1"/>
    <col min="15111" max="15111" width="1.08203125" style="79" customWidth="1"/>
    <col min="15112" max="15112" width="15.75" style="79" customWidth="1"/>
    <col min="15113" max="15113" width="0.75" style="79" customWidth="1"/>
    <col min="15114" max="15114" width="15.75" style="79" customWidth="1"/>
    <col min="15115" max="15115" width="1.08203125" style="79" customWidth="1"/>
    <col min="15116" max="15116" width="18.75" style="79" customWidth="1"/>
    <col min="15117" max="15117" width="0.75" style="79" customWidth="1"/>
    <col min="15118" max="15118" width="15.75" style="79" customWidth="1"/>
    <col min="15119" max="15119" width="1.08203125" style="79" customWidth="1"/>
    <col min="15120" max="15120" width="15.75" style="79" customWidth="1"/>
    <col min="15121" max="15121" width="1.08203125" style="79" customWidth="1"/>
    <col min="15122" max="15357" width="8.4140625" style="79"/>
    <col min="15358" max="15358" width="38.08203125" style="79" customWidth="1"/>
    <col min="15359" max="15359" width="2.75" style="79" customWidth="1"/>
    <col min="15360" max="15360" width="15.75" style="79" customWidth="1"/>
    <col min="15361" max="15361" width="1.08203125" style="79" customWidth="1"/>
    <col min="15362" max="15362" width="15.75" style="79" customWidth="1"/>
    <col min="15363" max="15363" width="1.08203125" style="79" customWidth="1"/>
    <col min="15364" max="15364" width="15.75" style="79" customWidth="1"/>
    <col min="15365" max="15365" width="1.08203125" style="79" customWidth="1"/>
    <col min="15366" max="15366" width="14.75" style="79" customWidth="1"/>
    <col min="15367" max="15367" width="1.08203125" style="79" customWidth="1"/>
    <col min="15368" max="15368" width="15.75" style="79" customWidth="1"/>
    <col min="15369" max="15369" width="0.75" style="79" customWidth="1"/>
    <col min="15370" max="15370" width="15.75" style="79" customWidth="1"/>
    <col min="15371" max="15371" width="1.08203125" style="79" customWidth="1"/>
    <col min="15372" max="15372" width="18.75" style="79" customWidth="1"/>
    <col min="15373" max="15373" width="0.75" style="79" customWidth="1"/>
    <col min="15374" max="15374" width="15.75" style="79" customWidth="1"/>
    <col min="15375" max="15375" width="1.08203125" style="79" customWidth="1"/>
    <col min="15376" max="15376" width="15.75" style="79" customWidth="1"/>
    <col min="15377" max="15377" width="1.08203125" style="79" customWidth="1"/>
    <col min="15378" max="15613" width="8.4140625" style="79"/>
    <col min="15614" max="15614" width="38.08203125" style="79" customWidth="1"/>
    <col min="15615" max="15615" width="2.75" style="79" customWidth="1"/>
    <col min="15616" max="15616" width="15.75" style="79" customWidth="1"/>
    <col min="15617" max="15617" width="1.08203125" style="79" customWidth="1"/>
    <col min="15618" max="15618" width="15.75" style="79" customWidth="1"/>
    <col min="15619" max="15619" width="1.08203125" style="79" customWidth="1"/>
    <col min="15620" max="15620" width="15.75" style="79" customWidth="1"/>
    <col min="15621" max="15621" width="1.08203125" style="79" customWidth="1"/>
    <col min="15622" max="15622" width="14.75" style="79" customWidth="1"/>
    <col min="15623" max="15623" width="1.08203125" style="79" customWidth="1"/>
    <col min="15624" max="15624" width="15.75" style="79" customWidth="1"/>
    <col min="15625" max="15625" width="0.75" style="79" customWidth="1"/>
    <col min="15626" max="15626" width="15.75" style="79" customWidth="1"/>
    <col min="15627" max="15627" width="1.08203125" style="79" customWidth="1"/>
    <col min="15628" max="15628" width="18.75" style="79" customWidth="1"/>
    <col min="15629" max="15629" width="0.75" style="79" customWidth="1"/>
    <col min="15630" max="15630" width="15.75" style="79" customWidth="1"/>
    <col min="15631" max="15631" width="1.08203125" style="79" customWidth="1"/>
    <col min="15632" max="15632" width="15.75" style="79" customWidth="1"/>
    <col min="15633" max="15633" width="1.08203125" style="79" customWidth="1"/>
    <col min="15634" max="15869" width="8.4140625" style="79"/>
    <col min="15870" max="15870" width="38.08203125" style="79" customWidth="1"/>
    <col min="15871" max="15871" width="2.75" style="79" customWidth="1"/>
    <col min="15872" max="15872" width="15.75" style="79" customWidth="1"/>
    <col min="15873" max="15873" width="1.08203125" style="79" customWidth="1"/>
    <col min="15874" max="15874" width="15.75" style="79" customWidth="1"/>
    <col min="15875" max="15875" width="1.08203125" style="79" customWidth="1"/>
    <col min="15876" max="15876" width="15.75" style="79" customWidth="1"/>
    <col min="15877" max="15877" width="1.08203125" style="79" customWidth="1"/>
    <col min="15878" max="15878" width="14.75" style="79" customWidth="1"/>
    <col min="15879" max="15879" width="1.08203125" style="79" customWidth="1"/>
    <col min="15880" max="15880" width="15.75" style="79" customWidth="1"/>
    <col min="15881" max="15881" width="0.75" style="79" customWidth="1"/>
    <col min="15882" max="15882" width="15.75" style="79" customWidth="1"/>
    <col min="15883" max="15883" width="1.08203125" style="79" customWidth="1"/>
    <col min="15884" max="15884" width="18.75" style="79" customWidth="1"/>
    <col min="15885" max="15885" width="0.75" style="79" customWidth="1"/>
    <col min="15886" max="15886" width="15.75" style="79" customWidth="1"/>
    <col min="15887" max="15887" width="1.08203125" style="79" customWidth="1"/>
    <col min="15888" max="15888" width="15.75" style="79" customWidth="1"/>
    <col min="15889" max="15889" width="1.08203125" style="79" customWidth="1"/>
    <col min="15890" max="16125" width="8.4140625" style="79"/>
    <col min="16126" max="16126" width="38.08203125" style="79" customWidth="1"/>
    <col min="16127" max="16127" width="2.75" style="79" customWidth="1"/>
    <col min="16128" max="16128" width="15.75" style="79" customWidth="1"/>
    <col min="16129" max="16129" width="1.08203125" style="79" customWidth="1"/>
    <col min="16130" max="16130" width="15.75" style="79" customWidth="1"/>
    <col min="16131" max="16131" width="1.08203125" style="79" customWidth="1"/>
    <col min="16132" max="16132" width="15.75" style="79" customWidth="1"/>
    <col min="16133" max="16133" width="1.08203125" style="79" customWidth="1"/>
    <col min="16134" max="16134" width="14.75" style="79" customWidth="1"/>
    <col min="16135" max="16135" width="1.08203125" style="79" customWidth="1"/>
    <col min="16136" max="16136" width="15.75" style="79" customWidth="1"/>
    <col min="16137" max="16137" width="0.75" style="79" customWidth="1"/>
    <col min="16138" max="16138" width="15.75" style="79" customWidth="1"/>
    <col min="16139" max="16139" width="1.08203125" style="79" customWidth="1"/>
    <col min="16140" max="16140" width="18.75" style="79" customWidth="1"/>
    <col min="16141" max="16141" width="0.75" style="79" customWidth="1"/>
    <col min="16142" max="16142" width="15.75" style="79" customWidth="1"/>
    <col min="16143" max="16143" width="1.08203125" style="79" customWidth="1"/>
    <col min="16144" max="16144" width="15.75" style="79" customWidth="1"/>
    <col min="16145" max="16145" width="1.08203125" style="79" customWidth="1"/>
    <col min="16146" max="16384" width="8.4140625" style="79"/>
  </cols>
  <sheetData>
    <row r="1" spans="1:17" ht="24" customHeight="1">
      <c r="A1" s="1" t="s">
        <v>0</v>
      </c>
      <c r="O1" s="80"/>
      <c r="P1" s="80"/>
      <c r="Q1" s="81"/>
    </row>
    <row r="2" spans="1:17" ht="24" customHeight="1">
      <c r="A2" s="1" t="s">
        <v>141</v>
      </c>
      <c r="B2" s="82"/>
      <c r="C2" s="82"/>
      <c r="D2" s="82"/>
      <c r="E2" s="18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24" customHeight="1">
      <c r="A3" s="144" t="s">
        <v>211</v>
      </c>
      <c r="B3" s="144"/>
      <c r="C3" s="144"/>
      <c r="D3" s="144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 ht="24" customHeight="1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83"/>
      <c r="P4" s="83"/>
      <c r="Q4" s="83" t="s">
        <v>2</v>
      </c>
    </row>
    <row r="5" spans="1:17" s="85" customFormat="1" ht="24" customHeight="1">
      <c r="A5" s="84"/>
      <c r="C5" s="145" t="s">
        <v>142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</row>
    <row r="6" spans="1:17" s="85" customFormat="1" ht="24" customHeight="1">
      <c r="A6" s="84"/>
      <c r="B6" s="79"/>
      <c r="C6" s="79"/>
      <c r="D6" s="79"/>
      <c r="E6" s="79"/>
      <c r="F6" s="79"/>
      <c r="G6" s="146" t="s">
        <v>143</v>
      </c>
      <c r="H6" s="146"/>
      <c r="I6" s="146"/>
      <c r="J6" s="146"/>
      <c r="K6" s="146"/>
      <c r="L6" s="146"/>
      <c r="M6" s="146"/>
      <c r="N6" s="79"/>
      <c r="O6" s="79"/>
      <c r="P6" s="79"/>
      <c r="Q6" s="84"/>
    </row>
    <row r="7" spans="1:17" s="86" customFormat="1" ht="24" customHeight="1">
      <c r="C7" s="86" t="s">
        <v>112</v>
      </c>
      <c r="E7" s="86" t="s">
        <v>113</v>
      </c>
      <c r="G7" s="86" t="s">
        <v>115</v>
      </c>
      <c r="I7" s="86" t="s">
        <v>115</v>
      </c>
      <c r="K7" s="86" t="s">
        <v>117</v>
      </c>
      <c r="M7" s="86" t="s">
        <v>116</v>
      </c>
      <c r="P7" s="79"/>
    </row>
    <row r="8" spans="1:17" s="86" customFormat="1" ht="24" customHeight="1">
      <c r="C8" s="86" t="s">
        <v>120</v>
      </c>
      <c r="E8" s="86" t="s">
        <v>121</v>
      </c>
      <c r="G8" s="86" t="s">
        <v>123</v>
      </c>
      <c r="I8" s="86" t="s">
        <v>123</v>
      </c>
      <c r="J8" s="87"/>
      <c r="K8" s="86" t="s">
        <v>124</v>
      </c>
      <c r="M8" s="87" t="s">
        <v>125</v>
      </c>
      <c r="O8" s="86" t="s">
        <v>127</v>
      </c>
    </row>
    <row r="9" spans="1:17" s="86" customFormat="1" ht="24" customHeight="1">
      <c r="C9" s="128" t="s">
        <v>130</v>
      </c>
      <c r="E9" s="128" t="s">
        <v>131</v>
      </c>
      <c r="G9" s="128" t="s">
        <v>133</v>
      </c>
      <c r="I9" s="128" t="s">
        <v>134</v>
      </c>
      <c r="K9" s="128" t="s">
        <v>135</v>
      </c>
      <c r="M9" s="128" t="s">
        <v>5</v>
      </c>
      <c r="O9" s="128" t="s">
        <v>144</v>
      </c>
      <c r="Q9" s="128" t="s">
        <v>139</v>
      </c>
    </row>
    <row r="10" spans="1:17" ht="24" customHeight="1">
      <c r="A10" s="117" t="s">
        <v>145</v>
      </c>
      <c r="B10" s="86"/>
      <c r="C10" s="114">
        <v>72005040</v>
      </c>
      <c r="D10" s="92"/>
      <c r="E10" s="114">
        <v>20833734</v>
      </c>
      <c r="F10" s="114"/>
      <c r="G10" s="114">
        <v>14005413</v>
      </c>
      <c r="H10" s="92"/>
      <c r="I10" s="114">
        <v>10084234</v>
      </c>
      <c r="J10" s="114"/>
      <c r="K10" s="114">
        <v>67482</v>
      </c>
      <c r="L10" s="92"/>
      <c r="M10" s="114">
        <v>73158</v>
      </c>
      <c r="N10" s="92"/>
      <c r="O10" s="114">
        <v>214665316</v>
      </c>
      <c r="P10" s="92"/>
      <c r="Q10" s="114">
        <f>SUM(C10:O10)</f>
        <v>331734377</v>
      </c>
    </row>
    <row r="11" spans="1:17" ht="24" customHeight="1">
      <c r="A11" s="118" t="s">
        <v>196</v>
      </c>
      <c r="B11" s="86"/>
      <c r="C11" s="114">
        <v>0</v>
      </c>
      <c r="D11" s="92"/>
      <c r="E11" s="114">
        <v>0</v>
      </c>
      <c r="F11" s="114"/>
      <c r="G11" s="114">
        <v>0</v>
      </c>
      <c r="H11" s="92"/>
      <c r="I11" s="114">
        <v>0</v>
      </c>
      <c r="J11" s="114"/>
      <c r="K11" s="114">
        <v>0</v>
      </c>
      <c r="L11" s="92"/>
      <c r="M11" s="114">
        <v>0</v>
      </c>
      <c r="N11" s="92"/>
      <c r="O11" s="114">
        <v>-5845142</v>
      </c>
      <c r="P11" s="92"/>
      <c r="Q11" s="114">
        <f>SUM(C11:O11)</f>
        <v>-5845142</v>
      </c>
    </row>
    <row r="12" spans="1:17" ht="24" customHeight="1">
      <c r="A12" s="118" t="s">
        <v>102</v>
      </c>
      <c r="B12" s="86"/>
      <c r="C12" s="114">
        <v>0</v>
      </c>
      <c r="D12" s="114"/>
      <c r="E12" s="114">
        <v>0</v>
      </c>
      <c r="F12" s="114"/>
      <c r="G12" s="114">
        <v>0</v>
      </c>
      <c r="H12" s="92"/>
      <c r="I12" s="114">
        <v>-3019598</v>
      </c>
      <c r="J12" s="114"/>
      <c r="K12" s="114">
        <v>-633454</v>
      </c>
      <c r="L12" s="92"/>
      <c r="M12" s="114">
        <v>-6209</v>
      </c>
      <c r="N12" s="114"/>
      <c r="O12" s="114">
        <v>18264724</v>
      </c>
      <c r="P12" s="114"/>
      <c r="Q12" s="114">
        <f>SUM(C12:O12)</f>
        <v>14605463</v>
      </c>
    </row>
    <row r="13" spans="1:17" ht="24" customHeight="1" thickBot="1">
      <c r="A13" s="119" t="s">
        <v>212</v>
      </c>
      <c r="B13" s="86"/>
      <c r="C13" s="116">
        <f>SUM(C10:C12)</f>
        <v>72005040</v>
      </c>
      <c r="D13" s="114"/>
      <c r="E13" s="116">
        <f>SUM(E10:E12)</f>
        <v>20833734</v>
      </c>
      <c r="F13" s="114"/>
      <c r="G13" s="116">
        <f>SUM(G10:G12)</f>
        <v>14005413</v>
      </c>
      <c r="H13" s="114"/>
      <c r="I13" s="116">
        <f>SUM(I10:I12)</f>
        <v>7064636</v>
      </c>
      <c r="J13" s="114"/>
      <c r="K13" s="116">
        <f>SUM(K10:K12)</f>
        <v>-565972</v>
      </c>
      <c r="L13" s="114"/>
      <c r="M13" s="116">
        <f>SUM(M10:M12)</f>
        <v>66949</v>
      </c>
      <c r="N13" s="114"/>
      <c r="O13" s="116">
        <f>SUM(O10:O12)</f>
        <v>227084898</v>
      </c>
      <c r="P13" s="114"/>
      <c r="Q13" s="116">
        <f>SUM(Q10:Q12)</f>
        <v>340494698</v>
      </c>
    </row>
    <row r="14" spans="1:17" ht="24" customHeight="1" thickTop="1">
      <c r="A14" s="85"/>
      <c r="B14" s="86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</row>
    <row r="15" spans="1:17" ht="24" customHeight="1">
      <c r="A15" s="1" t="s">
        <v>213</v>
      </c>
      <c r="B15" s="86"/>
      <c r="C15" s="114">
        <v>72005040</v>
      </c>
      <c r="D15" s="92"/>
      <c r="E15" s="114">
        <v>20833734</v>
      </c>
      <c r="F15" s="114"/>
      <c r="G15" s="114">
        <v>13920283</v>
      </c>
      <c r="H15" s="92"/>
      <c r="I15" s="114">
        <v>7531115</v>
      </c>
      <c r="J15" s="114"/>
      <c r="K15" s="114">
        <v>301759</v>
      </c>
      <c r="L15" s="92"/>
      <c r="M15" s="114">
        <v>18424</v>
      </c>
      <c r="N15" s="92"/>
      <c r="O15" s="114">
        <v>241399238</v>
      </c>
      <c r="P15" s="92"/>
      <c r="Q15" s="114">
        <f>SUM(C15:O15)</f>
        <v>356009593</v>
      </c>
    </row>
    <row r="16" spans="1:17" ht="24" customHeight="1">
      <c r="A16" s="79" t="s">
        <v>196</v>
      </c>
      <c r="B16" s="86"/>
      <c r="C16" s="114">
        <v>0</v>
      </c>
      <c r="D16" s="92"/>
      <c r="E16" s="114">
        <v>0</v>
      </c>
      <c r="F16" s="114"/>
      <c r="G16" s="114">
        <v>0</v>
      </c>
      <c r="H16" s="92"/>
      <c r="I16" s="114">
        <v>0</v>
      </c>
      <c r="J16" s="114"/>
      <c r="K16" s="114">
        <v>0</v>
      </c>
      <c r="L16" s="92"/>
      <c r="M16" s="114">
        <v>0</v>
      </c>
      <c r="N16" s="92"/>
      <c r="O16" s="114">
        <v>-9536275</v>
      </c>
      <c r="P16" s="92"/>
      <c r="Q16" s="114">
        <f>SUM(C16:O16)</f>
        <v>-9536275</v>
      </c>
    </row>
    <row r="17" spans="1:17" ht="24" customHeight="1">
      <c r="A17" s="79" t="s">
        <v>140</v>
      </c>
      <c r="B17" s="86"/>
      <c r="C17" s="114">
        <v>0</v>
      </c>
      <c r="D17" s="92"/>
      <c r="E17" s="114">
        <v>0</v>
      </c>
      <c r="F17" s="114"/>
      <c r="G17" s="114">
        <v>-3379</v>
      </c>
      <c r="H17" s="92"/>
      <c r="I17" s="114">
        <v>0</v>
      </c>
      <c r="J17" s="114"/>
      <c r="K17" s="114">
        <v>0</v>
      </c>
      <c r="L17" s="92"/>
      <c r="M17" s="114">
        <v>0</v>
      </c>
      <c r="N17" s="92"/>
      <c r="O17" s="114">
        <v>3379</v>
      </c>
      <c r="P17" s="92"/>
      <c r="Q17" s="114">
        <f>SUM(C17:O17)</f>
        <v>0</v>
      </c>
    </row>
    <row r="18" spans="1:17" ht="24" customHeight="1">
      <c r="A18" s="79" t="s">
        <v>102</v>
      </c>
      <c r="B18" s="86"/>
      <c r="C18" s="114">
        <v>0</v>
      </c>
      <c r="D18" s="114"/>
      <c r="E18" s="114">
        <v>0</v>
      </c>
      <c r="F18" s="114"/>
      <c r="G18" s="114">
        <v>0</v>
      </c>
      <c r="H18" s="92"/>
      <c r="I18" s="114">
        <v>-1342905</v>
      </c>
      <c r="J18" s="114"/>
      <c r="K18" s="114">
        <v>-199037</v>
      </c>
      <c r="L18" s="92"/>
      <c r="M18" s="114">
        <v>-11376</v>
      </c>
      <c r="N18" s="114"/>
      <c r="O18" s="114">
        <v>20573839</v>
      </c>
      <c r="P18" s="114"/>
      <c r="Q18" s="114">
        <f>SUM(C18:O18)</f>
        <v>19020521</v>
      </c>
    </row>
    <row r="19" spans="1:17" ht="24" customHeight="1" thickBot="1">
      <c r="A19" s="85" t="s">
        <v>214</v>
      </c>
      <c r="B19" s="86"/>
      <c r="C19" s="116">
        <f>SUM(C15:C18)</f>
        <v>72005040</v>
      </c>
      <c r="D19" s="114"/>
      <c r="E19" s="116">
        <f>SUM(E15:E18)</f>
        <v>20833734</v>
      </c>
      <c r="F19" s="114"/>
      <c r="G19" s="116">
        <f>SUM(G15:G18)</f>
        <v>13916904</v>
      </c>
      <c r="H19" s="114"/>
      <c r="I19" s="116">
        <f>SUM(I15:I18)</f>
        <v>6188210</v>
      </c>
      <c r="J19" s="114"/>
      <c r="K19" s="116">
        <f>SUM(K15:K18)</f>
        <v>102722</v>
      </c>
      <c r="L19" s="114"/>
      <c r="M19" s="116">
        <f>SUM(M15:M18)</f>
        <v>7048</v>
      </c>
      <c r="N19" s="114"/>
      <c r="O19" s="116">
        <f>SUM(O15:O18)</f>
        <v>252440181</v>
      </c>
      <c r="P19" s="114"/>
      <c r="Q19" s="116">
        <f>SUM(Q15:Q18)</f>
        <v>365493839</v>
      </c>
    </row>
    <row r="20" spans="1:17" ht="24" customHeight="1" thickTop="1">
      <c r="A20" s="85"/>
      <c r="B20" s="86"/>
      <c r="C20" s="114">
        <f>C19-'BS (E)'!I57-'BS (E)'!I56</f>
        <v>0</v>
      </c>
      <c r="D20" s="114"/>
      <c r="E20" s="114">
        <f>E19-'BS (E)'!I59</f>
        <v>0</v>
      </c>
      <c r="F20" s="114"/>
      <c r="G20" s="114"/>
      <c r="H20" s="114"/>
      <c r="I20" s="114"/>
      <c r="J20" s="114"/>
      <c r="K20" s="114"/>
      <c r="L20" s="114"/>
      <c r="M20" s="114">
        <f>G19+I19+K19+M19-'BS (E)'!I61</f>
        <v>0</v>
      </c>
      <c r="N20" s="114"/>
      <c r="O20" s="114">
        <f>O19-'BS (E)'!I64-'BS (E)'!I65</f>
        <v>0</v>
      </c>
      <c r="P20" s="114"/>
      <c r="Q20" s="114">
        <f>Q19-'BS (E)'!I66</f>
        <v>0</v>
      </c>
    </row>
    <row r="21" spans="1:17" ht="24" customHeight="1">
      <c r="A21" s="88" t="s">
        <v>26</v>
      </c>
    </row>
    <row r="22" spans="1:17" ht="24" customHeight="1">
      <c r="A22" s="88"/>
    </row>
    <row r="24" spans="1:17" ht="24" customHeight="1">
      <c r="A24" s="148"/>
      <c r="B24" s="148"/>
      <c r="C24" s="148"/>
      <c r="D24" s="33"/>
      <c r="E24" s="126"/>
      <c r="F24" s="33"/>
      <c r="G24" s="126"/>
      <c r="H24" s="33"/>
      <c r="I24" s="33"/>
      <c r="J24" s="33"/>
      <c r="K24" s="33"/>
      <c r="L24" s="33"/>
      <c r="M24" s="149"/>
      <c r="N24" s="149"/>
      <c r="O24" s="149"/>
      <c r="P24" s="149"/>
      <c r="Q24" s="149"/>
    </row>
    <row r="25" spans="1:17" ht="24" customHeight="1">
      <c r="A25" s="150" t="s">
        <v>27</v>
      </c>
      <c r="B25" s="150"/>
      <c r="C25" s="150"/>
      <c r="D25" s="150"/>
      <c r="E25" s="126"/>
      <c r="F25" s="33"/>
      <c r="G25" s="126"/>
      <c r="H25" s="33"/>
      <c r="J25" s="33"/>
      <c r="K25" s="33"/>
      <c r="L25" s="33"/>
      <c r="M25" s="143" t="s">
        <v>28</v>
      </c>
      <c r="N25" s="143"/>
      <c r="O25" s="143"/>
      <c r="P25" s="143"/>
      <c r="Q25" s="143"/>
    </row>
    <row r="26" spans="1:17" ht="24" customHeight="1">
      <c r="A26" s="142" t="s">
        <v>29</v>
      </c>
      <c r="B26" s="142"/>
      <c r="C26" s="142"/>
      <c r="D26" s="142"/>
      <c r="E26" s="126"/>
      <c r="F26" s="33"/>
      <c r="G26" s="126"/>
      <c r="H26" s="33"/>
      <c r="J26" s="33"/>
      <c r="K26" s="33"/>
      <c r="L26" s="33"/>
      <c r="M26" s="143" t="s">
        <v>221</v>
      </c>
      <c r="N26" s="143"/>
      <c r="O26" s="143"/>
      <c r="P26" s="143"/>
      <c r="Q26" s="143"/>
    </row>
  </sheetData>
  <mergeCells count="9">
    <mergeCell ref="A26:D26"/>
    <mergeCell ref="M26:Q26"/>
    <mergeCell ref="A3:D3"/>
    <mergeCell ref="C5:Q5"/>
    <mergeCell ref="G6:M6"/>
    <mergeCell ref="A24:C24"/>
    <mergeCell ref="M24:Q24"/>
    <mergeCell ref="A25:D25"/>
    <mergeCell ref="M25:Q25"/>
  </mergeCells>
  <printOptions horizontalCentered="1"/>
  <pageMargins left="0.39370078740157483" right="0.39370078740157483" top="0.9055118110236221" bottom="0.23622047244094491" header="0.31496062992125984" footer="0.31496062992125984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showGridLines="0" zoomScale="80" zoomScaleNormal="80" zoomScaleSheetLayoutView="100" workbookViewId="0"/>
  </sheetViews>
  <sheetFormatPr defaultColWidth="9.4140625" defaultRowHeight="23.5" customHeight="1"/>
  <cols>
    <col min="1" max="1" width="40.58203125" style="2" customWidth="1"/>
    <col min="2" max="2" width="26.08203125" style="2" customWidth="1"/>
    <col min="3" max="3" width="0.4140625" style="2" customWidth="1"/>
    <col min="4" max="4" width="2.58203125" style="2" customWidth="1"/>
    <col min="5" max="5" width="0.4140625" style="2" customWidth="1"/>
    <col min="6" max="6" width="14.58203125" style="16" customWidth="1"/>
    <col min="7" max="7" width="0.9140625" style="16" customWidth="1"/>
    <col min="8" max="8" width="14.58203125" style="16" customWidth="1"/>
    <col min="9" max="9" width="0.9140625" style="16" customWidth="1"/>
    <col min="10" max="10" width="14.58203125" style="16" customWidth="1"/>
    <col min="11" max="11" width="0.9140625" style="16" customWidth="1"/>
    <col min="12" max="12" width="14.58203125" style="16" customWidth="1"/>
    <col min="13" max="13" width="16.33203125" style="2" customWidth="1"/>
    <col min="14" max="255" width="9.4140625" style="2"/>
    <col min="256" max="256" width="43.4140625" style="2" customWidth="1"/>
    <col min="257" max="257" width="15.4140625" style="2" customWidth="1"/>
    <col min="258" max="258" width="0.4140625" style="2" customWidth="1"/>
    <col min="259" max="259" width="7.75" style="2" bestFit="1" customWidth="1"/>
    <col min="260" max="260" width="0.4140625" style="2" customWidth="1"/>
    <col min="261" max="261" width="14.4140625" style="2" customWidth="1"/>
    <col min="262" max="262" width="0.4140625" style="2" customWidth="1"/>
    <col min="263" max="263" width="14.4140625" style="2" customWidth="1"/>
    <col min="264" max="264" width="0.4140625" style="2" customWidth="1"/>
    <col min="265" max="265" width="14.4140625" style="2" customWidth="1"/>
    <col min="266" max="266" width="0.4140625" style="2" customWidth="1"/>
    <col min="267" max="267" width="14.4140625" style="2" customWidth="1"/>
    <col min="268" max="268" width="0.75" style="2" customWidth="1"/>
    <col min="269" max="511" width="9.4140625" style="2"/>
    <col min="512" max="512" width="43.4140625" style="2" customWidth="1"/>
    <col min="513" max="513" width="15.4140625" style="2" customWidth="1"/>
    <col min="514" max="514" width="0.4140625" style="2" customWidth="1"/>
    <col min="515" max="515" width="7.75" style="2" bestFit="1" customWidth="1"/>
    <col min="516" max="516" width="0.4140625" style="2" customWidth="1"/>
    <col min="517" max="517" width="14.4140625" style="2" customWidth="1"/>
    <col min="518" max="518" width="0.4140625" style="2" customWidth="1"/>
    <col min="519" max="519" width="14.4140625" style="2" customWidth="1"/>
    <col min="520" max="520" width="0.4140625" style="2" customWidth="1"/>
    <col min="521" max="521" width="14.4140625" style="2" customWidth="1"/>
    <col min="522" max="522" width="0.4140625" style="2" customWidth="1"/>
    <col min="523" max="523" width="14.4140625" style="2" customWidth="1"/>
    <col min="524" max="524" width="0.75" style="2" customWidth="1"/>
    <col min="525" max="767" width="9.4140625" style="2"/>
    <col min="768" max="768" width="43.4140625" style="2" customWidth="1"/>
    <col min="769" max="769" width="15.4140625" style="2" customWidth="1"/>
    <col min="770" max="770" width="0.4140625" style="2" customWidth="1"/>
    <col min="771" max="771" width="7.75" style="2" bestFit="1" customWidth="1"/>
    <col min="772" max="772" width="0.4140625" style="2" customWidth="1"/>
    <col min="773" max="773" width="14.4140625" style="2" customWidth="1"/>
    <col min="774" max="774" width="0.4140625" style="2" customWidth="1"/>
    <col min="775" max="775" width="14.4140625" style="2" customWidth="1"/>
    <col min="776" max="776" width="0.4140625" style="2" customWidth="1"/>
    <col min="777" max="777" width="14.4140625" style="2" customWidth="1"/>
    <col min="778" max="778" width="0.4140625" style="2" customWidth="1"/>
    <col min="779" max="779" width="14.4140625" style="2" customWidth="1"/>
    <col min="780" max="780" width="0.75" style="2" customWidth="1"/>
    <col min="781" max="1023" width="9.4140625" style="2"/>
    <col min="1024" max="1024" width="43.4140625" style="2" customWidth="1"/>
    <col min="1025" max="1025" width="15.4140625" style="2" customWidth="1"/>
    <col min="1026" max="1026" width="0.4140625" style="2" customWidth="1"/>
    <col min="1027" max="1027" width="7.75" style="2" bestFit="1" customWidth="1"/>
    <col min="1028" max="1028" width="0.4140625" style="2" customWidth="1"/>
    <col min="1029" max="1029" width="14.4140625" style="2" customWidth="1"/>
    <col min="1030" max="1030" width="0.4140625" style="2" customWidth="1"/>
    <col min="1031" max="1031" width="14.4140625" style="2" customWidth="1"/>
    <col min="1032" max="1032" width="0.4140625" style="2" customWidth="1"/>
    <col min="1033" max="1033" width="14.4140625" style="2" customWidth="1"/>
    <col min="1034" max="1034" width="0.4140625" style="2" customWidth="1"/>
    <col min="1035" max="1035" width="14.4140625" style="2" customWidth="1"/>
    <col min="1036" max="1036" width="0.75" style="2" customWidth="1"/>
    <col min="1037" max="1279" width="9.4140625" style="2"/>
    <col min="1280" max="1280" width="43.4140625" style="2" customWidth="1"/>
    <col min="1281" max="1281" width="15.4140625" style="2" customWidth="1"/>
    <col min="1282" max="1282" width="0.4140625" style="2" customWidth="1"/>
    <col min="1283" max="1283" width="7.75" style="2" bestFit="1" customWidth="1"/>
    <col min="1284" max="1284" width="0.4140625" style="2" customWidth="1"/>
    <col min="1285" max="1285" width="14.4140625" style="2" customWidth="1"/>
    <col min="1286" max="1286" width="0.4140625" style="2" customWidth="1"/>
    <col min="1287" max="1287" width="14.4140625" style="2" customWidth="1"/>
    <col min="1288" max="1288" width="0.4140625" style="2" customWidth="1"/>
    <col min="1289" max="1289" width="14.4140625" style="2" customWidth="1"/>
    <col min="1290" max="1290" width="0.4140625" style="2" customWidth="1"/>
    <col min="1291" max="1291" width="14.4140625" style="2" customWidth="1"/>
    <col min="1292" max="1292" width="0.75" style="2" customWidth="1"/>
    <col min="1293" max="1535" width="9.4140625" style="2"/>
    <col min="1536" max="1536" width="43.4140625" style="2" customWidth="1"/>
    <col min="1537" max="1537" width="15.4140625" style="2" customWidth="1"/>
    <col min="1538" max="1538" width="0.4140625" style="2" customWidth="1"/>
    <col min="1539" max="1539" width="7.75" style="2" bestFit="1" customWidth="1"/>
    <col min="1540" max="1540" width="0.4140625" style="2" customWidth="1"/>
    <col min="1541" max="1541" width="14.4140625" style="2" customWidth="1"/>
    <col min="1542" max="1542" width="0.4140625" style="2" customWidth="1"/>
    <col min="1543" max="1543" width="14.4140625" style="2" customWidth="1"/>
    <col min="1544" max="1544" width="0.4140625" style="2" customWidth="1"/>
    <col min="1545" max="1545" width="14.4140625" style="2" customWidth="1"/>
    <col min="1546" max="1546" width="0.4140625" style="2" customWidth="1"/>
    <col min="1547" max="1547" width="14.4140625" style="2" customWidth="1"/>
    <col min="1548" max="1548" width="0.75" style="2" customWidth="1"/>
    <col min="1549" max="1791" width="9.4140625" style="2"/>
    <col min="1792" max="1792" width="43.4140625" style="2" customWidth="1"/>
    <col min="1793" max="1793" width="15.4140625" style="2" customWidth="1"/>
    <col min="1794" max="1794" width="0.4140625" style="2" customWidth="1"/>
    <col min="1795" max="1795" width="7.75" style="2" bestFit="1" customWidth="1"/>
    <col min="1796" max="1796" width="0.4140625" style="2" customWidth="1"/>
    <col min="1797" max="1797" width="14.4140625" style="2" customWidth="1"/>
    <col min="1798" max="1798" width="0.4140625" style="2" customWidth="1"/>
    <col min="1799" max="1799" width="14.4140625" style="2" customWidth="1"/>
    <col min="1800" max="1800" width="0.4140625" style="2" customWidth="1"/>
    <col min="1801" max="1801" width="14.4140625" style="2" customWidth="1"/>
    <col min="1802" max="1802" width="0.4140625" style="2" customWidth="1"/>
    <col min="1803" max="1803" width="14.4140625" style="2" customWidth="1"/>
    <col min="1804" max="1804" width="0.75" style="2" customWidth="1"/>
    <col min="1805" max="2047" width="9.4140625" style="2"/>
    <col min="2048" max="2048" width="43.4140625" style="2" customWidth="1"/>
    <col min="2049" max="2049" width="15.4140625" style="2" customWidth="1"/>
    <col min="2050" max="2050" width="0.4140625" style="2" customWidth="1"/>
    <col min="2051" max="2051" width="7.75" style="2" bestFit="1" customWidth="1"/>
    <col min="2052" max="2052" width="0.4140625" style="2" customWidth="1"/>
    <col min="2053" max="2053" width="14.4140625" style="2" customWidth="1"/>
    <col min="2054" max="2054" width="0.4140625" style="2" customWidth="1"/>
    <col min="2055" max="2055" width="14.4140625" style="2" customWidth="1"/>
    <col min="2056" max="2056" width="0.4140625" style="2" customWidth="1"/>
    <col min="2057" max="2057" width="14.4140625" style="2" customWidth="1"/>
    <col min="2058" max="2058" width="0.4140625" style="2" customWidth="1"/>
    <col min="2059" max="2059" width="14.4140625" style="2" customWidth="1"/>
    <col min="2060" max="2060" width="0.75" style="2" customWidth="1"/>
    <col min="2061" max="2303" width="9.4140625" style="2"/>
    <col min="2304" max="2304" width="43.4140625" style="2" customWidth="1"/>
    <col min="2305" max="2305" width="15.4140625" style="2" customWidth="1"/>
    <col min="2306" max="2306" width="0.4140625" style="2" customWidth="1"/>
    <col min="2307" max="2307" width="7.75" style="2" bestFit="1" customWidth="1"/>
    <col min="2308" max="2308" width="0.4140625" style="2" customWidth="1"/>
    <col min="2309" max="2309" width="14.4140625" style="2" customWidth="1"/>
    <col min="2310" max="2310" width="0.4140625" style="2" customWidth="1"/>
    <col min="2311" max="2311" width="14.4140625" style="2" customWidth="1"/>
    <col min="2312" max="2312" width="0.4140625" style="2" customWidth="1"/>
    <col min="2313" max="2313" width="14.4140625" style="2" customWidth="1"/>
    <col min="2314" max="2314" width="0.4140625" style="2" customWidth="1"/>
    <col min="2315" max="2315" width="14.4140625" style="2" customWidth="1"/>
    <col min="2316" max="2316" width="0.75" style="2" customWidth="1"/>
    <col min="2317" max="2559" width="9.4140625" style="2"/>
    <col min="2560" max="2560" width="43.4140625" style="2" customWidth="1"/>
    <col min="2561" max="2561" width="15.4140625" style="2" customWidth="1"/>
    <col min="2562" max="2562" width="0.4140625" style="2" customWidth="1"/>
    <col min="2563" max="2563" width="7.75" style="2" bestFit="1" customWidth="1"/>
    <col min="2564" max="2564" width="0.4140625" style="2" customWidth="1"/>
    <col min="2565" max="2565" width="14.4140625" style="2" customWidth="1"/>
    <col min="2566" max="2566" width="0.4140625" style="2" customWidth="1"/>
    <col min="2567" max="2567" width="14.4140625" style="2" customWidth="1"/>
    <col min="2568" max="2568" width="0.4140625" style="2" customWidth="1"/>
    <col min="2569" max="2569" width="14.4140625" style="2" customWidth="1"/>
    <col min="2570" max="2570" width="0.4140625" style="2" customWidth="1"/>
    <col min="2571" max="2571" width="14.4140625" style="2" customWidth="1"/>
    <col min="2572" max="2572" width="0.75" style="2" customWidth="1"/>
    <col min="2573" max="2815" width="9.4140625" style="2"/>
    <col min="2816" max="2816" width="43.4140625" style="2" customWidth="1"/>
    <col min="2817" max="2817" width="15.4140625" style="2" customWidth="1"/>
    <col min="2818" max="2818" width="0.4140625" style="2" customWidth="1"/>
    <col min="2819" max="2819" width="7.75" style="2" bestFit="1" customWidth="1"/>
    <col min="2820" max="2820" width="0.4140625" style="2" customWidth="1"/>
    <col min="2821" max="2821" width="14.4140625" style="2" customWidth="1"/>
    <col min="2822" max="2822" width="0.4140625" style="2" customWidth="1"/>
    <col min="2823" max="2823" width="14.4140625" style="2" customWidth="1"/>
    <col min="2824" max="2824" width="0.4140625" style="2" customWidth="1"/>
    <col min="2825" max="2825" width="14.4140625" style="2" customWidth="1"/>
    <col min="2826" max="2826" width="0.4140625" style="2" customWidth="1"/>
    <col min="2827" max="2827" width="14.4140625" style="2" customWidth="1"/>
    <col min="2828" max="2828" width="0.75" style="2" customWidth="1"/>
    <col min="2829" max="3071" width="9.4140625" style="2"/>
    <col min="3072" max="3072" width="43.4140625" style="2" customWidth="1"/>
    <col min="3073" max="3073" width="15.4140625" style="2" customWidth="1"/>
    <col min="3074" max="3074" width="0.4140625" style="2" customWidth="1"/>
    <col min="3075" max="3075" width="7.75" style="2" bestFit="1" customWidth="1"/>
    <col min="3076" max="3076" width="0.4140625" style="2" customWidth="1"/>
    <col min="3077" max="3077" width="14.4140625" style="2" customWidth="1"/>
    <col min="3078" max="3078" width="0.4140625" style="2" customWidth="1"/>
    <col min="3079" max="3079" width="14.4140625" style="2" customWidth="1"/>
    <col min="3080" max="3080" width="0.4140625" style="2" customWidth="1"/>
    <col min="3081" max="3081" width="14.4140625" style="2" customWidth="1"/>
    <col min="3082" max="3082" width="0.4140625" style="2" customWidth="1"/>
    <col min="3083" max="3083" width="14.4140625" style="2" customWidth="1"/>
    <col min="3084" max="3084" width="0.75" style="2" customWidth="1"/>
    <col min="3085" max="3327" width="9.4140625" style="2"/>
    <col min="3328" max="3328" width="43.4140625" style="2" customWidth="1"/>
    <col min="3329" max="3329" width="15.4140625" style="2" customWidth="1"/>
    <col min="3330" max="3330" width="0.4140625" style="2" customWidth="1"/>
    <col min="3331" max="3331" width="7.75" style="2" bestFit="1" customWidth="1"/>
    <col min="3332" max="3332" width="0.4140625" style="2" customWidth="1"/>
    <col min="3333" max="3333" width="14.4140625" style="2" customWidth="1"/>
    <col min="3334" max="3334" width="0.4140625" style="2" customWidth="1"/>
    <col min="3335" max="3335" width="14.4140625" style="2" customWidth="1"/>
    <col min="3336" max="3336" width="0.4140625" style="2" customWidth="1"/>
    <col min="3337" max="3337" width="14.4140625" style="2" customWidth="1"/>
    <col min="3338" max="3338" width="0.4140625" style="2" customWidth="1"/>
    <col min="3339" max="3339" width="14.4140625" style="2" customWidth="1"/>
    <col min="3340" max="3340" width="0.75" style="2" customWidth="1"/>
    <col min="3341" max="3583" width="9.4140625" style="2"/>
    <col min="3584" max="3584" width="43.4140625" style="2" customWidth="1"/>
    <col min="3585" max="3585" width="15.4140625" style="2" customWidth="1"/>
    <col min="3586" max="3586" width="0.4140625" style="2" customWidth="1"/>
    <col min="3587" max="3587" width="7.75" style="2" bestFit="1" customWidth="1"/>
    <col min="3588" max="3588" width="0.4140625" style="2" customWidth="1"/>
    <col min="3589" max="3589" width="14.4140625" style="2" customWidth="1"/>
    <col min="3590" max="3590" width="0.4140625" style="2" customWidth="1"/>
    <col min="3591" max="3591" width="14.4140625" style="2" customWidth="1"/>
    <col min="3592" max="3592" width="0.4140625" style="2" customWidth="1"/>
    <col min="3593" max="3593" width="14.4140625" style="2" customWidth="1"/>
    <col min="3594" max="3594" width="0.4140625" style="2" customWidth="1"/>
    <col min="3595" max="3595" width="14.4140625" style="2" customWidth="1"/>
    <col min="3596" max="3596" width="0.75" style="2" customWidth="1"/>
    <col min="3597" max="3839" width="9.4140625" style="2"/>
    <col min="3840" max="3840" width="43.4140625" style="2" customWidth="1"/>
    <col min="3841" max="3841" width="15.4140625" style="2" customWidth="1"/>
    <col min="3842" max="3842" width="0.4140625" style="2" customWidth="1"/>
    <col min="3843" max="3843" width="7.75" style="2" bestFit="1" customWidth="1"/>
    <col min="3844" max="3844" width="0.4140625" style="2" customWidth="1"/>
    <col min="3845" max="3845" width="14.4140625" style="2" customWidth="1"/>
    <col min="3846" max="3846" width="0.4140625" style="2" customWidth="1"/>
    <col min="3847" max="3847" width="14.4140625" style="2" customWidth="1"/>
    <col min="3848" max="3848" width="0.4140625" style="2" customWidth="1"/>
    <col min="3849" max="3849" width="14.4140625" style="2" customWidth="1"/>
    <col min="3850" max="3850" width="0.4140625" style="2" customWidth="1"/>
    <col min="3851" max="3851" width="14.4140625" style="2" customWidth="1"/>
    <col min="3852" max="3852" width="0.75" style="2" customWidth="1"/>
    <col min="3853" max="4095" width="9.4140625" style="2"/>
    <col min="4096" max="4096" width="43.4140625" style="2" customWidth="1"/>
    <col min="4097" max="4097" width="15.4140625" style="2" customWidth="1"/>
    <col min="4098" max="4098" width="0.4140625" style="2" customWidth="1"/>
    <col min="4099" max="4099" width="7.75" style="2" bestFit="1" customWidth="1"/>
    <col min="4100" max="4100" width="0.4140625" style="2" customWidth="1"/>
    <col min="4101" max="4101" width="14.4140625" style="2" customWidth="1"/>
    <col min="4102" max="4102" width="0.4140625" style="2" customWidth="1"/>
    <col min="4103" max="4103" width="14.4140625" style="2" customWidth="1"/>
    <col min="4104" max="4104" width="0.4140625" style="2" customWidth="1"/>
    <col min="4105" max="4105" width="14.4140625" style="2" customWidth="1"/>
    <col min="4106" max="4106" width="0.4140625" style="2" customWidth="1"/>
    <col min="4107" max="4107" width="14.4140625" style="2" customWidth="1"/>
    <col min="4108" max="4108" width="0.75" style="2" customWidth="1"/>
    <col min="4109" max="4351" width="9.4140625" style="2"/>
    <col min="4352" max="4352" width="43.4140625" style="2" customWidth="1"/>
    <col min="4353" max="4353" width="15.4140625" style="2" customWidth="1"/>
    <col min="4354" max="4354" width="0.4140625" style="2" customWidth="1"/>
    <col min="4355" max="4355" width="7.75" style="2" bestFit="1" customWidth="1"/>
    <col min="4356" max="4356" width="0.4140625" style="2" customWidth="1"/>
    <col min="4357" max="4357" width="14.4140625" style="2" customWidth="1"/>
    <col min="4358" max="4358" width="0.4140625" style="2" customWidth="1"/>
    <col min="4359" max="4359" width="14.4140625" style="2" customWidth="1"/>
    <col min="4360" max="4360" width="0.4140625" style="2" customWidth="1"/>
    <col min="4361" max="4361" width="14.4140625" style="2" customWidth="1"/>
    <col min="4362" max="4362" width="0.4140625" style="2" customWidth="1"/>
    <col min="4363" max="4363" width="14.4140625" style="2" customWidth="1"/>
    <col min="4364" max="4364" width="0.75" style="2" customWidth="1"/>
    <col min="4365" max="4607" width="9.4140625" style="2"/>
    <col min="4608" max="4608" width="43.4140625" style="2" customWidth="1"/>
    <col min="4609" max="4609" width="15.4140625" style="2" customWidth="1"/>
    <col min="4610" max="4610" width="0.4140625" style="2" customWidth="1"/>
    <col min="4611" max="4611" width="7.75" style="2" bestFit="1" customWidth="1"/>
    <col min="4612" max="4612" width="0.4140625" style="2" customWidth="1"/>
    <col min="4613" max="4613" width="14.4140625" style="2" customWidth="1"/>
    <col min="4614" max="4614" width="0.4140625" style="2" customWidth="1"/>
    <col min="4615" max="4615" width="14.4140625" style="2" customWidth="1"/>
    <col min="4616" max="4616" width="0.4140625" style="2" customWidth="1"/>
    <col min="4617" max="4617" width="14.4140625" style="2" customWidth="1"/>
    <col min="4618" max="4618" width="0.4140625" style="2" customWidth="1"/>
    <col min="4619" max="4619" width="14.4140625" style="2" customWidth="1"/>
    <col min="4620" max="4620" width="0.75" style="2" customWidth="1"/>
    <col min="4621" max="4863" width="9.4140625" style="2"/>
    <col min="4864" max="4864" width="43.4140625" style="2" customWidth="1"/>
    <col min="4865" max="4865" width="15.4140625" style="2" customWidth="1"/>
    <col min="4866" max="4866" width="0.4140625" style="2" customWidth="1"/>
    <col min="4867" max="4867" width="7.75" style="2" bestFit="1" customWidth="1"/>
    <col min="4868" max="4868" width="0.4140625" style="2" customWidth="1"/>
    <col min="4869" max="4869" width="14.4140625" style="2" customWidth="1"/>
    <col min="4870" max="4870" width="0.4140625" style="2" customWidth="1"/>
    <col min="4871" max="4871" width="14.4140625" style="2" customWidth="1"/>
    <col min="4872" max="4872" width="0.4140625" style="2" customWidth="1"/>
    <col min="4873" max="4873" width="14.4140625" style="2" customWidth="1"/>
    <col min="4874" max="4874" width="0.4140625" style="2" customWidth="1"/>
    <col min="4875" max="4875" width="14.4140625" style="2" customWidth="1"/>
    <col min="4876" max="4876" width="0.75" style="2" customWidth="1"/>
    <col min="4877" max="5119" width="9.4140625" style="2"/>
    <col min="5120" max="5120" width="43.4140625" style="2" customWidth="1"/>
    <col min="5121" max="5121" width="15.4140625" style="2" customWidth="1"/>
    <col min="5122" max="5122" width="0.4140625" style="2" customWidth="1"/>
    <col min="5123" max="5123" width="7.75" style="2" bestFit="1" customWidth="1"/>
    <col min="5124" max="5124" width="0.4140625" style="2" customWidth="1"/>
    <col min="5125" max="5125" width="14.4140625" style="2" customWidth="1"/>
    <col min="5126" max="5126" width="0.4140625" style="2" customWidth="1"/>
    <col min="5127" max="5127" width="14.4140625" style="2" customWidth="1"/>
    <col min="5128" max="5128" width="0.4140625" style="2" customWidth="1"/>
    <col min="5129" max="5129" width="14.4140625" style="2" customWidth="1"/>
    <col min="5130" max="5130" width="0.4140625" style="2" customWidth="1"/>
    <col min="5131" max="5131" width="14.4140625" style="2" customWidth="1"/>
    <col min="5132" max="5132" width="0.75" style="2" customWidth="1"/>
    <col min="5133" max="5375" width="9.4140625" style="2"/>
    <col min="5376" max="5376" width="43.4140625" style="2" customWidth="1"/>
    <col min="5377" max="5377" width="15.4140625" style="2" customWidth="1"/>
    <col min="5378" max="5378" width="0.4140625" style="2" customWidth="1"/>
    <col min="5379" max="5379" width="7.75" style="2" bestFit="1" customWidth="1"/>
    <col min="5380" max="5380" width="0.4140625" style="2" customWidth="1"/>
    <col min="5381" max="5381" width="14.4140625" style="2" customWidth="1"/>
    <col min="5382" max="5382" width="0.4140625" style="2" customWidth="1"/>
    <col min="5383" max="5383" width="14.4140625" style="2" customWidth="1"/>
    <col min="5384" max="5384" width="0.4140625" style="2" customWidth="1"/>
    <col min="5385" max="5385" width="14.4140625" style="2" customWidth="1"/>
    <col min="5386" max="5386" width="0.4140625" style="2" customWidth="1"/>
    <col min="5387" max="5387" width="14.4140625" style="2" customWidth="1"/>
    <col min="5388" max="5388" width="0.75" style="2" customWidth="1"/>
    <col min="5389" max="5631" width="9.4140625" style="2"/>
    <col min="5632" max="5632" width="43.4140625" style="2" customWidth="1"/>
    <col min="5633" max="5633" width="15.4140625" style="2" customWidth="1"/>
    <col min="5634" max="5634" width="0.4140625" style="2" customWidth="1"/>
    <col min="5635" max="5635" width="7.75" style="2" bestFit="1" customWidth="1"/>
    <col min="5636" max="5636" width="0.4140625" style="2" customWidth="1"/>
    <col min="5637" max="5637" width="14.4140625" style="2" customWidth="1"/>
    <col min="5638" max="5638" width="0.4140625" style="2" customWidth="1"/>
    <col min="5639" max="5639" width="14.4140625" style="2" customWidth="1"/>
    <col min="5640" max="5640" width="0.4140625" style="2" customWidth="1"/>
    <col min="5641" max="5641" width="14.4140625" style="2" customWidth="1"/>
    <col min="5642" max="5642" width="0.4140625" style="2" customWidth="1"/>
    <col min="5643" max="5643" width="14.4140625" style="2" customWidth="1"/>
    <col min="5644" max="5644" width="0.75" style="2" customWidth="1"/>
    <col min="5645" max="5887" width="9.4140625" style="2"/>
    <col min="5888" max="5888" width="43.4140625" style="2" customWidth="1"/>
    <col min="5889" max="5889" width="15.4140625" style="2" customWidth="1"/>
    <col min="5890" max="5890" width="0.4140625" style="2" customWidth="1"/>
    <col min="5891" max="5891" width="7.75" style="2" bestFit="1" customWidth="1"/>
    <col min="5892" max="5892" width="0.4140625" style="2" customWidth="1"/>
    <col min="5893" max="5893" width="14.4140625" style="2" customWidth="1"/>
    <col min="5894" max="5894" width="0.4140625" style="2" customWidth="1"/>
    <col min="5895" max="5895" width="14.4140625" style="2" customWidth="1"/>
    <col min="5896" max="5896" width="0.4140625" style="2" customWidth="1"/>
    <col min="5897" max="5897" width="14.4140625" style="2" customWidth="1"/>
    <col min="5898" max="5898" width="0.4140625" style="2" customWidth="1"/>
    <col min="5899" max="5899" width="14.4140625" style="2" customWidth="1"/>
    <col min="5900" max="5900" width="0.75" style="2" customWidth="1"/>
    <col min="5901" max="6143" width="9.4140625" style="2"/>
    <col min="6144" max="6144" width="43.4140625" style="2" customWidth="1"/>
    <col min="6145" max="6145" width="15.4140625" style="2" customWidth="1"/>
    <col min="6146" max="6146" width="0.4140625" style="2" customWidth="1"/>
    <col min="6147" max="6147" width="7.75" style="2" bestFit="1" customWidth="1"/>
    <col min="6148" max="6148" width="0.4140625" style="2" customWidth="1"/>
    <col min="6149" max="6149" width="14.4140625" style="2" customWidth="1"/>
    <col min="6150" max="6150" width="0.4140625" style="2" customWidth="1"/>
    <col min="6151" max="6151" width="14.4140625" style="2" customWidth="1"/>
    <col min="6152" max="6152" width="0.4140625" style="2" customWidth="1"/>
    <col min="6153" max="6153" width="14.4140625" style="2" customWidth="1"/>
    <col min="6154" max="6154" width="0.4140625" style="2" customWidth="1"/>
    <col min="6155" max="6155" width="14.4140625" style="2" customWidth="1"/>
    <col min="6156" max="6156" width="0.75" style="2" customWidth="1"/>
    <col min="6157" max="6399" width="9.4140625" style="2"/>
    <col min="6400" max="6400" width="43.4140625" style="2" customWidth="1"/>
    <col min="6401" max="6401" width="15.4140625" style="2" customWidth="1"/>
    <col min="6402" max="6402" width="0.4140625" style="2" customWidth="1"/>
    <col min="6403" max="6403" width="7.75" style="2" bestFit="1" customWidth="1"/>
    <col min="6404" max="6404" width="0.4140625" style="2" customWidth="1"/>
    <col min="6405" max="6405" width="14.4140625" style="2" customWidth="1"/>
    <col min="6406" max="6406" width="0.4140625" style="2" customWidth="1"/>
    <col min="6407" max="6407" width="14.4140625" style="2" customWidth="1"/>
    <col min="6408" max="6408" width="0.4140625" style="2" customWidth="1"/>
    <col min="6409" max="6409" width="14.4140625" style="2" customWidth="1"/>
    <col min="6410" max="6410" width="0.4140625" style="2" customWidth="1"/>
    <col min="6411" max="6411" width="14.4140625" style="2" customWidth="1"/>
    <col min="6412" max="6412" width="0.75" style="2" customWidth="1"/>
    <col min="6413" max="6655" width="9.4140625" style="2"/>
    <col min="6656" max="6656" width="43.4140625" style="2" customWidth="1"/>
    <col min="6657" max="6657" width="15.4140625" style="2" customWidth="1"/>
    <col min="6658" max="6658" width="0.4140625" style="2" customWidth="1"/>
    <col min="6659" max="6659" width="7.75" style="2" bestFit="1" customWidth="1"/>
    <col min="6660" max="6660" width="0.4140625" style="2" customWidth="1"/>
    <col min="6661" max="6661" width="14.4140625" style="2" customWidth="1"/>
    <col min="6662" max="6662" width="0.4140625" style="2" customWidth="1"/>
    <col min="6663" max="6663" width="14.4140625" style="2" customWidth="1"/>
    <col min="6664" max="6664" width="0.4140625" style="2" customWidth="1"/>
    <col min="6665" max="6665" width="14.4140625" style="2" customWidth="1"/>
    <col min="6666" max="6666" width="0.4140625" style="2" customWidth="1"/>
    <col min="6667" max="6667" width="14.4140625" style="2" customWidth="1"/>
    <col min="6668" max="6668" width="0.75" style="2" customWidth="1"/>
    <col min="6669" max="6911" width="9.4140625" style="2"/>
    <col min="6912" max="6912" width="43.4140625" style="2" customWidth="1"/>
    <col min="6913" max="6913" width="15.4140625" style="2" customWidth="1"/>
    <col min="6914" max="6914" width="0.4140625" style="2" customWidth="1"/>
    <col min="6915" max="6915" width="7.75" style="2" bestFit="1" customWidth="1"/>
    <col min="6916" max="6916" width="0.4140625" style="2" customWidth="1"/>
    <col min="6917" max="6917" width="14.4140625" style="2" customWidth="1"/>
    <col min="6918" max="6918" width="0.4140625" style="2" customWidth="1"/>
    <col min="6919" max="6919" width="14.4140625" style="2" customWidth="1"/>
    <col min="6920" max="6920" width="0.4140625" style="2" customWidth="1"/>
    <col min="6921" max="6921" width="14.4140625" style="2" customWidth="1"/>
    <col min="6922" max="6922" width="0.4140625" style="2" customWidth="1"/>
    <col min="6923" max="6923" width="14.4140625" style="2" customWidth="1"/>
    <col min="6924" max="6924" width="0.75" style="2" customWidth="1"/>
    <col min="6925" max="7167" width="9.4140625" style="2"/>
    <col min="7168" max="7168" width="43.4140625" style="2" customWidth="1"/>
    <col min="7169" max="7169" width="15.4140625" style="2" customWidth="1"/>
    <col min="7170" max="7170" width="0.4140625" style="2" customWidth="1"/>
    <col min="7171" max="7171" width="7.75" style="2" bestFit="1" customWidth="1"/>
    <col min="7172" max="7172" width="0.4140625" style="2" customWidth="1"/>
    <col min="7173" max="7173" width="14.4140625" style="2" customWidth="1"/>
    <col min="7174" max="7174" width="0.4140625" style="2" customWidth="1"/>
    <col min="7175" max="7175" width="14.4140625" style="2" customWidth="1"/>
    <col min="7176" max="7176" width="0.4140625" style="2" customWidth="1"/>
    <col min="7177" max="7177" width="14.4140625" style="2" customWidth="1"/>
    <col min="7178" max="7178" width="0.4140625" style="2" customWidth="1"/>
    <col min="7179" max="7179" width="14.4140625" style="2" customWidth="1"/>
    <col min="7180" max="7180" width="0.75" style="2" customWidth="1"/>
    <col min="7181" max="7423" width="9.4140625" style="2"/>
    <col min="7424" max="7424" width="43.4140625" style="2" customWidth="1"/>
    <col min="7425" max="7425" width="15.4140625" style="2" customWidth="1"/>
    <col min="7426" max="7426" width="0.4140625" style="2" customWidth="1"/>
    <col min="7427" max="7427" width="7.75" style="2" bestFit="1" customWidth="1"/>
    <col min="7428" max="7428" width="0.4140625" style="2" customWidth="1"/>
    <col min="7429" max="7429" width="14.4140625" style="2" customWidth="1"/>
    <col min="7430" max="7430" width="0.4140625" style="2" customWidth="1"/>
    <col min="7431" max="7431" width="14.4140625" style="2" customWidth="1"/>
    <col min="7432" max="7432" width="0.4140625" style="2" customWidth="1"/>
    <col min="7433" max="7433" width="14.4140625" style="2" customWidth="1"/>
    <col min="7434" max="7434" width="0.4140625" style="2" customWidth="1"/>
    <col min="7435" max="7435" width="14.4140625" style="2" customWidth="1"/>
    <col min="7436" max="7436" width="0.75" style="2" customWidth="1"/>
    <col min="7437" max="7679" width="9.4140625" style="2"/>
    <col min="7680" max="7680" width="43.4140625" style="2" customWidth="1"/>
    <col min="7681" max="7681" width="15.4140625" style="2" customWidth="1"/>
    <col min="7682" max="7682" width="0.4140625" style="2" customWidth="1"/>
    <col min="7683" max="7683" width="7.75" style="2" bestFit="1" customWidth="1"/>
    <col min="7684" max="7684" width="0.4140625" style="2" customWidth="1"/>
    <col min="7685" max="7685" width="14.4140625" style="2" customWidth="1"/>
    <col min="7686" max="7686" width="0.4140625" style="2" customWidth="1"/>
    <col min="7687" max="7687" width="14.4140625" style="2" customWidth="1"/>
    <col min="7688" max="7688" width="0.4140625" style="2" customWidth="1"/>
    <col min="7689" max="7689" width="14.4140625" style="2" customWidth="1"/>
    <col min="7690" max="7690" width="0.4140625" style="2" customWidth="1"/>
    <col min="7691" max="7691" width="14.4140625" style="2" customWidth="1"/>
    <col min="7692" max="7692" width="0.75" style="2" customWidth="1"/>
    <col min="7693" max="7935" width="9.4140625" style="2"/>
    <col min="7936" max="7936" width="43.4140625" style="2" customWidth="1"/>
    <col min="7937" max="7937" width="15.4140625" style="2" customWidth="1"/>
    <col min="7938" max="7938" width="0.4140625" style="2" customWidth="1"/>
    <col min="7939" max="7939" width="7.75" style="2" bestFit="1" customWidth="1"/>
    <col min="7940" max="7940" width="0.4140625" style="2" customWidth="1"/>
    <col min="7941" max="7941" width="14.4140625" style="2" customWidth="1"/>
    <col min="7942" max="7942" width="0.4140625" style="2" customWidth="1"/>
    <col min="7943" max="7943" width="14.4140625" style="2" customWidth="1"/>
    <col min="7944" max="7944" width="0.4140625" style="2" customWidth="1"/>
    <col min="7945" max="7945" width="14.4140625" style="2" customWidth="1"/>
    <col min="7946" max="7946" width="0.4140625" style="2" customWidth="1"/>
    <col min="7947" max="7947" width="14.4140625" style="2" customWidth="1"/>
    <col min="7948" max="7948" width="0.75" style="2" customWidth="1"/>
    <col min="7949" max="8191" width="9.4140625" style="2"/>
    <col min="8192" max="8192" width="43.4140625" style="2" customWidth="1"/>
    <col min="8193" max="8193" width="15.4140625" style="2" customWidth="1"/>
    <col min="8194" max="8194" width="0.4140625" style="2" customWidth="1"/>
    <col min="8195" max="8195" width="7.75" style="2" bestFit="1" customWidth="1"/>
    <col min="8196" max="8196" width="0.4140625" style="2" customWidth="1"/>
    <col min="8197" max="8197" width="14.4140625" style="2" customWidth="1"/>
    <col min="8198" max="8198" width="0.4140625" style="2" customWidth="1"/>
    <col min="8199" max="8199" width="14.4140625" style="2" customWidth="1"/>
    <col min="8200" max="8200" width="0.4140625" style="2" customWidth="1"/>
    <col min="8201" max="8201" width="14.4140625" style="2" customWidth="1"/>
    <col min="8202" max="8202" width="0.4140625" style="2" customWidth="1"/>
    <col min="8203" max="8203" width="14.4140625" style="2" customWidth="1"/>
    <col min="8204" max="8204" width="0.75" style="2" customWidth="1"/>
    <col min="8205" max="8447" width="9.4140625" style="2"/>
    <col min="8448" max="8448" width="43.4140625" style="2" customWidth="1"/>
    <col min="8449" max="8449" width="15.4140625" style="2" customWidth="1"/>
    <col min="8450" max="8450" width="0.4140625" style="2" customWidth="1"/>
    <col min="8451" max="8451" width="7.75" style="2" bestFit="1" customWidth="1"/>
    <col min="8452" max="8452" width="0.4140625" style="2" customWidth="1"/>
    <col min="8453" max="8453" width="14.4140625" style="2" customWidth="1"/>
    <col min="8454" max="8454" width="0.4140625" style="2" customWidth="1"/>
    <col min="8455" max="8455" width="14.4140625" style="2" customWidth="1"/>
    <col min="8456" max="8456" width="0.4140625" style="2" customWidth="1"/>
    <col min="8457" max="8457" width="14.4140625" style="2" customWidth="1"/>
    <col min="8458" max="8458" width="0.4140625" style="2" customWidth="1"/>
    <col min="8459" max="8459" width="14.4140625" style="2" customWidth="1"/>
    <col min="8460" max="8460" width="0.75" style="2" customWidth="1"/>
    <col min="8461" max="8703" width="9.4140625" style="2"/>
    <col min="8704" max="8704" width="43.4140625" style="2" customWidth="1"/>
    <col min="8705" max="8705" width="15.4140625" style="2" customWidth="1"/>
    <col min="8706" max="8706" width="0.4140625" style="2" customWidth="1"/>
    <col min="8707" max="8707" width="7.75" style="2" bestFit="1" customWidth="1"/>
    <col min="8708" max="8708" width="0.4140625" style="2" customWidth="1"/>
    <col min="8709" max="8709" width="14.4140625" style="2" customWidth="1"/>
    <col min="8710" max="8710" width="0.4140625" style="2" customWidth="1"/>
    <col min="8711" max="8711" width="14.4140625" style="2" customWidth="1"/>
    <col min="8712" max="8712" width="0.4140625" style="2" customWidth="1"/>
    <col min="8713" max="8713" width="14.4140625" style="2" customWidth="1"/>
    <col min="8714" max="8714" width="0.4140625" style="2" customWidth="1"/>
    <col min="8715" max="8715" width="14.4140625" style="2" customWidth="1"/>
    <col min="8716" max="8716" width="0.75" style="2" customWidth="1"/>
    <col min="8717" max="8959" width="9.4140625" style="2"/>
    <col min="8960" max="8960" width="43.4140625" style="2" customWidth="1"/>
    <col min="8961" max="8961" width="15.4140625" style="2" customWidth="1"/>
    <col min="8962" max="8962" width="0.4140625" style="2" customWidth="1"/>
    <col min="8963" max="8963" width="7.75" style="2" bestFit="1" customWidth="1"/>
    <col min="8964" max="8964" width="0.4140625" style="2" customWidth="1"/>
    <col min="8965" max="8965" width="14.4140625" style="2" customWidth="1"/>
    <col min="8966" max="8966" width="0.4140625" style="2" customWidth="1"/>
    <col min="8967" max="8967" width="14.4140625" style="2" customWidth="1"/>
    <col min="8968" max="8968" width="0.4140625" style="2" customWidth="1"/>
    <col min="8969" max="8969" width="14.4140625" style="2" customWidth="1"/>
    <col min="8970" max="8970" width="0.4140625" style="2" customWidth="1"/>
    <col min="8971" max="8971" width="14.4140625" style="2" customWidth="1"/>
    <col min="8972" max="8972" width="0.75" style="2" customWidth="1"/>
    <col min="8973" max="9215" width="9.4140625" style="2"/>
    <col min="9216" max="9216" width="43.4140625" style="2" customWidth="1"/>
    <col min="9217" max="9217" width="15.4140625" style="2" customWidth="1"/>
    <col min="9218" max="9218" width="0.4140625" style="2" customWidth="1"/>
    <col min="9219" max="9219" width="7.75" style="2" bestFit="1" customWidth="1"/>
    <col min="9220" max="9220" width="0.4140625" style="2" customWidth="1"/>
    <col min="9221" max="9221" width="14.4140625" style="2" customWidth="1"/>
    <col min="9222" max="9222" width="0.4140625" style="2" customWidth="1"/>
    <col min="9223" max="9223" width="14.4140625" style="2" customWidth="1"/>
    <col min="9224" max="9224" width="0.4140625" style="2" customWidth="1"/>
    <col min="9225" max="9225" width="14.4140625" style="2" customWidth="1"/>
    <col min="9226" max="9226" width="0.4140625" style="2" customWidth="1"/>
    <col min="9227" max="9227" width="14.4140625" style="2" customWidth="1"/>
    <col min="9228" max="9228" width="0.75" style="2" customWidth="1"/>
    <col min="9229" max="9471" width="9.4140625" style="2"/>
    <col min="9472" max="9472" width="43.4140625" style="2" customWidth="1"/>
    <col min="9473" max="9473" width="15.4140625" style="2" customWidth="1"/>
    <col min="9474" max="9474" width="0.4140625" style="2" customWidth="1"/>
    <col min="9475" max="9475" width="7.75" style="2" bestFit="1" customWidth="1"/>
    <col min="9476" max="9476" width="0.4140625" style="2" customWidth="1"/>
    <col min="9477" max="9477" width="14.4140625" style="2" customWidth="1"/>
    <col min="9478" max="9478" width="0.4140625" style="2" customWidth="1"/>
    <col min="9479" max="9479" width="14.4140625" style="2" customWidth="1"/>
    <col min="9480" max="9480" width="0.4140625" style="2" customWidth="1"/>
    <col min="9481" max="9481" width="14.4140625" style="2" customWidth="1"/>
    <col min="9482" max="9482" width="0.4140625" style="2" customWidth="1"/>
    <col min="9483" max="9483" width="14.4140625" style="2" customWidth="1"/>
    <col min="9484" max="9484" width="0.75" style="2" customWidth="1"/>
    <col min="9485" max="9727" width="9.4140625" style="2"/>
    <col min="9728" max="9728" width="43.4140625" style="2" customWidth="1"/>
    <col min="9729" max="9729" width="15.4140625" style="2" customWidth="1"/>
    <col min="9730" max="9730" width="0.4140625" style="2" customWidth="1"/>
    <col min="9731" max="9731" width="7.75" style="2" bestFit="1" customWidth="1"/>
    <col min="9732" max="9732" width="0.4140625" style="2" customWidth="1"/>
    <col min="9733" max="9733" width="14.4140625" style="2" customWidth="1"/>
    <col min="9734" max="9734" width="0.4140625" style="2" customWidth="1"/>
    <col min="9735" max="9735" width="14.4140625" style="2" customWidth="1"/>
    <col min="9736" max="9736" width="0.4140625" style="2" customWidth="1"/>
    <col min="9737" max="9737" width="14.4140625" style="2" customWidth="1"/>
    <col min="9738" max="9738" width="0.4140625" style="2" customWidth="1"/>
    <col min="9739" max="9739" width="14.4140625" style="2" customWidth="1"/>
    <col min="9740" max="9740" width="0.75" style="2" customWidth="1"/>
    <col min="9741" max="9983" width="9.4140625" style="2"/>
    <col min="9984" max="9984" width="43.4140625" style="2" customWidth="1"/>
    <col min="9985" max="9985" width="15.4140625" style="2" customWidth="1"/>
    <col min="9986" max="9986" width="0.4140625" style="2" customWidth="1"/>
    <col min="9987" max="9987" width="7.75" style="2" bestFit="1" customWidth="1"/>
    <col min="9988" max="9988" width="0.4140625" style="2" customWidth="1"/>
    <col min="9989" max="9989" width="14.4140625" style="2" customWidth="1"/>
    <col min="9990" max="9990" width="0.4140625" style="2" customWidth="1"/>
    <col min="9991" max="9991" width="14.4140625" style="2" customWidth="1"/>
    <col min="9992" max="9992" width="0.4140625" style="2" customWidth="1"/>
    <col min="9993" max="9993" width="14.4140625" style="2" customWidth="1"/>
    <col min="9994" max="9994" width="0.4140625" style="2" customWidth="1"/>
    <col min="9995" max="9995" width="14.4140625" style="2" customWidth="1"/>
    <col min="9996" max="9996" width="0.75" style="2" customWidth="1"/>
    <col min="9997" max="10239" width="9.4140625" style="2"/>
    <col min="10240" max="10240" width="43.4140625" style="2" customWidth="1"/>
    <col min="10241" max="10241" width="15.4140625" style="2" customWidth="1"/>
    <col min="10242" max="10242" width="0.4140625" style="2" customWidth="1"/>
    <col min="10243" max="10243" width="7.75" style="2" bestFit="1" customWidth="1"/>
    <col min="10244" max="10244" width="0.4140625" style="2" customWidth="1"/>
    <col min="10245" max="10245" width="14.4140625" style="2" customWidth="1"/>
    <col min="10246" max="10246" width="0.4140625" style="2" customWidth="1"/>
    <col min="10247" max="10247" width="14.4140625" style="2" customWidth="1"/>
    <col min="10248" max="10248" width="0.4140625" style="2" customWidth="1"/>
    <col min="10249" max="10249" width="14.4140625" style="2" customWidth="1"/>
    <col min="10250" max="10250" width="0.4140625" style="2" customWidth="1"/>
    <col min="10251" max="10251" width="14.4140625" style="2" customWidth="1"/>
    <col min="10252" max="10252" width="0.75" style="2" customWidth="1"/>
    <col min="10253" max="10495" width="9.4140625" style="2"/>
    <col min="10496" max="10496" width="43.4140625" style="2" customWidth="1"/>
    <col min="10497" max="10497" width="15.4140625" style="2" customWidth="1"/>
    <col min="10498" max="10498" width="0.4140625" style="2" customWidth="1"/>
    <col min="10499" max="10499" width="7.75" style="2" bestFit="1" customWidth="1"/>
    <col min="10500" max="10500" width="0.4140625" style="2" customWidth="1"/>
    <col min="10501" max="10501" width="14.4140625" style="2" customWidth="1"/>
    <col min="10502" max="10502" width="0.4140625" style="2" customWidth="1"/>
    <col min="10503" max="10503" width="14.4140625" style="2" customWidth="1"/>
    <col min="10504" max="10504" width="0.4140625" style="2" customWidth="1"/>
    <col min="10505" max="10505" width="14.4140625" style="2" customWidth="1"/>
    <col min="10506" max="10506" width="0.4140625" style="2" customWidth="1"/>
    <col min="10507" max="10507" width="14.4140625" style="2" customWidth="1"/>
    <col min="10508" max="10508" width="0.75" style="2" customWidth="1"/>
    <col min="10509" max="10751" width="9.4140625" style="2"/>
    <col min="10752" max="10752" width="43.4140625" style="2" customWidth="1"/>
    <col min="10753" max="10753" width="15.4140625" style="2" customWidth="1"/>
    <col min="10754" max="10754" width="0.4140625" style="2" customWidth="1"/>
    <col min="10755" max="10755" width="7.75" style="2" bestFit="1" customWidth="1"/>
    <col min="10756" max="10756" width="0.4140625" style="2" customWidth="1"/>
    <col min="10757" max="10757" width="14.4140625" style="2" customWidth="1"/>
    <col min="10758" max="10758" width="0.4140625" style="2" customWidth="1"/>
    <col min="10759" max="10759" width="14.4140625" style="2" customWidth="1"/>
    <col min="10760" max="10760" width="0.4140625" style="2" customWidth="1"/>
    <col min="10761" max="10761" width="14.4140625" style="2" customWidth="1"/>
    <col min="10762" max="10762" width="0.4140625" style="2" customWidth="1"/>
    <col min="10763" max="10763" width="14.4140625" style="2" customWidth="1"/>
    <col min="10764" max="10764" width="0.75" style="2" customWidth="1"/>
    <col min="10765" max="11007" width="9.4140625" style="2"/>
    <col min="11008" max="11008" width="43.4140625" style="2" customWidth="1"/>
    <col min="11009" max="11009" width="15.4140625" style="2" customWidth="1"/>
    <col min="11010" max="11010" width="0.4140625" style="2" customWidth="1"/>
    <col min="11011" max="11011" width="7.75" style="2" bestFit="1" customWidth="1"/>
    <col min="11012" max="11012" width="0.4140625" style="2" customWidth="1"/>
    <col min="11013" max="11013" width="14.4140625" style="2" customWidth="1"/>
    <col min="11014" max="11014" width="0.4140625" style="2" customWidth="1"/>
    <col min="11015" max="11015" width="14.4140625" style="2" customWidth="1"/>
    <col min="11016" max="11016" width="0.4140625" style="2" customWidth="1"/>
    <col min="11017" max="11017" width="14.4140625" style="2" customWidth="1"/>
    <col min="11018" max="11018" width="0.4140625" style="2" customWidth="1"/>
    <col min="11019" max="11019" width="14.4140625" style="2" customWidth="1"/>
    <col min="11020" max="11020" width="0.75" style="2" customWidth="1"/>
    <col min="11021" max="11263" width="9.4140625" style="2"/>
    <col min="11264" max="11264" width="43.4140625" style="2" customWidth="1"/>
    <col min="11265" max="11265" width="15.4140625" style="2" customWidth="1"/>
    <col min="11266" max="11266" width="0.4140625" style="2" customWidth="1"/>
    <col min="11267" max="11267" width="7.75" style="2" bestFit="1" customWidth="1"/>
    <col min="11268" max="11268" width="0.4140625" style="2" customWidth="1"/>
    <col min="11269" max="11269" width="14.4140625" style="2" customWidth="1"/>
    <col min="11270" max="11270" width="0.4140625" style="2" customWidth="1"/>
    <col min="11271" max="11271" width="14.4140625" style="2" customWidth="1"/>
    <col min="11272" max="11272" width="0.4140625" style="2" customWidth="1"/>
    <col min="11273" max="11273" width="14.4140625" style="2" customWidth="1"/>
    <col min="11274" max="11274" width="0.4140625" style="2" customWidth="1"/>
    <col min="11275" max="11275" width="14.4140625" style="2" customWidth="1"/>
    <col min="11276" max="11276" width="0.75" style="2" customWidth="1"/>
    <col min="11277" max="11519" width="9.4140625" style="2"/>
    <col min="11520" max="11520" width="43.4140625" style="2" customWidth="1"/>
    <col min="11521" max="11521" width="15.4140625" style="2" customWidth="1"/>
    <col min="11522" max="11522" width="0.4140625" style="2" customWidth="1"/>
    <col min="11523" max="11523" width="7.75" style="2" bestFit="1" customWidth="1"/>
    <col min="11524" max="11524" width="0.4140625" style="2" customWidth="1"/>
    <col min="11525" max="11525" width="14.4140625" style="2" customWidth="1"/>
    <col min="11526" max="11526" width="0.4140625" style="2" customWidth="1"/>
    <col min="11527" max="11527" width="14.4140625" style="2" customWidth="1"/>
    <col min="11528" max="11528" width="0.4140625" style="2" customWidth="1"/>
    <col min="11529" max="11529" width="14.4140625" style="2" customWidth="1"/>
    <col min="11530" max="11530" width="0.4140625" style="2" customWidth="1"/>
    <col min="11531" max="11531" width="14.4140625" style="2" customWidth="1"/>
    <col min="11532" max="11532" width="0.75" style="2" customWidth="1"/>
    <col min="11533" max="11775" width="9.4140625" style="2"/>
    <col min="11776" max="11776" width="43.4140625" style="2" customWidth="1"/>
    <col min="11777" max="11777" width="15.4140625" style="2" customWidth="1"/>
    <col min="11778" max="11778" width="0.4140625" style="2" customWidth="1"/>
    <col min="11779" max="11779" width="7.75" style="2" bestFit="1" customWidth="1"/>
    <col min="11780" max="11780" width="0.4140625" style="2" customWidth="1"/>
    <col min="11781" max="11781" width="14.4140625" style="2" customWidth="1"/>
    <col min="11782" max="11782" width="0.4140625" style="2" customWidth="1"/>
    <col min="11783" max="11783" width="14.4140625" style="2" customWidth="1"/>
    <col min="11784" max="11784" width="0.4140625" style="2" customWidth="1"/>
    <col min="11785" max="11785" width="14.4140625" style="2" customWidth="1"/>
    <col min="11786" max="11786" width="0.4140625" style="2" customWidth="1"/>
    <col min="11787" max="11787" width="14.4140625" style="2" customWidth="1"/>
    <col min="11788" max="11788" width="0.75" style="2" customWidth="1"/>
    <col min="11789" max="12031" width="9.4140625" style="2"/>
    <col min="12032" max="12032" width="43.4140625" style="2" customWidth="1"/>
    <col min="12033" max="12033" width="15.4140625" style="2" customWidth="1"/>
    <col min="12034" max="12034" width="0.4140625" style="2" customWidth="1"/>
    <col min="12035" max="12035" width="7.75" style="2" bestFit="1" customWidth="1"/>
    <col min="12036" max="12036" width="0.4140625" style="2" customWidth="1"/>
    <col min="12037" max="12037" width="14.4140625" style="2" customWidth="1"/>
    <col min="12038" max="12038" width="0.4140625" style="2" customWidth="1"/>
    <col min="12039" max="12039" width="14.4140625" style="2" customWidth="1"/>
    <col min="12040" max="12040" width="0.4140625" style="2" customWidth="1"/>
    <col min="12041" max="12041" width="14.4140625" style="2" customWidth="1"/>
    <col min="12042" max="12042" width="0.4140625" style="2" customWidth="1"/>
    <col min="12043" max="12043" width="14.4140625" style="2" customWidth="1"/>
    <col min="12044" max="12044" width="0.75" style="2" customWidth="1"/>
    <col min="12045" max="12287" width="9.4140625" style="2"/>
    <col min="12288" max="12288" width="43.4140625" style="2" customWidth="1"/>
    <col min="12289" max="12289" width="15.4140625" style="2" customWidth="1"/>
    <col min="12290" max="12290" width="0.4140625" style="2" customWidth="1"/>
    <col min="12291" max="12291" width="7.75" style="2" bestFit="1" customWidth="1"/>
    <col min="12292" max="12292" width="0.4140625" style="2" customWidth="1"/>
    <col min="12293" max="12293" width="14.4140625" style="2" customWidth="1"/>
    <col min="12294" max="12294" width="0.4140625" style="2" customWidth="1"/>
    <col min="12295" max="12295" width="14.4140625" style="2" customWidth="1"/>
    <col min="12296" max="12296" width="0.4140625" style="2" customWidth="1"/>
    <col min="12297" max="12297" width="14.4140625" style="2" customWidth="1"/>
    <col min="12298" max="12298" width="0.4140625" style="2" customWidth="1"/>
    <col min="12299" max="12299" width="14.4140625" style="2" customWidth="1"/>
    <col min="12300" max="12300" width="0.75" style="2" customWidth="1"/>
    <col min="12301" max="12543" width="9.4140625" style="2"/>
    <col min="12544" max="12544" width="43.4140625" style="2" customWidth="1"/>
    <col min="12545" max="12545" width="15.4140625" style="2" customWidth="1"/>
    <col min="12546" max="12546" width="0.4140625" style="2" customWidth="1"/>
    <col min="12547" max="12547" width="7.75" style="2" bestFit="1" customWidth="1"/>
    <col min="12548" max="12548" width="0.4140625" style="2" customWidth="1"/>
    <col min="12549" max="12549" width="14.4140625" style="2" customWidth="1"/>
    <col min="12550" max="12550" width="0.4140625" style="2" customWidth="1"/>
    <col min="12551" max="12551" width="14.4140625" style="2" customWidth="1"/>
    <col min="12552" max="12552" width="0.4140625" style="2" customWidth="1"/>
    <col min="12553" max="12553" width="14.4140625" style="2" customWidth="1"/>
    <col min="12554" max="12554" width="0.4140625" style="2" customWidth="1"/>
    <col min="12555" max="12555" width="14.4140625" style="2" customWidth="1"/>
    <col min="12556" max="12556" width="0.75" style="2" customWidth="1"/>
    <col min="12557" max="12799" width="9.4140625" style="2"/>
    <col min="12800" max="12800" width="43.4140625" style="2" customWidth="1"/>
    <col min="12801" max="12801" width="15.4140625" style="2" customWidth="1"/>
    <col min="12802" max="12802" width="0.4140625" style="2" customWidth="1"/>
    <col min="12803" max="12803" width="7.75" style="2" bestFit="1" customWidth="1"/>
    <col min="12804" max="12804" width="0.4140625" style="2" customWidth="1"/>
    <col min="12805" max="12805" width="14.4140625" style="2" customWidth="1"/>
    <col min="12806" max="12806" width="0.4140625" style="2" customWidth="1"/>
    <col min="12807" max="12807" width="14.4140625" style="2" customWidth="1"/>
    <col min="12808" max="12808" width="0.4140625" style="2" customWidth="1"/>
    <col min="12809" max="12809" width="14.4140625" style="2" customWidth="1"/>
    <col min="12810" max="12810" width="0.4140625" style="2" customWidth="1"/>
    <col min="12811" max="12811" width="14.4140625" style="2" customWidth="1"/>
    <col min="12812" max="12812" width="0.75" style="2" customWidth="1"/>
    <col min="12813" max="13055" width="9.4140625" style="2"/>
    <col min="13056" max="13056" width="43.4140625" style="2" customWidth="1"/>
    <col min="13057" max="13057" width="15.4140625" style="2" customWidth="1"/>
    <col min="13058" max="13058" width="0.4140625" style="2" customWidth="1"/>
    <col min="13059" max="13059" width="7.75" style="2" bestFit="1" customWidth="1"/>
    <col min="13060" max="13060" width="0.4140625" style="2" customWidth="1"/>
    <col min="13061" max="13061" width="14.4140625" style="2" customWidth="1"/>
    <col min="13062" max="13062" width="0.4140625" style="2" customWidth="1"/>
    <col min="13063" max="13063" width="14.4140625" style="2" customWidth="1"/>
    <col min="13064" max="13064" width="0.4140625" style="2" customWidth="1"/>
    <col min="13065" max="13065" width="14.4140625" style="2" customWidth="1"/>
    <col min="13066" max="13066" width="0.4140625" style="2" customWidth="1"/>
    <col min="13067" max="13067" width="14.4140625" style="2" customWidth="1"/>
    <col min="13068" max="13068" width="0.75" style="2" customWidth="1"/>
    <col min="13069" max="13311" width="9.4140625" style="2"/>
    <col min="13312" max="13312" width="43.4140625" style="2" customWidth="1"/>
    <col min="13313" max="13313" width="15.4140625" style="2" customWidth="1"/>
    <col min="13314" max="13314" width="0.4140625" style="2" customWidth="1"/>
    <col min="13315" max="13315" width="7.75" style="2" bestFit="1" customWidth="1"/>
    <col min="13316" max="13316" width="0.4140625" style="2" customWidth="1"/>
    <col min="13317" max="13317" width="14.4140625" style="2" customWidth="1"/>
    <col min="13318" max="13318" width="0.4140625" style="2" customWidth="1"/>
    <col min="13319" max="13319" width="14.4140625" style="2" customWidth="1"/>
    <col min="13320" max="13320" width="0.4140625" style="2" customWidth="1"/>
    <col min="13321" max="13321" width="14.4140625" style="2" customWidth="1"/>
    <col min="13322" max="13322" width="0.4140625" style="2" customWidth="1"/>
    <col min="13323" max="13323" width="14.4140625" style="2" customWidth="1"/>
    <col min="13324" max="13324" width="0.75" style="2" customWidth="1"/>
    <col min="13325" max="13567" width="9.4140625" style="2"/>
    <col min="13568" max="13568" width="43.4140625" style="2" customWidth="1"/>
    <col min="13569" max="13569" width="15.4140625" style="2" customWidth="1"/>
    <col min="13570" max="13570" width="0.4140625" style="2" customWidth="1"/>
    <col min="13571" max="13571" width="7.75" style="2" bestFit="1" customWidth="1"/>
    <col min="13572" max="13572" width="0.4140625" style="2" customWidth="1"/>
    <col min="13573" max="13573" width="14.4140625" style="2" customWidth="1"/>
    <col min="13574" max="13574" width="0.4140625" style="2" customWidth="1"/>
    <col min="13575" max="13575" width="14.4140625" style="2" customWidth="1"/>
    <col min="13576" max="13576" width="0.4140625" style="2" customWidth="1"/>
    <col min="13577" max="13577" width="14.4140625" style="2" customWidth="1"/>
    <col min="13578" max="13578" width="0.4140625" style="2" customWidth="1"/>
    <col min="13579" max="13579" width="14.4140625" style="2" customWidth="1"/>
    <col min="13580" max="13580" width="0.75" style="2" customWidth="1"/>
    <col min="13581" max="13823" width="9.4140625" style="2"/>
    <col min="13824" max="13824" width="43.4140625" style="2" customWidth="1"/>
    <col min="13825" max="13825" width="15.4140625" style="2" customWidth="1"/>
    <col min="13826" max="13826" width="0.4140625" style="2" customWidth="1"/>
    <col min="13827" max="13827" width="7.75" style="2" bestFit="1" customWidth="1"/>
    <col min="13828" max="13828" width="0.4140625" style="2" customWidth="1"/>
    <col min="13829" max="13829" width="14.4140625" style="2" customWidth="1"/>
    <col min="13830" max="13830" width="0.4140625" style="2" customWidth="1"/>
    <col min="13831" max="13831" width="14.4140625" style="2" customWidth="1"/>
    <col min="13832" max="13832" width="0.4140625" style="2" customWidth="1"/>
    <col min="13833" max="13833" width="14.4140625" style="2" customWidth="1"/>
    <col min="13834" max="13834" width="0.4140625" style="2" customWidth="1"/>
    <col min="13835" max="13835" width="14.4140625" style="2" customWidth="1"/>
    <col min="13836" max="13836" width="0.75" style="2" customWidth="1"/>
    <col min="13837" max="14079" width="9.4140625" style="2"/>
    <col min="14080" max="14080" width="43.4140625" style="2" customWidth="1"/>
    <col min="14081" max="14081" width="15.4140625" style="2" customWidth="1"/>
    <col min="14082" max="14082" width="0.4140625" style="2" customWidth="1"/>
    <col min="14083" max="14083" width="7.75" style="2" bestFit="1" customWidth="1"/>
    <col min="14084" max="14084" width="0.4140625" style="2" customWidth="1"/>
    <col min="14085" max="14085" width="14.4140625" style="2" customWidth="1"/>
    <col min="14086" max="14086" width="0.4140625" style="2" customWidth="1"/>
    <col min="14087" max="14087" width="14.4140625" style="2" customWidth="1"/>
    <col min="14088" max="14088" width="0.4140625" style="2" customWidth="1"/>
    <col min="14089" max="14089" width="14.4140625" style="2" customWidth="1"/>
    <col min="14090" max="14090" width="0.4140625" style="2" customWidth="1"/>
    <col min="14091" max="14091" width="14.4140625" style="2" customWidth="1"/>
    <col min="14092" max="14092" width="0.75" style="2" customWidth="1"/>
    <col min="14093" max="14335" width="9.4140625" style="2"/>
    <col min="14336" max="14336" width="43.4140625" style="2" customWidth="1"/>
    <col min="14337" max="14337" width="15.4140625" style="2" customWidth="1"/>
    <col min="14338" max="14338" width="0.4140625" style="2" customWidth="1"/>
    <col min="14339" max="14339" width="7.75" style="2" bestFit="1" customWidth="1"/>
    <col min="14340" max="14340" width="0.4140625" style="2" customWidth="1"/>
    <col min="14341" max="14341" width="14.4140625" style="2" customWidth="1"/>
    <col min="14342" max="14342" width="0.4140625" style="2" customWidth="1"/>
    <col min="14343" max="14343" width="14.4140625" style="2" customWidth="1"/>
    <col min="14344" max="14344" width="0.4140625" style="2" customWidth="1"/>
    <col min="14345" max="14345" width="14.4140625" style="2" customWidth="1"/>
    <col min="14346" max="14346" width="0.4140625" style="2" customWidth="1"/>
    <col min="14347" max="14347" width="14.4140625" style="2" customWidth="1"/>
    <col min="14348" max="14348" width="0.75" style="2" customWidth="1"/>
    <col min="14349" max="14591" width="9.4140625" style="2"/>
    <col min="14592" max="14592" width="43.4140625" style="2" customWidth="1"/>
    <col min="14593" max="14593" width="15.4140625" style="2" customWidth="1"/>
    <col min="14594" max="14594" width="0.4140625" style="2" customWidth="1"/>
    <col min="14595" max="14595" width="7.75" style="2" bestFit="1" customWidth="1"/>
    <col min="14596" max="14596" width="0.4140625" style="2" customWidth="1"/>
    <col min="14597" max="14597" width="14.4140625" style="2" customWidth="1"/>
    <col min="14598" max="14598" width="0.4140625" style="2" customWidth="1"/>
    <col min="14599" max="14599" width="14.4140625" style="2" customWidth="1"/>
    <col min="14600" max="14600" width="0.4140625" style="2" customWidth="1"/>
    <col min="14601" max="14601" width="14.4140625" style="2" customWidth="1"/>
    <col min="14602" max="14602" width="0.4140625" style="2" customWidth="1"/>
    <col min="14603" max="14603" width="14.4140625" style="2" customWidth="1"/>
    <col min="14604" max="14604" width="0.75" style="2" customWidth="1"/>
    <col min="14605" max="14847" width="9.4140625" style="2"/>
    <col min="14848" max="14848" width="43.4140625" style="2" customWidth="1"/>
    <col min="14849" max="14849" width="15.4140625" style="2" customWidth="1"/>
    <col min="14850" max="14850" width="0.4140625" style="2" customWidth="1"/>
    <col min="14851" max="14851" width="7.75" style="2" bestFit="1" customWidth="1"/>
    <col min="14852" max="14852" width="0.4140625" style="2" customWidth="1"/>
    <col min="14853" max="14853" width="14.4140625" style="2" customWidth="1"/>
    <col min="14854" max="14854" width="0.4140625" style="2" customWidth="1"/>
    <col min="14855" max="14855" width="14.4140625" style="2" customWidth="1"/>
    <col min="14856" max="14856" width="0.4140625" style="2" customWidth="1"/>
    <col min="14857" max="14857" width="14.4140625" style="2" customWidth="1"/>
    <col min="14858" max="14858" width="0.4140625" style="2" customWidth="1"/>
    <col min="14859" max="14859" width="14.4140625" style="2" customWidth="1"/>
    <col min="14860" max="14860" width="0.75" style="2" customWidth="1"/>
    <col min="14861" max="15103" width="9.4140625" style="2"/>
    <col min="15104" max="15104" width="43.4140625" style="2" customWidth="1"/>
    <col min="15105" max="15105" width="15.4140625" style="2" customWidth="1"/>
    <col min="15106" max="15106" width="0.4140625" style="2" customWidth="1"/>
    <col min="15107" max="15107" width="7.75" style="2" bestFit="1" customWidth="1"/>
    <col min="15108" max="15108" width="0.4140625" style="2" customWidth="1"/>
    <col min="15109" max="15109" width="14.4140625" style="2" customWidth="1"/>
    <col min="15110" max="15110" width="0.4140625" style="2" customWidth="1"/>
    <col min="15111" max="15111" width="14.4140625" style="2" customWidth="1"/>
    <col min="15112" max="15112" width="0.4140625" style="2" customWidth="1"/>
    <col min="15113" max="15113" width="14.4140625" style="2" customWidth="1"/>
    <col min="15114" max="15114" width="0.4140625" style="2" customWidth="1"/>
    <col min="15115" max="15115" width="14.4140625" style="2" customWidth="1"/>
    <col min="15116" max="15116" width="0.75" style="2" customWidth="1"/>
    <col min="15117" max="15359" width="9.4140625" style="2"/>
    <col min="15360" max="15360" width="43.4140625" style="2" customWidth="1"/>
    <col min="15361" max="15361" width="15.4140625" style="2" customWidth="1"/>
    <col min="15362" max="15362" width="0.4140625" style="2" customWidth="1"/>
    <col min="15363" max="15363" width="7.75" style="2" bestFit="1" customWidth="1"/>
    <col min="15364" max="15364" width="0.4140625" style="2" customWidth="1"/>
    <col min="15365" max="15365" width="14.4140625" style="2" customWidth="1"/>
    <col min="15366" max="15366" width="0.4140625" style="2" customWidth="1"/>
    <col min="15367" max="15367" width="14.4140625" style="2" customWidth="1"/>
    <col min="15368" max="15368" width="0.4140625" style="2" customWidth="1"/>
    <col min="15369" max="15369" width="14.4140625" style="2" customWidth="1"/>
    <col min="15370" max="15370" width="0.4140625" style="2" customWidth="1"/>
    <col min="15371" max="15371" width="14.4140625" style="2" customWidth="1"/>
    <col min="15372" max="15372" width="0.75" style="2" customWidth="1"/>
    <col min="15373" max="15615" width="9.4140625" style="2"/>
    <col min="15616" max="15616" width="43.4140625" style="2" customWidth="1"/>
    <col min="15617" max="15617" width="15.4140625" style="2" customWidth="1"/>
    <col min="15618" max="15618" width="0.4140625" style="2" customWidth="1"/>
    <col min="15619" max="15619" width="7.75" style="2" bestFit="1" customWidth="1"/>
    <col min="15620" max="15620" width="0.4140625" style="2" customWidth="1"/>
    <col min="15621" max="15621" width="14.4140625" style="2" customWidth="1"/>
    <col min="15622" max="15622" width="0.4140625" style="2" customWidth="1"/>
    <col min="15623" max="15623" width="14.4140625" style="2" customWidth="1"/>
    <col min="15624" max="15624" width="0.4140625" style="2" customWidth="1"/>
    <col min="15625" max="15625" width="14.4140625" style="2" customWidth="1"/>
    <col min="15626" max="15626" width="0.4140625" style="2" customWidth="1"/>
    <col min="15627" max="15627" width="14.4140625" style="2" customWidth="1"/>
    <col min="15628" max="15628" width="0.75" style="2" customWidth="1"/>
    <col min="15629" max="15871" width="9.4140625" style="2"/>
    <col min="15872" max="15872" width="43.4140625" style="2" customWidth="1"/>
    <col min="15873" max="15873" width="15.4140625" style="2" customWidth="1"/>
    <col min="15874" max="15874" width="0.4140625" style="2" customWidth="1"/>
    <col min="15875" max="15875" width="7.75" style="2" bestFit="1" customWidth="1"/>
    <col min="15876" max="15876" width="0.4140625" style="2" customWidth="1"/>
    <col min="15877" max="15877" width="14.4140625" style="2" customWidth="1"/>
    <col min="15878" max="15878" width="0.4140625" style="2" customWidth="1"/>
    <col min="15879" max="15879" width="14.4140625" style="2" customWidth="1"/>
    <col min="15880" max="15880" width="0.4140625" style="2" customWidth="1"/>
    <col min="15881" max="15881" width="14.4140625" style="2" customWidth="1"/>
    <col min="15882" max="15882" width="0.4140625" style="2" customWidth="1"/>
    <col min="15883" max="15883" width="14.4140625" style="2" customWidth="1"/>
    <col min="15884" max="15884" width="0.75" style="2" customWidth="1"/>
    <col min="15885" max="16127" width="9.4140625" style="2"/>
    <col min="16128" max="16128" width="43.4140625" style="2" customWidth="1"/>
    <col min="16129" max="16129" width="15.4140625" style="2" customWidth="1"/>
    <col min="16130" max="16130" width="0.4140625" style="2" customWidth="1"/>
    <col min="16131" max="16131" width="7.75" style="2" bestFit="1" customWidth="1"/>
    <col min="16132" max="16132" width="0.4140625" style="2" customWidth="1"/>
    <col min="16133" max="16133" width="14.4140625" style="2" customWidth="1"/>
    <col min="16134" max="16134" width="0.4140625" style="2" customWidth="1"/>
    <col min="16135" max="16135" width="14.4140625" style="2" customWidth="1"/>
    <col min="16136" max="16136" width="0.4140625" style="2" customWidth="1"/>
    <col min="16137" max="16137" width="14.4140625" style="2" customWidth="1"/>
    <col min="16138" max="16138" width="0.4140625" style="2" customWidth="1"/>
    <col min="16139" max="16139" width="14.4140625" style="2" customWidth="1"/>
    <col min="16140" max="16140" width="0.75" style="2" customWidth="1"/>
    <col min="16141" max="16384" width="9.4140625" style="2"/>
  </cols>
  <sheetData>
    <row r="1" spans="1:12" ht="23.5" customHeight="1">
      <c r="A1" s="1" t="s">
        <v>0</v>
      </c>
      <c r="B1" s="1"/>
      <c r="C1" s="127"/>
      <c r="F1" s="2"/>
      <c r="G1" s="2"/>
      <c r="H1" s="2"/>
      <c r="I1" s="2"/>
      <c r="J1" s="2"/>
      <c r="K1" s="2"/>
      <c r="L1" s="2"/>
    </row>
    <row r="2" spans="1:12" ht="23.5" customHeight="1">
      <c r="A2" s="127" t="s">
        <v>146</v>
      </c>
      <c r="B2" s="127"/>
      <c r="C2" s="127"/>
      <c r="D2" s="4"/>
      <c r="E2" s="4"/>
      <c r="F2" s="5"/>
      <c r="G2" s="5"/>
      <c r="H2" s="5"/>
      <c r="I2" s="5"/>
      <c r="J2" s="5"/>
      <c r="K2" s="5"/>
      <c r="L2" s="5"/>
    </row>
    <row r="3" spans="1:12" ht="23.5" customHeight="1">
      <c r="A3" s="144" t="s">
        <v>211</v>
      </c>
      <c r="B3" s="144"/>
      <c r="C3" s="144"/>
      <c r="D3" s="144"/>
      <c r="E3" s="144"/>
      <c r="F3" s="5"/>
      <c r="G3" s="5"/>
      <c r="H3" s="5"/>
      <c r="I3" s="5"/>
      <c r="J3" s="5"/>
      <c r="K3" s="5"/>
      <c r="L3" s="5"/>
    </row>
    <row r="4" spans="1:12" ht="23.5" customHeight="1">
      <c r="A4" s="4"/>
      <c r="B4" s="4"/>
      <c r="C4" s="4"/>
      <c r="D4" s="4"/>
      <c r="E4" s="4"/>
      <c r="F4" s="5"/>
      <c r="G4" s="5"/>
      <c r="H4" s="5"/>
      <c r="I4" s="5"/>
      <c r="J4" s="7"/>
      <c r="K4" s="5"/>
      <c r="L4" s="7" t="s">
        <v>2</v>
      </c>
    </row>
    <row r="5" spans="1:12" ht="23.5" customHeight="1">
      <c r="A5" s="4"/>
      <c r="B5" s="4"/>
      <c r="C5" s="4"/>
      <c r="D5" s="4"/>
      <c r="E5" s="18"/>
      <c r="F5" s="142" t="s">
        <v>31</v>
      </c>
      <c r="G5" s="142"/>
      <c r="H5" s="142"/>
      <c r="I5" s="18"/>
      <c r="J5" s="142" t="s">
        <v>60</v>
      </c>
      <c r="K5" s="142"/>
      <c r="L5" s="142"/>
    </row>
    <row r="6" spans="1:12" ht="23.5" customHeight="1">
      <c r="A6" s="4"/>
      <c r="B6" s="4"/>
      <c r="C6" s="4"/>
      <c r="D6" s="4"/>
      <c r="E6" s="18"/>
      <c r="F6" s="140" t="s">
        <v>5</v>
      </c>
      <c r="G6" s="140"/>
      <c r="H6" s="140"/>
      <c r="I6" s="18"/>
      <c r="J6" s="140" t="s">
        <v>147</v>
      </c>
      <c r="K6" s="140"/>
      <c r="L6" s="140"/>
    </row>
    <row r="7" spans="1:12" ht="23.5" customHeight="1">
      <c r="D7" s="125"/>
      <c r="E7" s="4"/>
      <c r="F7" s="68">
        <v>2023</v>
      </c>
      <c r="G7" s="125"/>
      <c r="H7" s="68">
        <v>2022</v>
      </c>
      <c r="I7" s="125"/>
      <c r="J7" s="68">
        <v>2023</v>
      </c>
      <c r="K7" s="125"/>
      <c r="L7" s="68">
        <v>2022</v>
      </c>
    </row>
    <row r="8" spans="1:12" ht="23.5" customHeight="1">
      <c r="A8" s="37" t="s">
        <v>148</v>
      </c>
      <c r="B8" s="37"/>
      <c r="D8" s="125"/>
      <c r="E8" s="4"/>
      <c r="F8" s="69"/>
      <c r="G8" s="125"/>
      <c r="H8" s="69"/>
      <c r="I8" s="125"/>
      <c r="J8" s="69"/>
      <c r="K8" s="125"/>
      <c r="L8" s="69"/>
    </row>
    <row r="9" spans="1:12" ht="23.5" customHeight="1">
      <c r="A9" s="2" t="s">
        <v>82</v>
      </c>
      <c r="D9" s="70"/>
      <c r="E9" s="4"/>
      <c r="F9" s="100">
        <v>27450242</v>
      </c>
      <c r="G9" s="100"/>
      <c r="H9" s="100">
        <v>23249310</v>
      </c>
      <c r="I9" s="92"/>
      <c r="J9" s="100">
        <v>25033852</v>
      </c>
      <c r="K9" s="100"/>
      <c r="L9" s="100">
        <v>20637899</v>
      </c>
    </row>
    <row r="10" spans="1:12" ht="23.5" customHeight="1">
      <c r="A10" s="18" t="s">
        <v>149</v>
      </c>
      <c r="B10" s="18"/>
      <c r="C10" s="1"/>
      <c r="D10" s="70"/>
      <c r="F10" s="92"/>
      <c r="G10" s="92"/>
      <c r="H10" s="92"/>
      <c r="I10" s="92"/>
      <c r="J10" s="92"/>
      <c r="K10" s="92"/>
      <c r="L10" s="92"/>
    </row>
    <row r="11" spans="1:12" ht="23.5" customHeight="1">
      <c r="A11" s="44" t="s">
        <v>150</v>
      </c>
      <c r="B11" s="45"/>
      <c r="C11" s="1"/>
      <c r="D11" s="36"/>
      <c r="F11" s="92"/>
      <c r="G11" s="92"/>
      <c r="H11" s="92"/>
      <c r="I11" s="92"/>
      <c r="J11" s="92"/>
      <c r="K11" s="100"/>
      <c r="L11" s="92"/>
    </row>
    <row r="12" spans="1:12" ht="23.5" customHeight="1">
      <c r="A12" s="71" t="s">
        <v>151</v>
      </c>
      <c r="B12" s="45"/>
      <c r="C12" s="1"/>
      <c r="D12" s="36"/>
      <c r="F12" s="130">
        <v>3212479</v>
      </c>
      <c r="G12" s="130"/>
      <c r="H12" s="131">
        <v>2806201</v>
      </c>
      <c r="I12" s="132"/>
      <c r="J12" s="130">
        <v>2390530</v>
      </c>
      <c r="K12" s="130"/>
      <c r="L12" s="130">
        <v>1956737</v>
      </c>
    </row>
    <row r="13" spans="1:12" ht="23.5" customHeight="1">
      <c r="A13" s="71" t="s">
        <v>152</v>
      </c>
      <c r="B13" s="45"/>
      <c r="C13" s="1"/>
      <c r="D13" s="36"/>
      <c r="F13" s="130">
        <v>15858005</v>
      </c>
      <c r="G13" s="130"/>
      <c r="H13" s="131">
        <v>11139202</v>
      </c>
      <c r="I13" s="132"/>
      <c r="J13" s="130">
        <v>13028173</v>
      </c>
      <c r="K13" s="130"/>
      <c r="L13" s="130">
        <v>9052920</v>
      </c>
    </row>
    <row r="14" spans="1:12" ht="23.5" customHeight="1">
      <c r="A14" s="71" t="s">
        <v>69</v>
      </c>
      <c r="B14" s="45"/>
      <c r="C14" s="1"/>
      <c r="D14" s="72"/>
      <c r="F14" s="130">
        <v>-532389</v>
      </c>
      <c r="G14" s="130"/>
      <c r="H14" s="131">
        <v>-587724</v>
      </c>
      <c r="I14" s="132"/>
      <c r="J14" s="130">
        <v>0</v>
      </c>
      <c r="K14" s="130"/>
      <c r="L14" s="130">
        <v>0</v>
      </c>
    </row>
    <row r="15" spans="1:12" ht="23.5" customHeight="1">
      <c r="A15" s="71" t="s">
        <v>222</v>
      </c>
      <c r="B15" s="45"/>
      <c r="C15" s="1"/>
      <c r="D15" s="36"/>
      <c r="F15" s="130">
        <v>61605</v>
      </c>
      <c r="G15" s="130"/>
      <c r="H15" s="131">
        <v>451</v>
      </c>
      <c r="I15" s="132"/>
      <c r="J15" s="130">
        <v>24168</v>
      </c>
      <c r="K15" s="130"/>
      <c r="L15" s="130">
        <v>40</v>
      </c>
    </row>
    <row r="16" spans="1:12" ht="23.5" customHeight="1">
      <c r="A16" s="71" t="s">
        <v>223</v>
      </c>
      <c r="B16" s="45"/>
      <c r="C16" s="1"/>
      <c r="D16" s="36"/>
      <c r="F16" s="130">
        <v>-195296</v>
      </c>
      <c r="G16" s="132"/>
      <c r="H16" s="131">
        <v>-103888</v>
      </c>
      <c r="I16" s="132"/>
      <c r="J16" s="130">
        <v>-195296</v>
      </c>
      <c r="K16" s="130"/>
      <c r="L16" s="130">
        <v>-103888</v>
      </c>
    </row>
    <row r="17" spans="1:12" ht="23.5" customHeight="1">
      <c r="A17" s="71" t="s">
        <v>153</v>
      </c>
      <c r="B17" s="45"/>
      <c r="C17" s="1"/>
      <c r="D17" s="36"/>
      <c r="F17" s="130"/>
      <c r="G17" s="132"/>
      <c r="H17" s="130"/>
      <c r="I17" s="132"/>
      <c r="J17" s="130"/>
      <c r="K17" s="130"/>
      <c r="L17" s="130"/>
    </row>
    <row r="18" spans="1:12" ht="23.5" customHeight="1">
      <c r="A18" s="73" t="s">
        <v>154</v>
      </c>
      <c r="B18" s="45"/>
      <c r="C18" s="1"/>
      <c r="D18" s="36"/>
      <c r="F18" s="130">
        <v>-1235521</v>
      </c>
      <c r="G18" s="132"/>
      <c r="H18" s="131">
        <v>1295760</v>
      </c>
      <c r="I18" s="132"/>
      <c r="J18" s="130">
        <v>-1235011</v>
      </c>
      <c r="K18" s="130"/>
      <c r="L18" s="130">
        <v>1295643</v>
      </c>
    </row>
    <row r="19" spans="1:12" ht="23.5" customHeight="1">
      <c r="A19" s="71" t="s">
        <v>224</v>
      </c>
      <c r="B19" s="45"/>
      <c r="C19" s="1"/>
      <c r="D19" s="36"/>
      <c r="F19" s="130">
        <v>856616</v>
      </c>
      <c r="G19" s="132"/>
      <c r="H19" s="131">
        <v>833917</v>
      </c>
      <c r="I19" s="132"/>
      <c r="J19" s="130">
        <v>937880</v>
      </c>
      <c r="K19" s="130"/>
      <c r="L19" s="130">
        <v>886183</v>
      </c>
    </row>
    <row r="20" spans="1:12" ht="23.5" customHeight="1">
      <c r="A20" s="71" t="s">
        <v>225</v>
      </c>
      <c r="B20" s="45"/>
      <c r="C20" s="1"/>
      <c r="D20" s="36"/>
      <c r="F20" s="130">
        <v>0</v>
      </c>
      <c r="G20" s="132"/>
      <c r="H20" s="131">
        <v>0</v>
      </c>
      <c r="I20" s="132"/>
      <c r="J20" s="130">
        <v>38676</v>
      </c>
      <c r="K20" s="130"/>
      <c r="L20" s="130">
        <v>0</v>
      </c>
    </row>
    <row r="21" spans="1:12" ht="23.5" customHeight="1">
      <c r="A21" s="71" t="s">
        <v>226</v>
      </c>
      <c r="B21" s="45"/>
      <c r="C21" s="1"/>
      <c r="D21" s="36"/>
      <c r="F21" s="130">
        <v>431264</v>
      </c>
      <c r="G21" s="132"/>
      <c r="H21" s="131">
        <v>0</v>
      </c>
      <c r="I21" s="132"/>
      <c r="J21" s="130">
        <v>431264</v>
      </c>
      <c r="K21" s="130"/>
      <c r="L21" s="130">
        <v>0</v>
      </c>
    </row>
    <row r="22" spans="1:12" ht="23.5" customHeight="1">
      <c r="A22" s="71" t="s">
        <v>227</v>
      </c>
      <c r="B22" s="45"/>
      <c r="C22" s="1"/>
      <c r="D22" s="36"/>
      <c r="F22" s="130">
        <v>95079</v>
      </c>
      <c r="G22" s="132"/>
      <c r="H22" s="131">
        <v>98745</v>
      </c>
      <c r="I22" s="132"/>
      <c r="J22" s="130">
        <v>91681</v>
      </c>
      <c r="K22" s="130"/>
      <c r="L22" s="130">
        <v>92176</v>
      </c>
    </row>
    <row r="23" spans="1:12" ht="23.5" customHeight="1">
      <c r="A23" s="35" t="s">
        <v>155</v>
      </c>
      <c r="B23" s="31"/>
      <c r="D23" s="36"/>
      <c r="E23" s="36"/>
      <c r="F23" s="130">
        <v>154426</v>
      </c>
      <c r="G23" s="132"/>
      <c r="H23" s="131">
        <v>235240</v>
      </c>
      <c r="I23" s="132"/>
      <c r="J23" s="130">
        <v>159442</v>
      </c>
      <c r="K23" s="130"/>
      <c r="L23" s="130">
        <v>235240</v>
      </c>
    </row>
    <row r="24" spans="1:12" ht="23.5" customHeight="1">
      <c r="A24" s="35" t="s">
        <v>228</v>
      </c>
      <c r="B24" s="31"/>
      <c r="D24" s="36"/>
      <c r="E24" s="36"/>
      <c r="F24" s="130">
        <v>87986</v>
      </c>
      <c r="G24" s="130"/>
      <c r="H24" s="131">
        <v>712873</v>
      </c>
      <c r="I24" s="132"/>
      <c r="J24" s="130">
        <v>87986</v>
      </c>
      <c r="K24" s="130"/>
      <c r="L24" s="130">
        <v>712873</v>
      </c>
    </row>
    <row r="25" spans="1:12" ht="23.5" customHeight="1">
      <c r="A25" s="35" t="s">
        <v>156</v>
      </c>
      <c r="B25" s="31"/>
      <c r="D25" s="36"/>
      <c r="F25" s="130">
        <v>948749</v>
      </c>
      <c r="G25" s="130"/>
      <c r="H25" s="131">
        <v>54013</v>
      </c>
      <c r="I25" s="132"/>
      <c r="J25" s="130">
        <v>804015</v>
      </c>
      <c r="K25" s="130"/>
      <c r="L25" s="130">
        <v>-120056</v>
      </c>
    </row>
    <row r="26" spans="1:12" ht="23.5" customHeight="1">
      <c r="A26" s="35" t="s">
        <v>157</v>
      </c>
      <c r="B26" s="31"/>
      <c r="D26" s="74"/>
      <c r="F26" s="130">
        <v>-229453</v>
      </c>
      <c r="G26" s="130"/>
      <c r="H26" s="131">
        <v>-124578</v>
      </c>
      <c r="I26" s="132"/>
      <c r="J26" s="130">
        <v>-300212</v>
      </c>
      <c r="K26" s="130"/>
      <c r="L26" s="130">
        <v>-251305</v>
      </c>
    </row>
    <row r="27" spans="1:12" ht="23.5" customHeight="1">
      <c r="A27" s="35" t="s">
        <v>158</v>
      </c>
      <c r="B27" s="31"/>
      <c r="D27" s="74"/>
      <c r="F27" s="133">
        <v>-2778462</v>
      </c>
      <c r="G27" s="130"/>
      <c r="H27" s="134">
        <v>-1768160</v>
      </c>
      <c r="I27" s="132"/>
      <c r="J27" s="133">
        <v>-3753671</v>
      </c>
      <c r="K27" s="130"/>
      <c r="L27" s="133">
        <v>-2146305</v>
      </c>
    </row>
    <row r="28" spans="1:12" ht="23.5" customHeight="1">
      <c r="D28" s="36"/>
      <c r="E28" s="36"/>
      <c r="F28" s="100">
        <f>SUM(F9:F27)</f>
        <v>44185330</v>
      </c>
      <c r="G28" s="92"/>
      <c r="H28" s="100">
        <f>SUM(H9:H27)</f>
        <v>37841362</v>
      </c>
      <c r="I28" s="92"/>
      <c r="J28" s="100">
        <f>SUM(J9:J27)</f>
        <v>37543477</v>
      </c>
      <c r="K28" s="92"/>
      <c r="L28" s="92">
        <f>SUM(L9:L27)</f>
        <v>32248157</v>
      </c>
    </row>
    <row r="29" spans="1:12" ht="23.5" customHeight="1">
      <c r="A29" s="2" t="s">
        <v>64</v>
      </c>
      <c r="C29" s="37"/>
      <c r="D29" s="36"/>
      <c r="E29" s="36"/>
      <c r="F29" s="130">
        <v>-53390094</v>
      </c>
      <c r="G29" s="130"/>
      <c r="H29" s="131">
        <v>-42904052</v>
      </c>
      <c r="I29" s="132"/>
      <c r="J29" s="130">
        <v>-45997905</v>
      </c>
      <c r="K29" s="130"/>
      <c r="L29" s="130">
        <v>-36355277</v>
      </c>
    </row>
    <row r="30" spans="1:12" ht="23.5" customHeight="1">
      <c r="A30" s="45" t="s">
        <v>70</v>
      </c>
      <c r="B30" s="45"/>
      <c r="C30" s="1"/>
      <c r="D30" s="36"/>
      <c r="F30" s="130">
        <v>-235408</v>
      </c>
      <c r="G30" s="130"/>
      <c r="H30" s="131">
        <v>-245948</v>
      </c>
      <c r="I30" s="132"/>
      <c r="J30" s="130">
        <v>-3082476</v>
      </c>
      <c r="K30" s="130"/>
      <c r="L30" s="130">
        <v>-3141742</v>
      </c>
    </row>
    <row r="31" spans="1:12" ht="23.5" customHeight="1">
      <c r="A31" s="45" t="s">
        <v>159</v>
      </c>
      <c r="B31" s="45"/>
      <c r="C31" s="1"/>
      <c r="D31" s="75"/>
      <c r="F31" s="130">
        <v>68986448</v>
      </c>
      <c r="G31" s="130"/>
      <c r="H31" s="131">
        <v>53400329</v>
      </c>
      <c r="I31" s="132"/>
      <c r="J31" s="130">
        <v>60931092</v>
      </c>
      <c r="K31" s="130"/>
      <c r="L31" s="130">
        <v>46221197</v>
      </c>
    </row>
    <row r="32" spans="1:12" ht="23.5" customHeight="1">
      <c r="A32" s="31" t="s">
        <v>160</v>
      </c>
      <c r="B32" s="31"/>
      <c r="C32" s="51"/>
      <c r="D32" s="75"/>
      <c r="F32" s="130">
        <v>-14078691</v>
      </c>
      <c r="G32" s="132"/>
      <c r="H32" s="131">
        <v>-10938998</v>
      </c>
      <c r="I32" s="132"/>
      <c r="J32" s="130">
        <v>-13394974</v>
      </c>
      <c r="K32" s="130"/>
      <c r="L32" s="130">
        <v>-10272344</v>
      </c>
    </row>
    <row r="33" spans="1:12" ht="23.5" customHeight="1">
      <c r="A33" s="31" t="s">
        <v>161</v>
      </c>
      <c r="B33" s="31"/>
      <c r="C33" s="51"/>
      <c r="D33" s="70"/>
      <c r="F33" s="130">
        <v>713168</v>
      </c>
      <c r="G33" s="132"/>
      <c r="H33" s="131">
        <v>782331</v>
      </c>
      <c r="I33" s="132"/>
      <c r="J33" s="130">
        <v>3083262</v>
      </c>
      <c r="K33" s="130"/>
      <c r="L33" s="130">
        <v>3142510</v>
      </c>
    </row>
    <row r="34" spans="1:12" ht="23.5" customHeight="1">
      <c r="A34" s="45" t="s">
        <v>162</v>
      </c>
      <c r="B34" s="45"/>
      <c r="C34" s="51"/>
      <c r="D34" s="75"/>
      <c r="F34" s="130">
        <v>4597</v>
      </c>
      <c r="G34" s="132"/>
      <c r="H34" s="131">
        <v>14499</v>
      </c>
      <c r="I34" s="132"/>
      <c r="J34" s="130">
        <v>4597</v>
      </c>
      <c r="K34" s="130"/>
      <c r="L34" s="130">
        <v>0</v>
      </c>
    </row>
    <row r="35" spans="1:12" ht="23.5" customHeight="1">
      <c r="A35" s="31" t="s">
        <v>163</v>
      </c>
      <c r="B35" s="31"/>
      <c r="C35" s="51"/>
      <c r="D35" s="36"/>
      <c r="F35" s="133">
        <v>-4693351</v>
      </c>
      <c r="G35" s="132"/>
      <c r="H35" s="134">
        <v>-3418373</v>
      </c>
      <c r="I35" s="132"/>
      <c r="J35" s="133">
        <v>-3538392</v>
      </c>
      <c r="K35" s="130"/>
      <c r="L35" s="133">
        <v>-2484753</v>
      </c>
    </row>
    <row r="36" spans="1:12" ht="23.5" customHeight="1">
      <c r="A36" s="51" t="s">
        <v>164</v>
      </c>
      <c r="B36" s="51"/>
      <c r="C36" s="51"/>
      <c r="D36" s="36"/>
      <c r="F36" s="92"/>
      <c r="G36" s="92"/>
      <c r="H36" s="92"/>
      <c r="I36" s="92"/>
      <c r="J36" s="92"/>
      <c r="K36" s="92"/>
      <c r="L36" s="92"/>
    </row>
    <row r="37" spans="1:12" ht="23.5" customHeight="1">
      <c r="A37" s="76" t="s">
        <v>165</v>
      </c>
      <c r="B37" s="51"/>
      <c r="C37" s="51"/>
      <c r="D37" s="36"/>
      <c r="F37" s="92">
        <f>SUM(F28:F35)</f>
        <v>41491999</v>
      </c>
      <c r="G37" s="92"/>
      <c r="H37" s="92">
        <f>SUM(H28:H35)</f>
        <v>34531150</v>
      </c>
      <c r="I37" s="92"/>
      <c r="J37" s="92">
        <f>SUM(J28:J35)</f>
        <v>35548681</v>
      </c>
      <c r="K37" s="92"/>
      <c r="L37" s="92">
        <f>SUM(L28:L35)</f>
        <v>29357748</v>
      </c>
    </row>
    <row r="38" spans="1:12" ht="23.5" customHeight="1">
      <c r="C38" s="51"/>
      <c r="D38" s="36"/>
      <c r="F38" s="77"/>
      <c r="G38" s="77"/>
      <c r="H38" s="77"/>
      <c r="I38" s="77"/>
      <c r="J38" s="77"/>
      <c r="K38" s="33"/>
      <c r="L38" s="77"/>
    </row>
    <row r="39" spans="1:12" ht="23.5" customHeight="1">
      <c r="A39" s="2" t="s">
        <v>26</v>
      </c>
      <c r="C39" s="51"/>
      <c r="F39" s="77"/>
      <c r="G39" s="77"/>
      <c r="H39" s="77"/>
      <c r="I39" s="77"/>
      <c r="J39" s="77"/>
      <c r="K39" s="33"/>
      <c r="L39" s="77"/>
    </row>
    <row r="40" spans="1:12" ht="23.5" customHeight="1">
      <c r="C40" s="51"/>
      <c r="F40" s="77"/>
      <c r="G40" s="77"/>
      <c r="H40" s="77"/>
      <c r="I40" s="77"/>
      <c r="J40" s="77"/>
      <c r="K40" s="33"/>
      <c r="L40" s="77"/>
    </row>
    <row r="41" spans="1:12" ht="23.5" customHeight="1">
      <c r="C41" s="51"/>
      <c r="F41" s="77"/>
      <c r="G41" s="77"/>
      <c r="H41" s="77"/>
      <c r="I41" s="77"/>
      <c r="J41" s="77"/>
      <c r="K41" s="33"/>
      <c r="L41" s="77"/>
    </row>
    <row r="42" spans="1:12" ht="23.5" customHeight="1">
      <c r="C42" s="51"/>
      <c r="D42" s="36"/>
      <c r="F42" s="77"/>
      <c r="G42" s="77"/>
      <c r="H42" s="77"/>
      <c r="I42" s="77"/>
      <c r="J42" s="77"/>
      <c r="K42" s="33"/>
      <c r="L42" s="77"/>
    </row>
    <row r="43" spans="1:12" ht="23.5" customHeight="1">
      <c r="A43" s="123"/>
      <c r="B43" s="26"/>
      <c r="F43" s="2"/>
      <c r="G43" s="141"/>
      <c r="H43" s="141"/>
      <c r="I43" s="141"/>
      <c r="J43" s="141"/>
      <c r="K43" s="141"/>
      <c r="L43" s="141"/>
    </row>
    <row r="44" spans="1:12" ht="23.5" customHeight="1">
      <c r="A44" s="122" t="s">
        <v>27</v>
      </c>
      <c r="B44" s="26"/>
      <c r="F44" s="2"/>
      <c r="G44" s="137" t="s">
        <v>28</v>
      </c>
      <c r="H44" s="137"/>
      <c r="I44" s="137"/>
      <c r="J44" s="137"/>
      <c r="K44" s="137"/>
      <c r="L44" s="137"/>
    </row>
    <row r="45" spans="1:12" ht="23.5" customHeight="1">
      <c r="A45" s="124" t="s">
        <v>29</v>
      </c>
      <c r="B45" s="124"/>
      <c r="F45" s="2"/>
      <c r="G45" s="138" t="s">
        <v>221</v>
      </c>
      <c r="H45" s="138"/>
      <c r="I45" s="138"/>
      <c r="J45" s="138"/>
      <c r="K45" s="138"/>
      <c r="L45" s="138"/>
    </row>
    <row r="46" spans="1:12" ht="23.5" customHeight="1">
      <c r="A46" s="1" t="s">
        <v>0</v>
      </c>
      <c r="B46" s="1"/>
      <c r="C46" s="127"/>
      <c r="F46" s="2"/>
      <c r="G46" s="2"/>
      <c r="H46" s="2"/>
      <c r="I46" s="2"/>
      <c r="J46" s="2"/>
      <c r="K46" s="2"/>
      <c r="L46" s="2"/>
    </row>
    <row r="47" spans="1:12" ht="23.5" customHeight="1">
      <c r="A47" s="127" t="s">
        <v>166</v>
      </c>
      <c r="B47" s="127"/>
      <c r="C47" s="127"/>
      <c r="D47" s="4"/>
      <c r="E47" s="4"/>
      <c r="F47" s="5"/>
      <c r="G47" s="5"/>
      <c r="H47" s="5"/>
      <c r="I47" s="5"/>
      <c r="J47" s="5"/>
      <c r="K47" s="5"/>
      <c r="L47" s="5"/>
    </row>
    <row r="48" spans="1:12" ht="23.5" customHeight="1">
      <c r="A48" s="144" t="s">
        <v>211</v>
      </c>
      <c r="B48" s="144"/>
      <c r="C48" s="144"/>
      <c r="D48" s="144"/>
      <c r="E48" s="144"/>
      <c r="F48" s="5"/>
      <c r="G48" s="5"/>
      <c r="H48" s="5"/>
      <c r="I48" s="5"/>
      <c r="J48" s="5"/>
      <c r="K48" s="5"/>
      <c r="L48" s="5"/>
    </row>
    <row r="49" spans="1:12" ht="23.5" customHeight="1">
      <c r="A49" s="4"/>
      <c r="B49" s="4"/>
      <c r="C49" s="4"/>
      <c r="D49" s="4"/>
      <c r="E49" s="4"/>
      <c r="F49" s="5"/>
      <c r="G49" s="5"/>
      <c r="H49" s="5"/>
      <c r="I49" s="5"/>
      <c r="J49" s="7"/>
      <c r="K49" s="5"/>
      <c r="L49" s="7" t="s">
        <v>2</v>
      </c>
    </row>
    <row r="50" spans="1:12" ht="23.5" customHeight="1">
      <c r="A50" s="124"/>
      <c r="B50" s="124"/>
      <c r="C50" s="124"/>
      <c r="D50" s="124"/>
      <c r="E50" s="18"/>
      <c r="F50" s="142" t="s">
        <v>31</v>
      </c>
      <c r="G50" s="142"/>
      <c r="H50" s="142"/>
      <c r="I50" s="18"/>
      <c r="J50" s="142" t="s">
        <v>60</v>
      </c>
      <c r="K50" s="142"/>
      <c r="L50" s="142"/>
    </row>
    <row r="51" spans="1:12" ht="23.5" customHeight="1">
      <c r="E51" s="124"/>
      <c r="F51" s="140" t="s">
        <v>5</v>
      </c>
      <c r="G51" s="140"/>
      <c r="H51" s="140"/>
      <c r="I51" s="18"/>
      <c r="J51" s="140" t="s">
        <v>147</v>
      </c>
      <c r="K51" s="140"/>
      <c r="L51" s="140"/>
    </row>
    <row r="52" spans="1:12" ht="23.5" customHeight="1">
      <c r="A52" s="51"/>
      <c r="B52" s="51"/>
      <c r="C52" s="51"/>
      <c r="D52" s="125"/>
      <c r="F52" s="68">
        <v>2023</v>
      </c>
      <c r="G52" s="125"/>
      <c r="H52" s="68">
        <v>2022</v>
      </c>
      <c r="I52" s="125"/>
      <c r="J52" s="68">
        <v>2023</v>
      </c>
      <c r="K52" s="125"/>
      <c r="L52" s="68">
        <v>2022</v>
      </c>
    </row>
    <row r="53" spans="1:12" ht="23.5" customHeight="1">
      <c r="A53" s="1" t="s">
        <v>167</v>
      </c>
      <c r="B53" s="1"/>
      <c r="C53" s="51"/>
      <c r="F53" s="77"/>
      <c r="G53" s="77"/>
      <c r="H53" s="77"/>
      <c r="I53" s="77"/>
      <c r="J53" s="77"/>
      <c r="K53" s="33"/>
      <c r="L53" s="77"/>
    </row>
    <row r="54" spans="1:12" ht="23.5" customHeight="1">
      <c r="A54" s="2" t="s">
        <v>168</v>
      </c>
      <c r="C54" s="51"/>
      <c r="F54" s="56"/>
      <c r="G54" s="56"/>
      <c r="H54" s="56"/>
      <c r="I54" s="33"/>
      <c r="J54" s="56"/>
      <c r="K54" s="56"/>
      <c r="L54" s="56"/>
    </row>
    <row r="55" spans="1:12" ht="23.5" customHeight="1">
      <c r="A55" s="34" t="s">
        <v>34</v>
      </c>
      <c r="B55" s="31"/>
      <c r="C55" s="51"/>
      <c r="D55" s="36"/>
      <c r="F55" s="130">
        <v>-81180647</v>
      </c>
      <c r="G55" s="130"/>
      <c r="H55" s="130">
        <v>-73499620</v>
      </c>
      <c r="I55" s="132"/>
      <c r="J55" s="130">
        <v>-81858281</v>
      </c>
      <c r="K55" s="130"/>
      <c r="L55" s="130">
        <v>-73676121</v>
      </c>
    </row>
    <row r="56" spans="1:12" ht="23.5" customHeight="1">
      <c r="A56" s="44" t="s">
        <v>12</v>
      </c>
      <c r="B56" s="45"/>
      <c r="C56" s="51"/>
      <c r="D56" s="36"/>
      <c r="F56" s="130">
        <v>21776678</v>
      </c>
      <c r="G56" s="130"/>
      <c r="H56" s="130">
        <v>3296889</v>
      </c>
      <c r="I56" s="132"/>
      <c r="J56" s="130">
        <v>21776168</v>
      </c>
      <c r="K56" s="130"/>
      <c r="L56" s="130">
        <v>3565124</v>
      </c>
    </row>
    <row r="57" spans="1:12" ht="23.5" customHeight="1">
      <c r="A57" s="44" t="s">
        <v>13</v>
      </c>
      <c r="B57" s="45"/>
      <c r="C57" s="51"/>
      <c r="D57" s="36"/>
      <c r="F57" s="130">
        <v>8189105</v>
      </c>
      <c r="G57" s="130"/>
      <c r="H57" s="130">
        <v>3829497</v>
      </c>
      <c r="I57" s="132"/>
      <c r="J57" s="130">
        <v>8189105</v>
      </c>
      <c r="K57" s="130"/>
      <c r="L57" s="130">
        <v>3829497</v>
      </c>
    </row>
    <row r="58" spans="1:12" ht="23.5" customHeight="1">
      <c r="A58" s="34" t="s">
        <v>169</v>
      </c>
      <c r="B58" s="31"/>
      <c r="C58" s="51"/>
      <c r="D58" s="36"/>
      <c r="F58" s="130">
        <v>2835144</v>
      </c>
      <c r="G58" s="130"/>
      <c r="H58" s="130">
        <v>-12216274</v>
      </c>
      <c r="I58" s="132"/>
      <c r="J58" s="130">
        <v>6824614</v>
      </c>
      <c r="K58" s="130"/>
      <c r="L58" s="130">
        <v>-7188632</v>
      </c>
    </row>
    <row r="59" spans="1:12" ht="23.5" customHeight="1">
      <c r="A59" s="34" t="s">
        <v>170</v>
      </c>
      <c r="B59" s="31"/>
      <c r="C59" s="51"/>
      <c r="D59" s="36"/>
      <c r="F59" s="130">
        <v>1289313</v>
      </c>
      <c r="G59" s="130"/>
      <c r="H59" s="130">
        <v>1014967</v>
      </c>
      <c r="I59" s="132"/>
      <c r="J59" s="130">
        <v>1134723</v>
      </c>
      <c r="K59" s="130"/>
      <c r="L59" s="130">
        <v>907784</v>
      </c>
    </row>
    <row r="60" spans="1:12" ht="23.5" customHeight="1">
      <c r="A60" s="34" t="s">
        <v>171</v>
      </c>
      <c r="B60" s="31"/>
      <c r="C60" s="51"/>
      <c r="D60" s="36"/>
      <c r="F60" s="130">
        <v>2868744</v>
      </c>
      <c r="G60" s="130"/>
      <c r="H60" s="130">
        <v>-7852440</v>
      </c>
      <c r="I60" s="132"/>
      <c r="J60" s="130">
        <v>3548028</v>
      </c>
      <c r="K60" s="130"/>
      <c r="L60" s="130">
        <v>-7569508</v>
      </c>
    </row>
    <row r="61" spans="1:12" ht="23.5" customHeight="1">
      <c r="A61" s="2" t="s">
        <v>172</v>
      </c>
      <c r="C61" s="51"/>
      <c r="D61" s="36"/>
      <c r="F61" s="130"/>
      <c r="G61" s="130"/>
      <c r="H61" s="130"/>
      <c r="I61" s="132"/>
      <c r="J61" s="130"/>
      <c r="K61" s="130"/>
      <c r="L61" s="130"/>
    </row>
    <row r="62" spans="1:12" ht="23.5" customHeight="1">
      <c r="A62" s="34" t="s">
        <v>33</v>
      </c>
      <c r="B62" s="31"/>
      <c r="C62" s="51"/>
      <c r="D62" s="36"/>
      <c r="F62" s="130">
        <v>-12151764</v>
      </c>
      <c r="G62" s="130"/>
      <c r="H62" s="130">
        <v>-12525444</v>
      </c>
      <c r="I62" s="132"/>
      <c r="J62" s="130">
        <v>-11372095</v>
      </c>
      <c r="K62" s="130"/>
      <c r="L62" s="130">
        <v>-13449696</v>
      </c>
    </row>
    <row r="63" spans="1:12" ht="23.5" customHeight="1">
      <c r="A63" s="34" t="s">
        <v>34</v>
      </c>
      <c r="B63" s="31"/>
      <c r="C63" s="51"/>
      <c r="D63" s="36"/>
      <c r="F63" s="130">
        <v>2812313</v>
      </c>
      <c r="G63" s="130"/>
      <c r="H63" s="130">
        <v>-38564182</v>
      </c>
      <c r="I63" s="132"/>
      <c r="J63" s="130">
        <v>3314294</v>
      </c>
      <c r="K63" s="130"/>
      <c r="L63" s="130">
        <v>-42598984</v>
      </c>
    </row>
    <row r="64" spans="1:12" ht="23.5" customHeight="1">
      <c r="A64" s="34" t="s">
        <v>35</v>
      </c>
      <c r="B64" s="31"/>
      <c r="C64" s="51"/>
      <c r="D64" s="36"/>
      <c r="F64" s="130">
        <v>-537866</v>
      </c>
      <c r="G64" s="130"/>
      <c r="H64" s="130">
        <v>687438</v>
      </c>
      <c r="I64" s="132"/>
      <c r="J64" s="130">
        <v>-537866</v>
      </c>
      <c r="K64" s="130"/>
      <c r="L64" s="130">
        <v>687438</v>
      </c>
    </row>
    <row r="65" spans="1:12" ht="23.5" customHeight="1">
      <c r="A65" s="34" t="s">
        <v>36</v>
      </c>
      <c r="B65" s="31"/>
      <c r="C65" s="51"/>
      <c r="D65" s="36"/>
      <c r="F65" s="130">
        <v>-2285258</v>
      </c>
      <c r="G65" s="130"/>
      <c r="H65" s="130">
        <v>2714392</v>
      </c>
      <c r="I65" s="132"/>
      <c r="J65" s="130">
        <v>-2285258</v>
      </c>
      <c r="K65" s="130"/>
      <c r="L65" s="130">
        <v>2714392</v>
      </c>
    </row>
    <row r="66" spans="1:12" ht="23.5" customHeight="1">
      <c r="A66" s="44" t="s">
        <v>37</v>
      </c>
      <c r="B66" s="45"/>
      <c r="C66" s="51"/>
      <c r="D66" s="36"/>
      <c r="F66" s="130">
        <v>-12495550</v>
      </c>
      <c r="G66" s="130"/>
      <c r="H66" s="130">
        <v>-3156647</v>
      </c>
      <c r="I66" s="132"/>
      <c r="J66" s="130">
        <v>-12495550</v>
      </c>
      <c r="K66" s="130"/>
      <c r="L66" s="130">
        <v>-3156647</v>
      </c>
    </row>
    <row r="67" spans="1:12" ht="23.5" customHeight="1">
      <c r="A67" s="34" t="s">
        <v>42</v>
      </c>
      <c r="B67" s="31"/>
      <c r="C67" s="51"/>
      <c r="D67" s="36"/>
      <c r="F67" s="130">
        <v>2825191</v>
      </c>
      <c r="G67" s="130"/>
      <c r="H67" s="130">
        <v>693383</v>
      </c>
      <c r="I67" s="132"/>
      <c r="J67" s="130">
        <v>3249910</v>
      </c>
      <c r="K67" s="130"/>
      <c r="L67" s="130">
        <v>2135705</v>
      </c>
    </row>
    <row r="68" spans="1:12" ht="23.5" customHeight="1">
      <c r="A68" s="37" t="s">
        <v>173</v>
      </c>
      <c r="B68" s="37"/>
      <c r="C68" s="51"/>
      <c r="D68" s="36"/>
      <c r="F68" s="105">
        <f>SUM(F37,F55:F67)</f>
        <v>-24562598</v>
      </c>
      <c r="G68" s="92"/>
      <c r="H68" s="105">
        <f>SUM(H37,H55:H67)</f>
        <v>-101046891</v>
      </c>
      <c r="I68" s="92"/>
      <c r="J68" s="105">
        <f>SUM(J37,J55:J67)</f>
        <v>-24963527</v>
      </c>
      <c r="K68" s="92"/>
      <c r="L68" s="105">
        <f>SUM(L37,L55:L67)</f>
        <v>-104441900</v>
      </c>
    </row>
    <row r="69" spans="1:12" ht="23.5" customHeight="1">
      <c r="A69" s="37" t="s">
        <v>174</v>
      </c>
      <c r="B69" s="37"/>
      <c r="C69" s="51"/>
      <c r="D69" s="36"/>
      <c r="F69" s="100"/>
      <c r="G69" s="92"/>
      <c r="H69" s="100"/>
      <c r="I69" s="92"/>
      <c r="J69" s="100"/>
      <c r="K69" s="92"/>
      <c r="L69" s="100"/>
    </row>
    <row r="70" spans="1:12" ht="23.5" customHeight="1">
      <c r="A70" s="31" t="s">
        <v>175</v>
      </c>
      <c r="B70" s="31"/>
      <c r="C70" s="51"/>
      <c r="D70" s="36"/>
      <c r="F70" s="100"/>
      <c r="G70" s="92"/>
      <c r="H70" s="100"/>
      <c r="I70" s="92"/>
      <c r="J70" s="100"/>
      <c r="K70" s="92"/>
      <c r="L70" s="100"/>
    </row>
    <row r="71" spans="1:12" ht="23.5" customHeight="1">
      <c r="A71" s="34" t="s">
        <v>176</v>
      </c>
      <c r="B71" s="31"/>
      <c r="C71" s="51"/>
      <c r="D71" s="36"/>
      <c r="F71" s="135">
        <v>-94013661</v>
      </c>
      <c r="G71" s="135"/>
      <c r="H71" s="135">
        <v>-63058206</v>
      </c>
      <c r="I71" s="135"/>
      <c r="J71" s="135">
        <v>-93976695</v>
      </c>
      <c r="K71" s="135"/>
      <c r="L71" s="135">
        <v>-62661206</v>
      </c>
    </row>
    <row r="72" spans="1:12" ht="23.5" customHeight="1">
      <c r="A72" s="31" t="s">
        <v>177</v>
      </c>
      <c r="B72" s="31"/>
      <c r="C72" s="51"/>
      <c r="D72" s="36"/>
      <c r="F72" s="135"/>
      <c r="G72" s="135"/>
      <c r="H72" s="135"/>
      <c r="I72" s="135"/>
      <c r="J72" s="135"/>
      <c r="K72" s="135"/>
      <c r="L72" s="135"/>
    </row>
    <row r="73" spans="1:12" ht="23.5" customHeight="1">
      <c r="A73" s="34" t="s">
        <v>176</v>
      </c>
      <c r="B73" s="31"/>
      <c r="C73" s="51"/>
      <c r="D73" s="36"/>
      <c r="F73" s="135">
        <v>124208451</v>
      </c>
      <c r="G73" s="135"/>
      <c r="H73" s="135">
        <v>145930082</v>
      </c>
      <c r="I73" s="135"/>
      <c r="J73" s="135">
        <v>124208660</v>
      </c>
      <c r="K73" s="135"/>
      <c r="L73" s="135">
        <v>145930082</v>
      </c>
    </row>
    <row r="74" spans="1:12" ht="23.5" customHeight="1">
      <c r="A74" s="31" t="s">
        <v>178</v>
      </c>
      <c r="B74" s="31"/>
      <c r="C74" s="51"/>
      <c r="D74" s="36"/>
      <c r="F74" s="135">
        <v>-1970349</v>
      </c>
      <c r="G74" s="135"/>
      <c r="H74" s="135">
        <v>-261662</v>
      </c>
      <c r="I74" s="135"/>
      <c r="J74" s="135">
        <v>-379203</v>
      </c>
      <c r="K74" s="135"/>
      <c r="L74" s="135">
        <v>-261662</v>
      </c>
    </row>
    <row r="75" spans="1:12" ht="23.5" customHeight="1">
      <c r="A75" s="31" t="s">
        <v>179</v>
      </c>
      <c r="B75" s="31"/>
      <c r="C75" s="51"/>
      <c r="D75" s="36"/>
      <c r="F75" s="135">
        <v>1681825</v>
      </c>
      <c r="G75" s="135"/>
      <c r="H75" s="135">
        <v>1021409</v>
      </c>
      <c r="I75" s="135"/>
      <c r="J75" s="135">
        <v>381827</v>
      </c>
      <c r="K75" s="135"/>
      <c r="L75" s="135">
        <v>620338</v>
      </c>
    </row>
    <row r="76" spans="1:12" ht="23.5" customHeight="1">
      <c r="A76" s="31" t="s">
        <v>180</v>
      </c>
      <c r="B76" s="31"/>
      <c r="C76" s="51"/>
      <c r="D76" s="74"/>
      <c r="F76" s="130">
        <v>-7680814</v>
      </c>
      <c r="G76" s="130"/>
      <c r="H76" s="130">
        <v>-2732756</v>
      </c>
      <c r="I76" s="132"/>
      <c r="J76" s="130">
        <v>-7972392</v>
      </c>
      <c r="K76" s="130"/>
      <c r="L76" s="130">
        <v>-2863253</v>
      </c>
    </row>
    <row r="77" spans="1:12" ht="23.5" customHeight="1">
      <c r="A77" s="31" t="s">
        <v>181</v>
      </c>
      <c r="B77" s="31"/>
      <c r="C77" s="51"/>
      <c r="D77" s="74"/>
      <c r="F77" s="130">
        <v>-1076562</v>
      </c>
      <c r="G77" s="130"/>
      <c r="H77" s="130">
        <v>-820636</v>
      </c>
      <c r="I77" s="132"/>
      <c r="J77" s="130">
        <v>-899634</v>
      </c>
      <c r="K77" s="130"/>
      <c r="L77" s="130">
        <v>-143166</v>
      </c>
    </row>
    <row r="78" spans="1:12" ht="23.5" customHeight="1">
      <c r="A78" s="31" t="s">
        <v>182</v>
      </c>
      <c r="B78" s="31"/>
      <c r="C78" s="51"/>
      <c r="D78" s="74"/>
      <c r="F78" s="133">
        <v>209</v>
      </c>
      <c r="G78" s="130"/>
      <c r="H78" s="133">
        <v>1318</v>
      </c>
      <c r="I78" s="132"/>
      <c r="J78" s="133">
        <v>166</v>
      </c>
      <c r="K78" s="130"/>
      <c r="L78" s="133">
        <v>212</v>
      </c>
    </row>
    <row r="79" spans="1:12" ht="23.5" customHeight="1">
      <c r="A79" s="37" t="s">
        <v>183</v>
      </c>
      <c r="B79" s="37"/>
      <c r="C79" s="51"/>
      <c r="D79" s="74"/>
      <c r="F79" s="99">
        <f>SUM(F71:F78)</f>
        <v>21149099</v>
      </c>
      <c r="G79" s="92"/>
      <c r="H79" s="99">
        <f>SUM(H71:H78)</f>
        <v>80079549</v>
      </c>
      <c r="I79" s="92"/>
      <c r="J79" s="99">
        <f>SUM(J71:J78)</f>
        <v>21362729</v>
      </c>
      <c r="K79" s="100"/>
      <c r="L79" s="99">
        <f>SUM(L71:L78)</f>
        <v>80621345</v>
      </c>
    </row>
    <row r="80" spans="1:12" ht="23.5" customHeight="1">
      <c r="A80" s="37"/>
      <c r="B80" s="37"/>
      <c r="C80" s="51"/>
      <c r="D80" s="74"/>
      <c r="F80" s="33"/>
      <c r="G80" s="62"/>
      <c r="H80" s="33"/>
      <c r="I80" s="33"/>
      <c r="J80" s="33"/>
      <c r="K80" s="61"/>
      <c r="L80" s="61"/>
    </row>
    <row r="81" spans="1:12" ht="23.5" customHeight="1">
      <c r="A81" s="2" t="s">
        <v>26</v>
      </c>
      <c r="C81" s="51"/>
      <c r="F81" s="77"/>
      <c r="G81" s="77"/>
      <c r="H81" s="77"/>
      <c r="I81" s="77"/>
      <c r="J81" s="77"/>
      <c r="K81" s="33"/>
      <c r="L81" s="77"/>
    </row>
    <row r="82" spans="1:12" ht="23.5" customHeight="1">
      <c r="C82" s="51"/>
      <c r="D82" s="36"/>
      <c r="F82" s="77"/>
      <c r="G82" s="77"/>
      <c r="H82" s="77"/>
      <c r="I82" s="77"/>
      <c r="J82" s="77"/>
      <c r="K82" s="33"/>
      <c r="L82" s="77"/>
    </row>
    <row r="83" spans="1:12" ht="23.5" customHeight="1">
      <c r="A83" s="123"/>
      <c r="B83" s="26"/>
      <c r="F83" s="2"/>
      <c r="G83" s="141"/>
      <c r="H83" s="141"/>
      <c r="I83" s="141"/>
      <c r="J83" s="141"/>
      <c r="K83" s="141"/>
      <c r="L83" s="141"/>
    </row>
    <row r="84" spans="1:12" ht="23.5" customHeight="1">
      <c r="A84" s="122" t="s">
        <v>27</v>
      </c>
      <c r="B84" s="26"/>
      <c r="F84" s="2"/>
      <c r="G84" s="137" t="s">
        <v>28</v>
      </c>
      <c r="H84" s="137"/>
      <c r="I84" s="137"/>
      <c r="J84" s="137"/>
      <c r="K84" s="137"/>
      <c r="L84" s="137"/>
    </row>
    <row r="85" spans="1:12" ht="23.5" customHeight="1">
      <c r="A85" s="124" t="s">
        <v>29</v>
      </c>
      <c r="B85" s="124"/>
      <c r="F85" s="2"/>
      <c r="G85" s="138" t="s">
        <v>221</v>
      </c>
      <c r="H85" s="138"/>
      <c r="I85" s="138"/>
      <c r="J85" s="138"/>
      <c r="K85" s="138"/>
      <c r="L85" s="138"/>
    </row>
    <row r="86" spans="1:12" ht="23.5" customHeight="1">
      <c r="A86" s="1" t="s">
        <v>0</v>
      </c>
      <c r="B86" s="1"/>
      <c r="C86" s="127"/>
      <c r="F86" s="2"/>
      <c r="G86" s="2"/>
      <c r="H86" s="2"/>
      <c r="I86" s="2"/>
      <c r="J86" s="2"/>
      <c r="K86" s="2"/>
      <c r="L86" s="2"/>
    </row>
    <row r="87" spans="1:12" ht="23.5" customHeight="1">
      <c r="A87" s="127" t="s">
        <v>166</v>
      </c>
      <c r="B87" s="127"/>
      <c r="C87" s="127"/>
      <c r="D87" s="4"/>
      <c r="E87" s="4"/>
      <c r="F87" s="5"/>
      <c r="G87" s="5"/>
      <c r="H87" s="5"/>
      <c r="I87" s="5"/>
      <c r="J87" s="5"/>
      <c r="K87" s="5"/>
      <c r="L87" s="5"/>
    </row>
    <row r="88" spans="1:12" ht="23.5" customHeight="1">
      <c r="A88" s="144" t="s">
        <v>211</v>
      </c>
      <c r="B88" s="144"/>
      <c r="C88" s="144"/>
      <c r="D88" s="144"/>
      <c r="E88" s="144"/>
      <c r="F88" s="5"/>
      <c r="G88" s="5"/>
      <c r="H88" s="5"/>
      <c r="I88" s="5"/>
      <c r="J88" s="5"/>
      <c r="K88" s="5"/>
      <c r="L88" s="5"/>
    </row>
    <row r="89" spans="1:12" ht="23.5" customHeight="1">
      <c r="A89" s="4"/>
      <c r="B89" s="4"/>
      <c r="C89" s="4"/>
      <c r="D89" s="4"/>
      <c r="E89" s="4"/>
      <c r="F89" s="5"/>
      <c r="G89" s="5"/>
      <c r="H89" s="5"/>
      <c r="I89" s="5"/>
      <c r="J89" s="7"/>
      <c r="K89" s="5"/>
      <c r="L89" s="7" t="s">
        <v>2</v>
      </c>
    </row>
    <row r="90" spans="1:12" ht="23.5" customHeight="1">
      <c r="A90" s="124"/>
      <c r="B90" s="124"/>
      <c r="C90" s="124"/>
      <c r="D90" s="124"/>
      <c r="E90" s="18"/>
      <c r="F90" s="142" t="s">
        <v>31</v>
      </c>
      <c r="G90" s="142"/>
      <c r="H90" s="142"/>
      <c r="I90" s="18"/>
      <c r="J90" s="142" t="s">
        <v>60</v>
      </c>
      <c r="K90" s="142"/>
      <c r="L90" s="142"/>
    </row>
    <row r="91" spans="1:12" ht="23.5" customHeight="1">
      <c r="E91" s="124"/>
      <c r="F91" s="140" t="s">
        <v>5</v>
      </c>
      <c r="G91" s="140"/>
      <c r="H91" s="140"/>
      <c r="I91" s="18"/>
      <c r="J91" s="140" t="s">
        <v>147</v>
      </c>
      <c r="K91" s="140"/>
      <c r="L91" s="140"/>
    </row>
    <row r="92" spans="1:12" ht="23.5" customHeight="1">
      <c r="A92" s="51"/>
      <c r="B92" s="51"/>
      <c r="C92" s="51"/>
      <c r="D92" s="125"/>
      <c r="F92" s="68">
        <v>2023</v>
      </c>
      <c r="G92" s="125"/>
      <c r="H92" s="68">
        <v>2022</v>
      </c>
      <c r="I92" s="125"/>
      <c r="J92" s="68">
        <v>2023</v>
      </c>
      <c r="K92" s="125"/>
      <c r="L92" s="68">
        <v>2022</v>
      </c>
    </row>
    <row r="93" spans="1:12" ht="23.5" customHeight="1">
      <c r="A93" s="37" t="s">
        <v>184</v>
      </c>
      <c r="B93" s="37"/>
      <c r="C93" s="51"/>
      <c r="D93" s="74"/>
      <c r="F93" s="78"/>
      <c r="G93" s="43"/>
      <c r="H93" s="78"/>
      <c r="I93" s="33"/>
      <c r="J93" s="61"/>
      <c r="K93" s="61"/>
      <c r="L93" s="61"/>
    </row>
    <row r="94" spans="1:12" ht="23.5" customHeight="1">
      <c r="A94" s="31" t="s">
        <v>185</v>
      </c>
      <c r="B94" s="31"/>
      <c r="C94" s="51"/>
      <c r="D94" s="74"/>
      <c r="F94" s="130">
        <v>13901984</v>
      </c>
      <c r="G94" s="130"/>
      <c r="H94" s="130">
        <v>30811370</v>
      </c>
      <c r="I94" s="132"/>
      <c r="J94" s="130">
        <v>10165500</v>
      </c>
      <c r="K94" s="130"/>
      <c r="L94" s="130">
        <v>27145370</v>
      </c>
    </row>
    <row r="95" spans="1:12" ht="23.5" customHeight="1">
      <c r="A95" s="31" t="s">
        <v>186</v>
      </c>
      <c r="B95" s="31"/>
      <c r="C95" s="51"/>
      <c r="D95" s="74"/>
      <c r="F95" s="130">
        <v>-7090838</v>
      </c>
      <c r="G95" s="130"/>
      <c r="H95" s="130">
        <v>-9552702</v>
      </c>
      <c r="I95" s="132"/>
      <c r="J95" s="130">
        <v>-4890838</v>
      </c>
      <c r="K95" s="130"/>
      <c r="L95" s="130">
        <v>-4552702</v>
      </c>
    </row>
    <row r="96" spans="1:12" ht="23.5" customHeight="1">
      <c r="A96" s="31" t="s">
        <v>187</v>
      </c>
      <c r="B96" s="31"/>
      <c r="C96" s="51"/>
      <c r="D96" s="74"/>
      <c r="F96" s="130">
        <v>-1082605</v>
      </c>
      <c r="G96" s="130"/>
      <c r="H96" s="130">
        <v>-1165512</v>
      </c>
      <c r="I96" s="132"/>
      <c r="J96" s="130">
        <v>-853199</v>
      </c>
      <c r="K96" s="130"/>
      <c r="L96" s="130">
        <v>-943671</v>
      </c>
    </row>
    <row r="97" spans="1:12" ht="23.5" customHeight="1">
      <c r="A97" s="31" t="s">
        <v>188</v>
      </c>
      <c r="B97" s="31"/>
      <c r="C97" s="51"/>
      <c r="D97" s="74"/>
      <c r="F97" s="130">
        <v>-9531674</v>
      </c>
      <c r="G97" s="130"/>
      <c r="H97" s="130">
        <v>-5841993</v>
      </c>
      <c r="I97" s="132"/>
      <c r="J97" s="130">
        <v>-9531674</v>
      </c>
      <c r="K97" s="130"/>
      <c r="L97" s="130">
        <v>-5841993</v>
      </c>
    </row>
    <row r="98" spans="1:12" ht="23.5" customHeight="1">
      <c r="A98" s="31" t="s">
        <v>189</v>
      </c>
      <c r="B98" s="31"/>
      <c r="C98" s="51"/>
      <c r="D98" s="36"/>
      <c r="F98" s="130">
        <v>-4601</v>
      </c>
      <c r="G98" s="130"/>
      <c r="H98" s="130">
        <v>-3149</v>
      </c>
      <c r="I98" s="132"/>
      <c r="J98" s="130">
        <v>-4601</v>
      </c>
      <c r="K98" s="130"/>
      <c r="L98" s="130">
        <v>-3149</v>
      </c>
    </row>
    <row r="99" spans="1:12" ht="23.5" customHeight="1">
      <c r="A99" s="31" t="s">
        <v>190</v>
      </c>
      <c r="B99" s="31"/>
      <c r="C99" s="51"/>
      <c r="D99" s="36"/>
      <c r="F99" s="133">
        <v>-1503359</v>
      </c>
      <c r="G99" s="130"/>
      <c r="H99" s="133">
        <v>-1307265</v>
      </c>
      <c r="I99" s="132"/>
      <c r="J99" s="133" t="s">
        <v>219</v>
      </c>
      <c r="K99" s="130"/>
      <c r="L99" s="133">
        <v>0</v>
      </c>
    </row>
    <row r="100" spans="1:12" ht="23.5" customHeight="1">
      <c r="A100" s="37" t="s">
        <v>191</v>
      </c>
      <c r="B100" s="37"/>
      <c r="C100" s="51"/>
      <c r="D100" s="36"/>
      <c r="F100" s="101">
        <f>SUM(F94:F99)</f>
        <v>-5311093</v>
      </c>
      <c r="G100" s="112"/>
      <c r="H100" s="101">
        <f>SUM(H94:H99)</f>
        <v>12940749</v>
      </c>
      <c r="I100" s="92"/>
      <c r="J100" s="101">
        <f>SUM(J94:J99)</f>
        <v>-5114812</v>
      </c>
      <c r="K100" s="92"/>
      <c r="L100" s="101">
        <f>SUM(L94:L99)</f>
        <v>15803855</v>
      </c>
    </row>
    <row r="101" spans="1:12" ht="23.5" customHeight="1">
      <c r="A101" s="2" t="s">
        <v>192</v>
      </c>
      <c r="C101" s="51"/>
      <c r="F101" s="133">
        <v>-11375</v>
      </c>
      <c r="G101" s="130"/>
      <c r="H101" s="133">
        <v>-6209</v>
      </c>
      <c r="I101" s="132"/>
      <c r="J101" s="133">
        <v>-11375</v>
      </c>
      <c r="K101" s="130"/>
      <c r="L101" s="133">
        <v>-6209</v>
      </c>
    </row>
    <row r="102" spans="1:12" ht="23.5" customHeight="1">
      <c r="A102" s="37" t="s">
        <v>193</v>
      </c>
      <c r="B102" s="37"/>
      <c r="C102" s="51"/>
      <c r="F102" s="92">
        <f>SUM(F68,F79,F100,F101)</f>
        <v>-8735967</v>
      </c>
      <c r="G102" s="92"/>
      <c r="H102" s="92">
        <f>SUM(H68,H79,H100,H101)</f>
        <v>-8032802</v>
      </c>
      <c r="I102" s="92"/>
      <c r="J102" s="92">
        <f>SUM(J68,J79,J100,J101)</f>
        <v>-8726985</v>
      </c>
      <c r="K102" s="92"/>
      <c r="L102" s="92">
        <f>SUM(L68,L79,L100,L101)</f>
        <v>-8022909</v>
      </c>
    </row>
    <row r="103" spans="1:12" ht="23.5" customHeight="1">
      <c r="A103" s="37" t="s">
        <v>194</v>
      </c>
      <c r="B103" s="37"/>
      <c r="C103" s="51"/>
      <c r="D103" s="36"/>
      <c r="F103" s="100">
        <v>61590792</v>
      </c>
      <c r="G103" s="100"/>
      <c r="H103" s="101">
        <v>63543939</v>
      </c>
      <c r="I103" s="92"/>
      <c r="J103" s="100">
        <v>61565118</v>
      </c>
      <c r="K103" s="100"/>
      <c r="L103" s="101">
        <v>63515240</v>
      </c>
    </row>
    <row r="104" spans="1:12" ht="23.5" customHeight="1" thickBot="1">
      <c r="A104" s="37" t="s">
        <v>195</v>
      </c>
      <c r="B104" s="37"/>
      <c r="F104" s="93">
        <f>SUM(F102:F103)</f>
        <v>52854825</v>
      </c>
      <c r="G104" s="92"/>
      <c r="H104" s="113">
        <f>SUM(H102:H103)</f>
        <v>55511137</v>
      </c>
      <c r="I104" s="92"/>
      <c r="J104" s="93">
        <f>SUM(J102:J103)</f>
        <v>52838133</v>
      </c>
      <c r="K104" s="92"/>
      <c r="L104" s="113">
        <f>SUM(L102:L103)</f>
        <v>55492331</v>
      </c>
    </row>
    <row r="105" spans="1:12" ht="23.5" customHeight="1" thickTop="1">
      <c r="A105" s="124"/>
      <c r="B105" s="124"/>
      <c r="F105" s="121">
        <f>F104-'BS (E)'!E10</f>
        <v>0</v>
      </c>
      <c r="G105" s="92"/>
      <c r="H105" s="92"/>
      <c r="I105" s="92"/>
      <c r="J105" s="100">
        <f>J104-'BS (E)'!I10</f>
        <v>0</v>
      </c>
      <c r="K105" s="92"/>
      <c r="L105" s="92"/>
    </row>
    <row r="106" spans="1:12" ht="23.5" customHeight="1">
      <c r="A106" s="2" t="s">
        <v>26</v>
      </c>
      <c r="C106" s="51"/>
      <c r="F106" s="77"/>
      <c r="G106" s="77"/>
      <c r="H106" s="77"/>
      <c r="I106" s="77"/>
      <c r="J106" s="77"/>
      <c r="K106" s="33"/>
      <c r="L106" s="77"/>
    </row>
    <row r="107" spans="1:12" ht="23.5" customHeight="1">
      <c r="C107" s="51"/>
      <c r="F107" s="77"/>
      <c r="G107" s="77"/>
      <c r="H107" s="77"/>
      <c r="I107" s="77"/>
      <c r="J107" s="77"/>
      <c r="K107" s="33"/>
      <c r="L107" s="77"/>
    </row>
    <row r="108" spans="1:12" ht="23.5" customHeight="1">
      <c r="C108" s="51"/>
      <c r="D108" s="36"/>
      <c r="F108" s="77"/>
      <c r="G108" s="77"/>
      <c r="H108" s="77"/>
      <c r="I108" s="77"/>
      <c r="J108" s="77"/>
      <c r="K108" s="33"/>
      <c r="L108" s="77"/>
    </row>
    <row r="109" spans="1:12" ht="23.5" customHeight="1">
      <c r="A109" s="123"/>
      <c r="B109" s="26"/>
      <c r="F109" s="2"/>
      <c r="G109" s="141"/>
      <c r="H109" s="141"/>
      <c r="I109" s="141"/>
      <c r="J109" s="141"/>
      <c r="K109" s="141"/>
      <c r="L109" s="141"/>
    </row>
    <row r="110" spans="1:12" ht="23.5" customHeight="1">
      <c r="A110" s="122" t="s">
        <v>27</v>
      </c>
      <c r="B110" s="26"/>
      <c r="F110" s="2"/>
      <c r="G110" s="137" t="s">
        <v>28</v>
      </c>
      <c r="H110" s="137"/>
      <c r="I110" s="137"/>
      <c r="J110" s="137"/>
      <c r="K110" s="137"/>
      <c r="L110" s="137"/>
    </row>
    <row r="111" spans="1:12" ht="23.5" customHeight="1">
      <c r="A111" s="124" t="s">
        <v>29</v>
      </c>
      <c r="B111" s="124"/>
      <c r="F111" s="2"/>
      <c r="G111" s="138" t="s">
        <v>221</v>
      </c>
      <c r="H111" s="138"/>
      <c r="I111" s="138"/>
      <c r="J111" s="138"/>
      <c r="K111" s="138"/>
      <c r="L111" s="138"/>
    </row>
  </sheetData>
  <mergeCells count="24">
    <mergeCell ref="F51:H51"/>
    <mergeCell ref="J51:L51"/>
    <mergeCell ref="A3:E3"/>
    <mergeCell ref="F5:H5"/>
    <mergeCell ref="J5:L5"/>
    <mergeCell ref="F6:H6"/>
    <mergeCell ref="J6:L6"/>
    <mergeCell ref="G43:L43"/>
    <mergeCell ref="G44:L44"/>
    <mergeCell ref="G45:L45"/>
    <mergeCell ref="A48:E48"/>
    <mergeCell ref="F50:H50"/>
    <mergeCell ref="J50:L50"/>
    <mergeCell ref="G83:L83"/>
    <mergeCell ref="G84:L84"/>
    <mergeCell ref="G85:L85"/>
    <mergeCell ref="A88:E88"/>
    <mergeCell ref="F90:H90"/>
    <mergeCell ref="J90:L90"/>
    <mergeCell ref="F91:H91"/>
    <mergeCell ref="J91:L91"/>
    <mergeCell ref="G109:L109"/>
    <mergeCell ref="G110:L110"/>
    <mergeCell ref="G111:L111"/>
  </mergeCells>
  <printOptions horizontalCentered="1"/>
  <pageMargins left="0.51181102362204722" right="0.19685039370078741" top="0.70866141732283472" bottom="0" header="0.19685039370078741" footer="0.19685039370078741"/>
  <pageSetup paperSize="9" scale="69" orientation="portrait" r:id="rId1"/>
  <headerFooter alignWithMargins="0"/>
  <rowBreaks count="2" manualBreakCount="2">
    <brk id="45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</vt:lpstr>
      <vt:lpstr>CE - Conso(E)</vt:lpstr>
      <vt:lpstr>CE - Seperate(E)</vt:lpstr>
      <vt:lpstr>CF (E)</vt:lpstr>
      <vt:lpstr>'BS (E)'!Print_Area</vt:lpstr>
      <vt:lpstr>'CE - Conso(E)'!Print_Area</vt:lpstr>
      <vt:lpstr>'CE - Seperate(E)'!Print_Area</vt:lpstr>
      <vt:lpstr>'CF (E)'!Print_Area</vt:lpstr>
      <vt:lpstr>'PL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2023-08-23T08:26:48Z</cp:lastPrinted>
  <dcterms:created xsi:type="dcterms:W3CDTF">2023-01-20T06:24:32Z</dcterms:created>
  <dcterms:modified xsi:type="dcterms:W3CDTF">2023-08-23T08:26:56Z</dcterms:modified>
</cp:coreProperties>
</file>