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VI\2023\Qtr2'2023\"/>
    </mc:Choice>
  </mc:AlternateContent>
  <xr:revisionPtr revIDLastSave="0" documentId="13_ncr:1_{CD0639E4-BB66-4C71-8EBD-0E667D60628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7" r:id="rId1"/>
    <sheet name="PL" sheetId="24" r:id="rId2"/>
    <sheet name="Consolidated" sheetId="25" r:id="rId3"/>
    <sheet name="company" sheetId="26" r:id="rId4"/>
    <sheet name="cashflow" sheetId="27" r:id="rId5"/>
  </sheets>
  <definedNames>
    <definedName name="_xlnm.Print_Area" localSheetId="0">BS!$A$1:$K$97</definedName>
    <definedName name="_xlnm.Print_Area" localSheetId="1">PL!$A$1:$M$165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24" l="1"/>
  <c r="E154" i="24"/>
  <c r="E142" i="24" l="1"/>
  <c r="E139" i="24"/>
  <c r="Z20" i="25"/>
  <c r="E144" i="24" l="1"/>
  <c r="E113" i="24"/>
  <c r="E151" i="24" l="1"/>
  <c r="E156" i="24" s="1"/>
  <c r="E157" i="24" s="1"/>
  <c r="I86" i="17" l="1"/>
  <c r="I88" i="17" s="1"/>
  <c r="R32" i="26" l="1"/>
  <c r="P32" i="26"/>
  <c r="L32" i="26"/>
  <c r="H32" i="26"/>
  <c r="F32" i="26"/>
  <c r="D32" i="26"/>
  <c r="R15" i="26"/>
  <c r="AD38" i="25"/>
  <c r="Z38" i="25"/>
  <c r="P38" i="25"/>
  <c r="L38" i="25"/>
  <c r="H38" i="25"/>
  <c r="F38" i="25"/>
  <c r="D38" i="25"/>
  <c r="AB16" i="25"/>
  <c r="AF16" i="25" s="1"/>
  <c r="AD18" i="25"/>
  <c r="R18" i="25" s="1"/>
  <c r="P18" i="25"/>
  <c r="AD17" i="25"/>
  <c r="X19" i="25"/>
  <c r="N19" i="25"/>
  <c r="L19" i="25"/>
  <c r="J19" i="25"/>
  <c r="J27" i="25" s="1"/>
  <c r="H19" i="25"/>
  <c r="F19" i="25"/>
  <c r="D19" i="25"/>
  <c r="D27" i="25"/>
  <c r="K102" i="24"/>
  <c r="I102" i="24"/>
  <c r="E102" i="24"/>
  <c r="G102" i="24"/>
  <c r="A12" i="24"/>
  <c r="K19" i="24"/>
  <c r="I19" i="24"/>
  <c r="E19" i="24"/>
  <c r="G19" i="24"/>
  <c r="K70" i="27"/>
  <c r="K61" i="27"/>
  <c r="G70" i="27"/>
  <c r="G61" i="27"/>
  <c r="T20" i="26"/>
  <c r="T17" i="26"/>
  <c r="N16" i="26"/>
  <c r="N21" i="26" s="1"/>
  <c r="L16" i="26"/>
  <c r="L21" i="26" s="1"/>
  <c r="J16" i="26"/>
  <c r="J21" i="26" s="1"/>
  <c r="H16" i="26"/>
  <c r="H21" i="26" s="1"/>
  <c r="F16" i="26"/>
  <c r="F21" i="26" s="1"/>
  <c r="D16" i="26"/>
  <c r="D21" i="26" s="1"/>
  <c r="T13" i="26"/>
  <c r="Z26" i="25"/>
  <c r="AD26" i="25" s="1"/>
  <c r="Z23" i="25"/>
  <c r="AB23" i="25" s="1"/>
  <c r="AF23" i="25" s="1"/>
  <c r="Z22" i="25"/>
  <c r="AB22" i="25" s="1"/>
  <c r="AF22" i="25" s="1"/>
  <c r="AB20" i="25"/>
  <c r="AF20" i="25" s="1"/>
  <c r="Z17" i="25"/>
  <c r="K154" i="24"/>
  <c r="K151" i="24"/>
  <c r="K142" i="24"/>
  <c r="K139" i="24"/>
  <c r="G154" i="24"/>
  <c r="G151" i="24"/>
  <c r="G140" i="24"/>
  <c r="G142" i="24" s="1"/>
  <c r="V18" i="25" s="1"/>
  <c r="V19" i="25" s="1"/>
  <c r="G139" i="24"/>
  <c r="G144" i="24" s="1"/>
  <c r="K96" i="24"/>
  <c r="G113" i="24"/>
  <c r="G96" i="24"/>
  <c r="G103" i="24" s="1"/>
  <c r="K71" i="24"/>
  <c r="K68" i="24"/>
  <c r="K59" i="24"/>
  <c r="K56" i="24"/>
  <c r="G71" i="24"/>
  <c r="G68" i="24"/>
  <c r="G73" i="24" s="1"/>
  <c r="G59" i="24"/>
  <c r="G56" i="24"/>
  <c r="K14" i="24"/>
  <c r="G30" i="24"/>
  <c r="G14" i="24"/>
  <c r="I70" i="27"/>
  <c r="E70" i="27"/>
  <c r="I61" i="27"/>
  <c r="E61" i="27"/>
  <c r="T30" i="26"/>
  <c r="T27" i="26"/>
  <c r="N26" i="26"/>
  <c r="N31" i="26" s="1"/>
  <c r="L26" i="26"/>
  <c r="L31" i="26" s="1"/>
  <c r="L33" i="26" s="1"/>
  <c r="J26" i="26"/>
  <c r="J31" i="26" s="1"/>
  <c r="H26" i="26"/>
  <c r="H31" i="26" s="1"/>
  <c r="H33" i="26" s="1"/>
  <c r="F26" i="26"/>
  <c r="F31" i="26" s="1"/>
  <c r="F33" i="26" s="1"/>
  <c r="D26" i="26"/>
  <c r="D31" i="26" s="1"/>
  <c r="D33" i="26" s="1"/>
  <c r="T23" i="26"/>
  <c r="Z36" i="25"/>
  <c r="AD36" i="25" s="1"/>
  <c r="Z33" i="25"/>
  <c r="AB33" i="25" s="1"/>
  <c r="AF33" i="25" s="1"/>
  <c r="X32" i="25"/>
  <c r="N32" i="25"/>
  <c r="L32" i="25"/>
  <c r="J32" i="25"/>
  <c r="H32" i="25"/>
  <c r="F32" i="25"/>
  <c r="D32" i="25"/>
  <c r="AD31" i="25"/>
  <c r="R31" i="25" s="1"/>
  <c r="Z31" i="25" s="1"/>
  <c r="AD30" i="25"/>
  <c r="Z30" i="25"/>
  <c r="I154" i="24"/>
  <c r="P31" i="25"/>
  <c r="I151" i="24"/>
  <c r="I142" i="24"/>
  <c r="V32" i="25"/>
  <c r="I139" i="24"/>
  <c r="W106" i="24"/>
  <c r="W108" i="24" s="1"/>
  <c r="U106" i="24"/>
  <c r="U108" i="24" s="1"/>
  <c r="S106" i="24"/>
  <c r="S108" i="24" s="1"/>
  <c r="Q106" i="24"/>
  <c r="Q108" i="24" s="1"/>
  <c r="W102" i="24"/>
  <c r="U102" i="24"/>
  <c r="S102" i="24"/>
  <c r="Q102" i="24"/>
  <c r="W96" i="24"/>
  <c r="U96" i="24"/>
  <c r="S96" i="24"/>
  <c r="Q96" i="24"/>
  <c r="I96" i="24"/>
  <c r="E96" i="24"/>
  <c r="I71" i="24"/>
  <c r="E71" i="24"/>
  <c r="I68" i="24"/>
  <c r="E68" i="24"/>
  <c r="I59" i="24"/>
  <c r="E59" i="24"/>
  <c r="I56" i="24"/>
  <c r="E56" i="24"/>
  <c r="W23" i="24"/>
  <c r="W25" i="24" s="1"/>
  <c r="U23" i="24"/>
  <c r="U25" i="24" s="1"/>
  <c r="S23" i="24"/>
  <c r="S25" i="24" s="1"/>
  <c r="Q23" i="24"/>
  <c r="Q25" i="24" s="1"/>
  <c r="W19" i="24"/>
  <c r="U19" i="24"/>
  <c r="S19" i="24"/>
  <c r="Q19" i="24"/>
  <c r="W14" i="24"/>
  <c r="U14" i="24"/>
  <c r="S14" i="24"/>
  <c r="Q14" i="24"/>
  <c r="I14" i="24"/>
  <c r="E14" i="24"/>
  <c r="K61" i="24" l="1"/>
  <c r="T18" i="25"/>
  <c r="T19" i="25" s="1"/>
  <c r="K156" i="24"/>
  <c r="I61" i="24"/>
  <c r="I144" i="24"/>
  <c r="E61" i="24"/>
  <c r="AD19" i="25"/>
  <c r="AD27" i="25" s="1"/>
  <c r="P17" i="25"/>
  <c r="P19" i="25"/>
  <c r="AB17" i="25"/>
  <c r="AF17" i="25" s="1"/>
  <c r="X37" i="25"/>
  <c r="K73" i="24"/>
  <c r="G106" i="24"/>
  <c r="G108" i="24" s="1"/>
  <c r="G130" i="24" s="1"/>
  <c r="I156" i="24"/>
  <c r="E103" i="24"/>
  <c r="E106" i="24" s="1"/>
  <c r="T27" i="25" s="1"/>
  <c r="R19" i="25"/>
  <c r="K103" i="24"/>
  <c r="K106" i="24" s="1"/>
  <c r="K108" i="24" s="1"/>
  <c r="G20" i="24"/>
  <c r="G23" i="24" s="1"/>
  <c r="G25" i="24" s="1"/>
  <c r="G47" i="24" s="1"/>
  <c r="G61" i="24"/>
  <c r="G74" i="24" s="1"/>
  <c r="G75" i="24" s="1"/>
  <c r="G80" i="24" s="1"/>
  <c r="K144" i="24"/>
  <c r="K157" i="24" s="1"/>
  <c r="I20" i="24"/>
  <c r="I23" i="24" s="1"/>
  <c r="I25" i="24" s="1"/>
  <c r="I47" i="24" s="1"/>
  <c r="R25" i="26"/>
  <c r="T25" i="26" s="1"/>
  <c r="K20" i="24"/>
  <c r="K23" i="24" s="1"/>
  <c r="K25" i="24" s="1"/>
  <c r="K47" i="24" s="1"/>
  <c r="G156" i="24"/>
  <c r="F27" i="25"/>
  <c r="H27" i="25"/>
  <c r="L27" i="25"/>
  <c r="F37" i="25"/>
  <c r="F39" i="25" s="1"/>
  <c r="D37" i="25"/>
  <c r="D39" i="25" s="1"/>
  <c r="N27" i="25"/>
  <c r="V27" i="25"/>
  <c r="X27" i="25"/>
  <c r="J37" i="25"/>
  <c r="N37" i="25"/>
  <c r="AB26" i="25"/>
  <c r="AF26" i="25" s="1"/>
  <c r="H37" i="25"/>
  <c r="H39" i="25" s="1"/>
  <c r="AD32" i="25"/>
  <c r="AD37" i="25" s="1"/>
  <c r="AD39" i="25" s="1"/>
  <c r="I103" i="24"/>
  <c r="I106" i="24" s="1"/>
  <c r="I9" i="27" s="1"/>
  <c r="I26" i="27" s="1"/>
  <c r="I36" i="27" s="1"/>
  <c r="I39" i="27" s="1"/>
  <c r="I74" i="27" s="1"/>
  <c r="I76" i="27" s="1"/>
  <c r="I73" i="24"/>
  <c r="I74" i="24" s="1"/>
  <c r="E73" i="24"/>
  <c r="K74" i="24"/>
  <c r="E20" i="24"/>
  <c r="E23" i="24" s="1"/>
  <c r="E25" i="24" s="1"/>
  <c r="E47" i="24" s="1"/>
  <c r="V37" i="25"/>
  <c r="T32" i="25"/>
  <c r="T37" i="25" s="1"/>
  <c r="R32" i="25"/>
  <c r="R37" i="25" s="1"/>
  <c r="L37" i="25"/>
  <c r="L39" i="25" s="1"/>
  <c r="AB36" i="25"/>
  <c r="AF36" i="25" s="1"/>
  <c r="K130" i="24" l="1"/>
  <c r="P14" i="26"/>
  <c r="E74" i="24"/>
  <c r="E75" i="24" s="1"/>
  <c r="E80" i="24" s="1"/>
  <c r="G157" i="24"/>
  <c r="G158" i="24" s="1"/>
  <c r="G163" i="24" s="1"/>
  <c r="Z18" i="25"/>
  <c r="G9" i="27"/>
  <c r="G26" i="27" s="1"/>
  <c r="G36" i="27" s="1"/>
  <c r="G39" i="27" s="1"/>
  <c r="G74" i="27" s="1"/>
  <c r="G76" i="27" s="1"/>
  <c r="I157" i="24"/>
  <c r="K9" i="27"/>
  <c r="K26" i="27" s="1"/>
  <c r="K36" i="27" s="1"/>
  <c r="K39" i="27" s="1"/>
  <c r="K74" i="27" s="1"/>
  <c r="K76" i="27" s="1"/>
  <c r="K158" i="24"/>
  <c r="R27" i="25"/>
  <c r="E108" i="24"/>
  <c r="P30" i="25" s="1"/>
  <c r="AB30" i="25" s="1"/>
  <c r="E9" i="27"/>
  <c r="E26" i="27" s="1"/>
  <c r="I75" i="24"/>
  <c r="K75" i="24"/>
  <c r="R26" i="26"/>
  <c r="R31" i="26" s="1"/>
  <c r="R33" i="26" s="1"/>
  <c r="I108" i="24"/>
  <c r="I130" i="24" s="1"/>
  <c r="AB31" i="25"/>
  <c r="E36" i="27" l="1"/>
  <c r="E39" i="27" s="1"/>
  <c r="E74" i="27" s="1"/>
  <c r="E76" i="27" s="1"/>
  <c r="E77" i="27" s="1"/>
  <c r="P16" i="26"/>
  <c r="P21" i="26" s="1"/>
  <c r="T14" i="26"/>
  <c r="AB18" i="25"/>
  <c r="AF18" i="25" s="1"/>
  <c r="Z19" i="25"/>
  <c r="Z27" i="25" s="1"/>
  <c r="P24" i="26"/>
  <c r="T24" i="26" s="1"/>
  <c r="E130" i="24"/>
  <c r="E158" i="24" s="1"/>
  <c r="I158" i="24"/>
  <c r="P27" i="25"/>
  <c r="Z32" i="25"/>
  <c r="Z37" i="25" s="1"/>
  <c r="Z39" i="25" s="1"/>
  <c r="AF31" i="25"/>
  <c r="AF30" i="25"/>
  <c r="P32" i="25"/>
  <c r="E163" i="24" l="1"/>
  <c r="E164" i="24" s="1"/>
  <c r="P26" i="26"/>
  <c r="P31" i="26" s="1"/>
  <c r="P33" i="26" s="1"/>
  <c r="AF19" i="25"/>
  <c r="AB19" i="25"/>
  <c r="AB27" i="25" s="1"/>
  <c r="AF27" i="25" s="1"/>
  <c r="R16" i="26"/>
  <c r="T16" i="26" s="1"/>
  <c r="T15" i="26"/>
  <c r="P37" i="25"/>
  <c r="P39" i="25" s="1"/>
  <c r="AB32" i="25"/>
  <c r="AB37" i="25" s="1"/>
  <c r="T26" i="26" l="1"/>
  <c r="R21" i="26"/>
  <c r="T21" i="26" s="1"/>
  <c r="AF32" i="25"/>
  <c r="T31" i="26"/>
  <c r="AF37" i="25" l="1"/>
  <c r="E86" i="17" l="1"/>
  <c r="E88" i="17" s="1"/>
  <c r="AF39" i="25" l="1"/>
  <c r="AB39" i="25"/>
  <c r="K86" i="17"/>
  <c r="G86" i="17"/>
  <c r="T33" i="26"/>
  <c r="K62" i="17"/>
  <c r="K55" i="17"/>
  <c r="G62" i="17"/>
  <c r="G55" i="17"/>
  <c r="I62" i="17"/>
  <c r="E62" i="17"/>
  <c r="I55" i="17"/>
  <c r="E55" i="17"/>
  <c r="K32" i="17"/>
  <c r="K19" i="17"/>
  <c r="K33" i="17" s="1"/>
  <c r="G32" i="17"/>
  <c r="G19" i="17"/>
  <c r="G33" i="17" s="1"/>
  <c r="I32" i="17"/>
  <c r="E32" i="17"/>
  <c r="I19" i="17"/>
  <c r="I33" i="17" s="1"/>
  <c r="E19" i="17"/>
  <c r="E33" i="17" s="1"/>
  <c r="G88" i="17" l="1"/>
  <c r="AF38" i="25" s="1"/>
  <c r="AB38" i="25"/>
  <c r="K88" i="17"/>
  <c r="T32" i="26"/>
  <c r="K63" i="17"/>
  <c r="K89" i="17" s="1"/>
  <c r="K90" i="17" s="1"/>
  <c r="G63" i="17"/>
  <c r="G89" i="17" s="1"/>
  <c r="G90" i="17" s="1"/>
  <c r="I63" i="17"/>
  <c r="I89" i="17" s="1"/>
  <c r="I90" i="17" s="1"/>
  <c r="E63" i="17"/>
  <c r="E89" i="17" s="1"/>
  <c r="E90" i="17" s="1"/>
</calcChain>
</file>

<file path=xl/sharedStrings.xml><?xml version="1.0" encoding="utf-8"?>
<sst xmlns="http://schemas.openxmlformats.org/spreadsheetml/2006/main" count="540" uniqueCount="275">
  <si>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</si>
  <si>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</si>
  <si>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</si>
  <si>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</si>
  <si>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</si>
  <si>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</si>
  <si>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</si>
  <si>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</si>
  <si>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</si>
  <si>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</si>
  <si>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</si>
  <si>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</si>
  <si>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</si>
  <si>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</si>
  <si>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</si>
  <si>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</si>
  <si>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</si>
  <si>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</si>
  <si>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</si>
  <si>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</si>
  <si>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</si>
  <si>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</si>
  <si>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</si>
  <si>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</si>
  <si>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รวม</t>
  </si>
  <si>
    <t>มูลค่าหุ้นสามัญ</t>
  </si>
  <si>
    <t>งบแสดงการเปลี่ยนแปลงส่วนของผู้ถือหุ้น</t>
  </si>
  <si>
    <t>กรรมการ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</si>
  <si>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</si>
  <si>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</si>
  <si>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</si>
  <si>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</si>
  <si>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(หน่วย: พันบาท)</t>
  </si>
  <si>
    <t>(หน่วย: บาท)</t>
  </si>
  <si>
    <t>กำไรสะสม</t>
  </si>
  <si>
    <t>ยังไม่ได้จัดสรร</t>
  </si>
  <si>
    <t>งบการเงินรวม</t>
  </si>
  <si>
    <t>บริษัท เอสวีไอ จำกัด (มหาชน) และบริษัทย่อย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</si>
  <si>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</si>
  <si>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</si>
  <si>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</si>
  <si>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</si>
  <si>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</si>
  <si>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</si>
  <si>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ภาษีเงินได้นิติบุคคลค้างจ่าย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</si>
  <si>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</si>
  <si>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</si>
  <si>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</si>
  <si>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</si>
  <si>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</si>
  <si>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</si>
  <si>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</si>
  <si>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</si>
  <si>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</si>
  <si>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</si>
  <si>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</si>
  <si>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จ่ายดอกเบี้ย</t>
  </si>
  <si>
    <t>เงินสดจ่ายซื้อโปรแกรมคอมพิวเตอร์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</si>
  <si>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</si>
  <si>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</si>
  <si>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</si>
  <si>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</si>
  <si>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>ดอกเบี้ยรับ</t>
  </si>
  <si>
    <t>รายได้จากการขาย</t>
  </si>
  <si>
    <t xml:space="preserve">   และหนี้สินดำเนินงาน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</si>
  <si>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</si>
  <si>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</si>
  <si>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</si>
  <si>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</si>
  <si>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</si>
  <si>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</si>
  <si>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</si>
  <si>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</si>
  <si>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</si>
  <si>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</si>
  <si>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</si>
  <si>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</si>
  <si>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</si>
  <si>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</si>
  <si>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</si>
  <si>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</si>
  <si>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</si>
  <si>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</si>
  <si>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งบการเงินที่เป็น</t>
  </si>
  <si>
    <t>เงินตราต่างประเทศ</t>
  </si>
  <si>
    <t>ผู้ถือหุ้น</t>
  </si>
  <si>
    <t>รวมส่วนของ</t>
  </si>
  <si>
    <t>กำไรขาดทุนเบ็ดเสร็จรวมสำหรับงวด</t>
  </si>
  <si>
    <t xml:space="preserve">   จ่ายภาษีเงินได้</t>
  </si>
  <si>
    <t>จัดสรรแล้ว</t>
  </si>
  <si>
    <t>ส่วนเกินมูลค่าหุ้นสามัญ</t>
  </si>
  <si>
    <t>ส่วนเกินทุน</t>
  </si>
  <si>
    <t>สินค้าคงเหลือ</t>
  </si>
  <si>
    <t>เงินจ่ายล่วงหน้าค่าซื้อวัตถุดิบและอุปกรณ์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</si>
  <si>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</si>
  <si>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</si>
  <si>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</si>
  <si>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</si>
  <si>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เงินรับล่วงหน้าค่าสินค้าและอุปกรณ์สำหรับการผลิต</t>
  </si>
  <si>
    <t xml:space="preserve">   เจ้าหนี้การค้าและเจ้าหนี้อื่น</t>
  </si>
  <si>
    <t xml:space="preserve">กำไรสะสม </t>
  </si>
  <si>
    <t>กำไรก่อนค่าใช้จ่ายภาษีเงินได้</t>
  </si>
  <si>
    <t>ค่าใช้จ่ายภาษีเงินได้</t>
  </si>
  <si>
    <t>ผลกระทบของภาษีเงินได้</t>
  </si>
  <si>
    <t>ส่วนเกิน</t>
  </si>
  <si>
    <t>เงินสดรับจากการจำหน่ายอุปกรณ์</t>
  </si>
  <si>
    <t>ลูกหนี้การค้าและลูกหนี้อื่น</t>
  </si>
  <si>
    <t>กำไรขาดทุนเบ็ดเสร็จอื่นสำหรับงวด</t>
  </si>
  <si>
    <t xml:space="preserve">   กำไรส่วนที่เป็นของผู้ถือหุ้นของบริษัทฯ</t>
  </si>
  <si>
    <t>ส่วนทุนจากการจ่ายโดยใช้หุ้นเป็นเกณฑ์</t>
  </si>
  <si>
    <t>สิทธิการเช่าที่ดิน</t>
  </si>
  <si>
    <t>ค่าความนิยม</t>
  </si>
  <si>
    <t xml:space="preserve">   ลูกหนี้การค้าและลูกหนี้อื่น</t>
  </si>
  <si>
    <t>เงินสดจ่ายซื้ออาคารและอุปกรณ์</t>
  </si>
  <si>
    <t>ลูกหนี้ระยะยาวอื่น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</si>
  <si>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</si>
  <si>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</si>
  <si>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กำไรเบ็ดเสร็จรวมสำหรับงวด</t>
  </si>
  <si>
    <t xml:space="preserve">   ยังไม่ได้จัดสรร</t>
  </si>
  <si>
    <t>หุ้นสามัญซื้อคืน</t>
  </si>
  <si>
    <t>กำไรก่อนภาษี</t>
  </si>
  <si>
    <t>ผลกระทบจากการเปลี่ยนแปลงอัตราแลกเปลี่ยนต่อ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</si>
  <si>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</si>
  <si>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</si>
  <si>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กำไรต่อหุ้น</t>
  </si>
  <si>
    <t>ผลต่าง</t>
  </si>
  <si>
    <t>จากการแปลงค่า</t>
  </si>
  <si>
    <t>จากการจ่ายโดย</t>
  </si>
  <si>
    <t>สำรอง</t>
  </si>
  <si>
    <t>ใช้หุ้นเป็นเกณฑ์</t>
  </si>
  <si>
    <t>ตามกฎหมาย</t>
  </si>
  <si>
    <t>ส่วนเกินทุนจากการ</t>
  </si>
  <si>
    <t>จ่ายโดยใช้หุ้นเป็นเกณฑ์</t>
  </si>
  <si>
    <t>สำรองสำหรับ</t>
  </si>
  <si>
    <t>หุ้นที่บริษัทฯซื้อคืน</t>
  </si>
  <si>
    <t xml:space="preserve">   กำไรจากการจำหน่ายอุปกรณ์</t>
  </si>
  <si>
    <t>จ่ายชำระคืนเงินกู้ยืมระยะยาวจากธนาคาร</t>
  </si>
  <si>
    <t>อสังหาริมทรัพย์เพื่อการลงทุน</t>
  </si>
  <si>
    <t>ค่าใช้จ่ายในการขายและจัดจำหน่าย</t>
  </si>
  <si>
    <t xml:space="preserve">   อื่น ๆ</t>
  </si>
  <si>
    <t>เงินกู้ยืมระยะยาวจากธนาคารที่ถึงกำหนดชำระ</t>
  </si>
  <si>
    <t xml:space="preserve">   ภายในหนึ่งปี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</si>
  <si>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</si>
  <si>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</si>
  <si>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</si>
  <si>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>หนี้สินตามสัญญาเช่าที่ถึงกำหนดชำระภายในหนึ่งปี</t>
  </si>
  <si>
    <t>รายการที่จะไม่ถูกบันทึกในส่วนของกำไรหรือขาดทุนในภายหลัง</t>
  </si>
  <si>
    <t xml:space="preserve">   กำไรจากอัตราแลกเปลี่ยน</t>
  </si>
  <si>
    <t>รายได้ทางการเงิน</t>
  </si>
  <si>
    <t>เงินสดจ่ายซื้อสินทรัพย์ทางการเงินหมุนเวียนอื่น</t>
  </si>
  <si>
    <t>เงินสดรับจากการตัดรายการสินทรัพย์ทางการเงินหมุนเวียนอื่น</t>
  </si>
  <si>
    <t xml:space="preserve">   รายได้ทางการเงิน</t>
  </si>
  <si>
    <t xml:space="preserve">   หนี้สินหมุนเวียนอื่น</t>
  </si>
  <si>
    <t>ดอกเบี้ยจ่าย</t>
  </si>
  <si>
    <t>สินทรัพย์ตราสารอนุพันธ์</t>
  </si>
  <si>
    <t>เงินเบิกเกินบัญชีและเงินกู้ยืมระยะสั้นจากธนาคาร</t>
  </si>
  <si>
    <t xml:space="preserve">   - สุทธิจากภาษีเงินได้</t>
  </si>
  <si>
    <t>หนี้สินตราสารอนุพันธ์</t>
  </si>
  <si>
    <t xml:space="preserve">   ขาดทุน (กำไร) จากอัตราแลกเปลี่ยนที่ยังไม่เกิดขึ้นจริง</t>
  </si>
  <si>
    <t>จากเงินลงทุนที่กำหนด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</si>
  <si>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</si>
  <si>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</si>
  <si>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>จากเงินลงทุนที่</t>
  </si>
  <si>
    <t>กำหนดให้วัดมูลค่า</t>
  </si>
  <si>
    <t>จากการป้องกัน</t>
  </si>
  <si>
    <t>ความเสี่ยง</t>
  </si>
  <si>
    <t>เบ็ดเสร็จอื่น</t>
  </si>
  <si>
    <t>ผลกำไรจากการประมาณการตามหลักคณิตศาสตร์ประกันภัย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</si>
  <si>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</si>
  <si>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</si>
  <si>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 xml:space="preserve">   ที่วัดมูลค่าด้วยมูลค่ายุติธรรมผ่านกำไรขาดทุนเบ็ดเสร็จอื่น</t>
  </si>
  <si>
    <t xml:space="preserve">   โอนสำรองค่าใช้จ่ายการรับประกันไปลดลูกหนี้การค้า</t>
  </si>
  <si>
    <t xml:space="preserve">      ภาษีเงินได้</t>
  </si>
  <si>
    <t xml:space="preserve">   ผลกำไรจากการประมาณการตามหลักคณิตศาสตร์ประกันภัย</t>
  </si>
  <si>
    <t xml:space="preserve">      - สุทธิจากภาษีเงินได้</t>
  </si>
  <si>
    <t xml:space="preserve">      ที่กำหนดให้วัดมูลค่าด้วยมูลค่ายุติธรรมผ่านกำไรขาดทุนเบ็ดเสร็จอื่น</t>
  </si>
  <si>
    <t>ยอดคงเหลือ ณ วันที่ 1 มกราคม 2565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</si>
  <si>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</si>
  <si>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</si>
  <si>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ของบริษัทฯ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</si>
  <si>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</si>
  <si>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</si>
  <si>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</si>
  <si>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</si>
  <si>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ส่วนต่างจากการขายเงินลงทุนบางส่วนในบริษัทย่อย</t>
  </si>
  <si>
    <t>ส่วนได้เสียที่ไม่มีอำนาจควบคุมของบริษัทย่อยเพิ่มขึ้น</t>
  </si>
  <si>
    <t xml:space="preserve">   จากการลดสัดส่วนเงินลงทุนในบริษัทย่อย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</si>
  <si>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</si>
  <si>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</si>
  <si>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</si>
  <si>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ส่วนต่ำกว่าทุน</t>
  </si>
  <si>
    <t>จากการ</t>
  </si>
  <si>
    <t>เปลี่ยนแปลง</t>
  </si>
  <si>
    <t>สัดส่วนเงินลงทุน</t>
  </si>
  <si>
    <t>ในบริษัทย่อย</t>
  </si>
  <si>
    <t>การแบ่งปันกำไร</t>
  </si>
  <si>
    <t xml:space="preserve">      ของตราสารอนุพันธ์</t>
  </si>
  <si>
    <t xml:space="preserve">   ขาดทุนที่ยังไม่เกิดขึ้นจริงจากการปรับมูลค่ายุติธรรม</t>
  </si>
  <si>
    <t xml:space="preserve">   เงินปันผลรับ</t>
  </si>
  <si>
    <t>เงินสดสุทธิจาก (ใช้ไปใน) กิจกรรมจัดหาเงิน</t>
  </si>
  <si>
    <t>เงินสดสุทธิจากกิจกรรมดำเนินงาน</t>
  </si>
  <si>
    <t xml:space="preserve">   ผลขาดทุนด้านเครดิตที่คาดว่าจะเกิดขึ้น (โอนกลับ)</t>
  </si>
  <si>
    <t xml:space="preserve">   ขาดทุนจากการลดมูลค่าของสินค้าคงเหลือ</t>
  </si>
  <si>
    <t xml:space="preserve">   ค่าใช้จ่ายการรับประกัน</t>
  </si>
  <si>
    <t xml:space="preserve">   ค่าใช้จ่ายผลประโยชน์ระยะยาวของพนักงาน</t>
  </si>
  <si>
    <t>เงินสดจากกิจกรรมดำเนินงาน</t>
  </si>
  <si>
    <t>เงินสดรับจากผู้มีส่วนได้เสียที่ไม่มีอำนาจควบคุมในบริษัทย่อย</t>
  </si>
  <si>
    <t xml:space="preserve">   จ่ายผลประโยชน์ระยะยาวของพนักงาน</t>
  </si>
  <si>
    <t>31 ธันวาคม 2565</t>
  </si>
  <si>
    <t>ยอดคงเหลือ ณ วันที่ 1 มกราคม 2566</t>
  </si>
  <si>
    <t xml:space="preserve">เงินให้กู้ยืมระยะสั้นแก่บริษัทย่อยและดอกเบี้ยค้างรับ </t>
  </si>
  <si>
    <t>สินทรัพย์ทางการเงินไม่หมุนเวียนอื่น</t>
  </si>
  <si>
    <t xml:space="preserve">      หุ้นสามัญ 2,153,210,026 หุ้น มูลค่าหุ้นละ 1 บาท </t>
  </si>
  <si>
    <t>3, 4</t>
  </si>
  <si>
    <t xml:space="preserve">งบแสดงการเปลี่ยนแปลงส่วนของผู้ถือหุ้น </t>
  </si>
  <si>
    <t>หมายเหตุประกอบงบการเงินรวมระหว่างกาลเป็นส่วนหนึ่งของงบการเงินนี้</t>
  </si>
  <si>
    <t xml:space="preserve">   ทุนที่ออกและชำระเต็มมูลค่าแล้ว</t>
  </si>
  <si>
    <t xml:space="preserve">   จัดสรรแล้ว - สำรองตามกฎหมาย</t>
  </si>
  <si>
    <t>เงินสดรับจากการลดทุนของบริษัทย่อย</t>
  </si>
  <si>
    <t>กำไรจากการตัดรายการสินทรัพย์ทางการเงิน</t>
  </si>
  <si>
    <t xml:space="preserve">   ที่วัดมูลค่าด้วยมูลค่ายุติธรรมผ่าน</t>
  </si>
  <si>
    <t xml:space="preserve">   กำไรขาดทุนเบ็ดเสร็จอื่น </t>
  </si>
  <si>
    <t>ผลต่างจากการแปลงค่างบการเงินเพิ่มขึ้น (ลดลง)</t>
  </si>
  <si>
    <t>สินทรัพย์ภาษีเงินได้รอการตัดบัญชี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</si>
  <si>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</si>
  <si>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</si>
  <si>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ณ วันที่ 30 มิถุนายน 2566</t>
  </si>
  <si>
    <t>30 มิถุนายน 2566</t>
  </si>
  <si>
    <t>ค่าใช้จ่ายทางการเงิน</t>
  </si>
  <si>
    <t>ยุติธรรมผ่าน</t>
  </si>
  <si>
    <t>กำไรขาดทุน</t>
  </si>
  <si>
    <t>กระแสเงินสด</t>
  </si>
  <si>
    <t>เงินปันผลจ่าย</t>
  </si>
  <si>
    <t>ยอดคงเหลือ ณ วันที่ 30 มิถุนายน 2565</t>
  </si>
  <si>
    <t xml:space="preserve">เงินปันผลจ่าย </t>
  </si>
  <si>
    <t xml:space="preserve">   ค่าธรรมเนียมทางการเงินตัดจ่าย</t>
  </si>
  <si>
    <t>เงินสดจ่ายจากการเพิ่มทุนของบริษัทย่อย</t>
  </si>
  <si>
    <t xml:space="preserve">เงินสดและรายการเทียบเท่าเงินสดปลายงวด </t>
  </si>
  <si>
    <t xml:space="preserve">   ขาดทุนที่ยังไม่เกิดขึ้นจากการปรับมูลค่ายุติธรรมของตราสารหนี้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</si>
  <si>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</si>
  <si>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</si>
  <si>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 xml:space="preserve">สำหรับงวดสามเดือนสิ้นสุดวันที่ 31 มีนาคม 2565 </t>
  </si>
  <si>
    <t>ยอดคงเหลือ ณ วันที่ 30 มิถุนายน 2566</t>
  </si>
  <si>
    <t>ขาดทุนจากอัตราแลกเปลี่ยน</t>
  </si>
  <si>
    <t>กำไรจากการป้องกันความเสี่ยงกระแสเงินสด</t>
  </si>
  <si>
    <t>กำไรจากการดำเนินงาน</t>
  </si>
  <si>
    <t xml:space="preserve">   ค่าใช้จ่ายดอกเบี้ย</t>
  </si>
  <si>
    <t>เงินสดรับจากเงินกู้ยืมระยะยาวจากธนาคาร</t>
  </si>
  <si>
    <t xml:space="preserve">   การเพิ่มขึ้นของสินทรัพย์สิทธิการใช้และหนี้สินตามสัญญาเช่า</t>
  </si>
  <si>
    <t xml:space="preserve">   เงินค้างจ่ายค่าซื้ออุปกรณ์</t>
  </si>
  <si>
    <t xml:space="preserve">   เงินค้างจ่ายค่าซื้อโปรแกรมคอมพิวเตอร์</t>
  </si>
  <si>
    <t>กำไร (ขาดทุน) จากการป้องกันความเสี่ยงกระแสเงินสด</t>
  </si>
  <si>
    <t>ขาดทุนจากการเปลี่ยนแปลงมูลค่าของตราสารหนี้</t>
  </si>
  <si>
    <t>ขาดทุนจากการเปลี่ยนแปลงมูลค่าเงินลงทุนในตราสารทุน</t>
  </si>
  <si>
    <t>ผลขาดทุน</t>
  </si>
  <si>
    <t>กำไร (ขาดทุน)</t>
  </si>
  <si>
    <t xml:space="preserve">   ขาดทุนจากการตัดรายการสินทรัพย์ทางการเงินหมุนเวียนอื่น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</si>
  <si>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</si>
  <si>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</si>
  <si>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 xml:space="preserve">   ขาดทุนจากการเปลี่ยนแปลงของมูลค่าเงินลงทุนในตราสารทุน</t>
  </si>
  <si>
    <t>และชำระเต็มมูลค่าแล้ว</t>
  </si>
  <si>
    <t>ให้วัดมูลค่าด้วยมูลค่ายุติธรรม</t>
  </si>
  <si>
    <t>ผ่านกำไรขาดทุนเบ็ดเสร็จอื่น</t>
  </si>
  <si>
    <t>กำไรจากการตัดรายการสินทรัพย์ทางการเงินที่</t>
  </si>
  <si>
    <t xml:space="preserve">   วัดมูลค่าด้วยมูลค่ายุติธรรมผ่าน</t>
  </si>
  <si>
    <t xml:space="preserve">   กำไรขาดทุนเบ็ดเสร็จอื่น</t>
  </si>
  <si>
    <t xml:space="preserve">   ขาดทุนจากการตัดจำหน่ายอุปกรณ์และสินทรัพย์สิทธิการใช้</t>
  </si>
  <si>
    <t>เงินปันผลรับจากสินทรัพย์ทางการเงินหมุนเวียนอื่น</t>
  </si>
  <si>
    <t>เงินปันผลรับจากบริษัทย่อย</t>
  </si>
  <si>
    <t>เงินให้กู้ยืมระยะสั้นแก่บริษัทย่อยเพิ่มขึ้น</t>
  </si>
  <si>
    <t>เงินเบิกเกินบัญชีและเงินกู้ยืมระยะสั้นจากธนาคารเพิ่มขึ้น (ลดลง)</t>
  </si>
  <si>
    <t>ชำระคืนเงินต้นของหนี้สินตามสัญญาเช่า</t>
  </si>
  <si>
    <t xml:space="preserve">   ขาดทุน (กำไร) จากการป้องกันความเสี่ยงกระแสเงินสด - สุทธิจาก</t>
  </si>
  <si>
    <t>หนี้สินตามสัญญาเช่า - สุทธิจากส่วนที่ถึง</t>
  </si>
  <si>
    <t xml:space="preserve">   ลูกหนี้ - บริษัทย่อยจากการขายเครื่องจักร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</si>
</sst>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0_ ;\-0\ "/>
    <numFmt numFmtId="167" formatCode="#,##0.00\ ;\(#,##0.00\)"/>
    <numFmt numFmtId="168" formatCode="0.0%"/>
    <numFmt numFmtId="169" formatCode="_(* #,##0_);_(* \(#,##0\);_(* &quot;-&quot;??_);_(@_)"/>
  </numFmts>
  <fonts count="23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  <xf numFmtId="0" fontId="15" fillId="0" borderId="0"/>
  </cellStyleXfs>
  <cellXfs count="196">
    <xf numFmtId="0" fontId="0" fillId="0" borderId="0" xfId="0"/>
    <xf numFmtId="166" fontId="12" fillId="0" borderId="0" xfId="1" applyNumberFormat="1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center" vertical="center"/>
    </xf>
    <xf numFmtId="165" fontId="19" fillId="0" borderId="0" xfId="16" applyNumberFormat="1" applyFont="1" applyFill="1" applyAlignment="1">
      <alignment vertical="center"/>
    </xf>
    <xf numFmtId="0" fontId="19" fillId="0" borderId="0" xfId="16" applyFont="1" applyFill="1" applyAlignment="1">
      <alignment horizontal="centerContinuous" vertical="center"/>
    </xf>
    <xf numFmtId="0" fontId="19" fillId="0" borderId="0" xfId="16" applyFont="1" applyFill="1" applyAlignment="1">
      <alignment horizontal="right" vertical="center"/>
    </xf>
    <xf numFmtId="0" fontId="19" fillId="0" borderId="0" xfId="16" applyFont="1" applyFill="1" applyAlignment="1">
      <alignment vertical="center"/>
    </xf>
    <xf numFmtId="0" fontId="18" fillId="0" borderId="0" xfId="16" applyFont="1" applyFill="1" applyAlignment="1">
      <alignment horizontal="centerContinuous" vertical="center"/>
    </xf>
    <xf numFmtId="0" fontId="20" fillId="0" borderId="0" xfId="16" applyFont="1" applyFill="1" applyAlignment="1">
      <alignment horizontal="center" vertical="center"/>
    </xf>
    <xf numFmtId="0" fontId="18" fillId="0" borderId="0" xfId="16" applyFont="1" applyFill="1" applyAlignment="1">
      <alignment vertical="center"/>
    </xf>
    <xf numFmtId="0" fontId="20" fillId="0" borderId="0" xfId="16" applyFont="1" applyFill="1" applyBorder="1" applyAlignment="1">
      <alignment horizontal="center" vertical="center"/>
    </xf>
    <xf numFmtId="164" fontId="19" fillId="0" borderId="0" xfId="16" applyNumberFormat="1" applyFont="1" applyFill="1" applyBorder="1" applyAlignment="1">
      <alignment horizontal="center" vertical="center"/>
    </xf>
    <xf numFmtId="0" fontId="19" fillId="0" borderId="0" xfId="16" applyFont="1" applyFill="1" applyAlignment="1">
      <alignment horizontal="center" vertical="center"/>
    </xf>
    <xf numFmtId="165" fontId="19" fillId="0" borderId="0" xfId="16" applyNumberFormat="1" applyFont="1" applyFill="1" applyAlignment="1">
      <alignment horizontal="center" vertical="center"/>
    </xf>
    <xf numFmtId="165" fontId="19" fillId="0" borderId="0" xfId="16" applyNumberFormat="1" applyFont="1" applyFill="1" applyBorder="1" applyAlignment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5" xfId="16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5" fontId="19" fillId="0" borderId="0" xfId="0" applyNumberFormat="1" applyFont="1" applyFill="1" applyBorder="1" applyAlignment="1">
      <alignment vertical="center"/>
    </xf>
    <xf numFmtId="0" fontId="19" fillId="0" borderId="4" xfId="16" applyFont="1" applyFill="1" applyBorder="1" applyAlignment="1">
      <alignment horizontal="center" vertical="center"/>
    </xf>
    <xf numFmtId="164" fontId="19" fillId="0" borderId="4" xfId="16" quotePrefix="1" applyNumberFormat="1" applyFont="1" applyFill="1" applyBorder="1" applyAlignment="1">
      <alignment horizontal="center" vertical="center"/>
    </xf>
    <xf numFmtId="166" fontId="9" fillId="0" borderId="4" xfId="1" quotePrefix="1" applyNumberFormat="1" applyFont="1" applyFill="1" applyBorder="1" applyAlignment="1">
      <alignment horizontal="center" vertical="center"/>
    </xf>
    <xf numFmtId="166" fontId="9" fillId="0" borderId="6" xfId="1" quotePrefix="1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65" fontId="19" fillId="0" borderId="0" xfId="0" applyNumberFormat="1" applyFont="1" applyFill="1" applyAlignment="1">
      <alignment horizontal="center" vertical="center"/>
    </xf>
    <xf numFmtId="3" fontId="19" fillId="0" borderId="0" xfId="0" applyNumberFormat="1" applyFont="1" applyFill="1" applyAlignment="1">
      <alignment vertical="center"/>
    </xf>
    <xf numFmtId="0" fontId="18" fillId="0" borderId="0" xfId="16" applyFont="1" applyFill="1" applyAlignment="1">
      <alignment horizontal="left" vertical="center"/>
    </xf>
    <xf numFmtId="0" fontId="9" fillId="0" borderId="0" xfId="26" applyFont="1" applyAlignment="1">
      <alignment vertical="center"/>
    </xf>
    <xf numFmtId="0" fontId="9" fillId="0" borderId="0" xfId="0" applyFont="1" applyAlignment="1">
      <alignment vertical="center"/>
    </xf>
    <xf numFmtId="0" fontId="18" fillId="0" borderId="0" xfId="16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5" fontId="19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vertical="center"/>
    </xf>
    <xf numFmtId="165" fontId="19" fillId="0" borderId="6" xfId="0" applyNumberFormat="1" applyFont="1" applyBorder="1" applyAlignment="1">
      <alignment vertical="center"/>
    </xf>
    <xf numFmtId="165" fontId="19" fillId="0" borderId="0" xfId="0" applyNumberFormat="1" applyFont="1" applyAlignment="1">
      <alignment vertical="center"/>
    </xf>
    <xf numFmtId="165" fontId="19" fillId="0" borderId="0" xfId="0" applyNumberFormat="1" applyFont="1" applyAlignment="1">
      <alignment horizontal="right" vertical="center"/>
    </xf>
    <xf numFmtId="43" fontId="19" fillId="0" borderId="0" xfId="28" applyFont="1" applyFill="1" applyAlignment="1">
      <alignment horizontal="center" vertical="center"/>
    </xf>
    <xf numFmtId="165" fontId="19" fillId="0" borderId="7" xfId="0" applyNumberFormat="1" applyFont="1" applyBorder="1" applyAlignment="1">
      <alignment vertical="center"/>
    </xf>
    <xf numFmtId="164" fontId="20" fillId="0" borderId="0" xfId="0" quotePrefix="1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1" fontId="19" fillId="0" borderId="0" xfId="0" applyNumberFormat="1" applyFont="1" applyAlignment="1">
      <alignment horizontal="right" vertical="center"/>
    </xf>
    <xf numFmtId="41" fontId="19" fillId="0" borderId="4" xfId="0" applyNumberFormat="1" applyFont="1" applyBorder="1" applyAlignment="1">
      <alignment vertical="center"/>
    </xf>
    <xf numFmtId="165" fontId="19" fillId="0" borderId="4" xfId="0" applyNumberFormat="1" applyFont="1" applyBorder="1" applyAlignment="1">
      <alignment vertical="center"/>
    </xf>
    <xf numFmtId="38" fontId="19" fillId="0" borderId="0" xfId="0" applyNumberFormat="1" applyFont="1" applyAlignment="1">
      <alignment vertical="center"/>
    </xf>
    <xf numFmtId="38" fontId="19" fillId="0" borderId="0" xfId="9" applyNumberFormat="1" applyFont="1" applyAlignment="1">
      <alignment vertical="center"/>
    </xf>
    <xf numFmtId="0" fontId="19" fillId="0" borderId="0" xfId="11" applyFont="1" applyAlignment="1">
      <alignment vertical="center"/>
    </xf>
    <xf numFmtId="38" fontId="19" fillId="0" borderId="0" xfId="11" applyNumberFormat="1" applyFont="1" applyAlignment="1">
      <alignment vertical="center"/>
    </xf>
    <xf numFmtId="38" fontId="19" fillId="0" borderId="0" xfId="10" applyNumberFormat="1" applyFont="1" applyAlignment="1">
      <alignment vertical="center"/>
    </xf>
    <xf numFmtId="165" fontId="19" fillId="0" borderId="8" xfId="0" applyNumberFormat="1" applyFont="1" applyBorder="1" applyAlignment="1">
      <alignment vertical="center"/>
    </xf>
    <xf numFmtId="169" fontId="19" fillId="0" borderId="8" xfId="28" applyNumberFormat="1" applyFont="1" applyFill="1" applyBorder="1" applyAlignment="1">
      <alignment vertical="center"/>
    </xf>
    <xf numFmtId="43" fontId="19" fillId="0" borderId="0" xfId="28" applyFont="1" applyFill="1" applyBorder="1" applyAlignment="1">
      <alignment horizontal="center" vertical="center"/>
    </xf>
    <xf numFmtId="169" fontId="19" fillId="0" borderId="6" xfId="28" applyNumberFormat="1" applyFont="1" applyFill="1" applyBorder="1" applyAlignment="1">
      <alignment vertical="center"/>
    </xf>
    <xf numFmtId="169" fontId="19" fillId="0" borderId="7" xfId="28" applyNumberFormat="1" applyFont="1" applyFill="1" applyBorder="1" applyAlignment="1">
      <alignment vertical="center"/>
    </xf>
    <xf numFmtId="0" fontId="9" fillId="0" borderId="0" xfId="26" applyFont="1" applyAlignment="1">
      <alignment horizontal="center" vertical="center"/>
    </xf>
    <xf numFmtId="165" fontId="9" fillId="0" borderId="0" xfId="26" applyNumberFormat="1" applyFont="1" applyAlignment="1">
      <alignment vertical="center"/>
    </xf>
    <xf numFmtId="165" fontId="9" fillId="0" borderId="0" xfId="26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0" fontId="8" fillId="0" borderId="0" xfId="26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26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26" applyFont="1" applyAlignment="1">
      <alignment horizontal="centerContinuous" vertical="center"/>
    </xf>
    <xf numFmtId="0" fontId="9" fillId="0" borderId="0" xfId="26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0" xfId="26" applyFont="1" applyAlignment="1">
      <alignment horizontal="centerContinuous" vertical="center"/>
    </xf>
    <xf numFmtId="0" fontId="8" fillId="0" borderId="4" xfId="26" applyFont="1" applyBorder="1" applyAlignment="1">
      <alignment vertical="center"/>
    </xf>
    <xf numFmtId="0" fontId="8" fillId="0" borderId="4" xfId="26" applyFont="1" applyBorder="1" applyAlignment="1">
      <alignment horizontal="center" vertical="center"/>
    </xf>
    <xf numFmtId="0" fontId="8" fillId="0" borderId="4" xfId="26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12" fillId="0" borderId="0" xfId="26" applyFont="1" applyAlignment="1">
      <alignment horizontal="center" vertical="center"/>
    </xf>
    <xf numFmtId="0" fontId="9" fillId="0" borderId="4" xfId="26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26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9" fillId="0" borderId="0" xfId="26" applyNumberFormat="1" applyFont="1" applyAlignment="1">
      <alignment horizontal="center" vertical="center"/>
    </xf>
    <xf numFmtId="41" fontId="9" fillId="0" borderId="0" xfId="26" applyNumberFormat="1" applyFont="1" applyAlignment="1">
      <alignment vertical="center"/>
    </xf>
    <xf numFmtId="41" fontId="10" fillId="0" borderId="0" xfId="26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9" fillId="0" borderId="6" xfId="26" applyNumberFormat="1" applyFont="1" applyBorder="1" applyAlignment="1">
      <alignment vertical="center"/>
    </xf>
    <xf numFmtId="41" fontId="9" fillId="0" borderId="6" xfId="0" applyNumberFormat="1" applyFont="1" applyBorder="1" applyAlignment="1">
      <alignment vertical="center"/>
    </xf>
    <xf numFmtId="41" fontId="9" fillId="0" borderId="6" xfId="26" applyNumberFormat="1" applyFont="1" applyBorder="1" applyAlignment="1">
      <alignment horizontal="right" vertical="center"/>
    </xf>
    <xf numFmtId="41" fontId="9" fillId="0" borderId="0" xfId="26" applyNumberFormat="1" applyFont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4" xfId="26" applyNumberFormat="1" applyFont="1" applyBorder="1" applyAlignment="1">
      <alignment vertical="center"/>
    </xf>
    <xf numFmtId="41" fontId="9" fillId="0" borderId="4" xfId="0" applyNumberFormat="1" applyFont="1" applyBorder="1" applyAlignment="1">
      <alignment vertical="center"/>
    </xf>
    <xf numFmtId="41" fontId="9" fillId="0" borderId="3" xfId="26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38" fontId="9" fillId="0" borderId="0" xfId="10" applyNumberFormat="1" applyFont="1" applyAlignment="1">
      <alignment vertical="center"/>
    </xf>
    <xf numFmtId="43" fontId="9" fillId="0" borderId="0" xfId="1" applyFont="1" applyAlignment="1">
      <alignment vertical="center"/>
    </xf>
    <xf numFmtId="167" fontId="9" fillId="0" borderId="0" xfId="26" applyNumberFormat="1" applyFont="1" applyAlignment="1">
      <alignment horizontal="center" vertical="center"/>
    </xf>
    <xf numFmtId="167" fontId="9" fillId="0" borderId="7" xfId="13" applyNumberFormat="1" applyFont="1" applyBorder="1" applyAlignment="1">
      <alignment vertical="center"/>
    </xf>
    <xf numFmtId="167" fontId="10" fillId="0" borderId="0" xfId="13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9" fillId="0" borderId="0" xfId="13" applyNumberFormat="1" applyFont="1" applyAlignment="1">
      <alignment vertical="center"/>
    </xf>
    <xf numFmtId="43" fontId="9" fillId="0" borderId="0" xfId="26" applyNumberFormat="1" applyFont="1" applyAlignment="1">
      <alignment vertical="center"/>
    </xf>
    <xf numFmtId="0" fontId="9" fillId="0" borderId="0" xfId="13" applyFont="1" applyAlignment="1">
      <alignment vertical="center"/>
    </xf>
    <xf numFmtId="0" fontId="8" fillId="0" borderId="0" xfId="26" quotePrefix="1" applyFont="1" applyAlignment="1">
      <alignment vertical="center"/>
    </xf>
    <xf numFmtId="0" fontId="8" fillId="0" borderId="0" xfId="0" quotePrefix="1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8" fillId="0" borderId="0" xfId="26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8" fillId="0" borderId="4" xfId="0" applyFont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41" fontId="9" fillId="0" borderId="7" xfId="0" applyNumberFormat="1" applyFont="1" applyBorder="1" applyAlignment="1">
      <alignment vertical="center"/>
    </xf>
    <xf numFmtId="167" fontId="9" fillId="0" borderId="7" xfId="0" applyNumberFormat="1" applyFont="1" applyBorder="1" applyAlignment="1">
      <alignment vertical="center"/>
    </xf>
    <xf numFmtId="167" fontId="9" fillId="0" borderId="0" xfId="0" applyNumberFormat="1" applyFont="1" applyAlignment="1">
      <alignment vertical="center"/>
    </xf>
    <xf numFmtId="167" fontId="9" fillId="0" borderId="0" xfId="26" applyNumberFormat="1" applyFont="1" applyAlignment="1">
      <alignment vertical="center"/>
    </xf>
    <xf numFmtId="0" fontId="16" fillId="0" borderId="0" xfId="12" applyFont="1" applyAlignment="1">
      <alignment vertical="center"/>
    </xf>
    <xf numFmtId="37" fontId="16" fillId="0" borderId="0" xfId="12" applyNumberFormat="1" applyFont="1" applyAlignment="1">
      <alignment vertical="center"/>
    </xf>
    <xf numFmtId="165" fontId="16" fillId="0" borderId="0" xfId="26" applyNumberFormat="1" applyFont="1" applyAlignment="1">
      <alignment horizontal="right" vertical="center"/>
    </xf>
    <xf numFmtId="0" fontId="17" fillId="0" borderId="0" xfId="12" applyFont="1" applyAlignment="1">
      <alignment horizontal="left" vertical="center"/>
    </xf>
    <xf numFmtId="0" fontId="16" fillId="0" borderId="0" xfId="26" applyFont="1" applyAlignment="1">
      <alignment horizontal="centerContinuous" vertical="center"/>
    </xf>
    <xf numFmtId="0" fontId="17" fillId="0" borderId="0" xfId="12" applyFont="1" applyAlignment="1">
      <alignment vertical="center"/>
    </xf>
    <xf numFmtId="37" fontId="17" fillId="0" borderId="0" xfId="12" applyNumberFormat="1" applyFont="1" applyAlignment="1">
      <alignment horizontal="center" vertical="center"/>
    </xf>
    <xf numFmtId="37" fontId="16" fillId="0" borderId="4" xfId="12" applyNumberFormat="1" applyFont="1" applyBorder="1" applyAlignment="1">
      <alignment vertical="center"/>
    </xf>
    <xf numFmtId="37" fontId="16" fillId="0" borderId="0" xfId="12" applyNumberFormat="1" applyFont="1" applyAlignment="1">
      <alignment horizontal="center" vertical="center"/>
    </xf>
    <xf numFmtId="37" fontId="16" fillId="0" borderId="0" xfId="12" applyNumberFormat="1" applyFont="1" applyAlignment="1">
      <alignment horizontal="right" vertical="center"/>
    </xf>
    <xf numFmtId="0" fontId="16" fillId="0" borderId="0" xfId="12" applyFont="1" applyAlignment="1">
      <alignment horizontal="center" vertical="center"/>
    </xf>
    <xf numFmtId="37" fontId="16" fillId="0" borderId="4" xfId="12" applyNumberFormat="1" applyFont="1" applyBorder="1" applyAlignment="1">
      <alignment horizontal="center" vertical="center"/>
    </xf>
    <xf numFmtId="41" fontId="16" fillId="0" borderId="0" xfId="12" applyNumberFormat="1" applyFont="1" applyAlignment="1">
      <alignment vertical="center"/>
    </xf>
    <xf numFmtId="41" fontId="16" fillId="0" borderId="0" xfId="12" applyNumberFormat="1" applyFont="1" applyAlignment="1">
      <alignment horizontal="right" vertical="center"/>
    </xf>
    <xf numFmtId="41" fontId="16" fillId="0" borderId="4" xfId="12" applyNumberFormat="1" applyFont="1" applyBorder="1" applyAlignment="1">
      <alignment horizontal="center" vertical="center"/>
    </xf>
    <xf numFmtId="41" fontId="16" fillId="0" borderId="4" xfId="12" applyNumberFormat="1" applyFont="1" applyBorder="1" applyAlignment="1">
      <alignment vertical="center"/>
    </xf>
    <xf numFmtId="41" fontId="16" fillId="0" borderId="4" xfId="12" applyNumberFormat="1" applyFont="1" applyBorder="1" applyAlignment="1">
      <alignment horizontal="right" vertical="center"/>
    </xf>
    <xf numFmtId="41" fontId="16" fillId="0" borderId="3" xfId="12" applyNumberFormat="1" applyFont="1" applyBorder="1" applyAlignment="1">
      <alignment vertical="center"/>
    </xf>
    <xf numFmtId="41" fontId="16" fillId="0" borderId="7" xfId="12" applyNumberFormat="1" applyFont="1" applyBorder="1" applyAlignment="1">
      <alignment vertical="center"/>
    </xf>
    <xf numFmtId="41" fontId="16" fillId="0" borderId="0" xfId="12" applyNumberFormat="1" applyFont="1" applyAlignment="1">
      <alignment horizontal="center" vertical="center"/>
    </xf>
    <xf numFmtId="41" fontId="16" fillId="0" borderId="0" xfId="26" applyNumberFormat="1" applyFont="1" applyAlignment="1">
      <alignment vertical="center"/>
    </xf>
    <xf numFmtId="37" fontId="17" fillId="0" borderId="0" xfId="12" applyNumberFormat="1" applyFont="1" applyAlignment="1">
      <alignment vertical="center"/>
    </xf>
    <xf numFmtId="37" fontId="17" fillId="0" borderId="8" xfId="12" applyNumberFormat="1" applyFont="1" applyBorder="1" applyAlignment="1">
      <alignment horizontal="center" vertical="center"/>
    </xf>
    <xf numFmtId="37" fontId="16" fillId="0" borderId="6" xfId="12" applyNumberFormat="1" applyFont="1" applyBorder="1" applyAlignment="1">
      <alignment horizontal="center" vertical="center"/>
    </xf>
    <xf numFmtId="37" fontId="16" fillId="0" borderId="0" xfId="12" applyNumberFormat="1" applyFont="1" applyAlignment="1">
      <alignment horizontal="left" vertical="center"/>
    </xf>
    <xf numFmtId="0" fontId="22" fillId="0" borderId="0" xfId="12" applyFont="1" applyAlignment="1">
      <alignment vertical="center"/>
    </xf>
    <xf numFmtId="41" fontId="9" fillId="0" borderId="4" xfId="12" applyNumberFormat="1" applyFont="1" applyBorder="1" applyAlignment="1">
      <alignment horizontal="center" vertical="center"/>
    </xf>
    <xf numFmtId="41" fontId="9" fillId="0" borderId="0" xfId="12" applyNumberFormat="1" applyFont="1" applyAlignment="1">
      <alignment vertical="center"/>
    </xf>
    <xf numFmtId="41" fontId="9" fillId="0" borderId="0" xfId="12" applyNumberFormat="1" applyFont="1" applyAlignment="1">
      <alignment horizontal="center" vertical="center"/>
    </xf>
    <xf numFmtId="41" fontId="9" fillId="0" borderId="4" xfId="12" applyNumberFormat="1" applyFont="1" applyBorder="1" applyAlignment="1">
      <alignment vertical="center"/>
    </xf>
    <xf numFmtId="41" fontId="9" fillId="0" borderId="4" xfId="12" applyNumberFormat="1" applyFont="1" applyBorder="1" applyAlignment="1">
      <alignment horizontal="right" vertical="center"/>
    </xf>
    <xf numFmtId="41" fontId="8" fillId="0" borderId="0" xfId="26" applyNumberFormat="1" applyFont="1" applyAlignment="1">
      <alignment vertical="center"/>
    </xf>
    <xf numFmtId="41" fontId="9" fillId="0" borderId="0" xfId="26" applyNumberFormat="1" applyFont="1" applyAlignment="1">
      <alignment horizontal="center" vertical="center"/>
    </xf>
    <xf numFmtId="0" fontId="13" fillId="0" borderId="0" xfId="26" applyFont="1" applyAlignment="1">
      <alignment horizontal="center" vertical="center"/>
    </xf>
    <xf numFmtId="41" fontId="9" fillId="0" borderId="4" xfId="0" applyNumberFormat="1" applyFont="1" applyBorder="1" applyAlignment="1">
      <alignment horizontal="right" vertical="center"/>
    </xf>
    <xf numFmtId="3" fontId="10" fillId="0" borderId="0" xfId="26" applyNumberFormat="1" applyFont="1" applyAlignment="1">
      <alignment horizontal="center" vertical="center"/>
    </xf>
    <xf numFmtId="41" fontId="9" fillId="0" borderId="0" xfId="16" applyNumberFormat="1" applyFont="1" applyAlignment="1">
      <alignment vertical="center"/>
    </xf>
    <xf numFmtId="41" fontId="9" fillId="0" borderId="4" xfId="26" applyNumberFormat="1" applyFont="1" applyBorder="1" applyAlignment="1">
      <alignment horizontal="right" vertical="center"/>
    </xf>
    <xf numFmtId="0" fontId="8" fillId="0" borderId="0" xfId="26" applyFont="1" applyAlignment="1">
      <alignment vertical="center"/>
    </xf>
    <xf numFmtId="0" fontId="19" fillId="0" borderId="0" xfId="16" applyFont="1" applyFill="1" applyAlignment="1">
      <alignment vertical="center"/>
    </xf>
    <xf numFmtId="0" fontId="9" fillId="0" borderId="0" xfId="26" applyFont="1" applyFill="1" applyAlignment="1">
      <alignment vertical="center"/>
    </xf>
    <xf numFmtId="0" fontId="9" fillId="0" borderId="0" xfId="26" applyFont="1" applyAlignment="1">
      <alignment vertical="center"/>
    </xf>
    <xf numFmtId="41" fontId="9" fillId="0" borderId="0" xfId="26" applyNumberFormat="1" applyFont="1" applyFill="1" applyAlignment="1">
      <alignment horizontal="right" vertical="center"/>
    </xf>
    <xf numFmtId="41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right" vertical="center"/>
    </xf>
    <xf numFmtId="165" fontId="19" fillId="0" borderId="0" xfId="0" applyNumberFormat="1" applyFont="1" applyFill="1" applyAlignment="1">
      <alignment vertical="center"/>
    </xf>
    <xf numFmtId="165" fontId="19" fillId="0" borderId="4" xfId="0" applyNumberFormat="1" applyFont="1" applyFill="1" applyBorder="1" applyAlignment="1">
      <alignment vertical="center"/>
    </xf>
    <xf numFmtId="41" fontId="19" fillId="0" borderId="4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41" fontId="9" fillId="0" borderId="4" xfId="12" applyNumberFormat="1" applyFont="1" applyFill="1" applyBorder="1" applyAlignment="1">
      <alignment horizontal="center" vertical="center"/>
    </xf>
    <xf numFmtId="41" fontId="9" fillId="0" borderId="6" xfId="0" applyNumberFormat="1" applyFont="1" applyFill="1" applyBorder="1" applyAlignment="1">
      <alignment vertical="center"/>
    </xf>
    <xf numFmtId="37" fontId="16" fillId="0" borderId="4" xfId="12" applyNumberFormat="1" applyFont="1" applyBorder="1" applyAlignment="1">
      <alignment horizontal="center" vertical="center"/>
    </xf>
    <xf numFmtId="37" fontId="16" fillId="0" borderId="4" xfId="12" applyNumberFormat="1" applyFont="1" applyBorder="1" applyAlignment="1">
      <alignment horizontal="center" vertical="center"/>
    </xf>
    <xf numFmtId="0" fontId="22" fillId="0" borderId="0" xfId="12" applyFont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16" applyNumberFormat="1" applyFont="1" applyFill="1" applyAlignment="1">
      <alignment vertical="center"/>
    </xf>
    <xf numFmtId="41" fontId="9" fillId="0" borderId="0" xfId="26" applyNumberFormat="1" applyFont="1" applyFill="1" applyAlignment="1">
      <alignment vertical="center"/>
    </xf>
    <xf numFmtId="37" fontId="16" fillId="0" borderId="4" xfId="12" applyNumberFormat="1" applyFont="1" applyBorder="1" applyAlignment="1">
      <alignment horizontal="center" vertical="center"/>
    </xf>
    <xf numFmtId="0" fontId="16" fillId="0" borderId="4" xfId="12" applyFont="1" applyBorder="1" applyAlignment="1">
      <alignment horizontal="center" vertical="center"/>
    </xf>
    <xf numFmtId="41" fontId="9" fillId="0" borderId="6" xfId="26" applyNumberFormat="1" applyFont="1" applyFill="1" applyBorder="1" applyAlignment="1">
      <alignment horizontal="right" vertical="center"/>
    </xf>
    <xf numFmtId="165" fontId="9" fillId="0" borderId="0" xfId="26" applyNumberFormat="1" applyFont="1" applyFill="1" applyAlignment="1">
      <alignment vertical="center"/>
    </xf>
    <xf numFmtId="0" fontId="18" fillId="0" borderId="0" xfId="16" applyFont="1" applyFill="1" applyAlignment="1">
      <alignment horizontal="left" vertical="center"/>
    </xf>
    <xf numFmtId="0" fontId="18" fillId="0" borderId="4" xfId="16" applyFont="1" applyFill="1" applyBorder="1" applyAlignment="1">
      <alignment horizontal="center" vertical="center"/>
    </xf>
    <xf numFmtId="0" fontId="8" fillId="0" borderId="4" xfId="26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0" xfId="26" applyFont="1" applyAlignment="1">
      <alignment vertical="center"/>
    </xf>
    <xf numFmtId="37" fontId="16" fillId="0" borderId="4" xfId="12" applyNumberFormat="1" applyFont="1" applyBorder="1" applyAlignment="1">
      <alignment horizontal="center" vertical="center"/>
    </xf>
    <xf numFmtId="37" fontId="16" fillId="0" borderId="6" xfId="12" applyNumberFormat="1" applyFont="1" applyBorder="1" applyAlignment="1">
      <alignment horizontal="center" vertical="center"/>
    </xf>
    <xf numFmtId="0" fontId="17" fillId="0" borderId="0" xfId="12" applyFont="1" applyAlignment="1">
      <alignment horizontal="left" vertical="center"/>
    </xf>
    <xf numFmtId="37" fontId="17" fillId="0" borderId="4" xfId="12" applyNumberFormat="1" applyFont="1" applyBorder="1" applyAlignment="1">
      <alignment horizontal="center" vertical="center"/>
    </xf>
    <xf numFmtId="0" fontId="16" fillId="0" borderId="6" xfId="12" applyFont="1" applyBorder="1" applyAlignment="1">
      <alignment horizontal="center" vertical="center"/>
    </xf>
  </cellXfs>
  <cellStyles count="32">
    <cellStyle name="Comma" xfId="1" builtinId="3"/>
    <cellStyle name="Comma 2" xfId="17" xr:uid="{00000000-0005-0000-0000-000001000000}"/>
    <cellStyle name="Comma 3" xfId="28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18" xr:uid="{00000000-0005-0000-0000-00000B000000}"/>
    <cellStyle name="Normal 11" xfId="19" xr:uid="{00000000-0005-0000-0000-00000C000000}"/>
    <cellStyle name="Normal 12" xfId="20" xr:uid="{00000000-0005-0000-0000-00000D000000}"/>
    <cellStyle name="Normal 13" xfId="21" xr:uid="{00000000-0005-0000-0000-00000E000000}"/>
    <cellStyle name="Normal 14" xfId="26" xr:uid="{00000000-0005-0000-0000-00000F000000}"/>
    <cellStyle name="Normal 15" xfId="27" xr:uid="{00000000-0005-0000-0000-000010000000}"/>
    <cellStyle name="Normal 16" xfId="30" xr:uid="{00000000-0005-0000-0000-000011000000}"/>
    <cellStyle name="Normal 17" xfId="31" xr:uid="{4ED4FAB3-CF15-437F-957C-7A22A18E42C5}"/>
    <cellStyle name="Normal 2" xfId="16" xr:uid="{00000000-0005-0000-0000-000012000000}"/>
    <cellStyle name="Normal 2 2" xfId="29" xr:uid="{00000000-0005-0000-0000-000013000000}"/>
    <cellStyle name="Normal 3" xfId="9" xr:uid="{00000000-0005-0000-0000-000014000000}"/>
    <cellStyle name="Normal 4" xfId="10" xr:uid="{00000000-0005-0000-0000-000015000000}"/>
    <cellStyle name="Normal 5" xfId="22" xr:uid="{00000000-0005-0000-0000-000016000000}"/>
    <cellStyle name="Normal 6" xfId="11" xr:uid="{00000000-0005-0000-0000-000017000000}"/>
    <cellStyle name="Normal 7" xfId="23" xr:uid="{00000000-0005-0000-0000-000018000000}"/>
    <cellStyle name="Normal 8" xfId="24" xr:uid="{00000000-0005-0000-0000-000019000000}"/>
    <cellStyle name="Normal 9" xfId="25" xr:uid="{00000000-0005-0000-0000-00001A000000}"/>
    <cellStyle name="Normal_CET - N096" xfId="12" xr:uid="{00000000-0005-0000-0000-00001B000000}"/>
    <cellStyle name="Normal_Template-Bs&amp;plt" xfId="13" xr:uid="{00000000-0005-0000-0000-00001C000000}"/>
    <cellStyle name="Percent [2]" xfId="14" xr:uid="{00000000-0005-0000-0000-00001D000000}"/>
    <cellStyle name="Quantity" xfId="15" xr:uid="{00000000-0005-0000-0000-00001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R97"/>
  <sheetViews>
    <sheetView showGridLines="0" view="pageBreakPreview" topLeftCell="A67" zoomScale="70" zoomScaleNormal="85" zoomScaleSheetLayoutView="70" workbookViewId="0">
      <selection activeCell="I85" sqref="I85"/>
    </sheetView>
  </sheetViews>
  <sheetFormatPr defaultColWidth="14.42578125" defaultRowHeight="21"/>
  <cols>
    <col min="1" max="1" width="40.85546875" style="6" customWidth="1"/>
    <col min="2" max="2" width="3.140625" style="6" customWidth="1"/>
    <col min="3" max="3" width="8.140625" style="6" customWidth="1"/>
    <col min="4" max="4" width="1.140625" style="12" customWidth="1"/>
    <col min="5" max="5" width="13.85546875" style="6" customWidth="1"/>
    <col min="6" max="6" width="1.140625" style="12" customWidth="1"/>
    <col min="7" max="7" width="15.5703125" style="12" customWidth="1"/>
    <col min="8" max="8" width="1.140625" style="12" customWidth="1"/>
    <col min="9" max="9" width="14.42578125" style="6" customWidth="1"/>
    <col min="10" max="10" width="1.140625" style="12" customWidth="1"/>
    <col min="11" max="11" width="15.140625" style="12" customWidth="1"/>
    <col min="12" max="16384" width="14.42578125" style="6"/>
  </cols>
  <sheetData>
    <row r="1" spans="1:16372" s="28" customFormat="1">
      <c r="A1" s="185" t="s">
        <v>37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</row>
    <row r="2" spans="1:16372" s="28" customFormat="1">
      <c r="A2" s="31" t="s">
        <v>69</v>
      </c>
      <c r="B2" s="31"/>
      <c r="C2" s="31"/>
      <c r="D2" s="31"/>
      <c r="E2" s="31"/>
      <c r="F2" s="31"/>
      <c r="G2" s="31"/>
      <c r="H2" s="31"/>
      <c r="I2" s="31"/>
    </row>
    <row r="3" spans="1:16372" s="28" customFormat="1">
      <c r="A3" s="31" t="s">
        <v>226</v>
      </c>
      <c r="B3" s="31"/>
      <c r="C3" s="31"/>
      <c r="D3" s="31"/>
      <c r="E3" s="31"/>
      <c r="F3" s="31"/>
      <c r="G3" s="31"/>
      <c r="H3" s="31"/>
      <c r="I3" s="31"/>
    </row>
    <row r="4" spans="1:16372">
      <c r="A4" s="4"/>
      <c r="B4" s="4"/>
      <c r="C4" s="4"/>
      <c r="D4" s="4"/>
      <c r="E4" s="4"/>
      <c r="F4" s="4"/>
      <c r="G4" s="4"/>
      <c r="H4" s="4"/>
      <c r="I4" s="4"/>
      <c r="J4" s="4"/>
      <c r="K4" s="5" t="s">
        <v>32</v>
      </c>
    </row>
    <row r="5" spans="1:16372" s="9" customFormat="1">
      <c r="A5" s="7"/>
      <c r="B5" s="7"/>
      <c r="C5" s="7"/>
      <c r="D5" s="7"/>
      <c r="E5" s="186" t="s">
        <v>36</v>
      </c>
      <c r="F5" s="186"/>
      <c r="G5" s="186"/>
      <c r="H5" s="8"/>
      <c r="I5" s="186" t="s">
        <v>38</v>
      </c>
      <c r="J5" s="186"/>
      <c r="K5" s="186"/>
    </row>
    <row r="6" spans="1:16372">
      <c r="C6" s="20" t="s">
        <v>0</v>
      </c>
      <c r="D6" s="8"/>
      <c r="E6" s="21" t="s">
        <v>227</v>
      </c>
      <c r="F6" s="8"/>
      <c r="G6" s="21" t="s">
        <v>208</v>
      </c>
      <c r="H6" s="8"/>
      <c r="I6" s="21" t="s">
        <v>227</v>
      </c>
      <c r="J6" s="8"/>
      <c r="K6" s="21" t="s">
        <v>208</v>
      </c>
    </row>
    <row r="7" spans="1:16372">
      <c r="C7" s="10"/>
      <c r="D7" s="8"/>
      <c r="E7" s="11" t="s">
        <v>29</v>
      </c>
      <c r="F7" s="8"/>
      <c r="G7" s="11" t="s">
        <v>28</v>
      </c>
      <c r="H7" s="8"/>
      <c r="I7" s="11" t="s">
        <v>29</v>
      </c>
      <c r="J7" s="6"/>
      <c r="K7" s="11" t="s">
        <v>28</v>
      </c>
    </row>
    <row r="8" spans="1:16372">
      <c r="C8" s="10"/>
      <c r="D8" s="8"/>
      <c r="E8" s="11" t="s">
        <v>30</v>
      </c>
      <c r="F8" s="8"/>
      <c r="G8" s="11"/>
      <c r="H8" s="8"/>
      <c r="I8" s="11" t="s">
        <v>30</v>
      </c>
      <c r="J8" s="11"/>
      <c r="K8" s="11"/>
    </row>
    <row r="9" spans="1:16372" s="35" customFormat="1">
      <c r="A9" s="32" t="s">
        <v>39</v>
      </c>
      <c r="B9" s="32"/>
      <c r="C9" s="33"/>
      <c r="D9" s="34"/>
      <c r="F9" s="34"/>
      <c r="G9" s="34"/>
      <c r="H9" s="34"/>
      <c r="J9" s="34"/>
      <c r="K9" s="34"/>
    </row>
    <row r="10" spans="1:16372" s="35" customFormat="1">
      <c r="A10" s="36" t="s">
        <v>1</v>
      </c>
      <c r="B10" s="36"/>
      <c r="C10" s="33"/>
      <c r="D10" s="34"/>
      <c r="F10" s="34"/>
      <c r="G10" s="34"/>
      <c r="H10" s="34"/>
      <c r="J10" s="34"/>
      <c r="K10" s="34"/>
    </row>
    <row r="11" spans="1:16372" s="35" customFormat="1">
      <c r="A11" s="35" t="s">
        <v>40</v>
      </c>
      <c r="C11" s="33"/>
      <c r="D11" s="37"/>
      <c r="E11" s="38">
        <v>854793</v>
      </c>
      <c r="F11" s="39"/>
      <c r="G11" s="38">
        <v>716018</v>
      </c>
      <c r="H11" s="39"/>
      <c r="I11" s="166">
        <v>382052</v>
      </c>
      <c r="J11" s="39"/>
      <c r="K11" s="38">
        <v>328993</v>
      </c>
    </row>
    <row r="12" spans="1:16372" s="35" customFormat="1">
      <c r="A12" s="35" t="s">
        <v>106</v>
      </c>
      <c r="C12" s="33" t="s">
        <v>213</v>
      </c>
      <c r="D12" s="37"/>
      <c r="E12" s="39">
        <v>5480968</v>
      </c>
      <c r="F12" s="39"/>
      <c r="G12" s="39">
        <v>5423662</v>
      </c>
      <c r="H12" s="39"/>
      <c r="I12" s="39">
        <v>4598031</v>
      </c>
      <c r="J12" s="39"/>
      <c r="K12" s="39">
        <v>4337894</v>
      </c>
    </row>
    <row r="13" spans="1:16372" s="35" customFormat="1">
      <c r="A13" s="35" t="s">
        <v>210</v>
      </c>
      <c r="C13" s="33">
        <v>3</v>
      </c>
      <c r="D13" s="37"/>
      <c r="E13" s="39">
        <v>0</v>
      </c>
      <c r="F13" s="39"/>
      <c r="G13" s="39">
        <v>0</v>
      </c>
      <c r="H13" s="39"/>
      <c r="I13" s="39">
        <v>1621391</v>
      </c>
      <c r="J13" s="39"/>
      <c r="K13" s="39">
        <v>1362891</v>
      </c>
    </row>
    <row r="14" spans="1:16372" s="35" customFormat="1">
      <c r="A14" s="35" t="s">
        <v>92</v>
      </c>
      <c r="C14" s="33">
        <v>5</v>
      </c>
      <c r="D14" s="37"/>
      <c r="E14" s="39">
        <v>6675759</v>
      </c>
      <c r="F14" s="39"/>
      <c r="G14" s="39">
        <v>6688621</v>
      </c>
      <c r="H14" s="39"/>
      <c r="I14" s="39">
        <v>4268070</v>
      </c>
      <c r="J14" s="39"/>
      <c r="K14" s="39">
        <v>4370170</v>
      </c>
    </row>
    <row r="15" spans="1:16372" s="35" customFormat="1">
      <c r="A15" s="35" t="s">
        <v>93</v>
      </c>
      <c r="C15" s="33"/>
      <c r="D15" s="37"/>
      <c r="E15" s="38">
        <v>32588</v>
      </c>
      <c r="F15" s="39"/>
      <c r="G15" s="38">
        <v>35396</v>
      </c>
      <c r="H15" s="39"/>
      <c r="I15" s="38">
        <v>22480</v>
      </c>
      <c r="J15" s="39"/>
      <c r="K15" s="38">
        <v>21950</v>
      </c>
    </row>
    <row r="16" spans="1:16372" s="35" customFormat="1">
      <c r="A16" s="35" t="s">
        <v>142</v>
      </c>
      <c r="C16" s="33">
        <v>6</v>
      </c>
      <c r="D16" s="37"/>
      <c r="E16" s="38">
        <v>734325</v>
      </c>
      <c r="F16" s="39"/>
      <c r="G16" s="38">
        <v>849797</v>
      </c>
      <c r="H16" s="39"/>
      <c r="I16" s="166">
        <v>734325</v>
      </c>
      <c r="J16" s="39"/>
      <c r="K16" s="38">
        <v>849797</v>
      </c>
    </row>
    <row r="17" spans="1:11" s="35" customFormat="1">
      <c r="A17" s="35" t="s">
        <v>154</v>
      </c>
      <c r="C17" s="33"/>
      <c r="D17" s="37"/>
      <c r="E17" s="38">
        <v>0</v>
      </c>
      <c r="F17" s="39"/>
      <c r="G17" s="38">
        <v>81447</v>
      </c>
      <c r="H17" s="39"/>
      <c r="I17" s="38">
        <v>0</v>
      </c>
      <c r="J17" s="39"/>
      <c r="K17" s="38">
        <v>81447</v>
      </c>
    </row>
    <row r="18" spans="1:11" s="35" customFormat="1">
      <c r="A18" s="35" t="s">
        <v>41</v>
      </c>
      <c r="C18" s="33"/>
      <c r="D18" s="37"/>
      <c r="E18" s="38">
        <v>161016</v>
      </c>
      <c r="F18" s="39"/>
      <c r="G18" s="38">
        <v>138110</v>
      </c>
      <c r="H18" s="39"/>
      <c r="I18" s="38">
        <v>36848</v>
      </c>
      <c r="J18" s="39"/>
      <c r="K18" s="38">
        <v>29332</v>
      </c>
    </row>
    <row r="19" spans="1:11" s="35" customFormat="1">
      <c r="A19" s="36" t="s">
        <v>2</v>
      </c>
      <c r="B19" s="36"/>
      <c r="C19" s="33"/>
      <c r="D19" s="37"/>
      <c r="E19" s="41">
        <f>SUM(E11:E18)</f>
        <v>13939449</v>
      </c>
      <c r="F19" s="37"/>
      <c r="G19" s="41">
        <f>SUM(G11:G18)</f>
        <v>13933051</v>
      </c>
      <c r="H19" s="37"/>
      <c r="I19" s="41">
        <f>SUM(I11:I18)</f>
        <v>11663197</v>
      </c>
      <c r="J19" s="37"/>
      <c r="K19" s="41">
        <f>SUM(K11:K18)</f>
        <v>11382474</v>
      </c>
    </row>
    <row r="20" spans="1:11" s="35" customFormat="1">
      <c r="A20" s="36" t="s">
        <v>19</v>
      </c>
      <c r="B20" s="36"/>
      <c r="C20" s="33"/>
      <c r="D20" s="37"/>
      <c r="E20" s="42"/>
      <c r="F20" s="37"/>
      <c r="G20" s="42"/>
      <c r="H20" s="37"/>
      <c r="I20" s="42"/>
      <c r="J20" s="37"/>
      <c r="K20" s="42"/>
    </row>
    <row r="21" spans="1:11" s="35" customFormat="1">
      <c r="A21" s="35" t="s">
        <v>94</v>
      </c>
      <c r="C21" s="33"/>
      <c r="D21" s="37"/>
      <c r="E21" s="39">
        <v>0</v>
      </c>
      <c r="F21" s="37"/>
      <c r="G21" s="39">
        <v>0</v>
      </c>
      <c r="H21" s="37"/>
      <c r="I21" s="39">
        <v>525568</v>
      </c>
      <c r="J21" s="37"/>
      <c r="K21" s="39">
        <v>525568</v>
      </c>
    </row>
    <row r="22" spans="1:11" s="35" customFormat="1">
      <c r="A22" s="35" t="s">
        <v>114</v>
      </c>
      <c r="B22" s="36"/>
      <c r="C22" s="33">
        <v>3</v>
      </c>
      <c r="D22" s="37"/>
      <c r="E22" s="39">
        <v>0</v>
      </c>
      <c r="F22" s="37"/>
      <c r="G22" s="39">
        <v>0</v>
      </c>
      <c r="H22" s="37"/>
      <c r="I22" s="39">
        <v>17170</v>
      </c>
      <c r="J22" s="37"/>
      <c r="K22" s="39">
        <v>15556</v>
      </c>
    </row>
    <row r="23" spans="1:11" s="35" customFormat="1">
      <c r="A23" s="35" t="s">
        <v>137</v>
      </c>
      <c r="B23" s="36"/>
      <c r="C23" s="33"/>
      <c r="D23" s="37"/>
      <c r="E23" s="42">
        <v>198419</v>
      </c>
      <c r="F23" s="37"/>
      <c r="G23" s="42">
        <v>199447</v>
      </c>
      <c r="H23" s="37"/>
      <c r="I23" s="42">
        <v>198419</v>
      </c>
      <c r="J23" s="37"/>
      <c r="K23" s="42">
        <v>199447</v>
      </c>
    </row>
    <row r="24" spans="1:11" s="35" customFormat="1">
      <c r="A24" s="35" t="s">
        <v>95</v>
      </c>
      <c r="C24" s="33">
        <v>7</v>
      </c>
      <c r="D24" s="37"/>
      <c r="E24" s="43">
        <v>2694881</v>
      </c>
      <c r="F24" s="37"/>
      <c r="G24" s="43">
        <v>2558517</v>
      </c>
      <c r="H24" s="37"/>
      <c r="I24" s="43">
        <v>1296686</v>
      </c>
      <c r="J24" s="37"/>
      <c r="K24" s="43">
        <v>1346899</v>
      </c>
    </row>
    <row r="25" spans="1:11" s="35" customFormat="1">
      <c r="A25" s="35" t="s">
        <v>110</v>
      </c>
      <c r="C25" s="33"/>
      <c r="D25" s="37"/>
      <c r="E25" s="43">
        <v>100247</v>
      </c>
      <c r="F25" s="37"/>
      <c r="G25" s="43">
        <v>98505</v>
      </c>
      <c r="H25" s="37"/>
      <c r="I25" s="39">
        <v>0</v>
      </c>
      <c r="J25" s="39"/>
      <c r="K25" s="39">
        <v>0</v>
      </c>
    </row>
    <row r="26" spans="1:11" s="35" customFormat="1">
      <c r="A26" s="35" t="s">
        <v>143</v>
      </c>
      <c r="C26" s="33">
        <v>8.1</v>
      </c>
      <c r="D26" s="37"/>
      <c r="E26" s="43">
        <v>70273</v>
      </c>
      <c r="F26" s="37"/>
      <c r="G26" s="43">
        <v>74920</v>
      </c>
      <c r="H26" s="37"/>
      <c r="I26" s="43">
        <v>12876</v>
      </c>
      <c r="J26" s="39"/>
      <c r="K26" s="43">
        <v>16955</v>
      </c>
    </row>
    <row r="27" spans="1:11" s="35" customFormat="1">
      <c r="A27" s="35" t="s">
        <v>111</v>
      </c>
      <c r="C27" s="33"/>
      <c r="D27" s="37"/>
      <c r="E27" s="43">
        <v>44781</v>
      </c>
      <c r="F27" s="37"/>
      <c r="G27" s="43">
        <v>42668</v>
      </c>
      <c r="H27" s="37"/>
      <c r="I27" s="39">
        <v>0</v>
      </c>
      <c r="J27" s="39"/>
      <c r="K27" s="39">
        <v>0</v>
      </c>
    </row>
    <row r="28" spans="1:11" s="35" customFormat="1">
      <c r="A28" s="35" t="s">
        <v>96</v>
      </c>
      <c r="C28" s="33"/>
      <c r="D28" s="37"/>
      <c r="E28" s="42">
        <v>50803</v>
      </c>
      <c r="F28" s="37"/>
      <c r="G28" s="42">
        <v>54748</v>
      </c>
      <c r="H28" s="37"/>
      <c r="I28" s="42">
        <v>38278</v>
      </c>
      <c r="J28" s="37"/>
      <c r="K28" s="42">
        <v>39816</v>
      </c>
    </row>
    <row r="29" spans="1:11" s="35" customFormat="1">
      <c r="A29" s="35" t="s">
        <v>223</v>
      </c>
      <c r="C29" s="33"/>
      <c r="D29" s="37"/>
      <c r="E29" s="42">
        <v>55950</v>
      </c>
      <c r="F29" s="37"/>
      <c r="G29" s="42">
        <v>58193</v>
      </c>
      <c r="H29" s="37"/>
      <c r="I29" s="42">
        <v>18315</v>
      </c>
      <c r="J29" s="37"/>
      <c r="K29" s="42">
        <v>10818</v>
      </c>
    </row>
    <row r="30" spans="1:11" s="35" customFormat="1">
      <c r="A30" s="35" t="s">
        <v>211</v>
      </c>
      <c r="C30" s="33"/>
      <c r="D30" s="37"/>
      <c r="E30" s="42">
        <v>44514</v>
      </c>
      <c r="F30" s="44"/>
      <c r="G30" s="42">
        <v>43143</v>
      </c>
      <c r="H30" s="44"/>
      <c r="I30" s="39">
        <v>0</v>
      </c>
      <c r="J30" s="44"/>
      <c r="K30" s="39">
        <v>0</v>
      </c>
    </row>
    <row r="31" spans="1:11" s="35" customFormat="1">
      <c r="A31" s="35" t="s">
        <v>42</v>
      </c>
      <c r="C31" s="33"/>
      <c r="D31" s="37"/>
      <c r="E31" s="42">
        <v>3798</v>
      </c>
      <c r="F31" s="37"/>
      <c r="G31" s="42">
        <v>1755</v>
      </c>
      <c r="H31" s="37"/>
      <c r="I31" s="42">
        <v>2252</v>
      </c>
      <c r="J31" s="37"/>
      <c r="K31" s="42">
        <v>838</v>
      </c>
    </row>
    <row r="32" spans="1:11" s="35" customFormat="1">
      <c r="A32" s="36" t="s">
        <v>20</v>
      </c>
      <c r="B32" s="36"/>
      <c r="C32" s="33"/>
      <c r="D32" s="34"/>
      <c r="E32" s="41">
        <f>SUM(E21:E31)</f>
        <v>3263666</v>
      </c>
      <c r="F32" s="34"/>
      <c r="G32" s="41">
        <f>SUM(G21:G31)</f>
        <v>3131896</v>
      </c>
      <c r="H32" s="34"/>
      <c r="I32" s="41">
        <f>SUM(I21:I31)</f>
        <v>2109564</v>
      </c>
      <c r="J32" s="37"/>
      <c r="K32" s="41">
        <f>SUM(K21:K31)</f>
        <v>2155897</v>
      </c>
    </row>
    <row r="33" spans="1:11" s="35" customFormat="1" ht="21.75" thickBot="1">
      <c r="A33" s="36" t="s">
        <v>3</v>
      </c>
      <c r="B33" s="36"/>
      <c r="C33" s="40"/>
      <c r="D33" s="34"/>
      <c r="E33" s="45">
        <f>SUM(E19:E31)</f>
        <v>17203115</v>
      </c>
      <c r="F33" s="34"/>
      <c r="G33" s="45">
        <f>SUM(G19:G31)</f>
        <v>17064947</v>
      </c>
      <c r="H33" s="34"/>
      <c r="I33" s="45">
        <f>SUM(I19:I31)</f>
        <v>13772761</v>
      </c>
      <c r="J33" s="37"/>
      <c r="K33" s="45">
        <f>SUM(K19:K31)</f>
        <v>13538371</v>
      </c>
    </row>
    <row r="34" spans="1:11" s="17" customFormat="1" ht="21.75" thickTop="1">
      <c r="A34" s="25"/>
      <c r="B34" s="25"/>
      <c r="C34" s="27"/>
      <c r="D34" s="18"/>
      <c r="E34" s="19"/>
      <c r="F34" s="18"/>
      <c r="G34" s="19"/>
      <c r="H34" s="18"/>
      <c r="I34" s="19"/>
      <c r="J34" s="26"/>
      <c r="K34" s="19"/>
    </row>
    <row r="35" spans="1:11">
      <c r="A35" s="162" t="s">
        <v>215</v>
      </c>
      <c r="G35" s="13"/>
    </row>
    <row r="36" spans="1:11" s="28" customFormat="1">
      <c r="A36" s="185" t="s">
        <v>37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</row>
    <row r="37" spans="1:11" s="28" customFormat="1">
      <c r="A37" s="31" t="s">
        <v>70</v>
      </c>
      <c r="B37" s="31"/>
      <c r="C37" s="31"/>
      <c r="D37" s="31"/>
      <c r="E37" s="31"/>
      <c r="F37" s="31"/>
      <c r="G37" s="31"/>
      <c r="H37" s="31"/>
      <c r="I37" s="31"/>
    </row>
    <row r="38" spans="1:11" s="28" customFormat="1">
      <c r="A38" s="31" t="s">
        <v>226</v>
      </c>
      <c r="B38" s="31"/>
      <c r="C38" s="31"/>
      <c r="D38" s="31"/>
      <c r="E38" s="31"/>
      <c r="F38" s="31"/>
      <c r="G38" s="31"/>
      <c r="H38" s="31"/>
      <c r="I38" s="31"/>
    </row>
    <row r="39" spans="1:11">
      <c r="A39" s="4"/>
      <c r="B39" s="4"/>
      <c r="C39" s="4"/>
      <c r="D39" s="4"/>
      <c r="E39" s="4"/>
      <c r="F39" s="4"/>
      <c r="G39" s="4"/>
      <c r="H39" s="4"/>
      <c r="I39" s="4"/>
      <c r="J39" s="4"/>
      <c r="K39" s="5" t="s">
        <v>32</v>
      </c>
    </row>
    <row r="40" spans="1:11" s="9" customFormat="1">
      <c r="A40" s="7"/>
      <c r="B40" s="7"/>
      <c r="C40" s="7"/>
      <c r="D40" s="7"/>
      <c r="E40" s="186" t="s">
        <v>36</v>
      </c>
      <c r="F40" s="186"/>
      <c r="G40" s="186"/>
      <c r="H40" s="8"/>
      <c r="I40" s="186" t="s">
        <v>38</v>
      </c>
      <c r="J40" s="186"/>
      <c r="K40" s="186"/>
    </row>
    <row r="41" spans="1:11">
      <c r="C41" s="20" t="s">
        <v>0</v>
      </c>
      <c r="D41" s="8"/>
      <c r="E41" s="21" t="s">
        <v>227</v>
      </c>
      <c r="F41" s="8"/>
      <c r="G41" s="21" t="s">
        <v>208</v>
      </c>
      <c r="H41" s="8"/>
      <c r="I41" s="21" t="s">
        <v>227</v>
      </c>
      <c r="J41" s="8"/>
      <c r="K41" s="21" t="s">
        <v>208</v>
      </c>
    </row>
    <row r="42" spans="1:11">
      <c r="C42" s="10"/>
      <c r="D42" s="8"/>
      <c r="E42" s="11" t="s">
        <v>29</v>
      </c>
      <c r="F42" s="8"/>
      <c r="G42" s="11" t="s">
        <v>28</v>
      </c>
      <c r="H42" s="8"/>
      <c r="I42" s="11" t="s">
        <v>29</v>
      </c>
      <c r="J42" s="6"/>
      <c r="K42" s="11" t="s">
        <v>28</v>
      </c>
    </row>
    <row r="43" spans="1:11">
      <c r="C43" s="10"/>
      <c r="D43" s="8"/>
      <c r="E43" s="11" t="s">
        <v>30</v>
      </c>
      <c r="F43" s="8"/>
      <c r="G43" s="11"/>
      <c r="H43" s="8"/>
      <c r="I43" s="11" t="s">
        <v>30</v>
      </c>
      <c r="J43" s="11"/>
      <c r="K43" s="11"/>
    </row>
    <row r="44" spans="1:11" s="35" customFormat="1">
      <c r="A44" s="32" t="s">
        <v>43</v>
      </c>
      <c r="B44" s="32"/>
      <c r="C44" s="33"/>
      <c r="I44" s="46"/>
      <c r="J44" s="47"/>
      <c r="K44" s="47"/>
    </row>
    <row r="45" spans="1:11" s="35" customFormat="1">
      <c r="A45" s="36" t="s">
        <v>5</v>
      </c>
      <c r="B45" s="36"/>
      <c r="C45" s="33"/>
      <c r="D45" s="34"/>
      <c r="F45" s="34"/>
      <c r="G45" s="34"/>
      <c r="H45" s="34"/>
      <c r="J45" s="34"/>
      <c r="K45" s="34"/>
    </row>
    <row r="46" spans="1:11" s="35" customFormat="1">
      <c r="A46" s="35" t="s">
        <v>155</v>
      </c>
      <c r="B46" s="36"/>
      <c r="C46" s="33">
        <v>9</v>
      </c>
      <c r="D46" s="34"/>
      <c r="E46" s="48">
        <v>3042377</v>
      </c>
      <c r="F46" s="34"/>
      <c r="G46" s="48">
        <v>3027419</v>
      </c>
      <c r="H46" s="34"/>
      <c r="I46" s="48">
        <v>2743000</v>
      </c>
      <c r="J46" s="34"/>
      <c r="K46" s="48">
        <v>2720000</v>
      </c>
    </row>
    <row r="47" spans="1:11" s="35" customFormat="1">
      <c r="A47" s="35" t="s">
        <v>97</v>
      </c>
      <c r="C47" s="33">
        <v>3</v>
      </c>
      <c r="D47" s="37"/>
      <c r="E47" s="48">
        <v>5440124</v>
      </c>
      <c r="F47" s="39"/>
      <c r="G47" s="48">
        <v>5050399</v>
      </c>
      <c r="H47" s="39"/>
      <c r="I47" s="167">
        <v>3980385</v>
      </c>
      <c r="J47" s="39"/>
      <c r="K47" s="48">
        <v>3513598</v>
      </c>
    </row>
    <row r="48" spans="1:11" s="35" customFormat="1">
      <c r="A48" s="35" t="s">
        <v>145</v>
      </c>
      <c r="C48" s="33">
        <v>8.1999999999999993</v>
      </c>
      <c r="D48" s="37"/>
      <c r="E48" s="38">
        <v>27623</v>
      </c>
      <c r="F48" s="39"/>
      <c r="G48" s="38">
        <v>27506</v>
      </c>
      <c r="H48" s="39"/>
      <c r="I48" s="166">
        <v>9188</v>
      </c>
      <c r="J48" s="39"/>
      <c r="K48" s="38">
        <v>8510</v>
      </c>
    </row>
    <row r="49" spans="1:11" s="35" customFormat="1">
      <c r="A49" s="35" t="s">
        <v>140</v>
      </c>
      <c r="C49" s="33"/>
      <c r="D49" s="37"/>
      <c r="E49" s="38"/>
      <c r="F49" s="39"/>
      <c r="G49" s="38"/>
      <c r="H49" s="39"/>
      <c r="I49" s="38"/>
      <c r="J49" s="39"/>
      <c r="K49" s="38"/>
    </row>
    <row r="50" spans="1:11" s="35" customFormat="1">
      <c r="A50" s="35" t="s">
        <v>141</v>
      </c>
      <c r="C50" s="33">
        <v>10</v>
      </c>
      <c r="D50" s="37"/>
      <c r="E50" s="38">
        <v>542740</v>
      </c>
      <c r="F50" s="39"/>
      <c r="G50" s="38">
        <v>518044</v>
      </c>
      <c r="H50" s="39"/>
      <c r="I50" s="166">
        <v>417599</v>
      </c>
      <c r="J50" s="39"/>
      <c r="K50" s="38">
        <v>396770</v>
      </c>
    </row>
    <row r="51" spans="1:11" s="35" customFormat="1">
      <c r="A51" s="35" t="s">
        <v>44</v>
      </c>
      <c r="C51" s="33"/>
      <c r="D51" s="37"/>
      <c r="E51" s="38">
        <v>14254</v>
      </c>
      <c r="F51" s="39"/>
      <c r="G51" s="38">
        <v>33268</v>
      </c>
      <c r="H51" s="39"/>
      <c r="I51" s="166">
        <v>9493</v>
      </c>
      <c r="J51" s="39"/>
      <c r="K51" s="38">
        <v>18876</v>
      </c>
    </row>
    <row r="52" spans="1:11" s="35" customFormat="1">
      <c r="A52" s="35" t="s">
        <v>98</v>
      </c>
      <c r="C52" s="33"/>
      <c r="D52" s="37"/>
      <c r="E52" s="38">
        <v>168491</v>
      </c>
      <c r="F52" s="39"/>
      <c r="G52" s="38">
        <v>207940</v>
      </c>
      <c r="H52" s="39"/>
      <c r="I52" s="38">
        <v>70091</v>
      </c>
      <c r="J52" s="39"/>
      <c r="K52" s="38">
        <v>98133</v>
      </c>
    </row>
    <row r="53" spans="1:11" s="35" customFormat="1">
      <c r="A53" s="35" t="s">
        <v>157</v>
      </c>
      <c r="C53" s="33"/>
      <c r="D53" s="37"/>
      <c r="E53" s="38">
        <v>131222</v>
      </c>
      <c r="F53" s="39"/>
      <c r="G53" s="38">
        <v>9055</v>
      </c>
      <c r="H53" s="39"/>
      <c r="I53" s="166">
        <v>129325</v>
      </c>
      <c r="J53" s="39"/>
      <c r="K53" s="38">
        <v>0</v>
      </c>
    </row>
    <row r="54" spans="1:11" s="35" customFormat="1">
      <c r="A54" s="35" t="s">
        <v>45</v>
      </c>
      <c r="C54" s="33"/>
      <c r="D54" s="37"/>
      <c r="E54" s="38">
        <v>38333</v>
      </c>
      <c r="F54" s="39"/>
      <c r="G54" s="38">
        <v>65928</v>
      </c>
      <c r="H54" s="39"/>
      <c r="I54" s="38">
        <v>18156</v>
      </c>
      <c r="J54" s="39"/>
      <c r="K54" s="38">
        <v>22428</v>
      </c>
    </row>
    <row r="55" spans="1:11" s="35" customFormat="1">
      <c r="A55" s="36" t="s">
        <v>6</v>
      </c>
      <c r="B55" s="36"/>
      <c r="C55" s="33"/>
      <c r="D55" s="37"/>
      <c r="E55" s="41">
        <f>SUM(E46:E54)</f>
        <v>9405164</v>
      </c>
      <c r="F55" s="37"/>
      <c r="G55" s="41">
        <f>SUM(G46:G54)</f>
        <v>8939559</v>
      </c>
      <c r="H55" s="37"/>
      <c r="I55" s="41">
        <f>SUM(I46:I54)</f>
        <v>7377237</v>
      </c>
      <c r="J55" s="37"/>
      <c r="K55" s="41">
        <f>SUM(K46:K54)</f>
        <v>6778315</v>
      </c>
    </row>
    <row r="56" spans="1:11" s="35" customFormat="1">
      <c r="A56" s="36" t="s">
        <v>21</v>
      </c>
      <c r="B56" s="36"/>
      <c r="C56" s="33"/>
      <c r="D56" s="37"/>
      <c r="F56" s="34"/>
      <c r="H56" s="37"/>
      <c r="I56" s="42"/>
      <c r="J56" s="37"/>
      <c r="K56" s="42"/>
    </row>
    <row r="57" spans="1:11" s="35" customFormat="1">
      <c r="A57" s="35" t="s">
        <v>273</v>
      </c>
      <c r="C57" s="33"/>
      <c r="D57" s="37"/>
      <c r="E57" s="42"/>
      <c r="F57" s="37"/>
      <c r="G57" s="42"/>
      <c r="H57" s="37"/>
      <c r="I57" s="42"/>
      <c r="J57" s="37"/>
      <c r="K57" s="42"/>
    </row>
    <row r="58" spans="1:11" s="35" customFormat="1">
      <c r="A58" s="35" t="s">
        <v>225</v>
      </c>
      <c r="C58" s="33">
        <v>8.1999999999999993</v>
      </c>
      <c r="D58" s="37"/>
      <c r="E58" s="42">
        <v>40629</v>
      </c>
      <c r="F58" s="37"/>
      <c r="G58" s="42">
        <v>46987</v>
      </c>
      <c r="H58" s="37"/>
      <c r="I58" s="168">
        <v>6700</v>
      </c>
      <c r="J58" s="37"/>
      <c r="K58" s="42">
        <v>11213</v>
      </c>
    </row>
    <row r="59" spans="1:11" s="35" customFormat="1">
      <c r="A59" s="35" t="s">
        <v>224</v>
      </c>
      <c r="C59" s="33"/>
      <c r="D59" s="37"/>
      <c r="E59" s="42"/>
      <c r="F59" s="37"/>
      <c r="G59" s="42"/>
      <c r="H59" s="37"/>
      <c r="I59" s="42"/>
      <c r="J59" s="37"/>
      <c r="K59" s="42"/>
    </row>
    <row r="60" spans="1:11" s="35" customFormat="1">
      <c r="A60" s="35" t="s">
        <v>225</v>
      </c>
      <c r="C60" s="33">
        <v>10</v>
      </c>
      <c r="D60" s="37"/>
      <c r="E60" s="42">
        <v>1137671</v>
      </c>
      <c r="F60" s="37"/>
      <c r="G60" s="42">
        <v>1333355</v>
      </c>
      <c r="H60" s="37"/>
      <c r="I60" s="42">
        <v>347092</v>
      </c>
      <c r="J60" s="37"/>
      <c r="K60" s="42">
        <v>516442</v>
      </c>
    </row>
    <row r="61" spans="1:11" s="35" customFormat="1" ht="20.25" customHeight="1">
      <c r="A61" s="35" t="s">
        <v>71</v>
      </c>
      <c r="C61" s="33"/>
      <c r="D61" s="37"/>
      <c r="E61" s="50">
        <v>272447</v>
      </c>
      <c r="F61" s="37"/>
      <c r="G61" s="50">
        <v>255294</v>
      </c>
      <c r="H61" s="37"/>
      <c r="I61" s="50">
        <v>149410</v>
      </c>
      <c r="J61" s="37"/>
      <c r="K61" s="50">
        <v>140561</v>
      </c>
    </row>
    <row r="62" spans="1:11" s="35" customFormat="1">
      <c r="A62" s="36" t="s">
        <v>22</v>
      </c>
      <c r="B62" s="36"/>
      <c r="C62" s="33"/>
      <c r="D62" s="37"/>
      <c r="E62" s="50">
        <f>SUM(E57:E61)</f>
        <v>1450747</v>
      </c>
      <c r="F62" s="37"/>
      <c r="G62" s="50">
        <f>SUM(G57:G61)</f>
        <v>1635636</v>
      </c>
      <c r="H62" s="37"/>
      <c r="I62" s="50">
        <f>SUM(I57:I61)</f>
        <v>503202</v>
      </c>
      <c r="J62" s="37"/>
      <c r="K62" s="50">
        <f>SUM(K57:K61)</f>
        <v>668216</v>
      </c>
    </row>
    <row r="63" spans="1:11" s="35" customFormat="1">
      <c r="A63" s="36" t="s">
        <v>7</v>
      </c>
      <c r="B63" s="36"/>
      <c r="C63" s="33"/>
      <c r="D63" s="37"/>
      <c r="E63" s="50">
        <f>SUM(E55+E62)</f>
        <v>10855911</v>
      </c>
      <c r="F63" s="37"/>
      <c r="G63" s="50">
        <f>SUM(G55+G62)</f>
        <v>10575195</v>
      </c>
      <c r="H63" s="37"/>
      <c r="I63" s="50">
        <f>I62+I55</f>
        <v>7880439</v>
      </c>
      <c r="J63" s="37"/>
      <c r="K63" s="50">
        <f>K62+K55</f>
        <v>7446531</v>
      </c>
    </row>
    <row r="64" spans="1:11" s="17" customFormat="1">
      <c r="A64" s="25"/>
      <c r="B64" s="25"/>
      <c r="C64" s="24"/>
      <c r="D64" s="26"/>
      <c r="E64" s="19"/>
      <c r="F64" s="26"/>
      <c r="G64" s="19"/>
      <c r="H64" s="26"/>
      <c r="I64" s="19"/>
      <c r="J64" s="26"/>
      <c r="K64" s="19"/>
    </row>
    <row r="65" spans="1:11">
      <c r="A65" s="162" t="s">
        <v>215</v>
      </c>
      <c r="G65" s="13"/>
    </row>
    <row r="66" spans="1:11" s="28" customFormat="1">
      <c r="A66" s="185" t="s">
        <v>37</v>
      </c>
      <c r="B66" s="185"/>
      <c r="C66" s="185"/>
      <c r="D66" s="185"/>
      <c r="E66" s="185"/>
      <c r="F66" s="185"/>
      <c r="G66" s="185"/>
      <c r="H66" s="185"/>
      <c r="I66" s="185"/>
      <c r="J66" s="185"/>
      <c r="K66" s="185"/>
    </row>
    <row r="67" spans="1:11" s="28" customFormat="1">
      <c r="A67" s="31" t="s">
        <v>70</v>
      </c>
      <c r="B67" s="31"/>
      <c r="C67" s="31"/>
      <c r="D67" s="31"/>
      <c r="E67" s="31"/>
      <c r="F67" s="31"/>
      <c r="G67" s="31"/>
      <c r="H67" s="31"/>
      <c r="I67" s="31"/>
    </row>
    <row r="68" spans="1:11" s="28" customFormat="1">
      <c r="A68" s="31" t="s">
        <v>226</v>
      </c>
      <c r="B68" s="31"/>
      <c r="C68" s="31"/>
      <c r="D68" s="31"/>
      <c r="E68" s="31"/>
      <c r="F68" s="31"/>
      <c r="G68" s="31"/>
      <c r="H68" s="31"/>
      <c r="I68" s="31"/>
    </row>
    <row r="69" spans="1:11">
      <c r="A69" s="4"/>
      <c r="B69" s="4"/>
      <c r="C69" s="4"/>
      <c r="D69" s="4"/>
      <c r="E69" s="4"/>
      <c r="F69" s="4"/>
      <c r="G69" s="4"/>
      <c r="H69" s="4"/>
      <c r="I69" s="4"/>
      <c r="J69" s="4"/>
      <c r="K69" s="5" t="s">
        <v>32</v>
      </c>
    </row>
    <row r="70" spans="1:11" s="9" customFormat="1">
      <c r="A70" s="7"/>
      <c r="B70" s="7"/>
      <c r="C70" s="7"/>
      <c r="D70" s="7"/>
      <c r="E70" s="186" t="s">
        <v>36</v>
      </c>
      <c r="F70" s="186"/>
      <c r="G70" s="186"/>
      <c r="H70" s="8"/>
      <c r="I70" s="186" t="s">
        <v>38</v>
      </c>
      <c r="J70" s="186"/>
      <c r="K70" s="186"/>
    </row>
    <row r="71" spans="1:11">
      <c r="C71" s="24"/>
      <c r="D71" s="8"/>
      <c r="E71" s="21" t="s">
        <v>227</v>
      </c>
      <c r="F71" s="8"/>
      <c r="G71" s="21" t="s">
        <v>208</v>
      </c>
      <c r="H71" s="8"/>
      <c r="I71" s="21" t="s">
        <v>227</v>
      </c>
      <c r="J71" s="8"/>
      <c r="K71" s="21" t="s">
        <v>208</v>
      </c>
    </row>
    <row r="72" spans="1:11">
      <c r="C72" s="10"/>
      <c r="D72" s="8"/>
      <c r="E72" s="11" t="s">
        <v>29</v>
      </c>
      <c r="F72" s="8"/>
      <c r="G72" s="11" t="s">
        <v>28</v>
      </c>
      <c r="H72" s="8"/>
      <c r="I72" s="11" t="s">
        <v>29</v>
      </c>
      <c r="J72" s="6"/>
      <c r="K72" s="11" t="s">
        <v>28</v>
      </c>
    </row>
    <row r="73" spans="1:11">
      <c r="C73" s="10"/>
      <c r="D73" s="8"/>
      <c r="E73" s="11" t="s">
        <v>30</v>
      </c>
      <c r="F73" s="8"/>
      <c r="G73" s="11"/>
      <c r="H73" s="8"/>
      <c r="I73" s="11" t="s">
        <v>30</v>
      </c>
      <c r="J73" s="11"/>
      <c r="K73" s="11"/>
    </row>
    <row r="74" spans="1:11" s="35" customFormat="1">
      <c r="A74" s="36" t="s">
        <v>8</v>
      </c>
      <c r="B74" s="36"/>
      <c r="C74" s="33"/>
      <c r="D74" s="37"/>
      <c r="E74" s="42"/>
      <c r="F74" s="37"/>
      <c r="G74" s="42"/>
      <c r="H74" s="37"/>
      <c r="I74" s="42"/>
      <c r="J74" s="37"/>
      <c r="K74" s="42"/>
    </row>
    <row r="75" spans="1:11" s="35" customFormat="1">
      <c r="A75" s="51" t="s">
        <v>46</v>
      </c>
      <c r="B75" s="51"/>
      <c r="C75" s="33"/>
      <c r="D75" s="37"/>
      <c r="E75" s="42"/>
      <c r="F75" s="37"/>
      <c r="G75" s="42"/>
      <c r="H75" s="37"/>
      <c r="I75" s="42"/>
      <c r="J75" s="37"/>
      <c r="K75" s="42"/>
    </row>
    <row r="76" spans="1:11" s="35" customFormat="1">
      <c r="A76" s="51" t="s">
        <v>47</v>
      </c>
      <c r="B76" s="51"/>
      <c r="C76" s="33"/>
      <c r="D76" s="37"/>
      <c r="E76" s="42"/>
      <c r="F76" s="37"/>
      <c r="G76" s="42"/>
      <c r="H76" s="37"/>
      <c r="I76" s="42"/>
      <c r="J76" s="37"/>
      <c r="K76" s="42"/>
    </row>
    <row r="77" spans="1:11" s="35" customFormat="1" ht="21.75" thickBot="1">
      <c r="A77" s="51" t="s">
        <v>212</v>
      </c>
      <c r="B77" s="51"/>
      <c r="C77" s="33"/>
      <c r="D77" s="37"/>
      <c r="E77" s="45">
        <v>2153210</v>
      </c>
      <c r="F77" s="37"/>
      <c r="G77" s="45">
        <v>2153210</v>
      </c>
      <c r="H77" s="37"/>
      <c r="I77" s="45">
        <v>2153210</v>
      </c>
      <c r="J77" s="37"/>
      <c r="K77" s="45">
        <v>2153210</v>
      </c>
    </row>
    <row r="78" spans="1:11" s="35" customFormat="1" ht="21.75" thickTop="1">
      <c r="A78" s="51" t="s">
        <v>216</v>
      </c>
      <c r="B78" s="51"/>
      <c r="C78" s="33"/>
      <c r="D78" s="37"/>
      <c r="E78" s="42"/>
      <c r="F78" s="37"/>
      <c r="G78" s="42"/>
      <c r="H78" s="37"/>
      <c r="I78" s="42"/>
      <c r="J78" s="37"/>
      <c r="K78" s="42"/>
    </row>
    <row r="79" spans="1:11" s="35" customFormat="1">
      <c r="A79" s="51" t="s">
        <v>212</v>
      </c>
      <c r="B79" s="51"/>
      <c r="C79" s="33"/>
      <c r="D79" s="37"/>
      <c r="E79" s="42">
        <v>2153210</v>
      </c>
      <c r="F79" s="37"/>
      <c r="G79" s="42">
        <v>2153210</v>
      </c>
      <c r="H79" s="37"/>
      <c r="I79" s="42">
        <v>2153210</v>
      </c>
      <c r="J79" s="37"/>
      <c r="K79" s="42">
        <v>2153210</v>
      </c>
    </row>
    <row r="80" spans="1:11" s="35" customFormat="1">
      <c r="A80" s="35" t="s">
        <v>90</v>
      </c>
      <c r="C80" s="33"/>
      <c r="D80" s="37"/>
      <c r="E80" s="42">
        <v>90204</v>
      </c>
      <c r="F80" s="37"/>
      <c r="G80" s="42">
        <v>90204</v>
      </c>
      <c r="H80" s="37"/>
      <c r="I80" s="42">
        <v>90204</v>
      </c>
      <c r="J80" s="37"/>
      <c r="K80" s="42">
        <v>90204</v>
      </c>
    </row>
    <row r="81" spans="1:11" s="35" customFormat="1">
      <c r="A81" s="52" t="s">
        <v>109</v>
      </c>
      <c r="C81" s="33"/>
      <c r="D81" s="37"/>
      <c r="E81" s="38">
        <v>29803</v>
      </c>
      <c r="F81" s="37"/>
      <c r="G81" s="38">
        <v>29803</v>
      </c>
      <c r="H81" s="37"/>
      <c r="I81" s="38">
        <v>29803</v>
      </c>
      <c r="J81" s="37"/>
      <c r="K81" s="38">
        <v>29803</v>
      </c>
    </row>
    <row r="82" spans="1:11" s="35" customFormat="1">
      <c r="A82" s="53" t="s">
        <v>100</v>
      </c>
      <c r="C82" s="33"/>
      <c r="D82" s="37"/>
      <c r="E82" s="42"/>
      <c r="F82" s="37"/>
      <c r="G82" s="42"/>
      <c r="H82" s="37"/>
      <c r="I82" s="42"/>
      <c r="J82" s="37"/>
      <c r="K82" s="42"/>
    </row>
    <row r="83" spans="1:11" s="35" customFormat="1">
      <c r="A83" s="54" t="s">
        <v>217</v>
      </c>
      <c r="C83" s="33"/>
      <c r="D83" s="37"/>
      <c r="E83" s="42">
        <v>231204</v>
      </c>
      <c r="F83" s="37"/>
      <c r="G83" s="42">
        <v>231204</v>
      </c>
      <c r="H83" s="37"/>
      <c r="I83" s="42">
        <v>231204</v>
      </c>
      <c r="J83" s="37"/>
      <c r="K83" s="42">
        <v>231204</v>
      </c>
    </row>
    <row r="84" spans="1:11" s="35" customFormat="1">
      <c r="A84" s="54" t="s">
        <v>118</v>
      </c>
      <c r="B84" s="51"/>
      <c r="C84" s="33"/>
      <c r="D84" s="37"/>
      <c r="E84" s="38">
        <v>3915504</v>
      </c>
      <c r="F84" s="37"/>
      <c r="G84" s="38">
        <v>4044806</v>
      </c>
      <c r="H84" s="37"/>
      <c r="I84" s="166">
        <v>3449883</v>
      </c>
      <c r="J84" s="37"/>
      <c r="K84" s="38">
        <v>3613940</v>
      </c>
    </row>
    <row r="85" spans="1:11" s="35" customFormat="1">
      <c r="A85" s="55" t="s">
        <v>72</v>
      </c>
      <c r="B85" s="51"/>
      <c r="C85" s="33"/>
      <c r="D85" s="37"/>
      <c r="E85" s="50">
        <v>-83827</v>
      </c>
      <c r="F85" s="37"/>
      <c r="G85" s="50">
        <v>-69092</v>
      </c>
      <c r="H85" s="37"/>
      <c r="I85" s="169">
        <v>-61982</v>
      </c>
      <c r="J85" s="37"/>
      <c r="K85" s="50">
        <v>-26521</v>
      </c>
    </row>
    <row r="86" spans="1:11" s="35" customFormat="1">
      <c r="A86" s="55" t="s">
        <v>177</v>
      </c>
      <c r="B86" s="51"/>
      <c r="C86" s="33"/>
      <c r="D86" s="37"/>
      <c r="E86" s="56">
        <f>SUM(E79:E85)</f>
        <v>6336098</v>
      </c>
      <c r="F86" s="37"/>
      <c r="G86" s="56">
        <f>SUM(G79:G85)</f>
        <v>6480135</v>
      </c>
      <c r="H86" s="37"/>
      <c r="I86" s="57">
        <f>SUM(I79:I85)</f>
        <v>5892322</v>
      </c>
      <c r="J86" s="58"/>
      <c r="K86" s="57">
        <f>SUM(K79:K85)</f>
        <v>6091840</v>
      </c>
    </row>
    <row r="87" spans="1:11" s="35" customFormat="1">
      <c r="A87" s="55" t="s">
        <v>178</v>
      </c>
      <c r="B87" s="51"/>
      <c r="C87" s="33"/>
      <c r="D87" s="37"/>
      <c r="E87" s="42">
        <v>11106</v>
      </c>
      <c r="F87" s="37"/>
      <c r="G87" s="42">
        <v>9617</v>
      </c>
      <c r="H87" s="37"/>
      <c r="I87" s="170">
        <v>0</v>
      </c>
      <c r="J87" s="58"/>
      <c r="K87" s="49">
        <v>0</v>
      </c>
    </row>
    <row r="88" spans="1:11" s="35" customFormat="1">
      <c r="A88" s="36" t="s">
        <v>9</v>
      </c>
      <c r="B88" s="36"/>
      <c r="C88" s="33"/>
      <c r="D88" s="37"/>
      <c r="E88" s="59">
        <f>SUM(E86:E87)</f>
        <v>6347204</v>
      </c>
      <c r="F88" s="37"/>
      <c r="G88" s="59">
        <f>SUM(G86:G87)</f>
        <v>6489752</v>
      </c>
      <c r="H88" s="37"/>
      <c r="I88" s="59">
        <f>SUM(I86:I87)</f>
        <v>5892322</v>
      </c>
      <c r="J88" s="44"/>
      <c r="K88" s="59">
        <f>SUM(K86:K87)</f>
        <v>6091840</v>
      </c>
    </row>
    <row r="89" spans="1:11" s="35" customFormat="1" ht="21.75" thickBot="1">
      <c r="A89" s="36" t="s">
        <v>10</v>
      </c>
      <c r="B89" s="36"/>
      <c r="C89" s="33"/>
      <c r="D89" s="37"/>
      <c r="E89" s="45">
        <f>E63+E88</f>
        <v>17203115</v>
      </c>
      <c r="F89" s="37"/>
      <c r="G89" s="45">
        <f>SUM(G88,G63)</f>
        <v>17064947</v>
      </c>
      <c r="H89" s="37"/>
      <c r="I89" s="60">
        <f>I63+I88</f>
        <v>13772761</v>
      </c>
      <c r="J89" s="44"/>
      <c r="K89" s="45">
        <f>SUM(K88,K63)</f>
        <v>13538371</v>
      </c>
    </row>
    <row r="90" spans="1:11" s="35" customFormat="1" ht="11.25" customHeight="1" thickTop="1">
      <c r="C90" s="42"/>
      <c r="D90" s="34"/>
      <c r="E90" s="38">
        <f>E89-E33</f>
        <v>0</v>
      </c>
      <c r="F90" s="39"/>
      <c r="G90" s="38">
        <f>G89-G33</f>
        <v>0</v>
      </c>
      <c r="H90" s="39"/>
      <c r="I90" s="38">
        <f>I89-I33</f>
        <v>0</v>
      </c>
      <c r="J90" s="39"/>
      <c r="K90" s="38">
        <f>K89-K33</f>
        <v>0</v>
      </c>
    </row>
    <row r="91" spans="1:11" ht="25.5" customHeight="1">
      <c r="A91" s="162" t="s">
        <v>215</v>
      </c>
      <c r="B91" s="15"/>
      <c r="C91" s="14"/>
      <c r="E91" s="3"/>
      <c r="G91" s="3"/>
      <c r="I91" s="3"/>
      <c r="K91" s="3"/>
    </row>
    <row r="92" spans="1:11" ht="14.25" customHeight="1">
      <c r="A92" s="15"/>
      <c r="B92" s="15"/>
      <c r="C92" s="14"/>
      <c r="E92" s="3"/>
      <c r="I92" s="3"/>
    </row>
    <row r="93" spans="1:11" ht="14.25" customHeight="1">
      <c r="A93" s="15"/>
      <c r="B93" s="15"/>
      <c r="C93" s="14"/>
      <c r="E93" s="3"/>
      <c r="I93" s="3"/>
    </row>
    <row r="94" spans="1:11" ht="24" customHeight="1">
      <c r="A94" s="16"/>
      <c r="B94" s="16"/>
      <c r="C94" s="16"/>
      <c r="E94" s="3"/>
      <c r="I94" s="3"/>
    </row>
    <row r="95" spans="1:11" ht="14.25" customHeight="1">
      <c r="A95" s="15"/>
      <c r="B95" s="15"/>
      <c r="C95" s="14"/>
      <c r="E95" s="3"/>
      <c r="I95" s="3"/>
    </row>
    <row r="96" spans="1:11" ht="23.25" customHeight="1">
      <c r="E96" s="14" t="s">
        <v>27</v>
      </c>
      <c r="I96" s="3"/>
    </row>
    <row r="97" spans="1:9" ht="24" customHeight="1">
      <c r="A97" s="16"/>
      <c r="B97" s="16"/>
      <c r="C97" s="16"/>
      <c r="E97" s="3"/>
      <c r="I97" s="3"/>
    </row>
  </sheetData>
  <mergeCells count="9">
    <mergeCell ref="A66:K66"/>
    <mergeCell ref="E70:G70"/>
    <mergeCell ref="I70:K70"/>
    <mergeCell ref="A1:K1"/>
    <mergeCell ref="E5:G5"/>
    <mergeCell ref="I5:K5"/>
    <mergeCell ref="A36:K36"/>
    <mergeCell ref="E40:G40"/>
    <mergeCell ref="I40:K40"/>
  </mergeCells>
  <pageMargins left="0.78740157480314965" right="0.39370078740157483" top="0.78740157480314965" bottom="0.39370078740157483" header="0.19685039370078741" footer="0.19685039370078741"/>
  <pageSetup paperSize="9" scale="85" orientation="portrait" r:id="rId1"/>
  <rowBreaks count="2" manualBreakCount="2">
    <brk id="35" max="16383" man="1"/>
    <brk id="6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3772E-87CA-4D63-8DF0-D8D032101951}">
  <dimension ref="A1:Y165"/>
  <sheetViews>
    <sheetView showGridLines="0" tabSelected="1" view="pageBreakPreview" topLeftCell="A121" zoomScale="70" zoomScaleNormal="70" zoomScaleSheetLayoutView="70" workbookViewId="0">
      <selection activeCell="E142" sqref="E142"/>
    </sheetView>
  </sheetViews>
  <sheetFormatPr defaultColWidth="9.140625" defaultRowHeight="21.75" customHeight="1"/>
  <cols>
    <col min="1" max="1" width="40.85546875" style="29" customWidth="1"/>
    <col min="2" max="2" width="1.7109375" style="61" customWidth="1"/>
    <col min="3" max="3" width="7.7109375" style="84" customWidth="1"/>
    <col min="4" max="4" width="1.7109375" style="61" customWidth="1"/>
    <col min="5" max="5" width="14.7109375" style="29" customWidth="1"/>
    <col min="6" max="6" width="1.7109375" style="29" customWidth="1"/>
    <col min="7" max="7" width="14.7109375" style="29" customWidth="1"/>
    <col min="8" max="8" width="1.7109375" style="29" customWidth="1"/>
    <col min="9" max="9" width="14.7109375" style="29" customWidth="1"/>
    <col min="10" max="10" width="1.7109375" style="29" customWidth="1"/>
    <col min="11" max="11" width="14.7109375" style="29" customWidth="1"/>
    <col min="12" max="12" width="1.7109375" style="29" customWidth="1"/>
    <col min="13" max="16" width="0" style="29" hidden="1" customWidth="1"/>
    <col min="17" max="17" width="14.5703125" style="29" hidden="1" customWidth="1"/>
    <col min="18" max="18" width="0" style="29" hidden="1" customWidth="1"/>
    <col min="19" max="19" width="13.42578125" style="29" hidden="1" customWidth="1"/>
    <col min="20" max="20" width="0" style="29" hidden="1" customWidth="1"/>
    <col min="21" max="21" width="15.5703125" style="29" hidden="1" customWidth="1"/>
    <col min="22" max="23" width="0" style="29" hidden="1" customWidth="1"/>
    <col min="24" max="16384" width="9.140625" style="29"/>
  </cols>
  <sheetData>
    <row r="1" spans="1:23" ht="21.75" customHeight="1">
      <c r="C1" s="61"/>
      <c r="E1" s="62"/>
      <c r="F1" s="62"/>
      <c r="G1" s="62"/>
      <c r="H1" s="62"/>
      <c r="I1" s="62"/>
      <c r="J1" s="62"/>
      <c r="K1" s="63" t="s">
        <v>31</v>
      </c>
      <c r="L1" s="63"/>
      <c r="M1" s="30"/>
      <c r="N1" s="30"/>
      <c r="O1" s="64"/>
      <c r="P1" s="64"/>
      <c r="Q1" s="65"/>
      <c r="R1" s="65"/>
      <c r="S1" s="65"/>
      <c r="T1" s="65"/>
      <c r="U1" s="65"/>
      <c r="V1" s="65"/>
      <c r="W1" s="66" t="s">
        <v>31</v>
      </c>
    </row>
    <row r="2" spans="1:23" s="67" customFormat="1" ht="21.75" customHeight="1">
      <c r="A2" s="190" t="s">
        <v>37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M2" s="68" t="s">
        <v>37</v>
      </c>
      <c r="N2" s="68"/>
      <c r="O2" s="68"/>
      <c r="P2" s="68"/>
      <c r="Q2" s="68"/>
      <c r="R2" s="68"/>
      <c r="S2" s="68"/>
      <c r="T2" s="68"/>
      <c r="U2" s="68"/>
      <c r="V2" s="68"/>
      <c r="W2" s="68"/>
    </row>
    <row r="3" spans="1:23" s="67" customFormat="1" ht="21.75" customHeight="1">
      <c r="A3" s="67" t="s">
        <v>11</v>
      </c>
      <c r="C3" s="69"/>
      <c r="M3" s="68" t="s">
        <v>11</v>
      </c>
      <c r="N3" s="68"/>
      <c r="O3" s="70"/>
      <c r="P3" s="68"/>
      <c r="Q3" s="68"/>
      <c r="R3" s="68"/>
      <c r="S3" s="68"/>
      <c r="T3" s="68"/>
      <c r="U3" s="68"/>
      <c r="V3" s="68"/>
      <c r="W3" s="68"/>
    </row>
    <row r="4" spans="1:23" s="67" customFormat="1" ht="21.75" customHeight="1">
      <c r="A4" s="67" t="s">
        <v>239</v>
      </c>
      <c r="C4" s="69"/>
      <c r="M4" s="68" t="s">
        <v>241</v>
      </c>
      <c r="N4" s="68"/>
      <c r="O4" s="70"/>
      <c r="P4" s="68"/>
      <c r="Q4" s="68"/>
      <c r="R4" s="68"/>
      <c r="S4" s="68"/>
      <c r="T4" s="68"/>
      <c r="U4" s="68"/>
      <c r="V4" s="68"/>
      <c r="W4" s="68"/>
    </row>
    <row r="5" spans="1:23" ht="21.75" customHeight="1">
      <c r="A5" s="71"/>
      <c r="B5" s="71"/>
      <c r="C5" s="71"/>
      <c r="D5" s="71"/>
      <c r="F5" s="71"/>
      <c r="G5" s="71"/>
      <c r="H5" s="71"/>
      <c r="I5" s="71"/>
      <c r="J5" s="71"/>
      <c r="K5" s="72" t="s">
        <v>32</v>
      </c>
      <c r="L5" s="72"/>
      <c r="M5" s="64"/>
      <c r="N5" s="64"/>
      <c r="O5" s="64"/>
      <c r="P5" s="64"/>
      <c r="Q5" s="30"/>
      <c r="R5" s="64"/>
      <c r="S5" s="64"/>
      <c r="T5" s="64"/>
      <c r="U5" s="64"/>
      <c r="V5" s="64"/>
      <c r="W5" s="73" t="s">
        <v>32</v>
      </c>
    </row>
    <row r="6" spans="1:23" s="67" customFormat="1" ht="21.75" customHeight="1">
      <c r="A6" s="74"/>
      <c r="B6" s="74"/>
      <c r="C6" s="74"/>
      <c r="D6" s="74"/>
      <c r="E6" s="187" t="s">
        <v>36</v>
      </c>
      <c r="F6" s="187"/>
      <c r="G6" s="187"/>
      <c r="I6" s="75"/>
      <c r="J6" s="76" t="s">
        <v>38</v>
      </c>
      <c r="K6" s="77"/>
      <c r="L6" s="74"/>
      <c r="M6" s="78"/>
      <c r="N6" s="78"/>
      <c r="O6" s="78"/>
      <c r="P6" s="78"/>
      <c r="Q6" s="79" t="s">
        <v>36</v>
      </c>
      <c r="R6" s="79"/>
      <c r="S6" s="79"/>
      <c r="T6" s="68"/>
      <c r="U6" s="80"/>
      <c r="V6" s="79" t="s">
        <v>38</v>
      </c>
      <c r="W6" s="79"/>
    </row>
    <row r="7" spans="1:23" ht="21.75" customHeight="1">
      <c r="B7" s="81"/>
      <c r="C7" s="82" t="s">
        <v>0</v>
      </c>
      <c r="D7" s="81"/>
      <c r="E7" s="22">
        <v>2566</v>
      </c>
      <c r="F7" s="81"/>
      <c r="G7" s="22">
        <v>2565</v>
      </c>
      <c r="H7" s="81"/>
      <c r="I7" s="22">
        <v>2566</v>
      </c>
      <c r="J7" s="81"/>
      <c r="K7" s="22">
        <v>2565</v>
      </c>
      <c r="L7" s="2"/>
      <c r="M7" s="30"/>
      <c r="N7" s="30"/>
      <c r="O7" s="83" t="s">
        <v>0</v>
      </c>
      <c r="P7" s="83"/>
      <c r="Q7" s="1">
        <v>2565</v>
      </c>
      <c r="R7" s="83"/>
      <c r="S7" s="1">
        <v>2559</v>
      </c>
      <c r="T7" s="83"/>
      <c r="U7" s="1">
        <v>2565</v>
      </c>
      <c r="V7" s="83"/>
      <c r="W7" s="1">
        <v>2559</v>
      </c>
    </row>
    <row r="8" spans="1:23" ht="21.75" customHeight="1">
      <c r="B8" s="81"/>
      <c r="C8" s="81"/>
      <c r="D8" s="81"/>
      <c r="E8" s="2"/>
      <c r="F8" s="81"/>
      <c r="G8" s="2"/>
      <c r="H8" s="81"/>
      <c r="I8" s="2"/>
      <c r="J8" s="81"/>
      <c r="K8" s="2"/>
      <c r="L8" s="2"/>
      <c r="M8" s="30"/>
      <c r="N8" s="30"/>
      <c r="O8" s="83"/>
      <c r="P8" s="83"/>
      <c r="Q8" s="1"/>
      <c r="R8" s="83"/>
      <c r="S8" s="1"/>
      <c r="T8" s="83"/>
      <c r="U8" s="1"/>
      <c r="V8" s="83"/>
      <c r="W8" s="1"/>
    </row>
    <row r="9" spans="1:23" ht="21.75" customHeight="1">
      <c r="A9" s="67" t="s">
        <v>12</v>
      </c>
      <c r="F9" s="84"/>
      <c r="H9" s="84"/>
      <c r="J9" s="84"/>
      <c r="M9" s="68" t="s">
        <v>12</v>
      </c>
      <c r="N9" s="68"/>
      <c r="O9" s="85"/>
      <c r="P9" s="64"/>
      <c r="Q9" s="30"/>
      <c r="R9" s="85"/>
      <c r="S9" s="30"/>
      <c r="T9" s="85"/>
      <c r="U9" s="30"/>
      <c r="V9" s="85"/>
      <c r="W9" s="30"/>
    </row>
    <row r="10" spans="1:23" ht="21.75" customHeight="1">
      <c r="A10" s="29" t="s">
        <v>63</v>
      </c>
      <c r="B10" s="86"/>
      <c r="C10" s="84">
        <v>3</v>
      </c>
      <c r="D10" s="86"/>
      <c r="E10" s="87">
        <v>5694519</v>
      </c>
      <c r="F10" s="88"/>
      <c r="G10" s="87">
        <v>5960060</v>
      </c>
      <c r="H10" s="89"/>
      <c r="I10" s="90">
        <v>3821516</v>
      </c>
      <c r="J10" s="89"/>
      <c r="K10" s="90">
        <v>3779371</v>
      </c>
      <c r="L10" s="87"/>
      <c r="M10" s="30" t="s">
        <v>63</v>
      </c>
      <c r="N10" s="30"/>
      <c r="O10" s="85">
        <v>2</v>
      </c>
      <c r="P10" s="91"/>
      <c r="Q10" s="90">
        <v>2099752</v>
      </c>
      <c r="R10" s="92"/>
      <c r="S10" s="90">
        <v>1610383</v>
      </c>
      <c r="T10" s="92"/>
      <c r="U10" s="90">
        <v>2028835</v>
      </c>
      <c r="V10" s="92"/>
      <c r="W10" s="90">
        <v>1552582</v>
      </c>
    </row>
    <row r="11" spans="1:23" ht="21.75" customHeight="1">
      <c r="A11" s="29" t="s">
        <v>48</v>
      </c>
      <c r="B11" s="86"/>
      <c r="D11" s="86"/>
      <c r="E11" s="87"/>
      <c r="F11" s="88"/>
      <c r="G11" s="87"/>
      <c r="H11" s="89"/>
      <c r="I11" s="90"/>
      <c r="J11" s="89"/>
      <c r="K11" s="90"/>
      <c r="L11" s="87"/>
      <c r="M11" s="30"/>
      <c r="N11" s="30"/>
      <c r="O11" s="85"/>
      <c r="P11" s="91"/>
      <c r="Q11" s="90"/>
      <c r="R11" s="92"/>
      <c r="S11" s="90"/>
      <c r="T11" s="92"/>
      <c r="U11" s="90"/>
      <c r="V11" s="92"/>
      <c r="W11" s="90"/>
    </row>
    <row r="12" spans="1:23" ht="21.75" customHeight="1">
      <c r="A12" s="29" t="str">
        <f>A94</f>
        <v xml:space="preserve">   กำไรจากอัตราแลกเปลี่ยน</v>
      </c>
      <c r="B12" s="86"/>
      <c r="D12" s="86"/>
      <c r="E12" s="87">
        <v>19922</v>
      </c>
      <c r="F12" s="88"/>
      <c r="G12" s="87">
        <v>53771</v>
      </c>
      <c r="H12" s="89"/>
      <c r="I12" s="90">
        <v>22523</v>
      </c>
      <c r="J12" s="89"/>
      <c r="K12" s="90">
        <v>57199</v>
      </c>
      <c r="L12" s="87"/>
      <c r="M12" s="30"/>
      <c r="N12" s="30"/>
      <c r="O12" s="85"/>
      <c r="P12" s="91"/>
      <c r="Q12" s="90"/>
      <c r="R12" s="92"/>
      <c r="S12" s="90"/>
      <c r="T12" s="92"/>
      <c r="U12" s="90"/>
      <c r="V12" s="92"/>
      <c r="W12" s="90"/>
    </row>
    <row r="13" spans="1:23" ht="21.75" customHeight="1">
      <c r="A13" s="29" t="s">
        <v>139</v>
      </c>
      <c r="B13" s="86"/>
      <c r="C13" s="84">
        <v>3</v>
      </c>
      <c r="D13" s="86"/>
      <c r="E13" s="87">
        <v>29302</v>
      </c>
      <c r="F13" s="88"/>
      <c r="G13" s="87">
        <v>98446</v>
      </c>
      <c r="H13" s="89"/>
      <c r="I13" s="171">
        <v>31357</v>
      </c>
      <c r="J13" s="89"/>
      <c r="K13" s="90">
        <v>20454</v>
      </c>
      <c r="L13" s="87"/>
      <c r="M13" s="30" t="s">
        <v>48</v>
      </c>
      <c r="N13" s="30"/>
      <c r="O13" s="85">
        <v>2</v>
      </c>
      <c r="P13" s="91"/>
      <c r="Q13" s="90">
        <v>31497</v>
      </c>
      <c r="R13" s="92"/>
      <c r="S13" s="90">
        <v>8699</v>
      </c>
      <c r="T13" s="92"/>
      <c r="U13" s="90">
        <v>31349</v>
      </c>
      <c r="V13" s="92"/>
      <c r="W13" s="90">
        <v>8327</v>
      </c>
    </row>
    <row r="14" spans="1:23" ht="21.75" customHeight="1">
      <c r="A14" s="67" t="s">
        <v>13</v>
      </c>
      <c r="B14" s="86"/>
      <c r="D14" s="86"/>
      <c r="E14" s="93">
        <f>SUM(E10:E13)</f>
        <v>5743743</v>
      </c>
      <c r="F14" s="88"/>
      <c r="G14" s="93">
        <f>SUM(G10:G13)</f>
        <v>6112277</v>
      </c>
      <c r="H14" s="88"/>
      <c r="I14" s="93">
        <f>SUM(I10:I13)</f>
        <v>3875396</v>
      </c>
      <c r="J14" s="88"/>
      <c r="K14" s="93">
        <f>SUM(K10:K13)</f>
        <v>3857024</v>
      </c>
      <c r="L14" s="87"/>
      <c r="M14" s="68" t="s">
        <v>13</v>
      </c>
      <c r="N14" s="68"/>
      <c r="O14" s="85"/>
      <c r="P14" s="91"/>
      <c r="Q14" s="94">
        <f>SUM(Q10:Q13)</f>
        <v>2131249</v>
      </c>
      <c r="R14" s="92"/>
      <c r="S14" s="94">
        <f>SUM(S10:S13)</f>
        <v>1619082</v>
      </c>
      <c r="T14" s="92"/>
      <c r="U14" s="94">
        <f>SUM(U10:U13)</f>
        <v>2060184</v>
      </c>
      <c r="V14" s="92"/>
      <c r="W14" s="94">
        <f>SUM(W10:W13)</f>
        <v>1560909</v>
      </c>
    </row>
    <row r="15" spans="1:23" ht="21.75" customHeight="1">
      <c r="A15" s="67" t="s">
        <v>14</v>
      </c>
      <c r="B15" s="86"/>
      <c r="D15" s="86"/>
      <c r="E15" s="87"/>
      <c r="F15" s="88"/>
      <c r="G15" s="87"/>
      <c r="H15" s="88"/>
      <c r="I15" s="87"/>
      <c r="J15" s="88"/>
      <c r="K15" s="87"/>
      <c r="L15" s="87"/>
      <c r="M15" s="68" t="s">
        <v>14</v>
      </c>
      <c r="N15" s="68"/>
      <c r="O15" s="85"/>
      <c r="P15" s="91"/>
      <c r="Q15" s="90"/>
      <c r="R15" s="92"/>
      <c r="S15" s="90"/>
      <c r="T15" s="92"/>
      <c r="U15" s="90"/>
      <c r="V15" s="92"/>
      <c r="W15" s="90"/>
    </row>
    <row r="16" spans="1:23" ht="21.75" customHeight="1">
      <c r="A16" s="29" t="s">
        <v>49</v>
      </c>
      <c r="B16" s="86"/>
      <c r="C16" s="84">
        <v>3</v>
      </c>
      <c r="D16" s="86"/>
      <c r="E16" s="87">
        <v>5198501</v>
      </c>
      <c r="F16" s="88"/>
      <c r="G16" s="87">
        <v>5467073</v>
      </c>
      <c r="H16" s="89"/>
      <c r="I16" s="90">
        <v>3490555</v>
      </c>
      <c r="J16" s="89"/>
      <c r="K16" s="90">
        <v>3413925</v>
      </c>
      <c r="L16" s="87"/>
      <c r="M16" s="30" t="s">
        <v>49</v>
      </c>
      <c r="N16" s="30"/>
      <c r="O16" s="85">
        <v>2</v>
      </c>
      <c r="P16" s="91"/>
      <c r="Q16" s="90">
        <v>1856780</v>
      </c>
      <c r="R16" s="92"/>
      <c r="S16" s="90">
        <v>1517650</v>
      </c>
      <c r="T16" s="92"/>
      <c r="U16" s="90">
        <v>1806764</v>
      </c>
      <c r="V16" s="92"/>
      <c r="W16" s="90">
        <v>1475267</v>
      </c>
    </row>
    <row r="17" spans="1:23" ht="21.75" customHeight="1">
      <c r="A17" s="29" t="s">
        <v>138</v>
      </c>
      <c r="B17" s="86"/>
      <c r="C17" s="84">
        <v>3</v>
      </c>
      <c r="D17" s="86"/>
      <c r="E17" s="87">
        <v>67898</v>
      </c>
      <c r="F17" s="88"/>
      <c r="G17" s="87">
        <v>62209</v>
      </c>
      <c r="H17" s="89"/>
      <c r="I17" s="171">
        <v>49932</v>
      </c>
      <c r="J17" s="89"/>
      <c r="K17" s="90">
        <v>49244</v>
      </c>
      <c r="L17" s="87"/>
      <c r="M17" s="30" t="s">
        <v>60</v>
      </c>
      <c r="N17" s="30"/>
      <c r="O17" s="85"/>
      <c r="P17" s="91"/>
      <c r="Q17" s="90">
        <v>30052</v>
      </c>
      <c r="R17" s="92"/>
      <c r="S17" s="90">
        <v>18255</v>
      </c>
      <c r="T17" s="92"/>
      <c r="U17" s="90">
        <v>29348</v>
      </c>
      <c r="V17" s="92"/>
      <c r="W17" s="90">
        <v>17338</v>
      </c>
    </row>
    <row r="18" spans="1:23" ht="21.75" customHeight="1">
      <c r="A18" s="29" t="s">
        <v>61</v>
      </c>
      <c r="B18" s="86"/>
      <c r="C18" s="84">
        <v>3</v>
      </c>
      <c r="D18" s="86"/>
      <c r="E18" s="87">
        <v>146886</v>
      </c>
      <c r="F18" s="88"/>
      <c r="G18" s="87">
        <v>127462</v>
      </c>
      <c r="H18" s="89"/>
      <c r="I18" s="171">
        <v>67357</v>
      </c>
      <c r="J18" s="89"/>
      <c r="K18" s="90">
        <v>58076</v>
      </c>
      <c r="L18" s="87"/>
      <c r="M18" s="30" t="s">
        <v>61</v>
      </c>
      <c r="N18" s="30"/>
      <c r="O18" s="85"/>
      <c r="P18" s="91"/>
      <c r="Q18" s="90">
        <v>53991</v>
      </c>
      <c r="R18" s="92"/>
      <c r="S18" s="90">
        <v>55285</v>
      </c>
      <c r="T18" s="92"/>
      <c r="U18" s="90">
        <v>41958</v>
      </c>
      <c r="V18" s="92"/>
      <c r="W18" s="90">
        <v>42351</v>
      </c>
    </row>
    <row r="19" spans="1:23" ht="21.75" customHeight="1">
      <c r="A19" s="67" t="s">
        <v>15</v>
      </c>
      <c r="B19" s="86"/>
      <c r="D19" s="86"/>
      <c r="E19" s="95">
        <f>SUM(E16:E18)</f>
        <v>5413285</v>
      </c>
      <c r="F19" s="88"/>
      <c r="G19" s="95">
        <f>SUM(G16:G18)</f>
        <v>5656744</v>
      </c>
      <c r="H19" s="88"/>
      <c r="I19" s="95">
        <f>SUM(I16:I18)</f>
        <v>3607844</v>
      </c>
      <c r="J19" s="88"/>
      <c r="K19" s="95">
        <f>SUM(K16:K18)</f>
        <v>3521245</v>
      </c>
      <c r="L19" s="96"/>
      <c r="M19" s="68" t="s">
        <v>15</v>
      </c>
      <c r="N19" s="68"/>
      <c r="O19" s="85"/>
      <c r="P19" s="91"/>
      <c r="Q19" s="97">
        <f>SUM(Q16:Q18)</f>
        <v>1940823</v>
      </c>
      <c r="R19" s="92"/>
      <c r="S19" s="97">
        <f>SUM(S16:S18)</f>
        <v>1591190</v>
      </c>
      <c r="T19" s="92"/>
      <c r="U19" s="97">
        <f>SUM(U16:U18)</f>
        <v>1878070</v>
      </c>
      <c r="V19" s="92"/>
      <c r="W19" s="97">
        <f>SUM(W16:W18)</f>
        <v>1534956</v>
      </c>
    </row>
    <row r="20" spans="1:23" ht="21.75" customHeight="1">
      <c r="A20" s="161" t="s">
        <v>245</v>
      </c>
      <c r="B20" s="86"/>
      <c r="D20" s="86"/>
      <c r="E20" s="96">
        <f>SUM(E14-E19)</f>
        <v>330458</v>
      </c>
      <c r="F20" s="88"/>
      <c r="G20" s="96">
        <f>SUM(G14-G19)</f>
        <v>455533</v>
      </c>
      <c r="H20" s="88"/>
      <c r="I20" s="96">
        <f>SUM(I14-I19)</f>
        <v>267552</v>
      </c>
      <c r="J20" s="88"/>
      <c r="K20" s="96">
        <f>SUM(K14-K19)</f>
        <v>335779</v>
      </c>
      <c r="L20" s="96"/>
      <c r="M20" s="68"/>
      <c r="N20" s="68"/>
      <c r="O20" s="85"/>
      <c r="P20" s="91"/>
      <c r="Q20" s="98"/>
      <c r="R20" s="92"/>
      <c r="S20" s="98"/>
      <c r="T20" s="92"/>
      <c r="U20" s="98"/>
      <c r="V20" s="92"/>
      <c r="W20" s="98"/>
    </row>
    <row r="21" spans="1:23" ht="21.75" customHeight="1">
      <c r="A21" s="29" t="s">
        <v>148</v>
      </c>
      <c r="B21" s="86"/>
      <c r="C21" s="84">
        <v>3</v>
      </c>
      <c r="D21" s="86"/>
      <c r="E21" s="96">
        <v>6749</v>
      </c>
      <c r="F21" s="88"/>
      <c r="G21" s="96">
        <v>2222</v>
      </c>
      <c r="H21" s="88"/>
      <c r="I21" s="165">
        <v>23497</v>
      </c>
      <c r="J21" s="88"/>
      <c r="K21" s="96">
        <v>9547</v>
      </c>
      <c r="L21" s="96"/>
      <c r="M21" s="68"/>
      <c r="N21" s="68"/>
      <c r="O21" s="85"/>
      <c r="P21" s="91"/>
      <c r="Q21" s="98"/>
      <c r="R21" s="92"/>
      <c r="S21" s="98"/>
      <c r="T21" s="92"/>
      <c r="U21" s="98"/>
      <c r="V21" s="92"/>
      <c r="W21" s="98"/>
    </row>
    <row r="22" spans="1:23" ht="21.75" customHeight="1">
      <c r="A22" s="29" t="s">
        <v>144</v>
      </c>
      <c r="B22" s="86"/>
      <c r="D22" s="86"/>
      <c r="E22" s="99">
        <v>-38326</v>
      </c>
      <c r="F22" s="88"/>
      <c r="G22" s="99">
        <v>-28008</v>
      </c>
      <c r="H22" s="89"/>
      <c r="I22" s="100">
        <v>-25780</v>
      </c>
      <c r="J22" s="89"/>
      <c r="K22" s="100">
        <v>-18699</v>
      </c>
      <c r="L22" s="87"/>
      <c r="M22" s="30" t="s">
        <v>228</v>
      </c>
      <c r="N22" s="30"/>
      <c r="O22" s="85"/>
      <c r="P22" s="91"/>
      <c r="Q22" s="100">
        <v>-925</v>
      </c>
      <c r="R22" s="92"/>
      <c r="S22" s="100">
        <v>-5221</v>
      </c>
      <c r="T22" s="92"/>
      <c r="U22" s="100">
        <v>-901</v>
      </c>
      <c r="V22" s="92"/>
      <c r="W22" s="100">
        <v>-4092</v>
      </c>
    </row>
    <row r="23" spans="1:23" ht="21.75" customHeight="1">
      <c r="A23" s="67" t="s">
        <v>101</v>
      </c>
      <c r="B23" s="86"/>
      <c r="D23" s="86"/>
      <c r="E23" s="87">
        <f>SUM(E20:E22)</f>
        <v>298881</v>
      </c>
      <c r="F23" s="88"/>
      <c r="G23" s="87">
        <f>SUM(G20:G22)</f>
        <v>429747</v>
      </c>
      <c r="H23" s="88"/>
      <c r="I23" s="87">
        <f>SUM(I20:I22)</f>
        <v>265269</v>
      </c>
      <c r="J23" s="88"/>
      <c r="K23" s="87">
        <f>SUM(K20:K22)</f>
        <v>326627</v>
      </c>
      <c r="L23" s="87"/>
      <c r="M23" s="68" t="s">
        <v>101</v>
      </c>
      <c r="N23" s="68"/>
      <c r="O23" s="85"/>
      <c r="P23" s="91"/>
      <c r="Q23" s="90">
        <f>SUM(Q22:Q22)</f>
        <v>-925</v>
      </c>
      <c r="R23" s="92"/>
      <c r="S23" s="90">
        <f>SUM(S22:S22)</f>
        <v>-5221</v>
      </c>
      <c r="T23" s="92"/>
      <c r="U23" s="90">
        <f>SUM(U22:U22)</f>
        <v>-901</v>
      </c>
      <c r="V23" s="92"/>
      <c r="W23" s="90">
        <f>SUM(W22:W22)</f>
        <v>-4092</v>
      </c>
    </row>
    <row r="24" spans="1:23" ht="21.75" customHeight="1">
      <c r="A24" s="29" t="s">
        <v>102</v>
      </c>
      <c r="B24" s="86"/>
      <c r="C24" s="84">
        <v>12</v>
      </c>
      <c r="D24" s="86"/>
      <c r="E24" s="87">
        <v>-17676</v>
      </c>
      <c r="F24" s="88"/>
      <c r="G24" s="87">
        <v>-8550</v>
      </c>
      <c r="H24" s="89"/>
      <c r="I24" s="90">
        <v>-9795</v>
      </c>
      <c r="J24" s="89"/>
      <c r="K24" s="90">
        <v>-2525</v>
      </c>
      <c r="L24" s="96"/>
      <c r="M24" s="30" t="s">
        <v>102</v>
      </c>
      <c r="N24" s="30"/>
      <c r="O24" s="85">
        <v>9</v>
      </c>
      <c r="P24" s="91"/>
      <c r="Q24" s="90">
        <v>-1659</v>
      </c>
      <c r="R24" s="92"/>
      <c r="S24" s="90">
        <v>-882</v>
      </c>
      <c r="T24" s="92"/>
      <c r="U24" s="90">
        <v>-1659</v>
      </c>
      <c r="V24" s="92"/>
      <c r="W24" s="90">
        <v>-642</v>
      </c>
    </row>
    <row r="25" spans="1:23" ht="21.75" customHeight="1" thickBot="1">
      <c r="A25" s="67" t="s">
        <v>73</v>
      </c>
      <c r="B25" s="86"/>
      <c r="D25" s="86"/>
      <c r="E25" s="101">
        <f>SUM(E23:E24)</f>
        <v>281205</v>
      </c>
      <c r="F25" s="88"/>
      <c r="G25" s="101">
        <f>SUM(G23:G24)</f>
        <v>421197</v>
      </c>
      <c r="H25" s="88"/>
      <c r="I25" s="101">
        <f>SUM(I23:I24)</f>
        <v>255474</v>
      </c>
      <c r="J25" s="88"/>
      <c r="K25" s="101">
        <f>SUM(K23:K24)</f>
        <v>324102</v>
      </c>
      <c r="L25" s="87"/>
      <c r="M25" s="68" t="s">
        <v>73</v>
      </c>
      <c r="N25" s="68"/>
      <c r="O25" s="85"/>
      <c r="P25" s="91"/>
      <c r="Q25" s="102">
        <f>SUM(Q23:Q24)</f>
        <v>-2584</v>
      </c>
      <c r="R25" s="92"/>
      <c r="S25" s="102">
        <f>SUM(S23:S24)</f>
        <v>-6103</v>
      </c>
      <c r="T25" s="92"/>
      <c r="U25" s="102">
        <f>SUM(U23:U24)</f>
        <v>-2560</v>
      </c>
      <c r="V25" s="92"/>
      <c r="W25" s="102">
        <f>SUM(W23:W24)</f>
        <v>-4734</v>
      </c>
    </row>
    <row r="26" spans="1:23" ht="21.75" customHeight="1" thickTop="1">
      <c r="A26" s="67"/>
      <c r="B26" s="86"/>
      <c r="D26" s="86"/>
      <c r="E26" s="87"/>
      <c r="F26" s="88"/>
      <c r="G26" s="87"/>
      <c r="H26" s="88"/>
      <c r="I26" s="87"/>
      <c r="J26" s="88"/>
      <c r="K26" s="87"/>
      <c r="L26" s="87"/>
    </row>
    <row r="27" spans="1:23" ht="21.75" customHeight="1">
      <c r="A27" s="67" t="s">
        <v>195</v>
      </c>
      <c r="B27" s="86"/>
      <c r="D27" s="86"/>
      <c r="E27" s="87"/>
      <c r="F27" s="88"/>
      <c r="G27" s="87"/>
      <c r="H27" s="88"/>
      <c r="I27" s="87"/>
      <c r="J27" s="88"/>
      <c r="K27" s="87"/>
      <c r="L27" s="87"/>
    </row>
    <row r="28" spans="1:23" ht="21.75" customHeight="1">
      <c r="A28" s="103" t="s">
        <v>187</v>
      </c>
      <c r="B28" s="86"/>
      <c r="D28" s="86"/>
      <c r="E28" s="87">
        <v>281036</v>
      </c>
      <c r="F28" s="88"/>
      <c r="G28" s="87">
        <v>421586</v>
      </c>
      <c r="H28" s="88"/>
      <c r="I28" s="87"/>
      <c r="J28" s="88"/>
      <c r="K28" s="87"/>
      <c r="L28" s="87"/>
    </row>
    <row r="29" spans="1:23" ht="21.75" customHeight="1">
      <c r="A29" s="103" t="s">
        <v>188</v>
      </c>
      <c r="B29" s="86"/>
      <c r="D29" s="86"/>
      <c r="E29" s="99">
        <v>169</v>
      </c>
      <c r="F29" s="88"/>
      <c r="G29" s="99">
        <v>-389</v>
      </c>
      <c r="H29" s="88"/>
      <c r="I29" s="87"/>
      <c r="J29" s="88"/>
      <c r="K29" s="87"/>
      <c r="L29" s="87"/>
    </row>
    <row r="30" spans="1:23" ht="21.75" customHeight="1" thickBot="1">
      <c r="A30" s="103"/>
      <c r="B30" s="86"/>
      <c r="D30" s="86"/>
      <c r="E30" s="101">
        <f>SUM(E28:E29)</f>
        <v>281205</v>
      </c>
      <c r="F30" s="88"/>
      <c r="G30" s="101">
        <f>SUM(G28:G29)</f>
        <v>421197</v>
      </c>
      <c r="H30" s="88"/>
      <c r="I30" s="87"/>
      <c r="J30" s="88"/>
      <c r="K30" s="87"/>
      <c r="L30" s="87"/>
    </row>
    <row r="31" spans="1:23" ht="21.75" customHeight="1" thickTop="1">
      <c r="A31" s="67"/>
      <c r="B31" s="86"/>
      <c r="D31" s="86"/>
      <c r="E31" s="104"/>
      <c r="F31" s="88"/>
      <c r="G31" s="104"/>
      <c r="H31" s="88"/>
      <c r="I31" s="87"/>
      <c r="J31" s="88"/>
      <c r="K31" s="87"/>
      <c r="L31" s="87"/>
    </row>
    <row r="32" spans="1:23" ht="21.75" customHeight="1">
      <c r="B32" s="86"/>
      <c r="D32" s="86"/>
      <c r="E32" s="62"/>
      <c r="F32" s="84"/>
      <c r="G32" s="62"/>
      <c r="H32" s="84"/>
      <c r="I32" s="62"/>
      <c r="J32" s="84"/>
      <c r="K32" s="72" t="s">
        <v>33</v>
      </c>
      <c r="L32" s="72"/>
    </row>
    <row r="33" spans="1:24" ht="21.75" customHeight="1">
      <c r="A33" s="67" t="s">
        <v>124</v>
      </c>
      <c r="B33" s="86"/>
      <c r="D33" s="86"/>
      <c r="E33" s="62"/>
      <c r="F33" s="84"/>
      <c r="G33" s="62"/>
      <c r="H33" s="84"/>
      <c r="I33" s="62"/>
      <c r="J33" s="84"/>
      <c r="K33" s="72"/>
      <c r="L33" s="72"/>
    </row>
    <row r="34" spans="1:24" ht="21.75" customHeight="1">
      <c r="A34" s="29" t="s">
        <v>16</v>
      </c>
      <c r="F34" s="84"/>
      <c r="H34" s="84"/>
      <c r="I34" s="62"/>
      <c r="J34" s="84"/>
    </row>
    <row r="35" spans="1:24" ht="21.75" customHeight="1" thickBot="1">
      <c r="A35" s="29" t="s">
        <v>108</v>
      </c>
      <c r="B35" s="105"/>
      <c r="D35" s="105"/>
      <c r="E35" s="106">
        <v>0.13</v>
      </c>
      <c r="F35" s="107"/>
      <c r="G35" s="106">
        <v>0.2</v>
      </c>
      <c r="H35" s="108"/>
      <c r="I35" s="106">
        <v>0.12</v>
      </c>
      <c r="J35" s="108"/>
      <c r="K35" s="106">
        <v>0.15</v>
      </c>
      <c r="L35" s="109"/>
      <c r="X35" s="110"/>
    </row>
    <row r="36" spans="1:24" ht="22.15" customHeight="1" thickTop="1">
      <c r="C36" s="29"/>
      <c r="E36" s="109"/>
      <c r="F36" s="109"/>
      <c r="G36" s="109"/>
      <c r="H36" s="108"/>
      <c r="I36" s="109"/>
      <c r="J36" s="108"/>
      <c r="K36" s="109"/>
      <c r="L36" s="111"/>
    </row>
    <row r="37" spans="1:24" ht="21.75" customHeight="1">
      <c r="A37" s="67"/>
      <c r="B37" s="86"/>
      <c r="D37" s="86"/>
      <c r="E37" s="87"/>
      <c r="F37" s="88"/>
      <c r="G37" s="87"/>
      <c r="H37" s="88"/>
      <c r="I37" s="87"/>
      <c r="J37" s="88"/>
      <c r="K37" s="87"/>
      <c r="L37" s="87"/>
      <c r="M37" s="68"/>
      <c r="N37" s="68"/>
      <c r="O37" s="85"/>
      <c r="P37" s="91"/>
      <c r="Q37" s="90"/>
      <c r="R37" s="92"/>
      <c r="S37" s="90"/>
      <c r="T37" s="92"/>
      <c r="U37" s="90"/>
      <c r="V37" s="92"/>
      <c r="W37" s="90"/>
    </row>
    <row r="38" spans="1:24" ht="21.75" customHeight="1">
      <c r="A38" s="163" t="s">
        <v>215</v>
      </c>
    </row>
    <row r="39" spans="1:24" s="67" customFormat="1" ht="21.75" customHeight="1">
      <c r="A39" s="29"/>
      <c r="B39" s="61"/>
      <c r="C39" s="61"/>
      <c r="D39" s="61"/>
      <c r="E39" s="62"/>
      <c r="F39" s="62"/>
      <c r="G39" s="62"/>
      <c r="H39" s="62"/>
      <c r="I39" s="62"/>
      <c r="J39" s="62"/>
      <c r="K39" s="63" t="s">
        <v>31</v>
      </c>
      <c r="L39" s="63"/>
    </row>
    <row r="40" spans="1:24" s="67" customFormat="1" ht="21.75" customHeight="1">
      <c r="A40" s="67" t="s">
        <v>37</v>
      </c>
      <c r="M40" s="188" t="s">
        <v>37</v>
      </c>
      <c r="N40" s="188"/>
      <c r="O40" s="188"/>
      <c r="P40" s="188"/>
      <c r="Q40" s="188"/>
      <c r="R40" s="188"/>
      <c r="S40" s="188"/>
      <c r="T40" s="188"/>
      <c r="U40" s="188"/>
      <c r="V40" s="188"/>
      <c r="W40" s="188"/>
    </row>
    <row r="41" spans="1:24" s="67" customFormat="1" ht="21.75" customHeight="1">
      <c r="A41" s="112" t="s">
        <v>74</v>
      </c>
      <c r="C41" s="69"/>
      <c r="M41" s="113" t="s">
        <v>74</v>
      </c>
      <c r="N41" s="68"/>
      <c r="O41" s="70"/>
      <c r="P41" s="68"/>
      <c r="Q41" s="68"/>
      <c r="R41" s="68"/>
      <c r="S41" s="68"/>
      <c r="T41" s="68"/>
      <c r="U41" s="68"/>
      <c r="V41" s="68"/>
      <c r="W41" s="68"/>
    </row>
    <row r="42" spans="1:24" ht="21.75" customHeight="1">
      <c r="A42" s="67" t="s">
        <v>239</v>
      </c>
      <c r="B42" s="67"/>
      <c r="C42" s="69"/>
      <c r="D42" s="67"/>
      <c r="E42" s="67"/>
      <c r="F42" s="67"/>
      <c r="G42" s="67"/>
      <c r="H42" s="67"/>
      <c r="I42" s="67"/>
      <c r="J42" s="67"/>
      <c r="K42" s="67"/>
      <c r="L42" s="67"/>
      <c r="M42" s="68" t="s">
        <v>241</v>
      </c>
      <c r="N42" s="68"/>
      <c r="O42" s="70"/>
      <c r="P42" s="68"/>
      <c r="Q42" s="68"/>
      <c r="R42" s="68"/>
      <c r="S42" s="68"/>
      <c r="T42" s="68"/>
      <c r="U42" s="68"/>
      <c r="V42" s="68"/>
      <c r="W42" s="68"/>
    </row>
    <row r="43" spans="1:24" s="67" customFormat="1" ht="21.75" customHeight="1">
      <c r="A43" s="61"/>
      <c r="B43" s="61"/>
      <c r="C43" s="61"/>
      <c r="D43" s="61"/>
      <c r="E43" s="29"/>
      <c r="F43" s="61"/>
      <c r="G43" s="61"/>
      <c r="H43" s="61"/>
      <c r="I43" s="61"/>
      <c r="J43" s="61"/>
      <c r="K43" s="72" t="s">
        <v>32</v>
      </c>
      <c r="L43" s="72"/>
      <c r="M43" s="114"/>
      <c r="N43" s="114"/>
      <c r="O43" s="114"/>
      <c r="P43" s="114"/>
      <c r="Q43" s="30"/>
      <c r="R43" s="114"/>
      <c r="S43" s="114"/>
      <c r="T43" s="114"/>
      <c r="U43" s="114"/>
      <c r="V43" s="114"/>
      <c r="W43" s="73" t="s">
        <v>32</v>
      </c>
    </row>
    <row r="44" spans="1:24" ht="21.75" customHeight="1">
      <c r="A44" s="115"/>
      <c r="B44" s="115"/>
      <c r="C44" s="115"/>
      <c r="D44" s="115"/>
      <c r="E44" s="187" t="s">
        <v>36</v>
      </c>
      <c r="F44" s="187"/>
      <c r="G44" s="187"/>
      <c r="H44" s="67"/>
      <c r="I44" s="75"/>
      <c r="J44" s="76" t="s">
        <v>38</v>
      </c>
      <c r="K44" s="77"/>
      <c r="L44" s="115"/>
      <c r="M44" s="116"/>
      <c r="N44" s="116"/>
      <c r="O44" s="116"/>
      <c r="P44" s="116"/>
      <c r="Q44" s="189" t="s">
        <v>36</v>
      </c>
      <c r="R44" s="189"/>
      <c r="S44" s="189"/>
      <c r="T44" s="68"/>
      <c r="U44" s="80"/>
      <c r="V44" s="79" t="s">
        <v>38</v>
      </c>
      <c r="W44" s="117"/>
    </row>
    <row r="45" spans="1:24" ht="21.75" customHeight="1">
      <c r="B45" s="81"/>
      <c r="C45" s="67"/>
      <c r="D45" s="81"/>
      <c r="E45" s="22">
        <v>2566</v>
      </c>
      <c r="F45" s="81"/>
      <c r="G45" s="22">
        <v>2565</v>
      </c>
      <c r="H45" s="81"/>
      <c r="I45" s="22">
        <v>2566</v>
      </c>
      <c r="J45" s="81"/>
      <c r="K45" s="22">
        <v>2565</v>
      </c>
      <c r="L45" s="2"/>
      <c r="M45" s="30"/>
      <c r="N45" s="30"/>
      <c r="O45" s="68"/>
      <c r="P45" s="83"/>
      <c r="Q45" s="1">
        <v>2565</v>
      </c>
      <c r="R45" s="83"/>
      <c r="S45" s="1">
        <v>2559</v>
      </c>
      <c r="T45" s="83"/>
      <c r="U45" s="1">
        <v>2565</v>
      </c>
      <c r="V45" s="83"/>
      <c r="W45" s="1">
        <v>2559</v>
      </c>
    </row>
    <row r="46" spans="1:24" ht="21.75" customHeight="1">
      <c r="B46" s="81"/>
      <c r="C46" s="67"/>
      <c r="D46" s="81"/>
      <c r="E46" s="2"/>
      <c r="F46" s="81"/>
      <c r="G46" s="2"/>
      <c r="H46" s="81"/>
      <c r="I46" s="2"/>
      <c r="J46" s="81"/>
      <c r="K46" s="2"/>
      <c r="L46" s="2"/>
      <c r="M46" s="30"/>
      <c r="N46" s="30"/>
      <c r="O46" s="68"/>
      <c r="P46" s="83"/>
      <c r="Q46" s="1"/>
      <c r="R46" s="83"/>
      <c r="S46" s="1"/>
      <c r="T46" s="83"/>
      <c r="U46" s="1"/>
      <c r="V46" s="83"/>
      <c r="W46" s="1"/>
    </row>
    <row r="47" spans="1:24" ht="21.75" customHeight="1">
      <c r="A47" s="67" t="s">
        <v>73</v>
      </c>
      <c r="E47" s="99">
        <f>E25</f>
        <v>281205</v>
      </c>
      <c r="F47" s="84"/>
      <c r="G47" s="99">
        <f>G25</f>
        <v>421197</v>
      </c>
      <c r="H47" s="84"/>
      <c r="I47" s="99">
        <f>I25</f>
        <v>255474</v>
      </c>
      <c r="J47" s="84"/>
      <c r="K47" s="99">
        <f>K25</f>
        <v>324102</v>
      </c>
      <c r="L47" s="87"/>
      <c r="M47" s="68" t="s">
        <v>73</v>
      </c>
      <c r="N47" s="68"/>
      <c r="O47" s="85"/>
      <c r="P47" s="64"/>
      <c r="Q47" s="100">
        <v>256614</v>
      </c>
      <c r="R47" s="85"/>
      <c r="S47" s="100">
        <v>223542</v>
      </c>
      <c r="T47" s="85"/>
      <c r="U47" s="100">
        <v>250220</v>
      </c>
      <c r="V47" s="85"/>
      <c r="W47" s="100">
        <v>226579</v>
      </c>
    </row>
    <row r="48" spans="1:24" ht="21.75" customHeight="1">
      <c r="A48" s="67"/>
      <c r="E48" s="87"/>
      <c r="F48" s="84"/>
      <c r="G48" s="87"/>
      <c r="H48" s="84"/>
      <c r="I48" s="87"/>
      <c r="J48" s="84"/>
      <c r="K48" s="87"/>
      <c r="L48" s="87"/>
      <c r="M48" s="68"/>
      <c r="N48" s="68"/>
      <c r="O48" s="85"/>
      <c r="P48" s="64"/>
      <c r="Q48" s="90"/>
      <c r="R48" s="85"/>
      <c r="S48" s="90"/>
      <c r="T48" s="85"/>
      <c r="U48" s="90"/>
      <c r="V48" s="85"/>
      <c r="W48" s="90"/>
    </row>
    <row r="49" spans="1:23" ht="21.75" customHeight="1">
      <c r="A49" s="67" t="s">
        <v>78</v>
      </c>
      <c r="E49" s="87"/>
      <c r="F49" s="84"/>
      <c r="G49" s="87"/>
      <c r="H49" s="84"/>
      <c r="I49" s="87"/>
      <c r="J49" s="84"/>
      <c r="K49" s="87"/>
      <c r="L49" s="87"/>
      <c r="M49" s="68" t="s">
        <v>78</v>
      </c>
      <c r="N49" s="68"/>
      <c r="O49" s="85"/>
      <c r="P49" s="64"/>
      <c r="Q49" s="90"/>
      <c r="R49" s="85"/>
      <c r="S49" s="90"/>
      <c r="T49" s="85"/>
      <c r="U49" s="90"/>
      <c r="V49" s="85"/>
      <c r="W49" s="90"/>
    </row>
    <row r="50" spans="1:23" ht="21.75" customHeight="1">
      <c r="A50" s="118" t="s">
        <v>115</v>
      </c>
      <c r="E50" s="87"/>
      <c r="F50" s="84"/>
      <c r="G50" s="87"/>
      <c r="H50" s="84"/>
      <c r="I50" s="87"/>
      <c r="J50" s="84"/>
      <c r="K50" s="87"/>
      <c r="L50" s="87"/>
      <c r="M50" s="68"/>
      <c r="N50" s="68"/>
      <c r="O50" s="85"/>
      <c r="P50" s="64"/>
      <c r="Q50" s="90"/>
      <c r="R50" s="85"/>
      <c r="S50" s="90"/>
      <c r="T50" s="85"/>
      <c r="U50" s="90"/>
      <c r="V50" s="85"/>
      <c r="W50" s="90"/>
    </row>
    <row r="51" spans="1:23" ht="21.75" customHeight="1">
      <c r="A51" s="30" t="s">
        <v>75</v>
      </c>
      <c r="E51" s="87"/>
      <c r="F51" s="84"/>
      <c r="G51" s="87"/>
      <c r="H51" s="84"/>
      <c r="I51" s="87"/>
      <c r="J51" s="84"/>
      <c r="K51" s="87"/>
      <c r="L51" s="87"/>
      <c r="M51" s="68"/>
      <c r="N51" s="68"/>
      <c r="O51" s="85"/>
      <c r="P51" s="64"/>
      <c r="Q51" s="90"/>
      <c r="R51" s="85"/>
      <c r="S51" s="90"/>
      <c r="T51" s="85"/>
      <c r="U51" s="90"/>
      <c r="V51" s="85"/>
      <c r="W51" s="90"/>
    </row>
    <row r="52" spans="1:23" ht="21.75" customHeight="1">
      <c r="A52" s="30" t="s">
        <v>76</v>
      </c>
      <c r="E52" s="90">
        <v>8613</v>
      </c>
      <c r="F52" s="92"/>
      <c r="G52" s="90">
        <v>-10448</v>
      </c>
      <c r="H52" s="92"/>
      <c r="I52" s="171">
        <v>0</v>
      </c>
      <c r="J52" s="92"/>
      <c r="K52" s="90">
        <v>0</v>
      </c>
      <c r="L52" s="87"/>
      <c r="M52" s="68"/>
      <c r="N52" s="68"/>
      <c r="O52" s="85"/>
      <c r="P52" s="64"/>
      <c r="Q52" s="90"/>
      <c r="R52" s="85"/>
      <c r="S52" s="90"/>
      <c r="T52" s="85"/>
      <c r="U52" s="90"/>
      <c r="V52" s="85"/>
      <c r="W52" s="90"/>
    </row>
    <row r="53" spans="1:23" ht="21.75" customHeight="1">
      <c r="A53" s="30" t="s">
        <v>252</v>
      </c>
      <c r="E53" s="90"/>
      <c r="F53" s="92"/>
      <c r="G53" s="90"/>
      <c r="H53" s="92"/>
      <c r="I53" s="90"/>
      <c r="J53" s="92"/>
      <c r="K53" s="90"/>
      <c r="L53" s="87"/>
      <c r="M53" s="68"/>
      <c r="N53" s="68"/>
      <c r="O53" s="85"/>
      <c r="P53" s="64"/>
      <c r="Q53" s="90"/>
      <c r="R53" s="85"/>
      <c r="S53" s="90"/>
      <c r="T53" s="85"/>
      <c r="U53" s="90"/>
      <c r="V53" s="85"/>
      <c r="W53" s="90"/>
    </row>
    <row r="54" spans="1:23" ht="21.75" customHeight="1">
      <c r="A54" s="30" t="s">
        <v>170</v>
      </c>
      <c r="E54" s="171">
        <v>-2093</v>
      </c>
      <c r="F54" s="92"/>
      <c r="G54" s="90">
        <v>-4960</v>
      </c>
      <c r="H54" s="92"/>
      <c r="I54" s="171">
        <v>-2093</v>
      </c>
      <c r="J54" s="92"/>
      <c r="K54" s="90">
        <v>-4960</v>
      </c>
      <c r="L54" s="87"/>
      <c r="M54" s="68"/>
      <c r="N54" s="68"/>
      <c r="O54" s="85"/>
      <c r="P54" s="64"/>
      <c r="Q54" s="90"/>
      <c r="R54" s="85"/>
      <c r="S54" s="90"/>
      <c r="T54" s="85"/>
      <c r="U54" s="90"/>
      <c r="V54" s="85"/>
      <c r="W54" s="90"/>
    </row>
    <row r="55" spans="1:23" ht="21.75" customHeight="1">
      <c r="A55" s="30" t="s">
        <v>116</v>
      </c>
      <c r="E55" s="172">
        <v>418</v>
      </c>
      <c r="F55" s="92"/>
      <c r="G55" s="100">
        <v>992</v>
      </c>
      <c r="H55" s="92"/>
      <c r="I55" s="172">
        <v>418</v>
      </c>
      <c r="J55" s="92"/>
      <c r="K55" s="100">
        <v>992</v>
      </c>
      <c r="L55" s="87"/>
      <c r="M55" s="68"/>
      <c r="N55" s="68"/>
      <c r="O55" s="85"/>
      <c r="P55" s="64"/>
      <c r="Q55" s="90"/>
      <c r="R55" s="85"/>
      <c r="S55" s="90"/>
      <c r="T55" s="85"/>
      <c r="U55" s="90"/>
      <c r="V55" s="85"/>
      <c r="W55" s="90"/>
    </row>
    <row r="56" spans="1:23" ht="21.75" customHeight="1">
      <c r="A56" s="30"/>
      <c r="E56" s="94">
        <f>SUM(E54:E55)</f>
        <v>-1675</v>
      </c>
      <c r="F56" s="92"/>
      <c r="G56" s="94">
        <f>SUM(G54:G55)</f>
        <v>-3968</v>
      </c>
      <c r="H56" s="92"/>
      <c r="I56" s="94">
        <f>SUM(I54:I55)</f>
        <v>-1675</v>
      </c>
      <c r="J56" s="92"/>
      <c r="K56" s="94">
        <f>SUM(K54:K55)</f>
        <v>-3968</v>
      </c>
      <c r="L56" s="87"/>
      <c r="M56" s="68"/>
      <c r="N56" s="68"/>
      <c r="O56" s="85"/>
      <c r="P56" s="64"/>
      <c r="Q56" s="90"/>
      <c r="R56" s="85"/>
      <c r="S56" s="90"/>
      <c r="T56" s="85"/>
      <c r="U56" s="90"/>
      <c r="V56" s="85"/>
      <c r="W56" s="90"/>
    </row>
    <row r="57" spans="1:23" ht="21.75" customHeight="1">
      <c r="A57" s="30" t="s">
        <v>244</v>
      </c>
      <c r="E57" s="90">
        <v>9274</v>
      </c>
      <c r="F57" s="92"/>
      <c r="G57" s="90">
        <v>42</v>
      </c>
      <c r="H57" s="92"/>
      <c r="I57" s="171">
        <v>0</v>
      </c>
      <c r="J57" s="92"/>
      <c r="K57" s="90">
        <v>0</v>
      </c>
      <c r="L57" s="87"/>
      <c r="M57" s="68"/>
      <c r="N57" s="68"/>
      <c r="O57" s="85"/>
      <c r="P57" s="64"/>
      <c r="Q57" s="90"/>
      <c r="R57" s="85"/>
      <c r="S57" s="90"/>
      <c r="T57" s="85"/>
      <c r="U57" s="90"/>
      <c r="V57" s="85"/>
      <c r="W57" s="90"/>
    </row>
    <row r="58" spans="1:23" ht="21.75" customHeight="1">
      <c r="A58" s="30" t="s">
        <v>116</v>
      </c>
      <c r="E58" s="100">
        <v>-1744</v>
      </c>
      <c r="F58" s="92"/>
      <c r="G58" s="100">
        <v>-11</v>
      </c>
      <c r="H58" s="92"/>
      <c r="I58" s="172">
        <v>0</v>
      </c>
      <c r="J58" s="92"/>
      <c r="K58" s="100">
        <v>0</v>
      </c>
      <c r="L58" s="87"/>
      <c r="M58" s="68"/>
      <c r="N58" s="68"/>
      <c r="O58" s="85"/>
      <c r="P58" s="64"/>
      <c r="Q58" s="90"/>
      <c r="R58" s="85"/>
      <c r="S58" s="90"/>
      <c r="T58" s="85"/>
      <c r="U58" s="90"/>
      <c r="V58" s="85"/>
      <c r="W58" s="90"/>
    </row>
    <row r="59" spans="1:23" ht="21.75" customHeight="1">
      <c r="A59" s="30"/>
      <c r="E59" s="94">
        <f>SUM(E57:E58)</f>
        <v>7530</v>
      </c>
      <c r="F59" s="92"/>
      <c r="G59" s="94">
        <f>SUM(G57:G58)</f>
        <v>31</v>
      </c>
      <c r="H59" s="92"/>
      <c r="I59" s="94">
        <f>SUM(I57:I58)</f>
        <v>0</v>
      </c>
      <c r="J59" s="92"/>
      <c r="K59" s="94">
        <f>SUM(K57:K58)</f>
        <v>0</v>
      </c>
      <c r="L59" s="87"/>
      <c r="M59" s="68"/>
      <c r="N59" s="68"/>
      <c r="O59" s="85"/>
      <c r="P59" s="64"/>
      <c r="Q59" s="90"/>
      <c r="R59" s="85"/>
      <c r="S59" s="90"/>
      <c r="T59" s="85"/>
      <c r="U59" s="90"/>
      <c r="V59" s="85"/>
      <c r="W59" s="90"/>
    </row>
    <row r="60" spans="1:23" ht="21.75" customHeight="1">
      <c r="A60" s="30" t="s">
        <v>160</v>
      </c>
      <c r="E60" s="90"/>
      <c r="F60" s="92"/>
      <c r="G60" s="90"/>
      <c r="H60" s="92"/>
      <c r="I60" s="90"/>
      <c r="J60" s="92"/>
      <c r="K60" s="90"/>
      <c r="L60" s="87"/>
      <c r="M60" s="68"/>
      <c r="N60" s="68"/>
      <c r="O60" s="85"/>
      <c r="P60" s="64"/>
      <c r="Q60" s="90"/>
      <c r="R60" s="85"/>
      <c r="S60" s="90"/>
      <c r="T60" s="85"/>
      <c r="U60" s="90"/>
      <c r="V60" s="85"/>
      <c r="W60" s="90"/>
    </row>
    <row r="61" spans="1:23" ht="21.75" customHeight="1">
      <c r="A61" s="30" t="s">
        <v>161</v>
      </c>
      <c r="E61" s="100">
        <f>E52+E56+E59</f>
        <v>14468</v>
      </c>
      <c r="F61" s="92"/>
      <c r="G61" s="100">
        <f>G52+G56+G59</f>
        <v>-14385</v>
      </c>
      <c r="H61" s="92"/>
      <c r="I61" s="100">
        <f>I52+I56+I59</f>
        <v>-1675</v>
      </c>
      <c r="J61" s="92"/>
      <c r="K61" s="100">
        <f>K52+K56+K59</f>
        <v>-3968</v>
      </c>
      <c r="L61" s="87"/>
      <c r="M61" s="68"/>
      <c r="N61" s="68"/>
      <c r="O61" s="85"/>
      <c r="P61" s="64"/>
      <c r="Q61" s="90"/>
      <c r="R61" s="85"/>
      <c r="S61" s="90"/>
      <c r="T61" s="85"/>
      <c r="U61" s="90"/>
      <c r="V61" s="85"/>
      <c r="W61" s="90"/>
    </row>
    <row r="62" spans="1:23" ht="21.75" customHeight="1">
      <c r="A62" s="30"/>
      <c r="E62" s="90"/>
      <c r="F62" s="92"/>
      <c r="G62" s="90"/>
      <c r="H62" s="92"/>
      <c r="I62" s="90"/>
      <c r="J62" s="92"/>
      <c r="K62" s="90"/>
      <c r="L62" s="87"/>
      <c r="M62" s="68"/>
      <c r="N62" s="68"/>
      <c r="O62" s="85"/>
      <c r="P62" s="64"/>
      <c r="Q62" s="90"/>
      <c r="R62" s="85"/>
      <c r="S62" s="90"/>
      <c r="T62" s="85"/>
      <c r="U62" s="90"/>
      <c r="V62" s="85"/>
      <c r="W62" s="90"/>
    </row>
    <row r="63" spans="1:23" ht="21.75" customHeight="1">
      <c r="A63" s="118" t="s">
        <v>146</v>
      </c>
      <c r="E63" s="90"/>
      <c r="F63" s="92"/>
      <c r="G63" s="90"/>
      <c r="H63" s="92"/>
      <c r="I63" s="90"/>
      <c r="J63" s="92"/>
      <c r="K63" s="90"/>
      <c r="L63" s="87"/>
      <c r="M63" s="68"/>
      <c r="N63" s="68"/>
      <c r="O63" s="85"/>
      <c r="P63" s="64"/>
      <c r="Q63" s="90"/>
      <c r="R63" s="85"/>
      <c r="S63" s="90"/>
      <c r="T63" s="85"/>
      <c r="U63" s="90"/>
      <c r="V63" s="85"/>
      <c r="W63" s="90"/>
    </row>
    <row r="64" spans="1:23" ht="21.75" customHeight="1">
      <c r="A64" s="30" t="s">
        <v>253</v>
      </c>
      <c r="E64" s="90"/>
      <c r="F64" s="92"/>
      <c r="G64" s="90"/>
      <c r="H64" s="92"/>
      <c r="I64" s="90"/>
      <c r="J64" s="92"/>
      <c r="K64" s="90"/>
      <c r="L64" s="87"/>
      <c r="M64" s="68"/>
      <c r="N64" s="68"/>
      <c r="O64" s="85"/>
      <c r="P64" s="64"/>
      <c r="Q64" s="90"/>
      <c r="R64" s="85"/>
      <c r="S64" s="90"/>
      <c r="T64" s="85"/>
      <c r="U64" s="90"/>
      <c r="V64" s="85"/>
      <c r="W64" s="90"/>
    </row>
    <row r="65" spans="1:23" ht="21.75" customHeight="1">
      <c r="A65" s="30" t="s">
        <v>168</v>
      </c>
      <c r="E65" s="90"/>
      <c r="F65" s="92"/>
      <c r="G65" s="90"/>
      <c r="H65" s="92"/>
      <c r="I65" s="90"/>
      <c r="J65" s="92"/>
      <c r="K65" s="90"/>
      <c r="L65" s="87"/>
      <c r="M65" s="68"/>
      <c r="N65" s="68"/>
      <c r="O65" s="85"/>
      <c r="P65" s="64"/>
      <c r="Q65" s="90"/>
      <c r="R65" s="85"/>
      <c r="S65" s="90"/>
      <c r="T65" s="85"/>
      <c r="U65" s="90"/>
      <c r="V65" s="85"/>
      <c r="W65" s="90"/>
    </row>
    <row r="66" spans="1:23" ht="21.75" customHeight="1">
      <c r="A66" s="30" t="s">
        <v>169</v>
      </c>
      <c r="E66" s="171">
        <v>-22557</v>
      </c>
      <c r="F66" s="92"/>
      <c r="G66" s="90">
        <v>-20615</v>
      </c>
      <c r="H66" s="92"/>
      <c r="I66" s="171">
        <v>-22557</v>
      </c>
      <c r="J66" s="92"/>
      <c r="K66" s="90">
        <v>-20615</v>
      </c>
      <c r="L66" s="87"/>
      <c r="M66" s="68"/>
      <c r="N66" s="68"/>
      <c r="O66" s="85"/>
      <c r="P66" s="64"/>
      <c r="Q66" s="90"/>
      <c r="R66" s="85"/>
      <c r="S66" s="90"/>
      <c r="T66" s="85"/>
      <c r="U66" s="90"/>
      <c r="V66" s="85"/>
      <c r="W66" s="90"/>
    </row>
    <row r="67" spans="1:23" ht="21.75" customHeight="1">
      <c r="A67" s="30" t="s">
        <v>116</v>
      </c>
      <c r="E67" s="172">
        <v>4512</v>
      </c>
      <c r="F67" s="92"/>
      <c r="G67" s="100">
        <v>4123</v>
      </c>
      <c r="H67" s="92"/>
      <c r="I67" s="172">
        <v>4512</v>
      </c>
      <c r="J67" s="92"/>
      <c r="K67" s="100">
        <v>4123</v>
      </c>
      <c r="L67" s="87"/>
      <c r="M67" s="68"/>
      <c r="N67" s="68"/>
      <c r="O67" s="85"/>
      <c r="P67" s="64"/>
      <c r="Q67" s="90"/>
      <c r="R67" s="85"/>
      <c r="S67" s="90"/>
      <c r="T67" s="85"/>
      <c r="U67" s="90"/>
      <c r="V67" s="85"/>
      <c r="W67" s="90"/>
    </row>
    <row r="68" spans="1:23" ht="21.75" customHeight="1">
      <c r="A68" s="30"/>
      <c r="E68" s="94">
        <f>SUM(E66:E67)</f>
        <v>-18045</v>
      </c>
      <c r="F68" s="92"/>
      <c r="G68" s="94">
        <f>SUM(G66:G67)</f>
        <v>-16492</v>
      </c>
      <c r="H68" s="92"/>
      <c r="I68" s="94">
        <f>SUM(I66:I67)</f>
        <v>-18045</v>
      </c>
      <c r="J68" s="92"/>
      <c r="K68" s="94">
        <f>SUM(K66:K67)</f>
        <v>-16492</v>
      </c>
      <c r="L68" s="87"/>
      <c r="M68" s="68"/>
      <c r="N68" s="68"/>
      <c r="O68" s="85"/>
      <c r="P68" s="64"/>
      <c r="Q68" s="90"/>
      <c r="R68" s="85"/>
      <c r="S68" s="90"/>
      <c r="T68" s="85"/>
      <c r="U68" s="90"/>
      <c r="V68" s="85"/>
      <c r="W68" s="90"/>
    </row>
    <row r="69" spans="1:23" ht="21.75" customHeight="1">
      <c r="A69" s="30" t="s">
        <v>167</v>
      </c>
      <c r="E69" s="90">
        <v>140</v>
      </c>
      <c r="F69" s="92"/>
      <c r="G69" s="90">
        <v>7321</v>
      </c>
      <c r="H69" s="92"/>
      <c r="I69" s="171">
        <v>0</v>
      </c>
      <c r="J69" s="92"/>
      <c r="K69" s="90">
        <v>0</v>
      </c>
      <c r="L69" s="87"/>
      <c r="M69" s="68"/>
      <c r="N69" s="68"/>
      <c r="O69" s="85"/>
      <c r="P69" s="64"/>
      <c r="Q69" s="90"/>
      <c r="R69" s="85"/>
      <c r="S69" s="90"/>
      <c r="T69" s="85"/>
      <c r="U69" s="90"/>
      <c r="V69" s="85"/>
      <c r="W69" s="90"/>
    </row>
    <row r="70" spans="1:23" ht="21.75" customHeight="1">
      <c r="A70" s="30" t="s">
        <v>116</v>
      </c>
      <c r="E70" s="100">
        <v>-35</v>
      </c>
      <c r="F70" s="92"/>
      <c r="G70" s="100">
        <v>-1830</v>
      </c>
      <c r="H70" s="92"/>
      <c r="I70" s="172">
        <v>0</v>
      </c>
      <c r="J70" s="92"/>
      <c r="K70" s="100">
        <v>0</v>
      </c>
      <c r="L70" s="87"/>
      <c r="M70" s="68"/>
      <c r="N70" s="68"/>
      <c r="O70" s="85"/>
      <c r="P70" s="64"/>
      <c r="Q70" s="90"/>
      <c r="R70" s="85"/>
      <c r="S70" s="90"/>
      <c r="T70" s="85"/>
      <c r="U70" s="90"/>
      <c r="V70" s="85"/>
      <c r="W70" s="90"/>
    </row>
    <row r="71" spans="1:23" ht="21.75" customHeight="1">
      <c r="A71" s="30"/>
      <c r="E71" s="94">
        <f>SUM(E69:E70)</f>
        <v>105</v>
      </c>
      <c r="F71" s="92"/>
      <c r="G71" s="94">
        <f>SUM(G69:G70)</f>
        <v>5491</v>
      </c>
      <c r="H71" s="92"/>
      <c r="I71" s="94">
        <f>SUM(I69:I70)</f>
        <v>0</v>
      </c>
      <c r="J71" s="92"/>
      <c r="K71" s="94">
        <f>SUM(K69:K70)</f>
        <v>0</v>
      </c>
      <c r="L71" s="87"/>
      <c r="M71" s="68"/>
      <c r="N71" s="68"/>
      <c r="O71" s="85"/>
      <c r="P71" s="64"/>
      <c r="Q71" s="90"/>
      <c r="R71" s="85"/>
      <c r="S71" s="90"/>
      <c r="T71" s="85"/>
      <c r="U71" s="90"/>
      <c r="V71" s="85"/>
      <c r="W71" s="90"/>
    </row>
    <row r="72" spans="1:23" ht="21.75" customHeight="1">
      <c r="A72" s="30" t="s">
        <v>146</v>
      </c>
      <c r="E72" s="90"/>
      <c r="F72" s="92"/>
      <c r="G72" s="90"/>
      <c r="H72" s="92"/>
      <c r="I72" s="90"/>
      <c r="J72" s="92"/>
      <c r="K72" s="90"/>
      <c r="L72" s="87"/>
      <c r="M72" s="68"/>
      <c r="N72" s="68"/>
      <c r="O72" s="85"/>
      <c r="P72" s="64"/>
      <c r="Q72" s="90"/>
      <c r="R72" s="85"/>
      <c r="S72" s="90"/>
      <c r="T72" s="85"/>
      <c r="U72" s="90"/>
      <c r="V72" s="85"/>
      <c r="W72" s="90"/>
    </row>
    <row r="73" spans="1:23" ht="21.75" customHeight="1">
      <c r="A73" s="30" t="s">
        <v>156</v>
      </c>
      <c r="E73" s="90">
        <f>E68+E71</f>
        <v>-17940</v>
      </c>
      <c r="F73" s="92"/>
      <c r="G73" s="90">
        <f>G68+G71</f>
        <v>-11001</v>
      </c>
      <c r="H73" s="92"/>
      <c r="I73" s="90">
        <f>I68+I71</f>
        <v>-18045</v>
      </c>
      <c r="J73" s="92"/>
      <c r="K73" s="90">
        <f>K68+K71</f>
        <v>-16492</v>
      </c>
      <c r="L73" s="87"/>
      <c r="M73" s="68"/>
      <c r="N73" s="68"/>
      <c r="O73" s="85"/>
      <c r="P73" s="64"/>
      <c r="Q73" s="90"/>
      <c r="R73" s="85"/>
      <c r="S73" s="90"/>
      <c r="T73" s="85"/>
      <c r="U73" s="90"/>
      <c r="V73" s="85"/>
      <c r="W73" s="90"/>
    </row>
    <row r="74" spans="1:23" ht="21.75" customHeight="1">
      <c r="A74" s="68" t="s">
        <v>107</v>
      </c>
      <c r="B74" s="86"/>
      <c r="D74" s="86"/>
      <c r="E74" s="94">
        <f>SUM(E73,E61)</f>
        <v>-3472</v>
      </c>
      <c r="F74" s="92"/>
      <c r="G74" s="94">
        <f>SUM(G73,G61)</f>
        <v>-25386</v>
      </c>
      <c r="H74" s="92"/>
      <c r="I74" s="94">
        <f>SUM(I73,I61)</f>
        <v>-19720</v>
      </c>
      <c r="J74" s="92"/>
      <c r="K74" s="94">
        <f>SUM(K73,K61)</f>
        <v>-20460</v>
      </c>
      <c r="L74" s="87"/>
      <c r="M74" s="30" t="s">
        <v>103</v>
      </c>
      <c r="N74" s="30"/>
      <c r="O74" s="85"/>
      <c r="P74" s="91"/>
      <c r="Q74" s="90">
        <v>1</v>
      </c>
      <c r="R74" s="92"/>
      <c r="S74" s="90">
        <v>-1</v>
      </c>
      <c r="T74" s="92"/>
      <c r="U74" s="90">
        <v>1</v>
      </c>
      <c r="V74" s="92"/>
      <c r="W74" s="90">
        <v>-1</v>
      </c>
    </row>
    <row r="75" spans="1:23" ht="21.75" customHeight="1" thickBot="1">
      <c r="A75" s="68" t="s">
        <v>117</v>
      </c>
      <c r="B75" s="86"/>
      <c r="D75" s="86"/>
      <c r="E75" s="119">
        <f>SUM(E47,E74)</f>
        <v>277733</v>
      </c>
      <c r="F75" s="92"/>
      <c r="G75" s="119">
        <f>SUM(G47,G74)</f>
        <v>395811</v>
      </c>
      <c r="H75" s="92"/>
      <c r="I75" s="119">
        <f>SUM(I47,I74)</f>
        <v>235754</v>
      </c>
      <c r="J75" s="92"/>
      <c r="K75" s="119">
        <f>SUM(K47,K74)</f>
        <v>303642</v>
      </c>
      <c r="L75" s="87"/>
      <c r="M75" s="30"/>
      <c r="N75" s="30"/>
      <c r="O75" s="85"/>
      <c r="P75" s="91"/>
      <c r="Q75" s="90"/>
      <c r="R75" s="92"/>
      <c r="S75" s="90"/>
      <c r="T75" s="92"/>
      <c r="U75" s="90"/>
      <c r="V75" s="92"/>
      <c r="W75" s="90"/>
    </row>
    <row r="76" spans="1:23" ht="21.75" customHeight="1" thickTop="1">
      <c r="A76" s="68"/>
      <c r="B76" s="86"/>
      <c r="D76" s="86"/>
      <c r="E76" s="90"/>
      <c r="F76" s="92"/>
      <c r="G76" s="90"/>
      <c r="H76" s="92"/>
      <c r="I76" s="90"/>
      <c r="J76" s="92"/>
      <c r="K76" s="90"/>
      <c r="L76" s="87"/>
      <c r="M76" s="68" t="s">
        <v>77</v>
      </c>
      <c r="N76" s="30"/>
      <c r="O76" s="85"/>
      <c r="P76" s="91"/>
      <c r="Q76" s="94">
        <v>17716</v>
      </c>
      <c r="R76" s="92"/>
      <c r="S76" s="94">
        <v>-43</v>
      </c>
      <c r="T76" s="92"/>
      <c r="U76" s="94">
        <v>-251</v>
      </c>
      <c r="V76" s="92"/>
      <c r="W76" s="94">
        <v>306</v>
      </c>
    </row>
    <row r="77" spans="1:23" ht="21.75" customHeight="1">
      <c r="A77" s="68" t="s">
        <v>189</v>
      </c>
      <c r="B77" s="86"/>
      <c r="D77" s="86"/>
      <c r="E77" s="90"/>
      <c r="F77" s="92"/>
      <c r="G77" s="90"/>
      <c r="H77" s="92"/>
      <c r="I77" s="90"/>
      <c r="J77" s="92"/>
      <c r="K77" s="90"/>
      <c r="L77" s="87"/>
      <c r="M77" s="68"/>
      <c r="N77" s="30"/>
      <c r="O77" s="85"/>
      <c r="P77" s="91"/>
      <c r="Q77" s="90"/>
      <c r="R77" s="92"/>
      <c r="S77" s="90"/>
      <c r="T77" s="92"/>
      <c r="U77" s="90"/>
      <c r="V77" s="92"/>
      <c r="W77" s="90"/>
    </row>
    <row r="78" spans="1:23" ht="21.75" customHeight="1">
      <c r="A78" s="103" t="s">
        <v>187</v>
      </c>
      <c r="B78" s="86"/>
      <c r="D78" s="86"/>
      <c r="E78" s="90">
        <v>277625</v>
      </c>
      <c r="F78" s="92"/>
      <c r="G78" s="90">
        <v>396273</v>
      </c>
      <c r="H78" s="92"/>
      <c r="I78" s="90"/>
      <c r="J78" s="92"/>
      <c r="K78" s="90"/>
      <c r="L78" s="87"/>
      <c r="M78" s="68"/>
      <c r="N78" s="30"/>
      <c r="O78" s="85"/>
      <c r="P78" s="91"/>
      <c r="Q78" s="90"/>
      <c r="R78" s="92"/>
      <c r="S78" s="90"/>
      <c r="T78" s="92"/>
      <c r="U78" s="90"/>
      <c r="V78" s="92"/>
      <c r="W78" s="90"/>
    </row>
    <row r="79" spans="1:23" ht="21.75" customHeight="1">
      <c r="A79" s="103" t="s">
        <v>188</v>
      </c>
      <c r="B79" s="86"/>
      <c r="D79" s="86"/>
      <c r="E79" s="100">
        <v>108</v>
      </c>
      <c r="F79" s="92"/>
      <c r="G79" s="100">
        <v>-462</v>
      </c>
      <c r="H79" s="92"/>
      <c r="I79" s="90"/>
      <c r="J79" s="92"/>
      <c r="K79" s="90"/>
      <c r="L79" s="87"/>
      <c r="M79" s="68"/>
      <c r="N79" s="30"/>
      <c r="O79" s="85"/>
      <c r="P79" s="91"/>
      <c r="Q79" s="90"/>
      <c r="R79" s="92"/>
      <c r="S79" s="90"/>
      <c r="T79" s="92"/>
      <c r="U79" s="90"/>
      <c r="V79" s="92"/>
      <c r="W79" s="90"/>
    </row>
    <row r="80" spans="1:23" ht="21.75" customHeight="1" thickBot="1">
      <c r="A80" s="68"/>
      <c r="B80" s="86"/>
      <c r="D80" s="86"/>
      <c r="E80" s="119">
        <f>E75</f>
        <v>277733</v>
      </c>
      <c r="F80" s="92"/>
      <c r="G80" s="119">
        <f>G75</f>
        <v>395811</v>
      </c>
      <c r="H80" s="92"/>
      <c r="I80" s="90"/>
      <c r="J80" s="92"/>
      <c r="K80" s="90"/>
      <c r="L80" s="87"/>
      <c r="M80" s="68"/>
      <c r="N80" s="30"/>
      <c r="O80" s="85"/>
      <c r="P80" s="91"/>
      <c r="Q80" s="90"/>
      <c r="R80" s="92"/>
      <c r="S80" s="90"/>
      <c r="T80" s="92"/>
      <c r="U80" s="90"/>
      <c r="V80" s="92"/>
      <c r="W80" s="90"/>
    </row>
    <row r="81" spans="1:23" ht="21.75" customHeight="1" thickTop="1">
      <c r="B81" s="86"/>
      <c r="D81" s="86"/>
      <c r="E81" s="87"/>
      <c r="F81" s="88"/>
      <c r="G81" s="87"/>
      <c r="H81" s="88"/>
      <c r="I81" s="87"/>
      <c r="J81" s="88"/>
      <c r="K81" s="87"/>
      <c r="L81" s="87"/>
      <c r="M81" s="30"/>
      <c r="N81" s="30"/>
      <c r="O81" s="85"/>
      <c r="P81" s="91"/>
      <c r="Q81" s="90"/>
      <c r="R81" s="92"/>
      <c r="S81" s="90"/>
      <c r="T81" s="92"/>
      <c r="U81" s="90"/>
      <c r="V81" s="92"/>
      <c r="W81" s="90"/>
    </row>
    <row r="82" spans="1:23" ht="21.75" customHeight="1">
      <c r="A82" s="164" t="s">
        <v>215</v>
      </c>
      <c r="M82" s="30" t="s">
        <v>4</v>
      </c>
      <c r="N82" s="30"/>
      <c r="O82" s="85"/>
      <c r="P82" s="64"/>
      <c r="Q82" s="30"/>
      <c r="R82" s="30"/>
      <c r="S82" s="30"/>
      <c r="T82" s="30"/>
      <c r="U82" s="30"/>
      <c r="V82" s="30"/>
      <c r="W82" s="30"/>
    </row>
    <row r="83" spans="1:23" ht="21.75" customHeight="1">
      <c r="C83" s="61"/>
      <c r="E83" s="62"/>
      <c r="F83" s="62"/>
      <c r="G83" s="62"/>
      <c r="H83" s="62"/>
      <c r="I83" s="62"/>
      <c r="J83" s="62"/>
      <c r="K83" s="63" t="s">
        <v>31</v>
      </c>
      <c r="L83" s="63"/>
      <c r="M83" s="30"/>
      <c r="N83" s="30"/>
      <c r="O83" s="64"/>
      <c r="P83" s="64"/>
      <c r="Q83" s="65"/>
      <c r="R83" s="65"/>
      <c r="S83" s="65"/>
      <c r="T83" s="65"/>
      <c r="U83" s="65"/>
      <c r="V83" s="65"/>
      <c r="W83" s="66" t="s">
        <v>31</v>
      </c>
    </row>
    <row r="84" spans="1:23" s="67" customFormat="1" ht="21.75" customHeight="1">
      <c r="A84" s="190" t="s">
        <v>37</v>
      </c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M84" s="68" t="s">
        <v>37</v>
      </c>
      <c r="N84" s="68"/>
      <c r="O84" s="68"/>
      <c r="P84" s="68"/>
      <c r="Q84" s="68"/>
      <c r="R84" s="68"/>
      <c r="S84" s="68"/>
      <c r="T84" s="68"/>
      <c r="U84" s="68"/>
      <c r="V84" s="68"/>
      <c r="W84" s="68"/>
    </row>
    <row r="85" spans="1:23" s="67" customFormat="1" ht="21.75" customHeight="1">
      <c r="A85" s="67" t="s">
        <v>11</v>
      </c>
      <c r="C85" s="69"/>
      <c r="M85" s="68" t="s">
        <v>11</v>
      </c>
      <c r="N85" s="68"/>
      <c r="O85" s="70"/>
      <c r="P85" s="68"/>
      <c r="Q85" s="68"/>
      <c r="R85" s="68"/>
      <c r="S85" s="68"/>
      <c r="T85" s="68"/>
      <c r="U85" s="68"/>
      <c r="V85" s="68"/>
      <c r="W85" s="68"/>
    </row>
    <row r="86" spans="1:23" s="67" customFormat="1" ht="21.75" customHeight="1">
      <c r="A86" s="67" t="s">
        <v>240</v>
      </c>
      <c r="C86" s="69"/>
      <c r="M86" s="68" t="s">
        <v>241</v>
      </c>
      <c r="N86" s="68"/>
      <c r="O86" s="70"/>
      <c r="P86" s="68"/>
      <c r="Q86" s="68"/>
      <c r="R86" s="68"/>
      <c r="S86" s="68"/>
      <c r="T86" s="68"/>
      <c r="U86" s="68"/>
      <c r="V86" s="68"/>
      <c r="W86" s="68"/>
    </row>
    <row r="87" spans="1:23" ht="21.75" customHeight="1">
      <c r="A87" s="71"/>
      <c r="B87" s="71"/>
      <c r="C87" s="71"/>
      <c r="D87" s="71"/>
      <c r="F87" s="71"/>
      <c r="G87" s="71"/>
      <c r="H87" s="71"/>
      <c r="I87" s="71"/>
      <c r="J87" s="71"/>
      <c r="K87" s="72" t="s">
        <v>32</v>
      </c>
      <c r="L87" s="72"/>
      <c r="M87" s="64"/>
      <c r="N87" s="64"/>
      <c r="O87" s="64"/>
      <c r="P87" s="64"/>
      <c r="Q87" s="30"/>
      <c r="R87" s="64"/>
      <c r="S87" s="64"/>
      <c r="T87" s="64"/>
      <c r="U87" s="64"/>
      <c r="V87" s="64"/>
      <c r="W87" s="73" t="s">
        <v>32</v>
      </c>
    </row>
    <row r="88" spans="1:23" s="67" customFormat="1" ht="21.75" customHeight="1">
      <c r="A88" s="74"/>
      <c r="B88" s="74"/>
      <c r="C88" s="74"/>
      <c r="D88" s="74"/>
      <c r="E88" s="187" t="s">
        <v>36</v>
      </c>
      <c r="F88" s="187"/>
      <c r="G88" s="187"/>
      <c r="I88" s="75"/>
      <c r="J88" s="76" t="s">
        <v>38</v>
      </c>
      <c r="K88" s="77"/>
      <c r="L88" s="74"/>
      <c r="M88" s="78"/>
      <c r="N88" s="78"/>
      <c r="O88" s="78"/>
      <c r="P88" s="78"/>
      <c r="Q88" s="79" t="s">
        <v>36</v>
      </c>
      <c r="R88" s="79"/>
      <c r="S88" s="79"/>
      <c r="T88" s="68"/>
      <c r="U88" s="80"/>
      <c r="V88" s="79" t="s">
        <v>38</v>
      </c>
      <c r="W88" s="79"/>
    </row>
    <row r="89" spans="1:23" ht="21.75" customHeight="1">
      <c r="B89" s="81"/>
      <c r="C89" s="82" t="s">
        <v>0</v>
      </c>
      <c r="D89" s="81"/>
      <c r="E89" s="22">
        <v>2566</v>
      </c>
      <c r="F89" s="81"/>
      <c r="G89" s="22">
        <v>2565</v>
      </c>
      <c r="H89" s="81"/>
      <c r="I89" s="22">
        <v>2566</v>
      </c>
      <c r="J89" s="81"/>
      <c r="K89" s="22">
        <v>2565</v>
      </c>
      <c r="L89" s="2"/>
      <c r="M89" s="30"/>
      <c r="N89" s="30"/>
      <c r="O89" s="83" t="s">
        <v>0</v>
      </c>
      <c r="P89" s="83"/>
      <c r="Q89" s="1">
        <v>2565</v>
      </c>
      <c r="R89" s="83"/>
      <c r="S89" s="1">
        <v>2559</v>
      </c>
      <c r="T89" s="83"/>
      <c r="U89" s="1">
        <v>2565</v>
      </c>
      <c r="V89" s="83"/>
      <c r="W89" s="1">
        <v>2559</v>
      </c>
    </row>
    <row r="90" spans="1:23" ht="21.75" customHeight="1">
      <c r="B90" s="81"/>
      <c r="C90" s="81"/>
      <c r="D90" s="81"/>
      <c r="E90" s="2"/>
      <c r="F90" s="81"/>
      <c r="G90" s="2"/>
      <c r="H90" s="81"/>
      <c r="I90" s="2"/>
      <c r="J90" s="81"/>
      <c r="K90" s="2"/>
      <c r="L90" s="2"/>
      <c r="M90" s="30"/>
      <c r="N90" s="30"/>
      <c r="O90" s="83"/>
      <c r="P90" s="83"/>
      <c r="Q90" s="1"/>
      <c r="R90" s="83"/>
      <c r="S90" s="1"/>
      <c r="T90" s="83"/>
      <c r="U90" s="1"/>
      <c r="V90" s="83"/>
      <c r="W90" s="1"/>
    </row>
    <row r="91" spans="1:23" ht="21.75" customHeight="1">
      <c r="A91" s="67" t="s">
        <v>12</v>
      </c>
      <c r="F91" s="84"/>
      <c r="H91" s="84"/>
      <c r="J91" s="84"/>
      <c r="M91" s="68" t="s">
        <v>12</v>
      </c>
      <c r="N91" s="68"/>
      <c r="O91" s="85"/>
      <c r="P91" s="64"/>
      <c r="Q91" s="30"/>
      <c r="R91" s="85"/>
      <c r="S91" s="30"/>
      <c r="T91" s="85"/>
      <c r="U91" s="30"/>
      <c r="V91" s="85"/>
      <c r="W91" s="30"/>
    </row>
    <row r="92" spans="1:23" ht="21.75" customHeight="1">
      <c r="A92" s="29" t="s">
        <v>63</v>
      </c>
      <c r="B92" s="86"/>
      <c r="C92" s="84">
        <v>3</v>
      </c>
      <c r="D92" s="86"/>
      <c r="E92" s="87">
        <v>11839332</v>
      </c>
      <c r="F92" s="88"/>
      <c r="G92" s="87">
        <v>11674877</v>
      </c>
      <c r="H92" s="89"/>
      <c r="I92" s="90">
        <v>7903949</v>
      </c>
      <c r="J92" s="89"/>
      <c r="K92" s="90">
        <v>7788429</v>
      </c>
      <c r="L92" s="87"/>
      <c r="M92" s="30" t="s">
        <v>63</v>
      </c>
      <c r="N92" s="30"/>
      <c r="O92" s="85">
        <v>2</v>
      </c>
      <c r="P92" s="91"/>
      <c r="Q92" s="90">
        <v>2099752</v>
      </c>
      <c r="R92" s="92"/>
      <c r="S92" s="90">
        <v>1610383</v>
      </c>
      <c r="T92" s="92"/>
      <c r="U92" s="90">
        <v>2028835</v>
      </c>
      <c r="V92" s="92"/>
      <c r="W92" s="90">
        <v>1552582</v>
      </c>
    </row>
    <row r="93" spans="1:23" ht="21.75" customHeight="1">
      <c r="A93" s="29" t="s">
        <v>48</v>
      </c>
      <c r="B93" s="86"/>
      <c r="D93" s="86"/>
      <c r="E93" s="87"/>
      <c r="F93" s="88"/>
      <c r="G93" s="87"/>
      <c r="H93" s="89"/>
      <c r="I93" s="90"/>
      <c r="J93" s="89"/>
      <c r="K93" s="90"/>
      <c r="L93" s="87"/>
      <c r="M93" s="30"/>
      <c r="N93" s="30"/>
      <c r="O93" s="85"/>
      <c r="P93" s="91"/>
      <c r="Q93" s="90"/>
      <c r="R93" s="92"/>
      <c r="S93" s="90"/>
      <c r="T93" s="92"/>
      <c r="U93" s="90"/>
      <c r="V93" s="92"/>
      <c r="W93" s="90"/>
    </row>
    <row r="94" spans="1:23" ht="21.75" customHeight="1">
      <c r="A94" s="29" t="s">
        <v>147</v>
      </c>
      <c r="B94" s="86"/>
      <c r="D94" s="86"/>
      <c r="E94" s="87">
        <v>0</v>
      </c>
      <c r="F94" s="88"/>
      <c r="G94" s="87">
        <v>103161</v>
      </c>
      <c r="H94" s="89"/>
      <c r="I94" s="87">
        <v>0</v>
      </c>
      <c r="J94" s="89"/>
      <c r="K94" s="87">
        <v>112339</v>
      </c>
      <c r="L94" s="87"/>
      <c r="M94" s="30"/>
      <c r="N94" s="30"/>
      <c r="O94" s="85"/>
      <c r="P94" s="91"/>
      <c r="Q94" s="90"/>
      <c r="R94" s="92"/>
      <c r="S94" s="90"/>
      <c r="T94" s="92"/>
      <c r="U94" s="90"/>
      <c r="V94" s="92"/>
      <c r="W94" s="90"/>
    </row>
    <row r="95" spans="1:23" ht="21.75" customHeight="1">
      <c r="A95" s="29" t="s">
        <v>139</v>
      </c>
      <c r="B95" s="86"/>
      <c r="C95" s="84">
        <v>3</v>
      </c>
      <c r="D95" s="86"/>
      <c r="E95" s="87">
        <v>51910</v>
      </c>
      <c r="F95" s="88"/>
      <c r="G95" s="87">
        <v>116663</v>
      </c>
      <c r="H95" s="89"/>
      <c r="I95" s="171">
        <v>61849</v>
      </c>
      <c r="J95" s="89"/>
      <c r="K95" s="90">
        <v>67753</v>
      </c>
      <c r="L95" s="87"/>
      <c r="M95" s="30" t="s">
        <v>48</v>
      </c>
      <c r="N95" s="30"/>
      <c r="O95" s="85">
        <v>2</v>
      </c>
      <c r="P95" s="91"/>
      <c r="Q95" s="90">
        <v>31497</v>
      </c>
      <c r="R95" s="92"/>
      <c r="S95" s="90">
        <v>8699</v>
      </c>
      <c r="T95" s="92"/>
      <c r="U95" s="90">
        <v>31349</v>
      </c>
      <c r="V95" s="92"/>
      <c r="W95" s="90">
        <v>8327</v>
      </c>
    </row>
    <row r="96" spans="1:23" ht="21.75" customHeight="1">
      <c r="A96" s="67" t="s">
        <v>13</v>
      </c>
      <c r="B96" s="86"/>
      <c r="D96" s="86"/>
      <c r="E96" s="93">
        <f>SUM(E92:E95)</f>
        <v>11891242</v>
      </c>
      <c r="F96" s="88"/>
      <c r="G96" s="93">
        <f>SUM(G92:G95)</f>
        <v>11894701</v>
      </c>
      <c r="H96" s="88"/>
      <c r="I96" s="93">
        <f>SUM(I92:I95)</f>
        <v>7965798</v>
      </c>
      <c r="J96" s="88"/>
      <c r="K96" s="93">
        <f>SUM(K92:K95)</f>
        <v>7968521</v>
      </c>
      <c r="L96" s="87"/>
      <c r="M96" s="68" t="s">
        <v>13</v>
      </c>
      <c r="N96" s="68"/>
      <c r="O96" s="85"/>
      <c r="P96" s="91"/>
      <c r="Q96" s="94">
        <f>SUM(Q92:Q95)</f>
        <v>2131249</v>
      </c>
      <c r="R96" s="92"/>
      <c r="S96" s="94">
        <f>SUM(S92:S95)</f>
        <v>1619082</v>
      </c>
      <c r="T96" s="92"/>
      <c r="U96" s="94">
        <f>SUM(U92:U95)</f>
        <v>2060184</v>
      </c>
      <c r="V96" s="92"/>
      <c r="W96" s="94">
        <f>SUM(W92:W95)</f>
        <v>1560909</v>
      </c>
    </row>
    <row r="97" spans="1:23" ht="21.75" customHeight="1">
      <c r="A97" s="67" t="s">
        <v>14</v>
      </c>
      <c r="B97" s="86"/>
      <c r="D97" s="86"/>
      <c r="E97" s="87"/>
      <c r="F97" s="88"/>
      <c r="G97" s="87"/>
      <c r="H97" s="88"/>
      <c r="I97" s="87"/>
      <c r="J97" s="88"/>
      <c r="K97" s="87"/>
      <c r="L97" s="87"/>
      <c r="M97" s="68" t="s">
        <v>14</v>
      </c>
      <c r="N97" s="68"/>
      <c r="O97" s="85"/>
      <c r="P97" s="91"/>
      <c r="Q97" s="90"/>
      <c r="R97" s="92"/>
      <c r="S97" s="90"/>
      <c r="T97" s="92"/>
      <c r="U97" s="90"/>
      <c r="V97" s="92"/>
      <c r="W97" s="90"/>
    </row>
    <row r="98" spans="1:23" ht="21.75" customHeight="1">
      <c r="A98" s="29" t="s">
        <v>49</v>
      </c>
      <c r="B98" s="86"/>
      <c r="C98" s="84">
        <v>3</v>
      </c>
      <c r="D98" s="86"/>
      <c r="E98" s="87">
        <v>10916871</v>
      </c>
      <c r="F98" s="88"/>
      <c r="G98" s="87">
        <v>10777659</v>
      </c>
      <c r="H98" s="89"/>
      <c r="I98" s="90">
        <v>7296426</v>
      </c>
      <c r="J98" s="89"/>
      <c r="K98" s="90">
        <v>7146911</v>
      </c>
      <c r="L98" s="87"/>
      <c r="M98" s="30" t="s">
        <v>49</v>
      </c>
      <c r="N98" s="30"/>
      <c r="O98" s="85">
        <v>2</v>
      </c>
      <c r="P98" s="91"/>
      <c r="Q98" s="90">
        <v>1856780</v>
      </c>
      <c r="R98" s="92"/>
      <c r="S98" s="90">
        <v>1517650</v>
      </c>
      <c r="T98" s="92"/>
      <c r="U98" s="90">
        <v>1806764</v>
      </c>
      <c r="V98" s="92"/>
      <c r="W98" s="90">
        <v>1475267</v>
      </c>
    </row>
    <row r="99" spans="1:23" ht="21.75" customHeight="1">
      <c r="A99" s="29" t="s">
        <v>138</v>
      </c>
      <c r="B99" s="86"/>
      <c r="C99" s="84">
        <v>3</v>
      </c>
      <c r="D99" s="86"/>
      <c r="E99" s="87">
        <v>126503</v>
      </c>
      <c r="F99" s="88"/>
      <c r="G99" s="87">
        <v>124025</v>
      </c>
      <c r="H99" s="89"/>
      <c r="I99" s="90">
        <v>91834</v>
      </c>
      <c r="J99" s="89"/>
      <c r="K99" s="90">
        <v>98899</v>
      </c>
      <c r="L99" s="87"/>
      <c r="M99" s="30" t="s">
        <v>60</v>
      </c>
      <c r="N99" s="30"/>
      <c r="O99" s="85"/>
      <c r="P99" s="91"/>
      <c r="Q99" s="90">
        <v>30052</v>
      </c>
      <c r="R99" s="92"/>
      <c r="S99" s="90">
        <v>18255</v>
      </c>
      <c r="T99" s="92"/>
      <c r="U99" s="90">
        <v>29348</v>
      </c>
      <c r="V99" s="92"/>
      <c r="W99" s="90">
        <v>17338</v>
      </c>
    </row>
    <row r="100" spans="1:23" ht="21.75" customHeight="1">
      <c r="A100" s="29" t="s">
        <v>61</v>
      </c>
      <c r="B100" s="86"/>
      <c r="C100" s="84">
        <v>3</v>
      </c>
      <c r="D100" s="86"/>
      <c r="E100" s="87">
        <v>273805</v>
      </c>
      <c r="F100" s="88"/>
      <c r="G100" s="87">
        <v>242703</v>
      </c>
      <c r="H100" s="89"/>
      <c r="I100" s="90">
        <v>131222</v>
      </c>
      <c r="J100" s="89"/>
      <c r="K100" s="90">
        <v>115051</v>
      </c>
      <c r="L100" s="87"/>
      <c r="M100" s="30" t="s">
        <v>61</v>
      </c>
      <c r="N100" s="30"/>
      <c r="O100" s="85"/>
      <c r="P100" s="91"/>
      <c r="Q100" s="90">
        <v>53991</v>
      </c>
      <c r="R100" s="92"/>
      <c r="S100" s="90">
        <v>55285</v>
      </c>
      <c r="T100" s="92"/>
      <c r="U100" s="90">
        <v>41958</v>
      </c>
      <c r="V100" s="92"/>
      <c r="W100" s="90">
        <v>42351</v>
      </c>
    </row>
    <row r="101" spans="1:23" s="164" customFormat="1" ht="21.75" customHeight="1">
      <c r="A101" s="164" t="s">
        <v>243</v>
      </c>
      <c r="B101" s="86"/>
      <c r="C101" s="84"/>
      <c r="D101" s="86"/>
      <c r="E101" s="87">
        <v>29425</v>
      </c>
      <c r="F101" s="88"/>
      <c r="G101" s="87">
        <v>0</v>
      </c>
      <c r="H101" s="89"/>
      <c r="I101" s="90">
        <v>24673</v>
      </c>
      <c r="J101" s="89"/>
      <c r="K101" s="87">
        <v>0</v>
      </c>
      <c r="L101" s="87"/>
      <c r="M101" s="30"/>
      <c r="N101" s="30"/>
      <c r="O101" s="85"/>
      <c r="P101" s="91"/>
      <c r="Q101" s="90"/>
      <c r="R101" s="92"/>
      <c r="S101" s="90"/>
      <c r="T101" s="92"/>
      <c r="U101" s="90"/>
      <c r="V101" s="92"/>
      <c r="W101" s="90"/>
    </row>
    <row r="102" spans="1:23" ht="21.75" customHeight="1">
      <c r="A102" s="67" t="s">
        <v>15</v>
      </c>
      <c r="B102" s="86"/>
      <c r="D102" s="86"/>
      <c r="E102" s="95">
        <f>SUM(E98:E101)</f>
        <v>11346604</v>
      </c>
      <c r="F102" s="88"/>
      <c r="G102" s="95">
        <f>SUM(G98:G101)</f>
        <v>11144387</v>
      </c>
      <c r="H102" s="88"/>
      <c r="I102" s="95">
        <f>SUM(I98:I101)</f>
        <v>7544155</v>
      </c>
      <c r="J102" s="88"/>
      <c r="K102" s="95">
        <f>SUM(K98:K101)</f>
        <v>7360861</v>
      </c>
      <c r="L102" s="96"/>
      <c r="M102" s="68" t="s">
        <v>15</v>
      </c>
      <c r="N102" s="68"/>
      <c r="O102" s="85"/>
      <c r="P102" s="91"/>
      <c r="Q102" s="97">
        <f>SUM(Q98:Q100)</f>
        <v>1940823</v>
      </c>
      <c r="R102" s="92"/>
      <c r="S102" s="97">
        <f>SUM(S98:S100)</f>
        <v>1591190</v>
      </c>
      <c r="T102" s="92"/>
      <c r="U102" s="97">
        <f>SUM(U98:U100)</f>
        <v>1878070</v>
      </c>
      <c r="V102" s="92"/>
      <c r="W102" s="97">
        <f>SUM(W98:W100)</f>
        <v>1534956</v>
      </c>
    </row>
    <row r="103" spans="1:23" ht="21.75" customHeight="1">
      <c r="A103" s="161" t="s">
        <v>245</v>
      </c>
      <c r="B103" s="86"/>
      <c r="D103" s="86"/>
      <c r="E103" s="96">
        <f>SUM(E96-E102)</f>
        <v>544638</v>
      </c>
      <c r="F103" s="88"/>
      <c r="G103" s="96">
        <f>SUM(G96-G102)</f>
        <v>750314</v>
      </c>
      <c r="H103" s="88"/>
      <c r="I103" s="96">
        <f>SUM(I96-I102)</f>
        <v>421643</v>
      </c>
      <c r="J103" s="88"/>
      <c r="K103" s="96">
        <f>SUM(K96-K102)</f>
        <v>607660</v>
      </c>
      <c r="L103" s="96"/>
      <c r="M103" s="68"/>
      <c r="N103" s="68"/>
      <c r="O103" s="85"/>
      <c r="P103" s="91"/>
      <c r="Q103" s="98"/>
      <c r="R103" s="92"/>
      <c r="S103" s="98"/>
      <c r="T103" s="92"/>
      <c r="U103" s="98"/>
      <c r="V103" s="92"/>
      <c r="W103" s="98"/>
    </row>
    <row r="104" spans="1:23" ht="21.75" customHeight="1">
      <c r="A104" s="29" t="s">
        <v>148</v>
      </c>
      <c r="B104" s="86"/>
      <c r="C104" s="84">
        <v>3</v>
      </c>
      <c r="D104" s="86"/>
      <c r="E104" s="96">
        <v>8233</v>
      </c>
      <c r="F104" s="88"/>
      <c r="G104" s="96">
        <v>3337</v>
      </c>
      <c r="H104" s="88"/>
      <c r="I104" s="165">
        <v>40972</v>
      </c>
      <c r="J104" s="88"/>
      <c r="K104" s="96">
        <v>16430</v>
      </c>
      <c r="L104" s="96"/>
      <c r="M104" s="68"/>
      <c r="N104" s="68"/>
      <c r="O104" s="85"/>
      <c r="P104" s="91"/>
      <c r="Q104" s="98"/>
      <c r="R104" s="92"/>
      <c r="S104" s="98"/>
      <c r="T104" s="92"/>
      <c r="U104" s="98"/>
      <c r="V104" s="92"/>
      <c r="W104" s="98"/>
    </row>
    <row r="105" spans="1:23" ht="21.75" customHeight="1">
      <c r="A105" s="29" t="s">
        <v>144</v>
      </c>
      <c r="B105" s="86"/>
      <c r="D105" s="86"/>
      <c r="E105" s="99">
        <v>-74075</v>
      </c>
      <c r="F105" s="88"/>
      <c r="G105" s="99">
        <v>-50442</v>
      </c>
      <c r="H105" s="89"/>
      <c r="I105" s="100">
        <v>-49955</v>
      </c>
      <c r="J105" s="89"/>
      <c r="K105" s="100">
        <v>-32201</v>
      </c>
      <c r="L105" s="87"/>
      <c r="M105" s="30" t="s">
        <v>228</v>
      </c>
      <c r="N105" s="30"/>
      <c r="O105" s="85"/>
      <c r="P105" s="91"/>
      <c r="Q105" s="90">
        <v>-925</v>
      </c>
      <c r="R105" s="92"/>
      <c r="S105" s="90">
        <v>-5221</v>
      </c>
      <c r="T105" s="92"/>
      <c r="U105" s="90">
        <v>-901</v>
      </c>
      <c r="V105" s="92"/>
      <c r="W105" s="90">
        <v>-4092</v>
      </c>
    </row>
    <row r="106" spans="1:23" ht="21.75" customHeight="1">
      <c r="A106" s="67" t="s">
        <v>101</v>
      </c>
      <c r="B106" s="86"/>
      <c r="D106" s="86"/>
      <c r="E106" s="87">
        <f>SUM(E103:E105)</f>
        <v>478796</v>
      </c>
      <c r="F106" s="88"/>
      <c r="G106" s="87">
        <f>SUM(G103:G105)</f>
        <v>703209</v>
      </c>
      <c r="H106" s="88"/>
      <c r="I106" s="87">
        <f>SUM(I103:I105)</f>
        <v>412660</v>
      </c>
      <c r="J106" s="88"/>
      <c r="K106" s="87">
        <f>SUM(K103:K105)</f>
        <v>591889</v>
      </c>
      <c r="L106" s="87"/>
      <c r="M106" s="68" t="s">
        <v>101</v>
      </c>
      <c r="N106" s="68"/>
      <c r="O106" s="85"/>
      <c r="P106" s="91"/>
      <c r="Q106" s="90">
        <f>SUM(Q105:Q105)</f>
        <v>-925</v>
      </c>
      <c r="R106" s="92"/>
      <c r="S106" s="90">
        <f>SUM(S105:S105)</f>
        <v>-5221</v>
      </c>
      <c r="T106" s="92"/>
      <c r="U106" s="90">
        <f>SUM(U105:U105)</f>
        <v>-901</v>
      </c>
      <c r="V106" s="92"/>
      <c r="W106" s="90">
        <f>SUM(W105:W105)</f>
        <v>-4092</v>
      </c>
    </row>
    <row r="107" spans="1:23" ht="21.75" customHeight="1">
      <c r="A107" s="29" t="s">
        <v>102</v>
      </c>
      <c r="B107" s="86"/>
      <c r="C107" s="84">
        <v>12</v>
      </c>
      <c r="D107" s="86"/>
      <c r="E107" s="87">
        <v>-49067</v>
      </c>
      <c r="F107" s="88"/>
      <c r="G107" s="87">
        <v>-19534</v>
      </c>
      <c r="H107" s="89"/>
      <c r="I107" s="90">
        <v>-19020</v>
      </c>
      <c r="J107" s="89"/>
      <c r="K107" s="90">
        <v>-5845</v>
      </c>
      <c r="L107" s="96"/>
      <c r="M107" s="30" t="s">
        <v>102</v>
      </c>
      <c r="N107" s="30"/>
      <c r="O107" s="85">
        <v>9</v>
      </c>
      <c r="P107" s="91"/>
      <c r="Q107" s="90">
        <v>-1659</v>
      </c>
      <c r="R107" s="92"/>
      <c r="S107" s="90">
        <v>-882</v>
      </c>
      <c r="T107" s="92"/>
      <c r="U107" s="90">
        <v>-1659</v>
      </c>
      <c r="V107" s="92"/>
      <c r="W107" s="90">
        <v>-642</v>
      </c>
    </row>
    <row r="108" spans="1:23" ht="21.75" customHeight="1" thickBot="1">
      <c r="A108" s="67" t="s">
        <v>73</v>
      </c>
      <c r="B108" s="86"/>
      <c r="D108" s="86"/>
      <c r="E108" s="101">
        <f>SUM(E106:E107)</f>
        <v>429729</v>
      </c>
      <c r="F108" s="88"/>
      <c r="G108" s="101">
        <f>SUM(G106:G107)</f>
        <v>683675</v>
      </c>
      <c r="H108" s="88"/>
      <c r="I108" s="101">
        <f>SUM(I106:I107)</f>
        <v>393640</v>
      </c>
      <c r="J108" s="88"/>
      <c r="K108" s="101">
        <f>SUM(K106:K107)</f>
        <v>586044</v>
      </c>
      <c r="L108" s="87"/>
      <c r="M108" s="68" t="s">
        <v>73</v>
      </c>
      <c r="N108" s="68"/>
      <c r="O108" s="85"/>
      <c r="P108" s="91"/>
      <c r="Q108" s="102">
        <f>SUM(Q106:Q107)</f>
        <v>-2584</v>
      </c>
      <c r="R108" s="92"/>
      <c r="S108" s="102">
        <f>SUM(S106:S107)</f>
        <v>-6103</v>
      </c>
      <c r="T108" s="92"/>
      <c r="U108" s="102">
        <f>SUM(U106:U107)</f>
        <v>-2560</v>
      </c>
      <c r="V108" s="92"/>
      <c r="W108" s="102">
        <f>SUM(W106:W107)</f>
        <v>-4734</v>
      </c>
    </row>
    <row r="109" spans="1:23" ht="21.75" customHeight="1" thickTop="1">
      <c r="A109" s="67"/>
      <c r="B109" s="86"/>
      <c r="D109" s="86"/>
      <c r="E109" s="87"/>
      <c r="F109" s="88"/>
      <c r="G109" s="87"/>
      <c r="H109" s="88"/>
      <c r="I109" s="87"/>
      <c r="J109" s="88"/>
      <c r="K109" s="87"/>
      <c r="L109" s="87"/>
    </row>
    <row r="110" spans="1:23" ht="21.75" customHeight="1">
      <c r="A110" s="67" t="s">
        <v>195</v>
      </c>
      <c r="B110" s="86"/>
      <c r="D110" s="86"/>
      <c r="E110" s="87"/>
      <c r="F110" s="88"/>
      <c r="G110" s="87"/>
      <c r="H110" s="88"/>
      <c r="I110" s="87"/>
      <c r="J110" s="88"/>
      <c r="K110" s="87"/>
      <c r="L110" s="87"/>
    </row>
    <row r="111" spans="1:23" ht="21.75" customHeight="1">
      <c r="A111" s="103" t="s">
        <v>187</v>
      </c>
      <c r="B111" s="86"/>
      <c r="D111" s="86"/>
      <c r="E111" s="87">
        <v>428265</v>
      </c>
      <c r="F111" s="88"/>
      <c r="G111" s="87">
        <v>683589</v>
      </c>
      <c r="H111" s="88"/>
      <c r="I111" s="87"/>
      <c r="J111" s="88"/>
      <c r="K111" s="87"/>
      <c r="L111" s="87"/>
    </row>
    <row r="112" spans="1:23" ht="21.75" customHeight="1">
      <c r="A112" s="103" t="s">
        <v>188</v>
      </c>
      <c r="B112" s="86"/>
      <c r="D112" s="86"/>
      <c r="E112" s="99">
        <v>1464</v>
      </c>
      <c r="F112" s="88"/>
      <c r="G112" s="99">
        <v>86</v>
      </c>
      <c r="H112" s="88"/>
      <c r="I112" s="87"/>
      <c r="J112" s="88"/>
      <c r="K112" s="87"/>
      <c r="L112" s="87"/>
    </row>
    <row r="113" spans="1:25" ht="21.75" customHeight="1" thickBot="1">
      <c r="A113" s="103"/>
      <c r="B113" s="86"/>
      <c r="D113" s="86"/>
      <c r="E113" s="101">
        <f>SUM(E111:E112)</f>
        <v>429729</v>
      </c>
      <c r="F113" s="88"/>
      <c r="G113" s="101">
        <f>SUM(G111:G112)</f>
        <v>683675</v>
      </c>
      <c r="H113" s="88"/>
      <c r="I113" s="87"/>
      <c r="J113" s="88"/>
      <c r="K113" s="87"/>
      <c r="L113" s="87"/>
    </row>
    <row r="114" spans="1:25" ht="21.75" customHeight="1" thickTop="1">
      <c r="A114" s="103"/>
      <c r="B114" s="86"/>
      <c r="D114" s="86"/>
      <c r="E114" s="87"/>
      <c r="F114" s="88"/>
      <c r="G114" s="87"/>
      <c r="H114" s="88"/>
      <c r="I114" s="87"/>
      <c r="J114" s="88"/>
      <c r="K114" s="87"/>
      <c r="L114" s="87"/>
    </row>
    <row r="115" spans="1:25" ht="21.6" customHeight="1">
      <c r="B115" s="86"/>
      <c r="D115" s="86"/>
      <c r="E115" s="62"/>
      <c r="F115" s="84"/>
      <c r="G115" s="62"/>
      <c r="H115" s="84"/>
      <c r="I115" s="62"/>
      <c r="J115" s="84"/>
      <c r="K115" s="72" t="s">
        <v>33</v>
      </c>
      <c r="L115" s="72"/>
    </row>
    <row r="116" spans="1:25" ht="21.75" customHeight="1">
      <c r="A116" s="67" t="s">
        <v>124</v>
      </c>
      <c r="B116" s="86"/>
      <c r="D116" s="86"/>
      <c r="E116" s="62"/>
      <c r="F116" s="84"/>
      <c r="G116" s="62"/>
      <c r="H116" s="84"/>
      <c r="I116" s="62"/>
      <c r="J116" s="84"/>
      <c r="K116" s="72"/>
      <c r="L116" s="72"/>
    </row>
    <row r="117" spans="1:25" ht="21.75" customHeight="1">
      <c r="A117" s="29" t="s">
        <v>16</v>
      </c>
      <c r="F117" s="84"/>
      <c r="H117" s="84"/>
      <c r="I117" s="62"/>
      <c r="J117" s="84"/>
    </row>
    <row r="118" spans="1:25" ht="21.75" customHeight="1" thickBot="1">
      <c r="A118" s="29" t="s">
        <v>108</v>
      </c>
      <c r="B118" s="105"/>
      <c r="D118" s="105"/>
      <c r="E118" s="106">
        <v>0.2</v>
      </c>
      <c r="F118" s="107"/>
      <c r="G118" s="106">
        <v>0.32</v>
      </c>
      <c r="H118" s="108"/>
      <c r="I118" s="120">
        <v>0.18</v>
      </c>
      <c r="J118" s="108"/>
      <c r="K118" s="120">
        <v>0.27</v>
      </c>
      <c r="L118" s="109"/>
      <c r="Y118" s="110"/>
    </row>
    <row r="119" spans="1:25" ht="21.75" customHeight="1" thickTop="1">
      <c r="C119" s="29"/>
      <c r="E119" s="109"/>
      <c r="F119" s="109"/>
      <c r="G119" s="109"/>
      <c r="H119" s="108"/>
      <c r="I119" s="121"/>
      <c r="J119" s="108"/>
      <c r="K119" s="121"/>
      <c r="L119" s="111"/>
    </row>
    <row r="120" spans="1:25" ht="21.75" customHeight="1">
      <c r="B120" s="105"/>
      <c r="D120" s="105"/>
      <c r="E120" s="84"/>
      <c r="F120" s="84"/>
      <c r="G120" s="84"/>
      <c r="H120" s="84"/>
      <c r="I120" s="84"/>
      <c r="J120" s="84"/>
      <c r="K120" s="122"/>
      <c r="L120" s="122"/>
    </row>
    <row r="121" spans="1:25" ht="21.75" customHeight="1">
      <c r="A121" s="164" t="s">
        <v>215</v>
      </c>
    </row>
    <row r="122" spans="1:25" s="67" customFormat="1" ht="21.75" customHeight="1">
      <c r="A122" s="29"/>
      <c r="B122" s="61"/>
      <c r="C122" s="61"/>
      <c r="D122" s="61"/>
      <c r="E122" s="62"/>
      <c r="F122" s="62"/>
      <c r="G122" s="62"/>
      <c r="H122" s="62"/>
      <c r="I122" s="62"/>
      <c r="J122" s="62"/>
      <c r="K122" s="63" t="s">
        <v>31</v>
      </c>
      <c r="L122" s="63"/>
    </row>
    <row r="123" spans="1:25" s="67" customFormat="1" ht="21.75" customHeight="1">
      <c r="A123" s="67" t="s">
        <v>37</v>
      </c>
      <c r="M123" s="188" t="s">
        <v>37</v>
      </c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</row>
    <row r="124" spans="1:25" s="67" customFormat="1" ht="21.75" customHeight="1">
      <c r="A124" s="112" t="s">
        <v>74</v>
      </c>
      <c r="C124" s="69"/>
      <c r="M124" s="113" t="s">
        <v>74</v>
      </c>
      <c r="N124" s="68"/>
      <c r="O124" s="70"/>
      <c r="P124" s="68"/>
      <c r="Q124" s="68"/>
      <c r="R124" s="68"/>
      <c r="S124" s="68"/>
      <c r="T124" s="68"/>
      <c r="U124" s="68"/>
      <c r="V124" s="68"/>
      <c r="W124" s="68"/>
    </row>
    <row r="125" spans="1:25" ht="21.75" customHeight="1">
      <c r="A125" s="67" t="s">
        <v>240</v>
      </c>
      <c r="B125" s="67"/>
      <c r="C125" s="69"/>
      <c r="D125" s="67"/>
      <c r="E125" s="67"/>
      <c r="F125" s="67"/>
      <c r="G125" s="67"/>
      <c r="H125" s="67"/>
      <c r="I125" s="67"/>
      <c r="J125" s="67"/>
      <c r="K125" s="67"/>
      <c r="L125" s="67"/>
      <c r="M125" s="68" t="s">
        <v>241</v>
      </c>
      <c r="N125" s="68"/>
      <c r="O125" s="70"/>
      <c r="P125" s="68"/>
      <c r="Q125" s="68"/>
      <c r="R125" s="68"/>
      <c r="S125" s="68"/>
      <c r="T125" s="68"/>
      <c r="U125" s="68"/>
      <c r="V125" s="68"/>
      <c r="W125" s="68"/>
    </row>
    <row r="126" spans="1:25" s="67" customFormat="1" ht="21.75" customHeight="1">
      <c r="A126" s="61"/>
      <c r="B126" s="61"/>
      <c r="C126" s="61"/>
      <c r="D126" s="61"/>
      <c r="E126" s="29"/>
      <c r="F126" s="61"/>
      <c r="G126" s="61"/>
      <c r="H126" s="61"/>
      <c r="I126" s="61"/>
      <c r="J126" s="61"/>
      <c r="K126" s="72" t="s">
        <v>32</v>
      </c>
      <c r="L126" s="72"/>
      <c r="M126" s="114"/>
      <c r="N126" s="114"/>
      <c r="O126" s="114"/>
      <c r="P126" s="114"/>
      <c r="Q126" s="30"/>
      <c r="R126" s="114"/>
      <c r="S126" s="114"/>
      <c r="T126" s="114"/>
      <c r="U126" s="114"/>
      <c r="V126" s="114"/>
      <c r="W126" s="73" t="s">
        <v>32</v>
      </c>
    </row>
    <row r="127" spans="1:25" ht="21.75" customHeight="1">
      <c r="A127" s="115"/>
      <c r="B127" s="115"/>
      <c r="C127" s="115"/>
      <c r="D127" s="115"/>
      <c r="E127" s="187" t="s">
        <v>36</v>
      </c>
      <c r="F127" s="187"/>
      <c r="G127" s="187"/>
      <c r="H127" s="67"/>
      <c r="I127" s="75"/>
      <c r="J127" s="76" t="s">
        <v>38</v>
      </c>
      <c r="K127" s="77"/>
      <c r="L127" s="115"/>
      <c r="M127" s="116"/>
      <c r="N127" s="116"/>
      <c r="O127" s="116"/>
      <c r="P127" s="116"/>
      <c r="Q127" s="189" t="s">
        <v>36</v>
      </c>
      <c r="R127" s="189"/>
      <c r="S127" s="189"/>
      <c r="T127" s="68"/>
      <c r="U127" s="80"/>
      <c r="V127" s="79" t="s">
        <v>38</v>
      </c>
      <c r="W127" s="117"/>
    </row>
    <row r="128" spans="1:25" ht="21.75" customHeight="1">
      <c r="B128" s="81"/>
      <c r="C128" s="67"/>
      <c r="D128" s="81"/>
      <c r="E128" s="22">
        <v>2566</v>
      </c>
      <c r="F128" s="81"/>
      <c r="G128" s="22">
        <v>2565</v>
      </c>
      <c r="H128" s="81"/>
      <c r="I128" s="22">
        <v>2566</v>
      </c>
      <c r="J128" s="81"/>
      <c r="K128" s="22">
        <v>2565</v>
      </c>
      <c r="L128" s="2"/>
      <c r="M128" s="30"/>
      <c r="N128" s="30"/>
      <c r="O128" s="68"/>
      <c r="P128" s="83"/>
      <c r="Q128" s="1">
        <v>2565</v>
      </c>
      <c r="R128" s="83"/>
      <c r="S128" s="1">
        <v>2559</v>
      </c>
      <c r="T128" s="83"/>
      <c r="U128" s="1">
        <v>2565</v>
      </c>
      <c r="V128" s="83"/>
      <c r="W128" s="1">
        <v>2559</v>
      </c>
    </row>
    <row r="129" spans="1:23" ht="21.75" customHeight="1">
      <c r="B129" s="81"/>
      <c r="C129" s="67"/>
      <c r="D129" s="81"/>
      <c r="E129" s="2"/>
      <c r="F129" s="81"/>
      <c r="G129" s="2"/>
      <c r="H129" s="81"/>
      <c r="I129" s="2"/>
      <c r="J129" s="81"/>
      <c r="K129" s="2"/>
      <c r="L129" s="2"/>
      <c r="M129" s="30"/>
      <c r="N129" s="30"/>
      <c r="O129" s="68"/>
      <c r="P129" s="83"/>
      <c r="Q129" s="1"/>
      <c r="R129" s="83"/>
      <c r="S129" s="1"/>
      <c r="T129" s="83"/>
      <c r="U129" s="1"/>
      <c r="V129" s="83"/>
      <c r="W129" s="1"/>
    </row>
    <row r="130" spans="1:23" ht="21.75" customHeight="1">
      <c r="A130" s="67" t="s">
        <v>73</v>
      </c>
      <c r="E130" s="99">
        <f>E108</f>
        <v>429729</v>
      </c>
      <c r="F130" s="84"/>
      <c r="G130" s="99">
        <f>G108</f>
        <v>683675</v>
      </c>
      <c r="H130" s="84"/>
      <c r="I130" s="99">
        <f>I108</f>
        <v>393640</v>
      </c>
      <c r="J130" s="84"/>
      <c r="K130" s="99">
        <f>K108</f>
        <v>586044</v>
      </c>
      <c r="L130" s="87"/>
      <c r="M130" s="68" t="s">
        <v>73</v>
      </c>
      <c r="N130" s="68"/>
      <c r="O130" s="85"/>
      <c r="P130" s="64"/>
      <c r="Q130" s="100">
        <v>256614</v>
      </c>
      <c r="R130" s="85"/>
      <c r="S130" s="100">
        <v>223542</v>
      </c>
      <c r="T130" s="85"/>
      <c r="U130" s="100">
        <v>250220</v>
      </c>
      <c r="V130" s="85"/>
      <c r="W130" s="100">
        <v>226579</v>
      </c>
    </row>
    <row r="131" spans="1:23" ht="21.75" customHeight="1">
      <c r="A131" s="67"/>
      <c r="E131" s="87"/>
      <c r="F131" s="84"/>
      <c r="G131" s="87"/>
      <c r="H131" s="84"/>
      <c r="I131" s="87"/>
      <c r="J131" s="84"/>
      <c r="K131" s="87"/>
      <c r="L131" s="87"/>
      <c r="M131" s="68"/>
      <c r="N131" s="68"/>
      <c r="O131" s="85"/>
      <c r="P131" s="64"/>
      <c r="Q131" s="90"/>
      <c r="R131" s="85"/>
      <c r="S131" s="90"/>
      <c r="T131" s="85"/>
      <c r="U131" s="90"/>
      <c r="V131" s="85"/>
      <c r="W131" s="90"/>
    </row>
    <row r="132" spans="1:23" ht="21.75" customHeight="1">
      <c r="A132" s="67" t="s">
        <v>78</v>
      </c>
      <c r="E132" s="87"/>
      <c r="F132" s="84"/>
      <c r="G132" s="87"/>
      <c r="H132" s="84"/>
      <c r="I132" s="87"/>
      <c r="J132" s="84"/>
      <c r="K132" s="87"/>
      <c r="L132" s="87"/>
      <c r="M132" s="68" t="s">
        <v>78</v>
      </c>
      <c r="N132" s="68"/>
      <c r="O132" s="85"/>
      <c r="P132" s="64"/>
      <c r="Q132" s="90"/>
      <c r="R132" s="85"/>
      <c r="S132" s="90"/>
      <c r="T132" s="85"/>
      <c r="U132" s="90"/>
      <c r="V132" s="85"/>
      <c r="W132" s="90"/>
    </row>
    <row r="133" spans="1:23" ht="21.75" customHeight="1">
      <c r="A133" s="118" t="s">
        <v>115</v>
      </c>
      <c r="E133" s="87"/>
      <c r="F133" s="84"/>
      <c r="G133" s="87"/>
      <c r="H133" s="84"/>
      <c r="I133" s="87"/>
      <c r="J133" s="84"/>
      <c r="K133" s="87"/>
      <c r="L133" s="87"/>
      <c r="M133" s="68"/>
      <c r="N133" s="68"/>
      <c r="O133" s="85"/>
      <c r="P133" s="64"/>
      <c r="Q133" s="90"/>
      <c r="R133" s="85"/>
      <c r="S133" s="90"/>
      <c r="T133" s="85"/>
      <c r="U133" s="90"/>
      <c r="V133" s="85"/>
      <c r="W133" s="90"/>
    </row>
    <row r="134" spans="1:23" ht="21.75" customHeight="1">
      <c r="A134" s="30" t="s">
        <v>75</v>
      </c>
      <c r="E134" s="87"/>
      <c r="F134" s="84"/>
      <c r="G134" s="87"/>
      <c r="H134" s="84"/>
      <c r="I134" s="87"/>
      <c r="J134" s="84"/>
      <c r="K134" s="87"/>
      <c r="L134" s="87"/>
      <c r="M134" s="68"/>
      <c r="N134" s="68"/>
      <c r="O134" s="85"/>
      <c r="P134" s="64"/>
      <c r="Q134" s="90"/>
      <c r="R134" s="85"/>
      <c r="S134" s="90"/>
      <c r="T134" s="85"/>
      <c r="U134" s="90"/>
      <c r="V134" s="85"/>
      <c r="W134" s="90"/>
    </row>
    <row r="135" spans="1:23" ht="21.75" customHeight="1">
      <c r="A135" s="30" t="s">
        <v>76</v>
      </c>
      <c r="E135" s="90">
        <v>14158</v>
      </c>
      <c r="F135" s="92"/>
      <c r="G135" s="90">
        <v>-16219</v>
      </c>
      <c r="H135" s="92"/>
      <c r="I135" s="90">
        <v>0</v>
      </c>
      <c r="J135" s="92"/>
      <c r="K135" s="90">
        <v>0</v>
      </c>
      <c r="L135" s="87"/>
      <c r="M135" s="68"/>
      <c r="N135" s="68"/>
      <c r="O135" s="85"/>
      <c r="P135" s="64"/>
      <c r="Q135" s="90"/>
      <c r="R135" s="85"/>
      <c r="S135" s="90"/>
      <c r="T135" s="85"/>
      <c r="U135" s="90"/>
      <c r="V135" s="85"/>
      <c r="W135" s="90"/>
    </row>
    <row r="136" spans="1:23" ht="21.75" customHeight="1">
      <c r="A136" s="30" t="s">
        <v>252</v>
      </c>
      <c r="E136" s="90"/>
      <c r="F136" s="92"/>
      <c r="G136" s="90"/>
      <c r="H136" s="92"/>
      <c r="I136" s="90"/>
      <c r="J136" s="92"/>
      <c r="K136" s="90"/>
      <c r="L136" s="87"/>
      <c r="M136" s="68"/>
      <c r="N136" s="68"/>
      <c r="O136" s="85"/>
      <c r="P136" s="64"/>
      <c r="Q136" s="90"/>
      <c r="R136" s="85"/>
      <c r="S136" s="90"/>
      <c r="T136" s="85"/>
      <c r="U136" s="90"/>
      <c r="V136" s="85"/>
      <c r="W136" s="90"/>
    </row>
    <row r="137" spans="1:23" ht="21.75" customHeight="1">
      <c r="A137" s="30" t="s">
        <v>170</v>
      </c>
      <c r="E137" s="171">
        <v>-662</v>
      </c>
      <c r="F137" s="92"/>
      <c r="G137" s="90">
        <v>-5842</v>
      </c>
      <c r="H137" s="92"/>
      <c r="I137" s="171">
        <v>-662</v>
      </c>
      <c r="J137" s="92"/>
      <c r="K137" s="90">
        <v>-5842</v>
      </c>
      <c r="L137" s="87"/>
      <c r="M137" s="68"/>
      <c r="N137" s="68"/>
      <c r="O137" s="85"/>
      <c r="P137" s="64"/>
      <c r="Q137" s="90"/>
      <c r="R137" s="85"/>
      <c r="S137" s="90"/>
      <c r="T137" s="85"/>
      <c r="U137" s="90"/>
      <c r="V137" s="85"/>
      <c r="W137" s="90"/>
    </row>
    <row r="138" spans="1:23" ht="21.75" customHeight="1">
      <c r="A138" s="30" t="s">
        <v>116</v>
      </c>
      <c r="E138" s="172">
        <v>132</v>
      </c>
      <c r="F138" s="92"/>
      <c r="G138" s="100">
        <v>1168</v>
      </c>
      <c r="H138" s="92"/>
      <c r="I138" s="172">
        <v>132</v>
      </c>
      <c r="J138" s="92"/>
      <c r="K138" s="100">
        <v>1168</v>
      </c>
      <c r="L138" s="87"/>
      <c r="M138" s="68"/>
      <c r="N138" s="68"/>
      <c r="O138" s="85"/>
      <c r="P138" s="64"/>
      <c r="Q138" s="90"/>
      <c r="R138" s="85"/>
      <c r="S138" s="90"/>
      <c r="T138" s="85"/>
      <c r="U138" s="90"/>
      <c r="V138" s="85"/>
      <c r="W138" s="90"/>
    </row>
    <row r="139" spans="1:23" ht="21.75" customHeight="1">
      <c r="A139" s="30"/>
      <c r="E139" s="94">
        <f>SUM(E137:E138)</f>
        <v>-530</v>
      </c>
      <c r="F139" s="92"/>
      <c r="G139" s="94">
        <f>SUM(G137:G138)</f>
        <v>-4674</v>
      </c>
      <c r="H139" s="92"/>
      <c r="I139" s="94">
        <f>SUM(I137:I138)</f>
        <v>-530</v>
      </c>
      <c r="J139" s="92"/>
      <c r="K139" s="94">
        <f>SUM(K137:K138)</f>
        <v>-4674</v>
      </c>
      <c r="L139" s="87"/>
      <c r="M139" s="68"/>
      <c r="N139" s="68"/>
      <c r="O139" s="85"/>
      <c r="P139" s="64"/>
      <c r="Q139" s="90"/>
      <c r="R139" s="85"/>
      <c r="S139" s="90"/>
      <c r="T139" s="85"/>
      <c r="U139" s="90"/>
      <c r="V139" s="85"/>
      <c r="W139" s="90"/>
    </row>
    <row r="140" spans="1:23" ht="21.75" customHeight="1">
      <c r="A140" s="30" t="s">
        <v>251</v>
      </c>
      <c r="E140" s="90">
        <v>8025</v>
      </c>
      <c r="F140" s="92"/>
      <c r="G140" s="90">
        <f>-3225</f>
        <v>-3225</v>
      </c>
      <c r="H140" s="92"/>
      <c r="I140" s="171">
        <v>0</v>
      </c>
      <c r="J140" s="92"/>
      <c r="K140" s="90">
        <v>0</v>
      </c>
      <c r="L140" s="87"/>
      <c r="M140" s="68"/>
      <c r="N140" s="68"/>
      <c r="O140" s="85"/>
      <c r="P140" s="64"/>
      <c r="Q140" s="90"/>
      <c r="R140" s="85"/>
      <c r="S140" s="90"/>
      <c r="T140" s="85"/>
      <c r="U140" s="90"/>
      <c r="V140" s="85"/>
      <c r="W140" s="90"/>
    </row>
    <row r="141" spans="1:23" ht="21.75" customHeight="1">
      <c r="A141" s="30" t="s">
        <v>116</v>
      </c>
      <c r="E141" s="100">
        <v>-1432</v>
      </c>
      <c r="F141" s="92"/>
      <c r="G141" s="100">
        <v>806</v>
      </c>
      <c r="H141" s="92"/>
      <c r="I141" s="172">
        <v>0</v>
      </c>
      <c r="J141" s="92"/>
      <c r="K141" s="100">
        <v>0</v>
      </c>
      <c r="L141" s="87"/>
      <c r="M141" s="68"/>
      <c r="N141" s="68"/>
      <c r="O141" s="85"/>
      <c r="P141" s="64"/>
      <c r="Q141" s="90"/>
      <c r="R141" s="85"/>
      <c r="S141" s="90"/>
      <c r="T141" s="85"/>
      <c r="U141" s="90"/>
      <c r="V141" s="85"/>
      <c r="W141" s="90"/>
    </row>
    <row r="142" spans="1:23" ht="21.75" customHeight="1">
      <c r="A142" s="30"/>
      <c r="E142" s="94">
        <f>SUM(E140:E141)</f>
        <v>6593</v>
      </c>
      <c r="F142" s="92"/>
      <c r="G142" s="94">
        <f>SUM(G140:G141)</f>
        <v>-2419</v>
      </c>
      <c r="H142" s="92"/>
      <c r="I142" s="94">
        <f>SUM(I140:I141)</f>
        <v>0</v>
      </c>
      <c r="J142" s="92"/>
      <c r="K142" s="94">
        <f>SUM(K140:K141)</f>
        <v>0</v>
      </c>
      <c r="L142" s="87"/>
      <c r="M142" s="68"/>
      <c r="N142" s="68"/>
      <c r="O142" s="85"/>
      <c r="P142" s="64"/>
      <c r="Q142" s="90"/>
      <c r="R142" s="85"/>
      <c r="S142" s="90"/>
      <c r="T142" s="85"/>
      <c r="U142" s="90"/>
      <c r="V142" s="85"/>
      <c r="W142" s="90"/>
    </row>
    <row r="143" spans="1:23" ht="21.75" customHeight="1">
      <c r="A143" s="30" t="s">
        <v>160</v>
      </c>
      <c r="E143" s="90"/>
      <c r="F143" s="92"/>
      <c r="G143" s="90"/>
      <c r="H143" s="92"/>
      <c r="I143" s="90"/>
      <c r="J143" s="92"/>
      <c r="K143" s="90"/>
      <c r="L143" s="87"/>
      <c r="M143" s="68"/>
      <c r="N143" s="68"/>
      <c r="O143" s="85"/>
      <c r="P143" s="64"/>
      <c r="Q143" s="90"/>
      <c r="R143" s="85"/>
      <c r="S143" s="90"/>
      <c r="T143" s="85"/>
      <c r="U143" s="90"/>
      <c r="V143" s="85"/>
      <c r="W143" s="90"/>
    </row>
    <row r="144" spans="1:23" ht="21.75" customHeight="1">
      <c r="A144" s="30" t="s">
        <v>161</v>
      </c>
      <c r="E144" s="100">
        <f>E135+E139+E142</f>
        <v>20221</v>
      </c>
      <c r="F144" s="92"/>
      <c r="G144" s="100">
        <f>G135+G139+G142</f>
        <v>-23312</v>
      </c>
      <c r="H144" s="92"/>
      <c r="I144" s="100">
        <f>I135+I139+I142</f>
        <v>-530</v>
      </c>
      <c r="J144" s="92"/>
      <c r="K144" s="100">
        <f>K135+K139+K142</f>
        <v>-4674</v>
      </c>
      <c r="L144" s="87"/>
      <c r="M144" s="68"/>
      <c r="N144" s="68"/>
      <c r="O144" s="85"/>
      <c r="P144" s="64"/>
      <c r="Q144" s="90"/>
      <c r="R144" s="85"/>
      <c r="S144" s="90"/>
      <c r="T144" s="85"/>
      <c r="U144" s="90"/>
      <c r="V144" s="85"/>
      <c r="W144" s="90"/>
    </row>
    <row r="145" spans="1:23" ht="21.75" customHeight="1">
      <c r="A145" s="30"/>
      <c r="E145" s="90"/>
      <c r="F145" s="92"/>
      <c r="G145" s="90"/>
      <c r="H145" s="92"/>
      <c r="I145" s="90"/>
      <c r="J145" s="92"/>
      <c r="K145" s="90"/>
      <c r="L145" s="87"/>
      <c r="M145" s="68"/>
      <c r="N145" s="68"/>
      <c r="O145" s="85"/>
      <c r="P145" s="64"/>
      <c r="Q145" s="90"/>
      <c r="R145" s="85"/>
      <c r="S145" s="90"/>
      <c r="T145" s="85"/>
      <c r="U145" s="90"/>
      <c r="V145" s="85"/>
      <c r="W145" s="90"/>
    </row>
    <row r="146" spans="1:23" ht="21.75" customHeight="1">
      <c r="A146" s="118" t="s">
        <v>146</v>
      </c>
      <c r="E146" s="90"/>
      <c r="F146" s="92"/>
      <c r="G146" s="90"/>
      <c r="H146" s="92"/>
      <c r="I146" s="90"/>
      <c r="J146" s="92"/>
      <c r="K146" s="90"/>
      <c r="L146" s="87"/>
      <c r="M146" s="68"/>
      <c r="N146" s="68"/>
      <c r="O146" s="85"/>
      <c r="P146" s="64"/>
      <c r="Q146" s="90"/>
      <c r="R146" s="85"/>
      <c r="S146" s="90"/>
      <c r="T146" s="85"/>
      <c r="U146" s="90"/>
      <c r="V146" s="85"/>
      <c r="W146" s="90"/>
    </row>
    <row r="147" spans="1:23" ht="21.75" customHeight="1">
      <c r="A147" s="30" t="s">
        <v>253</v>
      </c>
      <c r="E147" s="90"/>
      <c r="F147" s="92"/>
      <c r="G147" s="90"/>
      <c r="H147" s="92"/>
      <c r="I147" s="90"/>
      <c r="J147" s="92"/>
      <c r="K147" s="90"/>
      <c r="L147" s="87"/>
      <c r="M147" s="68"/>
      <c r="N147" s="68"/>
      <c r="O147" s="85"/>
      <c r="P147" s="64"/>
      <c r="Q147" s="90"/>
      <c r="R147" s="85"/>
      <c r="S147" s="90"/>
      <c r="T147" s="85"/>
      <c r="U147" s="90"/>
      <c r="V147" s="85"/>
      <c r="W147" s="90"/>
    </row>
    <row r="148" spans="1:23" ht="21.75" customHeight="1">
      <c r="A148" s="30" t="s">
        <v>168</v>
      </c>
      <c r="E148" s="90"/>
      <c r="F148" s="92"/>
      <c r="G148" s="90"/>
      <c r="H148" s="92"/>
      <c r="I148" s="90"/>
      <c r="J148" s="92"/>
      <c r="K148" s="90"/>
      <c r="L148" s="87"/>
      <c r="M148" s="68"/>
      <c r="N148" s="68"/>
      <c r="O148" s="85"/>
      <c r="P148" s="64"/>
      <c r="Q148" s="90"/>
      <c r="R148" s="85"/>
      <c r="S148" s="90"/>
      <c r="T148" s="85"/>
      <c r="U148" s="90"/>
      <c r="V148" s="85"/>
      <c r="W148" s="90"/>
    </row>
    <row r="149" spans="1:23" ht="21.75" customHeight="1">
      <c r="A149" s="30" t="s">
        <v>169</v>
      </c>
      <c r="E149" s="171">
        <v>-43664</v>
      </c>
      <c r="F149" s="92"/>
      <c r="G149" s="90">
        <v>-24625</v>
      </c>
      <c r="H149" s="92"/>
      <c r="I149" s="171">
        <v>-43664</v>
      </c>
      <c r="J149" s="92"/>
      <c r="K149" s="90">
        <v>-24625</v>
      </c>
      <c r="L149" s="87"/>
      <c r="M149" s="68"/>
      <c r="N149" s="68"/>
      <c r="O149" s="85"/>
      <c r="P149" s="64"/>
      <c r="Q149" s="90"/>
      <c r="R149" s="85"/>
      <c r="S149" s="90"/>
      <c r="T149" s="85"/>
      <c r="U149" s="90"/>
      <c r="V149" s="85"/>
      <c r="W149" s="90"/>
    </row>
    <row r="150" spans="1:23" ht="21.75" customHeight="1">
      <c r="A150" s="30" t="s">
        <v>116</v>
      </c>
      <c r="E150" s="172">
        <v>8733</v>
      </c>
      <c r="F150" s="92"/>
      <c r="G150" s="100">
        <v>4925</v>
      </c>
      <c r="H150" s="92"/>
      <c r="I150" s="172">
        <v>8733</v>
      </c>
      <c r="J150" s="92"/>
      <c r="K150" s="100">
        <v>4925</v>
      </c>
      <c r="L150" s="87"/>
      <c r="M150" s="68"/>
      <c r="N150" s="68"/>
      <c r="O150" s="85"/>
      <c r="P150" s="64"/>
      <c r="Q150" s="90"/>
      <c r="R150" s="85"/>
      <c r="S150" s="90"/>
      <c r="T150" s="85"/>
      <c r="U150" s="90"/>
      <c r="V150" s="85"/>
      <c r="W150" s="90"/>
    </row>
    <row r="151" spans="1:23" ht="21.75" customHeight="1">
      <c r="A151" s="30"/>
      <c r="E151" s="174">
        <f>SUM(E149:E150)</f>
        <v>-34931</v>
      </c>
      <c r="F151" s="92"/>
      <c r="G151" s="94">
        <f>SUM(G149:G150)</f>
        <v>-19700</v>
      </c>
      <c r="H151" s="92"/>
      <c r="I151" s="94">
        <f>SUM(I149:I150)</f>
        <v>-34931</v>
      </c>
      <c r="J151" s="92"/>
      <c r="K151" s="94">
        <f>SUM(K149:K150)</f>
        <v>-19700</v>
      </c>
      <c r="L151" s="87"/>
      <c r="M151" s="68"/>
      <c r="N151" s="68"/>
      <c r="O151" s="85"/>
      <c r="P151" s="64"/>
      <c r="Q151" s="90"/>
      <c r="R151" s="85"/>
      <c r="S151" s="90"/>
      <c r="T151" s="85"/>
      <c r="U151" s="90"/>
      <c r="V151" s="85"/>
      <c r="W151" s="90"/>
    </row>
    <row r="152" spans="1:23" ht="21.75" customHeight="1">
      <c r="A152" s="30" t="s">
        <v>167</v>
      </c>
      <c r="E152" s="171">
        <v>173</v>
      </c>
      <c r="F152" s="92"/>
      <c r="G152" s="90">
        <v>13223</v>
      </c>
      <c r="H152" s="92"/>
      <c r="I152" s="90">
        <v>0</v>
      </c>
      <c r="J152" s="92"/>
      <c r="K152" s="90">
        <v>0</v>
      </c>
      <c r="L152" s="87"/>
      <c r="M152" s="68"/>
      <c r="N152" s="68"/>
      <c r="O152" s="85"/>
      <c r="P152" s="64"/>
      <c r="Q152" s="90"/>
      <c r="R152" s="85"/>
      <c r="S152" s="90"/>
      <c r="T152" s="85"/>
      <c r="U152" s="90"/>
      <c r="V152" s="85"/>
      <c r="W152" s="90"/>
    </row>
    <row r="153" spans="1:23" ht="21.75" customHeight="1">
      <c r="A153" s="30" t="s">
        <v>116</v>
      </c>
      <c r="E153" s="172">
        <v>-43</v>
      </c>
      <c r="F153" s="92"/>
      <c r="G153" s="100">
        <v>-3015</v>
      </c>
      <c r="H153" s="92"/>
      <c r="I153" s="100">
        <v>0</v>
      </c>
      <c r="J153" s="92"/>
      <c r="K153" s="100">
        <v>0</v>
      </c>
      <c r="L153" s="87"/>
      <c r="M153" s="68"/>
      <c r="N153" s="68"/>
      <c r="O153" s="85"/>
      <c r="P153" s="64"/>
      <c r="Q153" s="90"/>
      <c r="R153" s="85"/>
      <c r="S153" s="90"/>
      <c r="T153" s="85"/>
      <c r="U153" s="90"/>
      <c r="V153" s="85"/>
      <c r="W153" s="90"/>
    </row>
    <row r="154" spans="1:23" ht="21.75" customHeight="1">
      <c r="A154" s="30"/>
      <c r="E154" s="174">
        <f>SUM(E152:E153)</f>
        <v>130</v>
      </c>
      <c r="F154" s="92"/>
      <c r="G154" s="94">
        <f>SUM(G152:G153)</f>
        <v>10208</v>
      </c>
      <c r="H154" s="92"/>
      <c r="I154" s="94">
        <f>SUM(I152:I153)</f>
        <v>0</v>
      </c>
      <c r="J154" s="92"/>
      <c r="K154" s="94">
        <f>SUM(K152:K153)</f>
        <v>0</v>
      </c>
      <c r="L154" s="87"/>
      <c r="M154" s="68"/>
      <c r="N154" s="68"/>
      <c r="O154" s="85"/>
      <c r="P154" s="64"/>
      <c r="Q154" s="90"/>
      <c r="R154" s="85"/>
      <c r="S154" s="90"/>
      <c r="T154" s="85"/>
      <c r="U154" s="90"/>
      <c r="V154" s="85"/>
      <c r="W154" s="90"/>
    </row>
    <row r="155" spans="1:23" ht="21.75" customHeight="1">
      <c r="A155" s="30" t="s">
        <v>146</v>
      </c>
      <c r="E155" s="90"/>
      <c r="F155" s="92"/>
      <c r="G155" s="90"/>
      <c r="H155" s="92"/>
      <c r="I155" s="90"/>
      <c r="J155" s="92"/>
      <c r="K155" s="90"/>
      <c r="L155" s="87"/>
      <c r="M155" s="68"/>
      <c r="N155" s="68"/>
      <c r="O155" s="85"/>
      <c r="P155" s="64"/>
      <c r="Q155" s="90"/>
      <c r="R155" s="85"/>
      <c r="S155" s="90"/>
      <c r="T155" s="85"/>
      <c r="U155" s="90"/>
      <c r="V155" s="85"/>
      <c r="W155" s="90"/>
    </row>
    <row r="156" spans="1:23" ht="21.75" customHeight="1">
      <c r="A156" s="30" t="s">
        <v>156</v>
      </c>
      <c r="E156" s="90">
        <f>E151+E154</f>
        <v>-34801</v>
      </c>
      <c r="F156" s="92"/>
      <c r="G156" s="90">
        <f>G151+G154</f>
        <v>-9492</v>
      </c>
      <c r="H156" s="92"/>
      <c r="I156" s="90">
        <f>I151+I154</f>
        <v>-34931</v>
      </c>
      <c r="J156" s="92"/>
      <c r="K156" s="90">
        <f>K151+K154</f>
        <v>-19700</v>
      </c>
      <c r="L156" s="87"/>
      <c r="M156" s="68"/>
      <c r="N156" s="68"/>
      <c r="O156" s="85"/>
      <c r="P156" s="64"/>
      <c r="Q156" s="90"/>
      <c r="R156" s="85"/>
      <c r="S156" s="90"/>
      <c r="T156" s="85"/>
      <c r="U156" s="90"/>
      <c r="V156" s="85"/>
      <c r="W156" s="90"/>
    </row>
    <row r="157" spans="1:23" ht="21.75" customHeight="1">
      <c r="A157" s="68" t="s">
        <v>107</v>
      </c>
      <c r="B157" s="86"/>
      <c r="D157" s="86"/>
      <c r="E157" s="94">
        <f>SUM(E144,E156)</f>
        <v>-14580</v>
      </c>
      <c r="F157" s="92"/>
      <c r="G157" s="94">
        <f>SUM(G144,G156)</f>
        <v>-32804</v>
      </c>
      <c r="H157" s="92"/>
      <c r="I157" s="94">
        <f>SUM(I144,I156)</f>
        <v>-35461</v>
      </c>
      <c r="J157" s="92"/>
      <c r="K157" s="94">
        <f>SUM(K144,K156)</f>
        <v>-24374</v>
      </c>
      <c r="L157" s="87"/>
      <c r="M157" s="30" t="s">
        <v>103</v>
      </c>
      <c r="N157" s="30"/>
      <c r="O157" s="85"/>
      <c r="P157" s="91"/>
      <c r="Q157" s="90">
        <v>1</v>
      </c>
      <c r="R157" s="92"/>
      <c r="S157" s="90">
        <v>-1</v>
      </c>
      <c r="T157" s="92"/>
      <c r="U157" s="90">
        <v>1</v>
      </c>
      <c r="V157" s="92"/>
      <c r="W157" s="90">
        <v>-1</v>
      </c>
    </row>
    <row r="158" spans="1:23" ht="21.6" customHeight="1" thickBot="1">
      <c r="A158" s="68" t="s">
        <v>117</v>
      </c>
      <c r="B158" s="86"/>
      <c r="D158" s="86"/>
      <c r="E158" s="119">
        <f>SUM(E130,E157)</f>
        <v>415149</v>
      </c>
      <c r="F158" s="92"/>
      <c r="G158" s="119">
        <f>SUM(G130,G157)</f>
        <v>650871</v>
      </c>
      <c r="H158" s="92"/>
      <c r="I158" s="119">
        <f>SUM(I130,I157)</f>
        <v>358179</v>
      </c>
      <c r="J158" s="92"/>
      <c r="K158" s="119">
        <f>SUM(K130,K157)</f>
        <v>561670</v>
      </c>
      <c r="L158" s="87"/>
      <c r="M158" s="68"/>
      <c r="N158" s="30"/>
      <c r="O158" s="85"/>
      <c r="P158" s="91"/>
      <c r="Q158" s="90"/>
      <c r="R158" s="92"/>
      <c r="S158" s="90"/>
      <c r="T158" s="92"/>
      <c r="U158" s="90"/>
      <c r="V158" s="92"/>
      <c r="W158" s="90"/>
    </row>
    <row r="159" spans="1:23" ht="21.6" customHeight="1" thickTop="1">
      <c r="A159" s="68"/>
      <c r="B159" s="86"/>
      <c r="D159" s="86"/>
      <c r="E159" s="90"/>
      <c r="F159" s="92"/>
      <c r="G159" s="90"/>
      <c r="H159" s="92"/>
      <c r="I159" s="90"/>
      <c r="J159" s="92"/>
      <c r="K159" s="90"/>
      <c r="L159" s="87"/>
      <c r="M159" s="68"/>
      <c r="N159" s="30"/>
      <c r="O159" s="85"/>
      <c r="P159" s="91"/>
      <c r="Q159" s="90"/>
      <c r="R159" s="92"/>
      <c r="S159" s="90"/>
      <c r="T159" s="92"/>
      <c r="U159" s="90"/>
      <c r="V159" s="92"/>
      <c r="W159" s="90"/>
    </row>
    <row r="160" spans="1:23" ht="21.6" customHeight="1">
      <c r="A160" s="68" t="s">
        <v>189</v>
      </c>
      <c r="B160" s="86"/>
      <c r="D160" s="86"/>
      <c r="E160" s="90"/>
      <c r="F160" s="92"/>
      <c r="G160" s="90"/>
      <c r="H160" s="92"/>
      <c r="I160" s="90"/>
      <c r="J160" s="92"/>
      <c r="K160" s="90"/>
      <c r="L160" s="87"/>
      <c r="M160" s="68"/>
      <c r="N160" s="30"/>
      <c r="O160" s="85"/>
      <c r="P160" s="91"/>
      <c r="Q160" s="90"/>
      <c r="R160" s="92"/>
      <c r="S160" s="90"/>
      <c r="T160" s="92"/>
      <c r="U160" s="90"/>
      <c r="V160" s="92"/>
      <c r="W160" s="90"/>
    </row>
    <row r="161" spans="1:23" ht="21.6" customHeight="1">
      <c r="A161" s="103" t="s">
        <v>187</v>
      </c>
      <c r="B161" s="86"/>
      <c r="D161" s="86"/>
      <c r="E161" s="90">
        <v>413660</v>
      </c>
      <c r="F161" s="92"/>
      <c r="G161" s="90">
        <v>651161</v>
      </c>
      <c r="H161" s="92"/>
      <c r="I161" s="90"/>
      <c r="J161" s="92"/>
      <c r="K161" s="90"/>
      <c r="L161" s="87"/>
      <c r="M161" s="68"/>
      <c r="N161" s="30"/>
      <c r="O161" s="85"/>
      <c r="P161" s="91"/>
      <c r="Q161" s="90"/>
      <c r="R161" s="92"/>
      <c r="S161" s="90"/>
      <c r="T161" s="92"/>
      <c r="U161" s="90"/>
      <c r="V161" s="92"/>
      <c r="W161" s="90"/>
    </row>
    <row r="162" spans="1:23" ht="21.6" customHeight="1">
      <c r="A162" s="103" t="s">
        <v>188</v>
      </c>
      <c r="B162" s="86"/>
      <c r="D162" s="86"/>
      <c r="E162" s="100">
        <v>1489</v>
      </c>
      <c r="F162" s="92"/>
      <c r="G162" s="100">
        <v>-290</v>
      </c>
      <c r="H162" s="92"/>
      <c r="I162" s="90"/>
      <c r="J162" s="92"/>
      <c r="K162" s="90"/>
      <c r="L162" s="87"/>
      <c r="M162" s="68"/>
      <c r="N162" s="30"/>
      <c r="O162" s="85"/>
      <c r="P162" s="91"/>
      <c r="Q162" s="90"/>
      <c r="R162" s="92"/>
      <c r="S162" s="90"/>
      <c r="T162" s="92"/>
      <c r="U162" s="90"/>
      <c r="V162" s="92"/>
      <c r="W162" s="90"/>
    </row>
    <row r="163" spans="1:23" ht="21.6" customHeight="1" thickBot="1">
      <c r="A163" s="68"/>
      <c r="B163" s="86"/>
      <c r="D163" s="86"/>
      <c r="E163" s="102">
        <f>E158</f>
        <v>415149</v>
      </c>
      <c r="F163" s="92"/>
      <c r="G163" s="102">
        <f>G158</f>
        <v>650871</v>
      </c>
      <c r="H163" s="92"/>
      <c r="I163" s="90"/>
      <c r="J163" s="92"/>
      <c r="K163" s="90"/>
      <c r="L163" s="87"/>
      <c r="M163" s="68"/>
      <c r="N163" s="30"/>
      <c r="O163" s="85"/>
      <c r="P163" s="91"/>
      <c r="Q163" s="90"/>
      <c r="R163" s="92"/>
      <c r="S163" s="90"/>
      <c r="T163" s="92"/>
      <c r="U163" s="90"/>
      <c r="V163" s="92"/>
      <c r="W163" s="90"/>
    </row>
    <row r="164" spans="1:23" ht="21.6" customHeight="1" thickTop="1">
      <c r="B164" s="86"/>
      <c r="D164" s="86"/>
      <c r="E164" s="87">
        <f>E163-E158</f>
        <v>0</v>
      </c>
      <c r="F164" s="88"/>
      <c r="G164" s="87"/>
      <c r="H164" s="88"/>
      <c r="I164" s="87"/>
      <c r="J164" s="88"/>
      <c r="K164" s="87"/>
      <c r="L164" s="87"/>
      <c r="M164" s="30"/>
      <c r="N164" s="30"/>
      <c r="O164" s="85"/>
      <c r="P164" s="91"/>
      <c r="Q164" s="90"/>
      <c r="R164" s="92"/>
      <c r="S164" s="90"/>
      <c r="T164" s="92"/>
      <c r="U164" s="90"/>
      <c r="V164" s="92"/>
      <c r="W164" s="90"/>
    </row>
    <row r="165" spans="1:23" ht="21.75" customHeight="1">
      <c r="A165" s="164" t="s">
        <v>215</v>
      </c>
      <c r="M165" s="30" t="s">
        <v>4</v>
      </c>
      <c r="N165" s="30"/>
      <c r="O165" s="85"/>
      <c r="P165" s="64"/>
      <c r="Q165" s="30"/>
      <c r="R165" s="30"/>
      <c r="S165" s="30"/>
      <c r="T165" s="30"/>
      <c r="U165" s="30"/>
      <c r="V165" s="30"/>
      <c r="W165" s="30"/>
    </row>
  </sheetData>
  <mergeCells count="10">
    <mergeCell ref="E88:G88"/>
    <mergeCell ref="M123:W123"/>
    <mergeCell ref="E127:G127"/>
    <mergeCell ref="Q127:S127"/>
    <mergeCell ref="A2:K2"/>
    <mergeCell ref="E6:G6"/>
    <mergeCell ref="M40:W40"/>
    <mergeCell ref="E44:G44"/>
    <mergeCell ref="Q44:S44"/>
    <mergeCell ref="A84:K84"/>
  </mergeCells>
  <pageMargins left="0.78740157480314965" right="0.19685039370078741" top="0.51181102362204722" bottom="0.39370078740157483" header="0.19685039370078741" footer="0.19685039370078741"/>
  <pageSetup paperSize="9" scale="85" orientation="portrait" r:id="rId1"/>
  <headerFooter alignWithMargins="0"/>
  <rowBreaks count="3" manualBreakCount="3">
    <brk id="38" max="12" man="1"/>
    <brk id="82" max="12" man="1"/>
    <brk id="12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00318-867C-4290-A7F6-F4E158F95B8A}">
  <dimension ref="A1:AF40"/>
  <sheetViews>
    <sheetView showGridLines="0" view="pageBreakPreview" zoomScale="50" zoomScaleNormal="70" zoomScaleSheetLayoutView="50" workbookViewId="0">
      <selection activeCell="P37" sqref="P37"/>
    </sheetView>
  </sheetViews>
  <sheetFormatPr defaultColWidth="9.140625" defaultRowHeight="21.75" customHeight="1"/>
  <cols>
    <col min="1" max="1" width="45.85546875" style="123" customWidth="1"/>
    <col min="2" max="2" width="10.140625" style="123" customWidth="1"/>
    <col min="3" max="3" width="1.5703125" style="123" customWidth="1"/>
    <col min="4" max="4" width="20.7109375" style="124" customWidth="1"/>
    <col min="5" max="5" width="1.5703125" style="123" customWidth="1"/>
    <col min="6" max="6" width="14.7109375" style="124" customWidth="1"/>
    <col min="7" max="7" width="1.5703125" style="124" customWidth="1"/>
    <col min="8" max="8" width="15.85546875" style="124" customWidth="1"/>
    <col min="9" max="9" width="1.5703125" style="124" customWidth="1"/>
    <col min="10" max="10" width="15.85546875" style="124" customWidth="1"/>
    <col min="11" max="11" width="1.5703125" style="124" customWidth="1"/>
    <col min="12" max="12" width="15.85546875" style="124" customWidth="1"/>
    <col min="13" max="13" width="1.5703125" style="123" customWidth="1"/>
    <col min="14" max="14" width="15.85546875" style="124" customWidth="1"/>
    <col min="15" max="15" width="1.5703125" style="123" customWidth="1"/>
    <col min="16" max="16" width="15.85546875" style="124" customWidth="1"/>
    <col min="17" max="17" width="1.5703125" style="123" customWidth="1"/>
    <col min="18" max="18" width="15.85546875" style="124" customWidth="1"/>
    <col min="19" max="19" width="1.5703125" style="124" customWidth="1"/>
    <col min="20" max="20" width="15.85546875" style="124" customWidth="1"/>
    <col min="21" max="21" width="1.5703125" style="123" customWidth="1"/>
    <col min="22" max="22" width="15.85546875" style="124" customWidth="1"/>
    <col min="23" max="23" width="1.5703125" style="123" customWidth="1"/>
    <col min="24" max="24" width="15.85546875" style="124" customWidth="1"/>
    <col min="25" max="25" width="1.5703125" style="123" customWidth="1"/>
    <col min="26" max="26" width="15.85546875" style="124" customWidth="1"/>
    <col min="27" max="27" width="1.5703125" style="123" customWidth="1"/>
    <col min="28" max="28" width="15.85546875" style="124" customWidth="1"/>
    <col min="29" max="29" width="1.5703125" style="123" customWidth="1"/>
    <col min="30" max="30" width="15.85546875" style="124" customWidth="1"/>
    <col min="31" max="31" width="1.5703125" style="123" customWidth="1"/>
    <col min="32" max="32" width="15.85546875" style="124" customWidth="1"/>
    <col min="33" max="33" width="1.140625" style="123" customWidth="1"/>
    <col min="34" max="16384" width="9.140625" style="123"/>
  </cols>
  <sheetData>
    <row r="1" spans="1:32" ht="21.75" customHeight="1">
      <c r="AF1" s="125" t="s">
        <v>31</v>
      </c>
    </row>
    <row r="2" spans="1:32" s="126" customFormat="1" ht="21.75" customHeight="1">
      <c r="A2" s="193" t="s">
        <v>37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</row>
    <row r="3" spans="1:32" s="126" customFormat="1" ht="21.75" customHeight="1">
      <c r="A3" s="193" t="s">
        <v>26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</row>
    <row r="4" spans="1:32" s="126" customFormat="1" ht="26.25" customHeight="1">
      <c r="A4" s="193" t="s">
        <v>240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</row>
    <row r="5" spans="1:32" ht="21.75" customHeight="1">
      <c r="AF5" s="127" t="s">
        <v>32</v>
      </c>
    </row>
    <row r="6" spans="1:32" s="128" customFormat="1" ht="21.75" customHeight="1">
      <c r="D6" s="194" t="s">
        <v>36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</row>
    <row r="7" spans="1:32" s="128" customFormat="1" ht="21.75" customHeight="1">
      <c r="D7" s="192" t="s">
        <v>177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29"/>
      <c r="AD7" s="129"/>
      <c r="AE7" s="129"/>
      <c r="AF7" s="129"/>
    </row>
    <row r="8" spans="1:32" s="128" customFormat="1" ht="21.75" customHeight="1"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92" t="s">
        <v>72</v>
      </c>
      <c r="S8" s="192"/>
      <c r="T8" s="192"/>
      <c r="U8" s="192"/>
      <c r="V8" s="192"/>
      <c r="W8" s="192"/>
      <c r="X8" s="192"/>
      <c r="Y8" s="192"/>
      <c r="Z8" s="192"/>
      <c r="AA8" s="129"/>
      <c r="AB8" s="129"/>
      <c r="AC8" s="129"/>
      <c r="AD8" s="129"/>
      <c r="AE8" s="129"/>
      <c r="AF8" s="129"/>
    </row>
    <row r="9" spans="1:32" ht="21.75" customHeight="1">
      <c r="H9" s="123"/>
      <c r="J9" s="123"/>
      <c r="L9" s="123"/>
      <c r="N9" s="123"/>
      <c r="P9" s="123"/>
      <c r="R9" s="191" t="s">
        <v>82</v>
      </c>
      <c r="S9" s="191"/>
      <c r="T9" s="191"/>
      <c r="U9" s="191"/>
      <c r="V9" s="191"/>
      <c r="W9" s="130"/>
      <c r="Y9" s="131"/>
      <c r="AF9" s="132"/>
    </row>
    <row r="10" spans="1:32" ht="21.75" customHeight="1">
      <c r="H10" s="123"/>
      <c r="J10" s="123"/>
      <c r="L10" s="123"/>
      <c r="N10" s="123"/>
      <c r="P10" s="123"/>
      <c r="R10" s="131"/>
      <c r="S10" s="131"/>
      <c r="T10" s="131" t="s">
        <v>254</v>
      </c>
      <c r="U10" s="131"/>
      <c r="V10" s="131"/>
      <c r="W10" s="131"/>
      <c r="X10" s="131"/>
      <c r="Y10" s="131"/>
      <c r="AF10" s="132"/>
    </row>
    <row r="11" spans="1:32" ht="21.75" customHeight="1">
      <c r="H11" s="123"/>
      <c r="J11" s="123"/>
      <c r="L11" s="123"/>
      <c r="N11" s="123"/>
      <c r="P11" s="123"/>
      <c r="R11" s="131"/>
      <c r="S11" s="131"/>
      <c r="T11" s="131" t="s">
        <v>162</v>
      </c>
      <c r="U11" s="131"/>
      <c r="V11" s="123"/>
      <c r="W11" s="131"/>
      <c r="X11" s="133" t="s">
        <v>190</v>
      </c>
      <c r="Y11" s="131"/>
      <c r="AF11" s="132"/>
    </row>
    <row r="12" spans="1:32" ht="21.75" customHeight="1">
      <c r="L12" s="191" t="s">
        <v>34</v>
      </c>
      <c r="M12" s="191"/>
      <c r="N12" s="191"/>
      <c r="O12" s="191"/>
      <c r="P12" s="191"/>
      <c r="R12" s="131" t="s">
        <v>125</v>
      </c>
      <c r="T12" s="131" t="s">
        <v>163</v>
      </c>
      <c r="V12" s="131" t="s">
        <v>255</v>
      </c>
      <c r="X12" s="131" t="s">
        <v>191</v>
      </c>
      <c r="Z12" s="131"/>
      <c r="AB12" s="131"/>
      <c r="AD12" s="131" t="s">
        <v>180</v>
      </c>
      <c r="AF12" s="131"/>
    </row>
    <row r="13" spans="1:32" ht="21.75" customHeight="1">
      <c r="H13" s="131" t="s">
        <v>91</v>
      </c>
      <c r="J13" s="131"/>
      <c r="L13" s="192" t="s">
        <v>89</v>
      </c>
      <c r="M13" s="192"/>
      <c r="N13" s="192"/>
      <c r="O13" s="131"/>
      <c r="P13" s="131"/>
      <c r="R13" s="131" t="s">
        <v>126</v>
      </c>
      <c r="T13" s="131" t="s">
        <v>229</v>
      </c>
      <c r="V13" s="131" t="s">
        <v>164</v>
      </c>
      <c r="X13" s="131" t="s">
        <v>192</v>
      </c>
      <c r="Z13" s="131" t="s">
        <v>24</v>
      </c>
      <c r="AB13" s="131" t="s">
        <v>24</v>
      </c>
      <c r="AD13" s="131" t="s">
        <v>181</v>
      </c>
      <c r="AF13" s="131"/>
    </row>
    <row r="14" spans="1:32" s="133" customFormat="1" ht="21.75" customHeight="1">
      <c r="D14" s="131" t="s">
        <v>23</v>
      </c>
      <c r="F14" s="131" t="s">
        <v>104</v>
      </c>
      <c r="G14" s="131"/>
      <c r="H14" s="133" t="s">
        <v>127</v>
      </c>
      <c r="I14" s="131"/>
      <c r="K14" s="131"/>
      <c r="L14" s="133" t="s">
        <v>128</v>
      </c>
      <c r="N14" s="133" t="s">
        <v>133</v>
      </c>
      <c r="R14" s="131" t="s">
        <v>83</v>
      </c>
      <c r="S14" s="131"/>
      <c r="T14" s="131" t="s">
        <v>230</v>
      </c>
      <c r="V14" s="131" t="s">
        <v>165</v>
      </c>
      <c r="X14" s="131" t="s">
        <v>193</v>
      </c>
      <c r="Z14" s="131" t="s">
        <v>80</v>
      </c>
      <c r="AB14" s="131" t="s">
        <v>8</v>
      </c>
      <c r="AD14" s="131" t="s">
        <v>182</v>
      </c>
      <c r="AF14" s="131" t="s">
        <v>86</v>
      </c>
    </row>
    <row r="15" spans="1:32" s="133" customFormat="1" ht="21.75" customHeight="1">
      <c r="B15" s="175" t="s">
        <v>0</v>
      </c>
      <c r="D15" s="134" t="s">
        <v>260</v>
      </c>
      <c r="F15" s="134" t="s">
        <v>25</v>
      </c>
      <c r="G15" s="131"/>
      <c r="H15" s="134" t="s">
        <v>129</v>
      </c>
      <c r="I15" s="131"/>
      <c r="J15" s="134" t="s">
        <v>119</v>
      </c>
      <c r="K15" s="131"/>
      <c r="L15" s="134" t="s">
        <v>130</v>
      </c>
      <c r="N15" s="134" t="s">
        <v>134</v>
      </c>
      <c r="P15" s="134" t="s">
        <v>35</v>
      </c>
      <c r="R15" s="134" t="s">
        <v>84</v>
      </c>
      <c r="S15" s="131"/>
      <c r="T15" s="134" t="s">
        <v>166</v>
      </c>
      <c r="V15" s="134" t="s">
        <v>231</v>
      </c>
      <c r="X15" s="134" t="s">
        <v>194</v>
      </c>
      <c r="Z15" s="134" t="s">
        <v>81</v>
      </c>
      <c r="AB15" s="134" t="s">
        <v>179</v>
      </c>
      <c r="AD15" s="134" t="s">
        <v>183</v>
      </c>
      <c r="AF15" s="134" t="s">
        <v>85</v>
      </c>
    </row>
    <row r="16" spans="1:32" s="133" customFormat="1" ht="23.25" customHeight="1">
      <c r="A16" s="128" t="s">
        <v>176</v>
      </c>
      <c r="C16" s="142"/>
      <c r="D16" s="135">
        <v>2170616</v>
      </c>
      <c r="E16" s="142"/>
      <c r="F16" s="135">
        <v>90204</v>
      </c>
      <c r="G16" s="142"/>
      <c r="H16" s="135">
        <v>29803</v>
      </c>
      <c r="I16" s="142"/>
      <c r="J16" s="135">
        <v>-75065</v>
      </c>
      <c r="K16" s="142"/>
      <c r="L16" s="135">
        <v>231204</v>
      </c>
      <c r="M16" s="142"/>
      <c r="N16" s="135">
        <v>75065</v>
      </c>
      <c r="O16" s="142"/>
      <c r="P16" s="135">
        <v>2735939</v>
      </c>
      <c r="Q16" s="142"/>
      <c r="R16" s="135">
        <v>-30695</v>
      </c>
      <c r="S16" s="142"/>
      <c r="T16" s="135">
        <v>-2511</v>
      </c>
      <c r="U16" s="142"/>
      <c r="V16" s="135">
        <v>-1314</v>
      </c>
      <c r="W16" s="142"/>
      <c r="X16" s="135">
        <v>0</v>
      </c>
      <c r="Y16" s="142"/>
      <c r="Z16" s="135">
        <v>-34520</v>
      </c>
      <c r="AB16" s="135">
        <f>SUM(Z16,D16:P16)</f>
        <v>5223246</v>
      </c>
      <c r="AD16" s="135">
        <v>0</v>
      </c>
      <c r="AF16" s="135">
        <f>SUM(AB16:AE16)</f>
        <v>5223246</v>
      </c>
    </row>
    <row r="17" spans="1:32" ht="21.75" customHeight="1">
      <c r="A17" s="123" t="s">
        <v>73</v>
      </c>
      <c r="C17" s="135"/>
      <c r="D17" s="135">
        <v>0</v>
      </c>
      <c r="E17" s="135"/>
      <c r="F17" s="135">
        <v>0</v>
      </c>
      <c r="G17" s="135"/>
      <c r="H17" s="135">
        <v>0</v>
      </c>
      <c r="I17" s="135"/>
      <c r="J17" s="135">
        <v>0</v>
      </c>
      <c r="K17" s="135"/>
      <c r="L17" s="135">
        <v>0</v>
      </c>
      <c r="M17" s="135"/>
      <c r="N17" s="135">
        <v>0</v>
      </c>
      <c r="O17" s="135"/>
      <c r="P17" s="135">
        <f>PL!G113-AD17</f>
        <v>683589</v>
      </c>
      <c r="Q17" s="135"/>
      <c r="R17" s="135">
        <v>0</v>
      </c>
      <c r="S17" s="135"/>
      <c r="T17" s="135">
        <v>0</v>
      </c>
      <c r="U17" s="135"/>
      <c r="V17" s="135">
        <v>0</v>
      </c>
      <c r="W17" s="135"/>
      <c r="X17" s="135">
        <v>0</v>
      </c>
      <c r="Y17" s="135"/>
      <c r="Z17" s="136">
        <f>SUM(R17:X17)</f>
        <v>0</v>
      </c>
      <c r="AA17" s="135"/>
      <c r="AB17" s="135">
        <f>SUM(D17:P17,Z17)</f>
        <v>683589</v>
      </c>
      <c r="AC17" s="135"/>
      <c r="AD17" s="136">
        <f>PL!G112</f>
        <v>86</v>
      </c>
      <c r="AE17" s="135"/>
      <c r="AF17" s="135">
        <f>SUM(AB17:AD17)</f>
        <v>683675</v>
      </c>
    </row>
    <row r="18" spans="1:32" ht="21.75" customHeight="1">
      <c r="A18" s="123" t="s">
        <v>107</v>
      </c>
      <c r="C18" s="133"/>
      <c r="D18" s="137">
        <v>0</v>
      </c>
      <c r="E18" s="133"/>
      <c r="F18" s="138">
        <v>0</v>
      </c>
      <c r="G18" s="131"/>
      <c r="H18" s="138">
        <v>0</v>
      </c>
      <c r="I18" s="131"/>
      <c r="J18" s="138">
        <v>0</v>
      </c>
      <c r="K18" s="131"/>
      <c r="L18" s="138">
        <v>0</v>
      </c>
      <c r="M18" s="133"/>
      <c r="N18" s="138">
        <v>0</v>
      </c>
      <c r="O18" s="133"/>
      <c r="P18" s="138">
        <f>PL!G154</f>
        <v>10208</v>
      </c>
      <c r="Q18" s="135"/>
      <c r="R18" s="138">
        <f>PL!G135-AD18</f>
        <v>-15843</v>
      </c>
      <c r="S18" s="135"/>
      <c r="T18" s="137">
        <f>PL!G139+PL!G151</f>
        <v>-24374</v>
      </c>
      <c r="U18" s="133"/>
      <c r="V18" s="137">
        <f>PL!G142</f>
        <v>-2419</v>
      </c>
      <c r="W18" s="133"/>
      <c r="X18" s="138">
        <v>0</v>
      </c>
      <c r="Y18" s="133"/>
      <c r="Z18" s="139">
        <f>SUM(R18:X18)</f>
        <v>-42636</v>
      </c>
      <c r="AA18" s="135"/>
      <c r="AB18" s="138">
        <f>SUM(D18:P18,Z18)</f>
        <v>-32428</v>
      </c>
      <c r="AC18" s="135"/>
      <c r="AD18" s="139">
        <f>PL!G162-PL!G112</f>
        <v>-376</v>
      </c>
      <c r="AE18" s="135"/>
      <c r="AF18" s="138">
        <f t="shared" ref="AF18" si="0">SUM(AB18:AD18)</f>
        <v>-32804</v>
      </c>
    </row>
    <row r="19" spans="1:32" ht="21.75" customHeight="1">
      <c r="A19" s="123" t="s">
        <v>87</v>
      </c>
      <c r="C19" s="133"/>
      <c r="D19" s="135">
        <f>SUM(D17:D18)</f>
        <v>0</v>
      </c>
      <c r="E19" s="133"/>
      <c r="F19" s="135">
        <f>SUM(F17:F18)</f>
        <v>0</v>
      </c>
      <c r="G19" s="131"/>
      <c r="H19" s="135">
        <f>SUM(H17:H18)</f>
        <v>0</v>
      </c>
      <c r="I19" s="131"/>
      <c r="J19" s="135">
        <f>SUM(J17:J18)</f>
        <v>0</v>
      </c>
      <c r="K19" s="131"/>
      <c r="L19" s="135">
        <f>SUM(L17:L18)</f>
        <v>0</v>
      </c>
      <c r="M19" s="133"/>
      <c r="N19" s="135">
        <f>SUM(N17:N18)</f>
        <v>0</v>
      </c>
      <c r="O19" s="133"/>
      <c r="P19" s="135">
        <f>SUM(P17:P18)</f>
        <v>693797</v>
      </c>
      <c r="Q19" s="133"/>
      <c r="R19" s="135">
        <f>SUM(R17:R18)</f>
        <v>-15843</v>
      </c>
      <c r="S19" s="131"/>
      <c r="T19" s="135">
        <f>SUM(T17:T18)</f>
        <v>-24374</v>
      </c>
      <c r="U19" s="133"/>
      <c r="V19" s="135">
        <f>SUM(V17:V18)</f>
        <v>-2419</v>
      </c>
      <c r="W19" s="133"/>
      <c r="X19" s="135">
        <f>SUM(X17:X18)</f>
        <v>0</v>
      </c>
      <c r="Y19" s="133"/>
      <c r="Z19" s="135">
        <f>SUM(Z17:Z18)</f>
        <v>-42636</v>
      </c>
      <c r="AA19" s="133"/>
      <c r="AB19" s="135">
        <f>SUM(AB17:AB18)</f>
        <v>651161</v>
      </c>
      <c r="AC19" s="133"/>
      <c r="AD19" s="135">
        <f>SUM(AD17:AD18)</f>
        <v>-290</v>
      </c>
      <c r="AE19" s="133"/>
      <c r="AF19" s="135">
        <f>SUM(AF17:AF18)</f>
        <v>650871</v>
      </c>
    </row>
    <row r="20" spans="1:32" ht="21.6" customHeight="1">
      <c r="A20" s="123" t="s">
        <v>184</v>
      </c>
      <c r="C20" s="133"/>
      <c r="D20" s="135">
        <v>0</v>
      </c>
      <c r="E20" s="133"/>
      <c r="F20" s="135">
        <v>0</v>
      </c>
      <c r="G20" s="131"/>
      <c r="H20" s="135">
        <v>0</v>
      </c>
      <c r="I20" s="131"/>
      <c r="J20" s="135">
        <v>0</v>
      </c>
      <c r="K20" s="131"/>
      <c r="L20" s="135">
        <v>0</v>
      </c>
      <c r="M20" s="133"/>
      <c r="N20" s="135">
        <v>0</v>
      </c>
      <c r="O20" s="133"/>
      <c r="P20" s="135">
        <v>0</v>
      </c>
      <c r="Q20" s="133"/>
      <c r="R20" s="135">
        <v>0</v>
      </c>
      <c r="S20" s="131"/>
      <c r="T20" s="135">
        <v>0</v>
      </c>
      <c r="U20" s="133"/>
      <c r="V20" s="135">
        <v>0</v>
      </c>
      <c r="W20" s="133"/>
      <c r="X20" s="135">
        <v>-1058</v>
      </c>
      <c r="Y20" s="133"/>
      <c r="Z20" s="135">
        <f>SUM(R20:X20)</f>
        <v>-1058</v>
      </c>
      <c r="AA20" s="133"/>
      <c r="AB20" s="135">
        <f>SUM(D20:P20,Z20)</f>
        <v>-1058</v>
      </c>
      <c r="AC20" s="133"/>
      <c r="AD20" s="135">
        <v>0</v>
      </c>
      <c r="AE20" s="133"/>
      <c r="AF20" s="135">
        <f>SUM(AB20:AD20)</f>
        <v>-1058</v>
      </c>
    </row>
    <row r="21" spans="1:32" ht="21.75" customHeight="1">
      <c r="A21" s="123" t="s">
        <v>185</v>
      </c>
      <c r="C21" s="133"/>
      <c r="D21" s="135"/>
      <c r="E21" s="133"/>
      <c r="F21" s="135"/>
      <c r="G21" s="131"/>
      <c r="H21" s="135"/>
      <c r="I21" s="131"/>
      <c r="J21" s="135"/>
      <c r="K21" s="131"/>
      <c r="L21" s="135"/>
      <c r="M21" s="133"/>
      <c r="N21" s="135"/>
      <c r="O21" s="133"/>
      <c r="P21" s="135"/>
      <c r="Q21" s="133"/>
      <c r="R21" s="135"/>
      <c r="S21" s="131"/>
      <c r="T21" s="135"/>
      <c r="U21" s="133"/>
      <c r="V21" s="135"/>
      <c r="W21" s="133"/>
      <c r="X21" s="135"/>
      <c r="Y21" s="133"/>
      <c r="Z21" s="135"/>
      <c r="AA21" s="133"/>
      <c r="AB21" s="135"/>
      <c r="AC21" s="133"/>
      <c r="AD21" s="135"/>
      <c r="AE21" s="133"/>
      <c r="AF21" s="135"/>
    </row>
    <row r="22" spans="1:32" ht="21.75" customHeight="1">
      <c r="A22" s="123" t="s">
        <v>186</v>
      </c>
      <c r="C22" s="133"/>
      <c r="D22" s="135">
        <v>0</v>
      </c>
      <c r="E22" s="133"/>
      <c r="F22" s="135">
        <v>0</v>
      </c>
      <c r="G22" s="131"/>
      <c r="H22" s="135">
        <v>0</v>
      </c>
      <c r="I22" s="131"/>
      <c r="J22" s="135">
        <v>0</v>
      </c>
      <c r="K22" s="131"/>
      <c r="L22" s="135">
        <v>0</v>
      </c>
      <c r="M22" s="133"/>
      <c r="N22" s="135">
        <v>0</v>
      </c>
      <c r="O22" s="133"/>
      <c r="P22" s="135">
        <v>0</v>
      </c>
      <c r="Q22" s="133"/>
      <c r="R22" s="135">
        <v>0</v>
      </c>
      <c r="S22" s="131"/>
      <c r="T22" s="135">
        <v>0</v>
      </c>
      <c r="U22" s="133"/>
      <c r="V22" s="135">
        <v>0</v>
      </c>
      <c r="W22" s="133"/>
      <c r="X22" s="135">
        <v>0</v>
      </c>
      <c r="Y22" s="133"/>
      <c r="Z22" s="135">
        <f>SUM(R22:X22)</f>
        <v>0</v>
      </c>
      <c r="AA22" s="133"/>
      <c r="AB22" s="135">
        <f>SUM(D22:P22,Z22)</f>
        <v>0</v>
      </c>
      <c r="AC22" s="133"/>
      <c r="AD22" s="135">
        <v>9188</v>
      </c>
      <c r="AE22" s="133"/>
      <c r="AF22" s="135">
        <f>SUM(AB22:AD22)</f>
        <v>9188</v>
      </c>
    </row>
    <row r="23" spans="1:32" ht="21.75" customHeight="1">
      <c r="A23" s="123" t="s">
        <v>232</v>
      </c>
      <c r="B23" s="177">
        <v>14</v>
      </c>
      <c r="C23" s="133"/>
      <c r="D23" s="135">
        <v>0</v>
      </c>
      <c r="E23" s="133"/>
      <c r="F23" s="135">
        <v>0</v>
      </c>
      <c r="G23" s="131"/>
      <c r="H23" s="135">
        <v>0</v>
      </c>
      <c r="I23" s="131"/>
      <c r="J23" s="135">
        <v>0</v>
      </c>
      <c r="K23" s="131"/>
      <c r="L23" s="135">
        <v>0</v>
      </c>
      <c r="M23" s="133"/>
      <c r="N23" s="135">
        <v>0</v>
      </c>
      <c r="O23" s="133"/>
      <c r="P23" s="135">
        <v>-495238</v>
      </c>
      <c r="Q23" s="133"/>
      <c r="R23" s="135">
        <v>0</v>
      </c>
      <c r="S23" s="131"/>
      <c r="T23" s="135">
        <v>0</v>
      </c>
      <c r="U23" s="133"/>
      <c r="V23" s="135">
        <v>0</v>
      </c>
      <c r="W23" s="133"/>
      <c r="X23" s="135">
        <v>0</v>
      </c>
      <c r="Y23" s="133"/>
      <c r="Z23" s="135">
        <f>SUM(R23:X23)</f>
        <v>0</v>
      </c>
      <c r="AA23" s="133"/>
      <c r="AB23" s="135">
        <f>SUM(D23:P23,Z23)</f>
        <v>-495238</v>
      </c>
      <c r="AC23" s="133"/>
      <c r="AD23" s="135">
        <v>0</v>
      </c>
      <c r="AE23" s="133"/>
      <c r="AF23" s="135">
        <f>SUM(AB23:AD23)</f>
        <v>-495238</v>
      </c>
    </row>
    <row r="24" spans="1:32" ht="21.75" customHeight="1">
      <c r="A24" s="123" t="s">
        <v>219</v>
      </c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3"/>
      <c r="N24" s="135"/>
      <c r="O24" s="133"/>
      <c r="P24" s="135"/>
      <c r="Q24" s="135"/>
      <c r="R24" s="135"/>
      <c r="S24" s="131"/>
      <c r="T24" s="135"/>
      <c r="U24" s="133"/>
      <c r="V24" s="135"/>
      <c r="W24" s="135"/>
      <c r="X24" s="135"/>
      <c r="Y24" s="135"/>
      <c r="Z24" s="135"/>
      <c r="AB24" s="135"/>
      <c r="AD24" s="136"/>
      <c r="AF24" s="135"/>
    </row>
    <row r="25" spans="1:32" ht="21.75" customHeight="1">
      <c r="A25" s="123" t="s">
        <v>220</v>
      </c>
      <c r="C25" s="133"/>
      <c r="D25" s="135"/>
      <c r="E25" s="133"/>
      <c r="F25" s="135"/>
      <c r="G25" s="131"/>
      <c r="H25" s="135"/>
      <c r="I25" s="131"/>
      <c r="J25" s="135"/>
      <c r="K25" s="131"/>
      <c r="L25" s="135"/>
      <c r="M25" s="133"/>
      <c r="N25" s="135"/>
      <c r="O25" s="133"/>
      <c r="P25" s="135"/>
      <c r="Q25" s="133"/>
      <c r="R25" s="135"/>
      <c r="S25" s="131"/>
      <c r="T25" s="135"/>
      <c r="U25" s="133"/>
      <c r="V25" s="135"/>
      <c r="W25" s="133"/>
      <c r="X25" s="135"/>
      <c r="Y25" s="133"/>
      <c r="Z25" s="135"/>
      <c r="AB25" s="135"/>
      <c r="AD25" s="136"/>
      <c r="AF25" s="135"/>
    </row>
    <row r="26" spans="1:32" ht="21.75" customHeight="1">
      <c r="A26" s="123" t="s">
        <v>221</v>
      </c>
      <c r="C26" s="133"/>
      <c r="D26" s="135">
        <v>0</v>
      </c>
      <c r="E26" s="133"/>
      <c r="F26" s="135">
        <v>0</v>
      </c>
      <c r="G26" s="131"/>
      <c r="H26" s="135">
        <v>0</v>
      </c>
      <c r="I26" s="131"/>
      <c r="J26" s="135">
        <v>0</v>
      </c>
      <c r="K26" s="131"/>
      <c r="L26" s="135">
        <v>0</v>
      </c>
      <c r="M26" s="133"/>
      <c r="N26" s="135">
        <v>0</v>
      </c>
      <c r="O26" s="133"/>
      <c r="P26" s="135">
        <v>1465</v>
      </c>
      <c r="Q26" s="133"/>
      <c r="R26" s="135">
        <v>0</v>
      </c>
      <c r="S26" s="131"/>
      <c r="T26" s="135">
        <v>0</v>
      </c>
      <c r="U26" s="133"/>
      <c r="V26" s="135">
        <v>0</v>
      </c>
      <c r="W26" s="133"/>
      <c r="X26" s="135">
        <v>0</v>
      </c>
      <c r="Y26" s="133"/>
      <c r="Z26" s="135">
        <f t="shared" ref="Z26" si="1">SUM(R26:X26)</f>
        <v>0</v>
      </c>
      <c r="AB26" s="138">
        <f t="shared" ref="AB26" si="2">SUM(D26:P26,Z26)</f>
        <v>1465</v>
      </c>
      <c r="AD26" s="136">
        <f>SUM(V26:Z26)</f>
        <v>0</v>
      </c>
      <c r="AF26" s="138">
        <f t="shared" ref="AF26" si="3">SUM(AB26:AD26)</f>
        <v>1465</v>
      </c>
    </row>
    <row r="27" spans="1:32" ht="21.75" customHeight="1" thickBot="1">
      <c r="A27" s="128" t="s">
        <v>233</v>
      </c>
      <c r="C27" s="135"/>
      <c r="D27" s="140">
        <f>SUM(D16,D19:D26)</f>
        <v>2170616</v>
      </c>
      <c r="E27" s="135"/>
      <c r="F27" s="140">
        <f>SUM(F16,F19:F26)</f>
        <v>90204</v>
      </c>
      <c r="G27" s="135"/>
      <c r="H27" s="140">
        <f>SUM(H16,H19:H26)</f>
        <v>29803</v>
      </c>
      <c r="I27" s="135"/>
      <c r="J27" s="140">
        <f>SUM(J16,J19:J26)</f>
        <v>-75065</v>
      </c>
      <c r="K27" s="135"/>
      <c r="L27" s="140">
        <f>SUM(L16,L19:L26)</f>
        <v>231204</v>
      </c>
      <c r="M27" s="135"/>
      <c r="N27" s="140">
        <f>SUM(N16,N19:N26)</f>
        <v>75065</v>
      </c>
      <c r="O27" s="135"/>
      <c r="P27" s="140">
        <f>SUM(P16,P19:P26)</f>
        <v>2935963</v>
      </c>
      <c r="Q27" s="135"/>
      <c r="R27" s="140">
        <f>SUM(R16,R19:R23)</f>
        <v>-46538</v>
      </c>
      <c r="S27" s="135"/>
      <c r="T27" s="140">
        <f>SUM(T16,T19:T23)</f>
        <v>-26885</v>
      </c>
      <c r="U27" s="135"/>
      <c r="V27" s="140">
        <f>SUM(V16,V19:V23)</f>
        <v>-3733</v>
      </c>
      <c r="W27" s="135"/>
      <c r="X27" s="140">
        <f>SUM(X16,X19:X23)</f>
        <v>-1058</v>
      </c>
      <c r="Y27" s="135"/>
      <c r="Z27" s="140">
        <f>SUM(Z16,Z19:Z23)</f>
        <v>-78214</v>
      </c>
      <c r="AA27" s="135"/>
      <c r="AB27" s="140">
        <f>SUM(AB16,AB19:AB26)</f>
        <v>5379576</v>
      </c>
      <c r="AC27" s="135"/>
      <c r="AD27" s="140">
        <f>SUM(AD16,AD19:AD22)</f>
        <v>8898</v>
      </c>
      <c r="AE27" s="135"/>
      <c r="AF27" s="141">
        <f>SUM(AB27:AD27)</f>
        <v>5388474</v>
      </c>
    </row>
    <row r="28" spans="1:32" ht="21.75" customHeight="1" thickTop="1"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</row>
    <row r="29" spans="1:32" s="133" customFormat="1" ht="23.25" customHeight="1">
      <c r="A29" s="128" t="s">
        <v>209</v>
      </c>
      <c r="C29" s="142"/>
      <c r="D29" s="135">
        <v>2153210</v>
      </c>
      <c r="E29" s="142"/>
      <c r="F29" s="135">
        <v>90204</v>
      </c>
      <c r="G29" s="142"/>
      <c r="H29" s="135">
        <v>29803</v>
      </c>
      <c r="I29" s="142"/>
      <c r="J29" s="135">
        <v>0</v>
      </c>
      <c r="K29" s="142"/>
      <c r="L29" s="135">
        <v>231204</v>
      </c>
      <c r="M29" s="142"/>
      <c r="N29" s="135">
        <v>0</v>
      </c>
      <c r="O29" s="142"/>
      <c r="P29" s="135">
        <v>4044806</v>
      </c>
      <c r="Q29" s="142"/>
      <c r="R29" s="135">
        <v>-57910</v>
      </c>
      <c r="S29" s="142"/>
      <c r="T29" s="135">
        <v>-26521</v>
      </c>
      <c r="U29" s="142"/>
      <c r="V29" s="135">
        <v>16396</v>
      </c>
      <c r="W29" s="142"/>
      <c r="X29" s="135">
        <v>-1057</v>
      </c>
      <c r="Y29" s="142"/>
      <c r="Z29" s="135">
        <v>-69092</v>
      </c>
      <c r="AB29" s="135">
        <v>6480135</v>
      </c>
      <c r="AD29" s="135">
        <v>9617</v>
      </c>
      <c r="AF29" s="135">
        <v>6489752</v>
      </c>
    </row>
    <row r="30" spans="1:32" ht="21.75" customHeight="1">
      <c r="A30" s="123" t="s">
        <v>73</v>
      </c>
      <c r="C30" s="135"/>
      <c r="D30" s="135">
        <v>0</v>
      </c>
      <c r="E30" s="135"/>
      <c r="F30" s="135">
        <v>0</v>
      </c>
      <c r="G30" s="135"/>
      <c r="H30" s="135">
        <v>0</v>
      </c>
      <c r="I30" s="135"/>
      <c r="J30" s="135">
        <v>0</v>
      </c>
      <c r="K30" s="135"/>
      <c r="L30" s="135">
        <v>0</v>
      </c>
      <c r="M30" s="135"/>
      <c r="N30" s="135">
        <v>0</v>
      </c>
      <c r="O30" s="135"/>
      <c r="P30" s="135">
        <f>PL!E108-AD30</f>
        <v>428265</v>
      </c>
      <c r="Q30" s="135"/>
      <c r="R30" s="135">
        <v>0</v>
      </c>
      <c r="S30" s="135"/>
      <c r="T30" s="135">
        <v>0</v>
      </c>
      <c r="U30" s="135"/>
      <c r="V30" s="135">
        <v>0</v>
      </c>
      <c r="W30" s="135"/>
      <c r="X30" s="135">
        <v>0</v>
      </c>
      <c r="Y30" s="135"/>
      <c r="Z30" s="136">
        <f>SUM(R30:X30)</f>
        <v>0</v>
      </c>
      <c r="AA30" s="135"/>
      <c r="AB30" s="135">
        <f>SUM(D30:P30,Z30)</f>
        <v>428265</v>
      </c>
      <c r="AC30" s="135"/>
      <c r="AD30" s="136">
        <f>PL!E112</f>
        <v>1464</v>
      </c>
      <c r="AE30" s="135"/>
      <c r="AF30" s="135">
        <f t="shared" ref="AF30:AF32" si="4">SUM(AB30:AD30)</f>
        <v>429729</v>
      </c>
    </row>
    <row r="31" spans="1:32" ht="21.75" customHeight="1">
      <c r="A31" s="123" t="s">
        <v>107</v>
      </c>
      <c r="C31" s="133"/>
      <c r="D31" s="137">
        <v>0</v>
      </c>
      <c r="E31" s="133"/>
      <c r="F31" s="138">
        <v>0</v>
      </c>
      <c r="G31" s="131"/>
      <c r="H31" s="138">
        <v>0</v>
      </c>
      <c r="I31" s="131"/>
      <c r="J31" s="138">
        <v>0</v>
      </c>
      <c r="K31" s="131"/>
      <c r="L31" s="138">
        <v>0</v>
      </c>
      <c r="M31" s="133"/>
      <c r="N31" s="138">
        <v>0</v>
      </c>
      <c r="O31" s="133"/>
      <c r="P31" s="138">
        <f>PL!E154</f>
        <v>130</v>
      </c>
      <c r="Q31" s="135"/>
      <c r="R31" s="138">
        <f>PL!E135-AD31</f>
        <v>14133</v>
      </c>
      <c r="S31" s="135"/>
      <c r="T31" s="137">
        <v>-35461</v>
      </c>
      <c r="U31" s="133"/>
      <c r="V31" s="137">
        <v>6593</v>
      </c>
      <c r="W31" s="133"/>
      <c r="X31" s="138">
        <v>0</v>
      </c>
      <c r="Y31" s="133"/>
      <c r="Z31" s="139">
        <f>SUM(R31:X31)</f>
        <v>-14735</v>
      </c>
      <c r="AA31" s="135"/>
      <c r="AB31" s="138">
        <f>SUM(D31:P31,Z31)</f>
        <v>-14605</v>
      </c>
      <c r="AC31" s="135"/>
      <c r="AD31" s="139">
        <f>-PL!E112+PL!E162</f>
        <v>25</v>
      </c>
      <c r="AE31" s="135"/>
      <c r="AF31" s="138">
        <f t="shared" si="4"/>
        <v>-14580</v>
      </c>
    </row>
    <row r="32" spans="1:32" ht="21.75" customHeight="1">
      <c r="A32" s="123" t="s">
        <v>87</v>
      </c>
      <c r="C32" s="133"/>
      <c r="D32" s="135">
        <f>SUM(D31:D31)</f>
        <v>0</v>
      </c>
      <c r="E32" s="133"/>
      <c r="F32" s="135">
        <f>SUM(F30:F31)</f>
        <v>0</v>
      </c>
      <c r="G32" s="131"/>
      <c r="H32" s="135">
        <f>SUM(H30:H31)</f>
        <v>0</v>
      </c>
      <c r="I32" s="131"/>
      <c r="J32" s="135">
        <f>SUM(J30:J31)</f>
        <v>0</v>
      </c>
      <c r="K32" s="131"/>
      <c r="L32" s="135">
        <f>SUM(L30:L31)</f>
        <v>0</v>
      </c>
      <c r="M32" s="133"/>
      <c r="N32" s="135">
        <f>SUM(N30:N31)</f>
        <v>0</v>
      </c>
      <c r="O32" s="133"/>
      <c r="P32" s="135">
        <f>SUM(P30:P31)</f>
        <v>428395</v>
      </c>
      <c r="Q32" s="133"/>
      <c r="R32" s="135">
        <f>SUM(R30:R31)</f>
        <v>14133</v>
      </c>
      <c r="S32" s="131"/>
      <c r="T32" s="135">
        <f>SUM(T30:T31)</f>
        <v>-35461</v>
      </c>
      <c r="U32" s="133"/>
      <c r="V32" s="135">
        <f>SUM(V30:V31)</f>
        <v>6593</v>
      </c>
      <c r="W32" s="133"/>
      <c r="X32" s="135">
        <f>SUM(X30:X31)</f>
        <v>0</v>
      </c>
      <c r="Y32" s="133"/>
      <c r="Z32" s="135">
        <f>SUM(Z30:Z31)</f>
        <v>-14735</v>
      </c>
      <c r="AA32" s="133"/>
      <c r="AB32" s="135">
        <f t="shared" ref="AB32" si="5">SUM(D32:P32,Z32)</f>
        <v>413660</v>
      </c>
      <c r="AC32" s="133"/>
      <c r="AD32" s="135">
        <f>SUM(AD30:AD31)</f>
        <v>1489</v>
      </c>
      <c r="AE32" s="133"/>
      <c r="AF32" s="135">
        <f t="shared" si="4"/>
        <v>415149</v>
      </c>
    </row>
    <row r="33" spans="1:32" ht="21.75" customHeight="1">
      <c r="A33" s="123" t="s">
        <v>232</v>
      </c>
      <c r="B33" s="177">
        <v>14</v>
      </c>
      <c r="C33" s="133"/>
      <c r="D33" s="135">
        <v>0</v>
      </c>
      <c r="E33" s="133"/>
      <c r="F33" s="135">
        <v>0</v>
      </c>
      <c r="G33" s="131"/>
      <c r="H33" s="135">
        <v>0</v>
      </c>
      <c r="I33" s="131"/>
      <c r="J33" s="135">
        <v>0</v>
      </c>
      <c r="K33" s="131"/>
      <c r="L33" s="135">
        <v>0</v>
      </c>
      <c r="M33" s="133"/>
      <c r="N33" s="135">
        <v>0</v>
      </c>
      <c r="O33" s="133"/>
      <c r="P33" s="135">
        <v>-559835</v>
      </c>
      <c r="Q33" s="133"/>
      <c r="R33" s="135">
        <v>0</v>
      </c>
      <c r="S33" s="131"/>
      <c r="T33" s="135">
        <v>0</v>
      </c>
      <c r="U33" s="133"/>
      <c r="V33" s="135">
        <v>0</v>
      </c>
      <c r="W33" s="133"/>
      <c r="X33" s="135">
        <v>0</v>
      </c>
      <c r="Y33" s="133"/>
      <c r="Z33" s="135">
        <f>SUM(R33:X33)</f>
        <v>0</v>
      </c>
      <c r="AA33" s="133"/>
      <c r="AB33" s="135">
        <f>SUM(D33:P33,Z33)</f>
        <v>-559835</v>
      </c>
      <c r="AC33" s="133"/>
      <c r="AD33" s="135">
        <v>0</v>
      </c>
      <c r="AE33" s="133"/>
      <c r="AF33" s="135">
        <f>SUM(AB33:AD33)</f>
        <v>-559835</v>
      </c>
    </row>
    <row r="34" spans="1:32" ht="21.75" customHeight="1">
      <c r="A34" s="123" t="s">
        <v>219</v>
      </c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3"/>
      <c r="N34" s="135"/>
      <c r="O34" s="133"/>
      <c r="P34" s="135"/>
      <c r="Q34" s="135"/>
      <c r="R34" s="135"/>
      <c r="S34" s="131"/>
      <c r="T34" s="135"/>
      <c r="U34" s="133"/>
      <c r="V34" s="135"/>
      <c r="W34" s="135"/>
      <c r="X34" s="135"/>
      <c r="Y34" s="135"/>
      <c r="Z34" s="135"/>
      <c r="AB34" s="135"/>
      <c r="AD34" s="136"/>
      <c r="AF34" s="135"/>
    </row>
    <row r="35" spans="1:32" ht="21.75" customHeight="1">
      <c r="A35" s="123" t="s">
        <v>220</v>
      </c>
      <c r="C35" s="133"/>
      <c r="D35" s="135"/>
      <c r="E35" s="133"/>
      <c r="F35" s="135"/>
      <c r="G35" s="131"/>
      <c r="H35" s="135"/>
      <c r="I35" s="131"/>
      <c r="J35" s="135"/>
      <c r="K35" s="131"/>
      <c r="L35" s="135"/>
      <c r="M35" s="133"/>
      <c r="N35" s="135"/>
      <c r="O35" s="133"/>
      <c r="P35" s="135"/>
      <c r="Q35" s="133"/>
      <c r="R35" s="135"/>
      <c r="S35" s="131"/>
      <c r="T35" s="135"/>
      <c r="U35" s="133"/>
      <c r="V35" s="135"/>
      <c r="W35" s="133"/>
      <c r="X35" s="135"/>
      <c r="Y35" s="133"/>
      <c r="Z35" s="135"/>
      <c r="AB35" s="135"/>
      <c r="AD35" s="136"/>
      <c r="AF35" s="135"/>
    </row>
    <row r="36" spans="1:32" ht="21.75" customHeight="1">
      <c r="A36" s="123" t="s">
        <v>221</v>
      </c>
      <c r="C36" s="133"/>
      <c r="D36" s="135">
        <v>0</v>
      </c>
      <c r="E36" s="133"/>
      <c r="F36" s="135">
        <v>0</v>
      </c>
      <c r="G36" s="131"/>
      <c r="H36" s="135">
        <v>0</v>
      </c>
      <c r="I36" s="131"/>
      <c r="J36" s="135">
        <v>0</v>
      </c>
      <c r="K36" s="131"/>
      <c r="L36" s="135">
        <v>0</v>
      </c>
      <c r="M36" s="133"/>
      <c r="N36" s="135">
        <v>0</v>
      </c>
      <c r="O36" s="133"/>
      <c r="P36" s="135">
        <v>2138</v>
      </c>
      <c r="Q36" s="133"/>
      <c r="R36" s="135">
        <v>0</v>
      </c>
      <c r="S36" s="131"/>
      <c r="T36" s="135">
        <v>0</v>
      </c>
      <c r="U36" s="133"/>
      <c r="V36" s="135">
        <v>0</v>
      </c>
      <c r="W36" s="133"/>
      <c r="X36" s="135">
        <v>0</v>
      </c>
      <c r="Y36" s="133"/>
      <c r="Z36" s="135">
        <f t="shared" ref="Z36" si="6">SUM(R36:X36)</f>
        <v>0</v>
      </c>
      <c r="AB36" s="138">
        <f t="shared" ref="AB36" si="7">SUM(D36:P36,Z36)</f>
        <v>2138</v>
      </c>
      <c r="AD36" s="136">
        <f>SUM(V36:Z36)</f>
        <v>0</v>
      </c>
      <c r="AF36" s="138">
        <f t="shared" ref="AF36" si="8">SUM(AB36:AD36)</f>
        <v>2138</v>
      </c>
    </row>
    <row r="37" spans="1:32" ht="21.75" customHeight="1" thickBot="1">
      <c r="A37" s="128" t="s">
        <v>242</v>
      </c>
      <c r="C37" s="135"/>
      <c r="D37" s="140">
        <f>SUM(D29,D32:D36)</f>
        <v>2153210</v>
      </c>
      <c r="E37" s="135"/>
      <c r="F37" s="140">
        <f>SUM(F29,F32:F36)</f>
        <v>90204</v>
      </c>
      <c r="G37" s="135"/>
      <c r="H37" s="140">
        <f>SUM(H29,H32:H36)</f>
        <v>29803</v>
      </c>
      <c r="I37" s="135"/>
      <c r="J37" s="140">
        <f>SUM(J29,J32:J36)</f>
        <v>0</v>
      </c>
      <c r="K37" s="135"/>
      <c r="L37" s="140">
        <f>SUM(L29,L32:L36)</f>
        <v>231204</v>
      </c>
      <c r="M37" s="135"/>
      <c r="N37" s="140">
        <f>SUM(N29,N32:N36)</f>
        <v>0</v>
      </c>
      <c r="O37" s="135"/>
      <c r="P37" s="140">
        <f>SUM(P29,P32:P36)</f>
        <v>3915504</v>
      </c>
      <c r="Q37" s="135"/>
      <c r="R37" s="140">
        <f>SUM(R29,R32:R33)</f>
        <v>-43777</v>
      </c>
      <c r="S37" s="135"/>
      <c r="T37" s="140">
        <f>SUM(T29,T32:T33)</f>
        <v>-61982</v>
      </c>
      <c r="U37" s="135"/>
      <c r="V37" s="140">
        <f>SUM(V29,V32:V33)</f>
        <v>22989</v>
      </c>
      <c r="W37" s="135"/>
      <c r="X37" s="140">
        <f>SUM(X29,X32:X33)</f>
        <v>-1057</v>
      </c>
      <c r="Y37" s="135"/>
      <c r="Z37" s="140">
        <f>SUM(Z29,Z32:Z33)</f>
        <v>-83827</v>
      </c>
      <c r="AA37" s="135"/>
      <c r="AB37" s="140">
        <f>SUM(AB29,AB32:AB36)</f>
        <v>6336098</v>
      </c>
      <c r="AC37" s="135"/>
      <c r="AD37" s="140">
        <f>SUM(AD29,AD32:AD32)</f>
        <v>11106</v>
      </c>
      <c r="AE37" s="135"/>
      <c r="AF37" s="141">
        <f>SUM(AB37:AD37)</f>
        <v>6347204</v>
      </c>
    </row>
    <row r="38" spans="1:32" ht="21.75" customHeight="1" thickTop="1">
      <c r="C38" s="135"/>
      <c r="D38" s="135">
        <f>D29-BS!G79</f>
        <v>0</v>
      </c>
      <c r="E38" s="135"/>
      <c r="F38" s="135">
        <f>F29-BS!G80</f>
        <v>0</v>
      </c>
      <c r="G38" s="135"/>
      <c r="H38" s="135">
        <f>H29-BS!G81</f>
        <v>0</v>
      </c>
      <c r="I38" s="135"/>
      <c r="J38" s="135"/>
      <c r="K38" s="135"/>
      <c r="L38" s="135">
        <f>L29-BS!G83</f>
        <v>0</v>
      </c>
      <c r="M38" s="135"/>
      <c r="N38" s="135"/>
      <c r="O38" s="135"/>
      <c r="P38" s="135">
        <f>P29-BS!G84</f>
        <v>0</v>
      </c>
      <c r="Q38" s="135"/>
      <c r="R38" s="135"/>
      <c r="S38" s="135"/>
      <c r="T38" s="135"/>
      <c r="U38" s="135"/>
      <c r="V38" s="136"/>
      <c r="W38" s="135"/>
      <c r="X38" s="135"/>
      <c r="Y38" s="135"/>
      <c r="Z38" s="135">
        <f>Z29-BS!G85</f>
        <v>0</v>
      </c>
      <c r="AA38" s="135"/>
      <c r="AB38" s="135">
        <f>AB29-BS!G86</f>
        <v>0</v>
      </c>
      <c r="AC38" s="135"/>
      <c r="AD38" s="135">
        <f>AD29-BS!G87</f>
        <v>0</v>
      </c>
      <c r="AE38" s="135"/>
      <c r="AF38" s="143">
        <f>AF29-BS!G88</f>
        <v>0</v>
      </c>
    </row>
    <row r="39" spans="1:32" ht="21.75" customHeight="1">
      <c r="C39" s="135"/>
      <c r="D39" s="135">
        <f>D37-BS!E79</f>
        <v>0</v>
      </c>
      <c r="E39" s="135"/>
      <c r="F39" s="135">
        <f>F37-BS!E80</f>
        <v>0</v>
      </c>
      <c r="G39" s="135"/>
      <c r="H39" s="135">
        <f>H37-BS!E81</f>
        <v>0</v>
      </c>
      <c r="I39" s="135"/>
      <c r="J39" s="135"/>
      <c r="K39" s="135"/>
      <c r="L39" s="135">
        <f>L37-BS!E83</f>
        <v>0</v>
      </c>
      <c r="M39" s="135"/>
      <c r="N39" s="135"/>
      <c r="O39" s="135"/>
      <c r="P39" s="135">
        <f>P37-BS!E84</f>
        <v>0</v>
      </c>
      <c r="Q39" s="135"/>
      <c r="R39" s="135"/>
      <c r="S39" s="135"/>
      <c r="T39" s="135"/>
      <c r="U39" s="135"/>
      <c r="V39" s="135"/>
      <c r="W39" s="135"/>
      <c r="X39" s="135"/>
      <c r="Y39" s="135"/>
      <c r="Z39" s="135">
        <f>Z37-BS!E85</f>
        <v>0</v>
      </c>
      <c r="AA39" s="135"/>
      <c r="AB39" s="135">
        <f>AB37-BS!E86</f>
        <v>0</v>
      </c>
      <c r="AC39" s="135"/>
      <c r="AD39" s="135">
        <f>AD37-BS!E87</f>
        <v>0</v>
      </c>
      <c r="AE39" s="135"/>
      <c r="AF39" s="143">
        <f>AF37-BS!E88</f>
        <v>0</v>
      </c>
    </row>
    <row r="40" spans="1:32" ht="21.75" customHeight="1">
      <c r="A40" s="123" t="s">
        <v>215</v>
      </c>
    </row>
  </sheetData>
  <mergeCells count="9">
    <mergeCell ref="R9:V9"/>
    <mergeCell ref="L12:P12"/>
    <mergeCell ref="L13:N13"/>
    <mergeCell ref="A2:AF2"/>
    <mergeCell ref="A3:AF3"/>
    <mergeCell ref="A4:AF4"/>
    <mergeCell ref="D6:AF6"/>
    <mergeCell ref="D7:AB7"/>
    <mergeCell ref="R8:Z8"/>
  </mergeCells>
  <pageMargins left="0.51181102362204722" right="0.23622047244094491" top="0.74803149606299213" bottom="0.39370078740157483" header="0.31496062992125984" footer="0.31496062992125984"/>
  <pageSetup paperSize="9" scale="47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D07D8-4FAF-4B64-9A86-ACD9C76295FA}">
  <dimension ref="A1:U37"/>
  <sheetViews>
    <sheetView showGridLines="0" view="pageBreakPreview" topLeftCell="A16" zoomScale="60" zoomScaleNormal="70" workbookViewId="0">
      <selection activeCell="P31" sqref="P31"/>
    </sheetView>
  </sheetViews>
  <sheetFormatPr defaultColWidth="9.140625" defaultRowHeight="23.25"/>
  <cols>
    <col min="1" max="1" width="49.7109375" style="123" customWidth="1"/>
    <col min="2" max="2" width="9.7109375" style="123" customWidth="1"/>
    <col min="3" max="3" width="1.7109375" style="123" customWidth="1"/>
    <col min="4" max="4" width="20.140625" style="124" customWidth="1"/>
    <col min="5" max="5" width="1.7109375" style="123" customWidth="1"/>
    <col min="6" max="6" width="16.42578125" style="124" customWidth="1"/>
    <col min="7" max="7" width="1.7109375" style="123" customWidth="1"/>
    <col min="8" max="8" width="20.7109375" style="123" customWidth="1"/>
    <col min="9" max="9" width="1.7109375" style="123" customWidth="1"/>
    <col min="10" max="10" width="17.5703125" style="123" customWidth="1"/>
    <col min="11" max="11" width="1.7109375" style="123" customWidth="1"/>
    <col min="12" max="12" width="18.85546875" style="124" customWidth="1"/>
    <col min="13" max="13" width="1.7109375" style="123" customWidth="1"/>
    <col min="14" max="14" width="20.7109375" style="124" customWidth="1"/>
    <col min="15" max="15" width="1.7109375" style="123" customWidth="1"/>
    <col min="16" max="16" width="20.7109375" style="124" customWidth="1"/>
    <col min="17" max="17" width="1.7109375" style="123" customWidth="1"/>
    <col min="18" max="18" width="33.140625" style="124" customWidth="1"/>
    <col min="19" max="19" width="1.7109375" style="123" customWidth="1"/>
    <col min="20" max="20" width="20.7109375" style="124" customWidth="1"/>
    <col min="21" max="21" width="0.85546875" style="123" customWidth="1"/>
    <col min="22" max="16384" width="9.140625" style="123"/>
  </cols>
  <sheetData>
    <row r="1" spans="1:21" ht="23.25" customHeight="1">
      <c r="T1" s="125" t="s">
        <v>31</v>
      </c>
    </row>
    <row r="2" spans="1:21" s="126" customFormat="1" ht="23.25" customHeight="1">
      <c r="A2" s="193" t="s">
        <v>37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</row>
    <row r="3" spans="1:21" s="126" customFormat="1" ht="23.25" customHeight="1">
      <c r="A3" s="193" t="s">
        <v>214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</row>
    <row r="4" spans="1:21" s="126" customFormat="1" ht="23.25" customHeight="1">
      <c r="A4" s="193" t="s">
        <v>240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</row>
    <row r="5" spans="1:21" ht="23.25" customHeight="1">
      <c r="T5" s="127" t="s">
        <v>32</v>
      </c>
    </row>
    <row r="6" spans="1:21" s="128" customFormat="1" ht="23.25" customHeight="1">
      <c r="D6" s="194" t="s">
        <v>38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44"/>
    </row>
    <row r="7" spans="1:21" s="128" customFormat="1" ht="23.25" customHeight="1">
      <c r="C7" s="129"/>
      <c r="D7" s="129"/>
      <c r="E7" s="129"/>
      <c r="F7" s="129"/>
      <c r="G7" s="129"/>
      <c r="H7" s="129"/>
      <c r="I7" s="129"/>
      <c r="J7" s="129"/>
      <c r="K7" s="129"/>
      <c r="L7" s="145"/>
      <c r="M7" s="145"/>
      <c r="N7" s="145"/>
      <c r="O7" s="145"/>
      <c r="P7" s="145"/>
      <c r="Q7" s="145"/>
      <c r="R7" s="146" t="s">
        <v>72</v>
      </c>
      <c r="S7" s="129"/>
      <c r="T7" s="129"/>
      <c r="U7" s="144"/>
    </row>
    <row r="8" spans="1:21" s="128" customFormat="1" ht="23.25" customHeight="1"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76" t="s">
        <v>82</v>
      </c>
      <c r="S8" s="124"/>
      <c r="T8" s="129"/>
      <c r="U8" s="144"/>
    </row>
    <row r="9" spans="1:21" ht="23.25" customHeight="1">
      <c r="J9" s="133"/>
      <c r="L9" s="191" t="s">
        <v>34</v>
      </c>
      <c r="M9" s="191"/>
      <c r="N9" s="191"/>
      <c r="O9" s="191"/>
      <c r="P9" s="191"/>
      <c r="R9" s="131" t="s">
        <v>254</v>
      </c>
      <c r="T9" s="147"/>
    </row>
    <row r="10" spans="1:21" ht="23.25" customHeight="1">
      <c r="J10" s="131"/>
      <c r="L10" s="195" t="s">
        <v>89</v>
      </c>
      <c r="M10" s="195"/>
      <c r="N10" s="195"/>
      <c r="O10" s="133"/>
      <c r="P10" s="133"/>
      <c r="R10" s="131" t="s">
        <v>159</v>
      </c>
      <c r="T10" s="123"/>
    </row>
    <row r="11" spans="1:21" s="133" customFormat="1" ht="23.25" customHeight="1">
      <c r="D11" s="131" t="s">
        <v>23</v>
      </c>
      <c r="F11" s="131" t="s">
        <v>104</v>
      </c>
      <c r="H11" s="133" t="s">
        <v>131</v>
      </c>
      <c r="L11" s="133" t="s">
        <v>128</v>
      </c>
      <c r="N11" s="133" t="s">
        <v>133</v>
      </c>
      <c r="R11" s="131" t="s">
        <v>261</v>
      </c>
      <c r="T11" s="133" t="s">
        <v>86</v>
      </c>
    </row>
    <row r="12" spans="1:21" s="133" customFormat="1" ht="23.25" customHeight="1">
      <c r="B12" s="175" t="s">
        <v>0</v>
      </c>
      <c r="D12" s="181" t="s">
        <v>260</v>
      </c>
      <c r="F12" s="134" t="s">
        <v>25</v>
      </c>
      <c r="H12" s="134" t="s">
        <v>132</v>
      </c>
      <c r="J12" s="134" t="s">
        <v>119</v>
      </c>
      <c r="L12" s="134" t="s">
        <v>130</v>
      </c>
      <c r="N12" s="134" t="s">
        <v>134</v>
      </c>
      <c r="P12" s="134" t="s">
        <v>35</v>
      </c>
      <c r="R12" s="182" t="s">
        <v>262</v>
      </c>
      <c r="T12" s="134" t="s">
        <v>85</v>
      </c>
    </row>
    <row r="13" spans="1:21" s="133" customFormat="1" ht="23.25" customHeight="1">
      <c r="A13" s="128" t="s">
        <v>176</v>
      </c>
      <c r="C13" s="142"/>
      <c r="D13" s="135">
        <v>2170616</v>
      </c>
      <c r="E13" s="142"/>
      <c r="F13" s="135">
        <v>90204</v>
      </c>
      <c r="G13" s="142"/>
      <c r="H13" s="135">
        <v>29803</v>
      </c>
      <c r="I13" s="142"/>
      <c r="J13" s="135">
        <v>-75065</v>
      </c>
      <c r="K13" s="142"/>
      <c r="L13" s="135">
        <v>231204</v>
      </c>
      <c r="M13" s="142"/>
      <c r="N13" s="135">
        <v>75065</v>
      </c>
      <c r="O13" s="142"/>
      <c r="P13" s="135">
        <v>2558721</v>
      </c>
      <c r="Q13" s="142"/>
      <c r="R13" s="135">
        <v>-2511</v>
      </c>
      <c r="S13" s="142"/>
      <c r="T13" s="135">
        <f t="shared" ref="T13" si="0">SUM(D13:R13)</f>
        <v>5078037</v>
      </c>
    </row>
    <row r="14" spans="1:21" s="133" customFormat="1" ht="23.25" customHeight="1">
      <c r="A14" s="123" t="s">
        <v>73</v>
      </c>
      <c r="C14" s="142"/>
      <c r="D14" s="135">
        <v>0</v>
      </c>
      <c r="E14" s="142"/>
      <c r="F14" s="135">
        <v>0</v>
      </c>
      <c r="G14" s="142"/>
      <c r="H14" s="135">
        <v>0</v>
      </c>
      <c r="I14" s="142"/>
      <c r="J14" s="135">
        <v>0</v>
      </c>
      <c r="K14" s="142"/>
      <c r="L14" s="135">
        <v>0</v>
      </c>
      <c r="M14" s="142"/>
      <c r="N14" s="135">
        <v>0</v>
      </c>
      <c r="O14" s="142"/>
      <c r="P14" s="135">
        <f>PL!K108</f>
        <v>586044</v>
      </c>
      <c r="Q14" s="142"/>
      <c r="R14" s="135">
        <v>0</v>
      </c>
      <c r="S14" s="142"/>
      <c r="T14" s="135">
        <f>SUM(D14:R14)</f>
        <v>586044</v>
      </c>
    </row>
    <row r="15" spans="1:21" s="133" customFormat="1" ht="23.25" customHeight="1">
      <c r="A15" s="123" t="s">
        <v>107</v>
      </c>
      <c r="C15" s="150"/>
      <c r="D15" s="149">
        <v>0</v>
      </c>
      <c r="E15" s="150"/>
      <c r="F15" s="149">
        <v>0</v>
      </c>
      <c r="G15" s="151"/>
      <c r="H15" s="149">
        <v>0</v>
      </c>
      <c r="I15" s="150"/>
      <c r="J15" s="149">
        <v>0</v>
      </c>
      <c r="K15" s="150"/>
      <c r="L15" s="149">
        <v>0</v>
      </c>
      <c r="M15" s="151"/>
      <c r="N15" s="152">
        <v>0</v>
      </c>
      <c r="O15" s="151"/>
      <c r="P15" s="152">
        <v>0</v>
      </c>
      <c r="Q15" s="150"/>
      <c r="R15" s="149">
        <f>PL!K139+PL!K151</f>
        <v>-24374</v>
      </c>
      <c r="S15" s="150"/>
      <c r="T15" s="153">
        <f>SUM(D15:R15)</f>
        <v>-24374</v>
      </c>
    </row>
    <row r="16" spans="1:21" s="133" customFormat="1" ht="23.25" customHeight="1">
      <c r="A16" s="123" t="s">
        <v>87</v>
      </c>
      <c r="C16" s="142"/>
      <c r="D16" s="135">
        <f>SUM(D14:D15)</f>
        <v>0</v>
      </c>
      <c r="E16" s="142"/>
      <c r="F16" s="135">
        <f>SUM(F14:F15)</f>
        <v>0</v>
      </c>
      <c r="G16" s="142"/>
      <c r="H16" s="135">
        <f>SUM(H14:H15)</f>
        <v>0</v>
      </c>
      <c r="I16" s="142"/>
      <c r="J16" s="135">
        <f>SUM(J14:J15)</f>
        <v>0</v>
      </c>
      <c r="K16" s="142"/>
      <c r="L16" s="135">
        <f>SUM(L14:L15)</f>
        <v>0</v>
      </c>
      <c r="M16" s="142"/>
      <c r="N16" s="135">
        <f>SUM(N14:N15)</f>
        <v>0</v>
      </c>
      <c r="O16" s="142"/>
      <c r="P16" s="135">
        <f>SUM(P14:P15)</f>
        <v>586044</v>
      </c>
      <c r="Q16" s="142"/>
      <c r="R16" s="135">
        <f>SUM(R14:R15)</f>
        <v>-24374</v>
      </c>
      <c r="S16" s="142"/>
      <c r="T16" s="135">
        <f>SUM(D16:R16)</f>
        <v>561670</v>
      </c>
    </row>
    <row r="17" spans="1:20" s="133" customFormat="1" ht="23.1" customHeight="1">
      <c r="A17" s="123" t="s">
        <v>234</v>
      </c>
      <c r="B17" s="177">
        <v>14</v>
      </c>
      <c r="C17" s="142"/>
      <c r="D17" s="135">
        <v>0</v>
      </c>
      <c r="E17" s="142"/>
      <c r="F17" s="135">
        <v>0</v>
      </c>
      <c r="G17" s="142"/>
      <c r="H17" s="135">
        <v>0</v>
      </c>
      <c r="I17" s="142"/>
      <c r="J17" s="135">
        <v>0</v>
      </c>
      <c r="K17" s="142"/>
      <c r="L17" s="135">
        <v>0</v>
      </c>
      <c r="M17" s="142"/>
      <c r="N17" s="135">
        <v>0</v>
      </c>
      <c r="O17" s="142"/>
      <c r="P17" s="135">
        <v>-495238</v>
      </c>
      <c r="Q17" s="142"/>
      <c r="R17" s="135">
        <v>0</v>
      </c>
      <c r="S17" s="142"/>
      <c r="T17" s="135">
        <f>SUM(D17:R17)</f>
        <v>-495238</v>
      </c>
    </row>
    <row r="18" spans="1:20" s="133" customFormat="1" ht="23.25" customHeight="1">
      <c r="A18" s="123" t="s">
        <v>263</v>
      </c>
      <c r="C18" s="142"/>
      <c r="D18" s="135"/>
      <c r="E18" s="142"/>
      <c r="F18" s="135"/>
      <c r="G18" s="142"/>
      <c r="H18" s="135"/>
      <c r="I18" s="142"/>
      <c r="J18" s="135"/>
      <c r="K18" s="142"/>
      <c r="L18" s="135"/>
      <c r="M18" s="142"/>
      <c r="N18" s="135"/>
      <c r="O18" s="142"/>
      <c r="P18" s="135"/>
      <c r="Q18" s="142"/>
      <c r="R18" s="135"/>
      <c r="S18" s="142"/>
      <c r="T18" s="135"/>
    </row>
    <row r="19" spans="1:20" s="133" customFormat="1" ht="23.25" customHeight="1">
      <c r="A19" s="123" t="s">
        <v>264</v>
      </c>
      <c r="C19" s="142"/>
      <c r="D19" s="135"/>
      <c r="E19" s="142"/>
      <c r="F19" s="135"/>
      <c r="G19" s="142"/>
      <c r="H19" s="135"/>
      <c r="I19" s="142"/>
      <c r="J19" s="135"/>
      <c r="K19" s="142"/>
      <c r="L19" s="135"/>
      <c r="M19" s="142"/>
      <c r="N19" s="135"/>
      <c r="O19" s="142"/>
      <c r="P19" s="135"/>
      <c r="Q19" s="142"/>
      <c r="R19" s="135"/>
      <c r="S19" s="142"/>
      <c r="T19" s="135"/>
    </row>
    <row r="20" spans="1:20" ht="23.25" customHeight="1">
      <c r="A20" s="123" t="s">
        <v>265</v>
      </c>
      <c r="B20" s="148"/>
      <c r="C20" s="135"/>
      <c r="D20" s="138">
        <v>0</v>
      </c>
      <c r="E20" s="135"/>
      <c r="F20" s="138">
        <v>0</v>
      </c>
      <c r="G20" s="142"/>
      <c r="H20" s="138">
        <v>0</v>
      </c>
      <c r="I20" s="135"/>
      <c r="J20" s="138">
        <v>0</v>
      </c>
      <c r="K20" s="135"/>
      <c r="L20" s="138">
        <v>0</v>
      </c>
      <c r="M20" s="142"/>
      <c r="N20" s="138">
        <v>0</v>
      </c>
      <c r="O20" s="135"/>
      <c r="P20" s="137">
        <v>1465</v>
      </c>
      <c r="Q20" s="135"/>
      <c r="R20" s="137">
        <v>0</v>
      </c>
      <c r="S20" s="135"/>
      <c r="T20" s="135">
        <f t="shared" ref="T20" si="1">SUM(D20:R20)</f>
        <v>1465</v>
      </c>
    </row>
    <row r="21" spans="1:20" ht="23.25" customHeight="1" thickBot="1">
      <c r="A21" s="128" t="s">
        <v>233</v>
      </c>
      <c r="B21" s="148"/>
      <c r="C21" s="135"/>
      <c r="D21" s="140">
        <f>SUM(D13,D16:D20)</f>
        <v>2170616</v>
      </c>
      <c r="E21" s="135"/>
      <c r="F21" s="140">
        <f>SUM(F13,F16:F20)</f>
        <v>90204</v>
      </c>
      <c r="G21" s="135"/>
      <c r="H21" s="140">
        <f>SUM(H13,H16:H20)</f>
        <v>29803</v>
      </c>
      <c r="I21" s="135"/>
      <c r="J21" s="140">
        <f>SUM(J13,J16:J17)</f>
        <v>-75065</v>
      </c>
      <c r="K21" s="135"/>
      <c r="L21" s="140">
        <f>SUM(L13,L16:L20)</f>
        <v>231204</v>
      </c>
      <c r="M21" s="135"/>
      <c r="N21" s="140">
        <f>SUM(N13,N16:N20)</f>
        <v>75065</v>
      </c>
      <c r="O21" s="135"/>
      <c r="P21" s="140">
        <f>SUM(P13,P16:P20)</f>
        <v>2650992</v>
      </c>
      <c r="Q21" s="135"/>
      <c r="R21" s="140">
        <f>SUM(R13,R16:R20)</f>
        <v>-26885</v>
      </c>
      <c r="S21" s="135"/>
      <c r="T21" s="140">
        <f>SUM(D21:R21)</f>
        <v>5145934</v>
      </c>
    </row>
    <row r="22" spans="1:20" ht="23.25" customHeight="1" thickTop="1">
      <c r="A22" s="128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42"/>
      <c r="S22" s="135"/>
      <c r="T22" s="135"/>
    </row>
    <row r="23" spans="1:20" s="133" customFormat="1" ht="23.25" customHeight="1">
      <c r="A23" s="128" t="s">
        <v>209</v>
      </c>
      <c r="C23" s="142"/>
      <c r="D23" s="135">
        <v>2153210</v>
      </c>
      <c r="E23" s="142"/>
      <c r="F23" s="135">
        <v>90204</v>
      </c>
      <c r="G23" s="142"/>
      <c r="H23" s="135">
        <v>29803</v>
      </c>
      <c r="I23" s="142"/>
      <c r="J23" s="135">
        <v>0</v>
      </c>
      <c r="K23" s="142"/>
      <c r="L23" s="135">
        <v>231204</v>
      </c>
      <c r="M23" s="142"/>
      <c r="N23" s="135">
        <v>0</v>
      </c>
      <c r="O23" s="142"/>
      <c r="P23" s="135">
        <v>3613940</v>
      </c>
      <c r="Q23" s="142"/>
      <c r="R23" s="135">
        <v>-26521</v>
      </c>
      <c r="S23" s="142"/>
      <c r="T23" s="135">
        <f t="shared" ref="T23" si="2">SUM(D23:R23)</f>
        <v>6091840</v>
      </c>
    </row>
    <row r="24" spans="1:20" s="133" customFormat="1" ht="23.25" customHeight="1">
      <c r="A24" s="123" t="s">
        <v>73</v>
      </c>
      <c r="C24" s="142"/>
      <c r="D24" s="135">
        <v>0</v>
      </c>
      <c r="E24" s="142"/>
      <c r="F24" s="135">
        <v>0</v>
      </c>
      <c r="G24" s="142"/>
      <c r="H24" s="135">
        <v>0</v>
      </c>
      <c r="I24" s="142"/>
      <c r="J24" s="135">
        <v>0</v>
      </c>
      <c r="K24" s="142"/>
      <c r="L24" s="135">
        <v>0</v>
      </c>
      <c r="M24" s="142"/>
      <c r="N24" s="135">
        <v>0</v>
      </c>
      <c r="O24" s="142"/>
      <c r="P24" s="135">
        <f>PL!I108</f>
        <v>393640</v>
      </c>
      <c r="Q24" s="142"/>
      <c r="R24" s="135">
        <v>0</v>
      </c>
      <c r="S24" s="142"/>
      <c r="T24" s="135">
        <f>SUM(D24:R24)</f>
        <v>393640</v>
      </c>
    </row>
    <row r="25" spans="1:20" s="133" customFormat="1" ht="23.25" customHeight="1">
      <c r="A25" s="123" t="s">
        <v>107</v>
      </c>
      <c r="C25" s="150"/>
      <c r="D25" s="149">
        <v>0</v>
      </c>
      <c r="E25" s="150"/>
      <c r="F25" s="149">
        <v>0</v>
      </c>
      <c r="G25" s="151"/>
      <c r="H25" s="149">
        <v>0</v>
      </c>
      <c r="I25" s="150"/>
      <c r="J25" s="149">
        <v>0</v>
      </c>
      <c r="K25" s="150"/>
      <c r="L25" s="149">
        <v>0</v>
      </c>
      <c r="M25" s="151"/>
      <c r="N25" s="152">
        <v>0</v>
      </c>
      <c r="O25" s="151"/>
      <c r="P25" s="152">
        <v>0</v>
      </c>
      <c r="Q25" s="150"/>
      <c r="R25" s="173">
        <f>PL!I139+PL!I151</f>
        <v>-35461</v>
      </c>
      <c r="S25" s="150"/>
      <c r="T25" s="153">
        <f>SUM(D25:R25)</f>
        <v>-35461</v>
      </c>
    </row>
    <row r="26" spans="1:20" s="133" customFormat="1" ht="23.25" customHeight="1">
      <c r="A26" s="123" t="s">
        <v>87</v>
      </c>
      <c r="C26" s="142"/>
      <c r="D26" s="135">
        <f>SUM(D24:D25)</f>
        <v>0</v>
      </c>
      <c r="E26" s="142"/>
      <c r="F26" s="135">
        <f>SUM(F24:F25)</f>
        <v>0</v>
      </c>
      <c r="G26" s="142"/>
      <c r="H26" s="135">
        <f>SUM(H24:H25)</f>
        <v>0</v>
      </c>
      <c r="I26" s="142"/>
      <c r="J26" s="135">
        <f>SUM(J24:J25)</f>
        <v>0</v>
      </c>
      <c r="K26" s="142"/>
      <c r="L26" s="135">
        <f>SUM(L24:L25)</f>
        <v>0</v>
      </c>
      <c r="M26" s="142"/>
      <c r="N26" s="135">
        <f>SUM(N24:N25)</f>
        <v>0</v>
      </c>
      <c r="O26" s="142"/>
      <c r="P26" s="135">
        <f>SUM(P24:P25)</f>
        <v>393640</v>
      </c>
      <c r="Q26" s="142"/>
      <c r="R26" s="135">
        <f>SUM(R24:R25)</f>
        <v>-35461</v>
      </c>
      <c r="S26" s="142"/>
      <c r="T26" s="135">
        <f>SUM(D26:R26)</f>
        <v>358179</v>
      </c>
    </row>
    <row r="27" spans="1:20" s="133" customFormat="1" ht="23.1" customHeight="1">
      <c r="A27" s="123" t="s">
        <v>234</v>
      </c>
      <c r="B27" s="177">
        <v>14</v>
      </c>
      <c r="C27" s="142"/>
      <c r="D27" s="135">
        <v>0</v>
      </c>
      <c r="E27" s="142"/>
      <c r="F27" s="135">
        <v>0</v>
      </c>
      <c r="G27" s="142"/>
      <c r="H27" s="135">
        <v>0</v>
      </c>
      <c r="I27" s="142"/>
      <c r="J27" s="135">
        <v>0</v>
      </c>
      <c r="K27" s="142"/>
      <c r="L27" s="135">
        <v>0</v>
      </c>
      <c r="M27" s="142"/>
      <c r="N27" s="135">
        <v>0</v>
      </c>
      <c r="O27" s="142"/>
      <c r="P27" s="135">
        <v>-559835</v>
      </c>
      <c r="Q27" s="142"/>
      <c r="R27" s="135">
        <v>0</v>
      </c>
      <c r="S27" s="142"/>
      <c r="T27" s="135">
        <f>SUM(D27:R27)</f>
        <v>-559835</v>
      </c>
    </row>
    <row r="28" spans="1:20" s="133" customFormat="1" ht="23.25" customHeight="1">
      <c r="A28" s="123" t="s">
        <v>263</v>
      </c>
      <c r="C28" s="142"/>
      <c r="D28" s="135"/>
      <c r="E28" s="142"/>
      <c r="F28" s="135"/>
      <c r="G28" s="142"/>
      <c r="H28" s="135"/>
      <c r="I28" s="142"/>
      <c r="J28" s="135"/>
      <c r="K28" s="142"/>
      <c r="L28" s="135"/>
      <c r="M28" s="142"/>
      <c r="N28" s="135"/>
      <c r="O28" s="142"/>
      <c r="P28" s="135"/>
      <c r="Q28" s="142"/>
      <c r="R28" s="135"/>
      <c r="S28" s="142"/>
      <c r="T28" s="135"/>
    </row>
    <row r="29" spans="1:20" s="133" customFormat="1" ht="23.25" customHeight="1">
      <c r="A29" s="123" t="s">
        <v>264</v>
      </c>
      <c r="C29" s="142"/>
      <c r="D29" s="135"/>
      <c r="E29" s="142"/>
      <c r="F29" s="135"/>
      <c r="G29" s="142"/>
      <c r="H29" s="135"/>
      <c r="I29" s="142"/>
      <c r="J29" s="135"/>
      <c r="K29" s="142"/>
      <c r="L29" s="135"/>
      <c r="M29" s="142"/>
      <c r="N29" s="135"/>
      <c r="O29" s="142"/>
      <c r="P29" s="135"/>
      <c r="Q29" s="142"/>
      <c r="R29" s="135"/>
      <c r="S29" s="142"/>
      <c r="T29" s="135"/>
    </row>
    <row r="30" spans="1:20" ht="23.25" customHeight="1">
      <c r="A30" s="123" t="s">
        <v>265</v>
      </c>
      <c r="B30" s="148"/>
      <c r="C30" s="135"/>
      <c r="D30" s="138">
        <v>0</v>
      </c>
      <c r="E30" s="135"/>
      <c r="F30" s="138">
        <v>0</v>
      </c>
      <c r="G30" s="142"/>
      <c r="H30" s="138">
        <v>0</v>
      </c>
      <c r="I30" s="135"/>
      <c r="J30" s="138">
        <v>0</v>
      </c>
      <c r="K30" s="135"/>
      <c r="L30" s="138">
        <v>0</v>
      </c>
      <c r="M30" s="142"/>
      <c r="N30" s="138">
        <v>0</v>
      </c>
      <c r="O30" s="135"/>
      <c r="P30" s="137">
        <v>2138</v>
      </c>
      <c r="Q30" s="135"/>
      <c r="R30" s="137">
        <v>0</v>
      </c>
      <c r="S30" s="135"/>
      <c r="T30" s="135">
        <f t="shared" ref="T30" si="3">SUM(D30:R30)</f>
        <v>2138</v>
      </c>
    </row>
    <row r="31" spans="1:20" ht="23.25" customHeight="1" thickBot="1">
      <c r="A31" s="128" t="s">
        <v>242</v>
      </c>
      <c r="B31" s="148"/>
      <c r="C31" s="135"/>
      <c r="D31" s="140">
        <f>SUM(D23,D26:D30)</f>
        <v>2153210</v>
      </c>
      <c r="E31" s="135"/>
      <c r="F31" s="140">
        <f>SUM(F23,F26:F30)</f>
        <v>90204</v>
      </c>
      <c r="G31" s="135"/>
      <c r="H31" s="140">
        <f>SUM(H23,H26:H30)</f>
        <v>29803</v>
      </c>
      <c r="I31" s="135"/>
      <c r="J31" s="140">
        <f>SUM(J23,J26:J27)</f>
        <v>0</v>
      </c>
      <c r="K31" s="135"/>
      <c r="L31" s="140">
        <f>SUM(L23,L26:L30)</f>
        <v>231204</v>
      </c>
      <c r="M31" s="135"/>
      <c r="N31" s="140">
        <f>SUM(N23,N26:N30)</f>
        <v>0</v>
      </c>
      <c r="O31" s="135"/>
      <c r="P31" s="140">
        <f>SUM(P23,P26:P30)</f>
        <v>3449883</v>
      </c>
      <c r="Q31" s="135"/>
      <c r="R31" s="140">
        <f>SUM(R23,R26:R30)</f>
        <v>-61982</v>
      </c>
      <c r="S31" s="135"/>
      <c r="T31" s="140">
        <f>SUM(D31:R31)</f>
        <v>5892322</v>
      </c>
    </row>
    <row r="32" spans="1:20" ht="23.25" customHeight="1" thickTop="1">
      <c r="C32" s="135"/>
      <c r="D32" s="135">
        <f>D23-BS!K79</f>
        <v>0</v>
      </c>
      <c r="E32" s="135"/>
      <c r="F32" s="135">
        <f>F23-BS!K80</f>
        <v>0</v>
      </c>
      <c r="G32" s="135"/>
      <c r="H32" s="135">
        <f>H23-BS!K81</f>
        <v>0</v>
      </c>
      <c r="I32" s="135"/>
      <c r="J32" s="135"/>
      <c r="K32" s="135"/>
      <c r="L32" s="135">
        <f>L23-BS!K83</f>
        <v>0</v>
      </c>
      <c r="M32" s="135"/>
      <c r="N32" s="135"/>
      <c r="O32" s="135"/>
      <c r="P32" s="135">
        <f>P23-BS!K84</f>
        <v>0</v>
      </c>
      <c r="Q32" s="135"/>
      <c r="R32" s="135">
        <f>R23-BS!K85</f>
        <v>0</v>
      </c>
      <c r="S32" s="135"/>
      <c r="T32" s="135">
        <f>T23-BS!K86</f>
        <v>0</v>
      </c>
    </row>
    <row r="33" spans="1:20" ht="23.25" customHeight="1">
      <c r="C33" s="135"/>
      <c r="D33" s="135">
        <f>D31-BS!I79</f>
        <v>0</v>
      </c>
      <c r="E33" s="135"/>
      <c r="F33" s="135">
        <f>F31-BS!I80</f>
        <v>0</v>
      </c>
      <c r="G33" s="135"/>
      <c r="H33" s="135">
        <f>H31-BS!I81</f>
        <v>0</v>
      </c>
      <c r="I33" s="135"/>
      <c r="J33" s="135"/>
      <c r="K33" s="135"/>
      <c r="L33" s="135">
        <f>L31-BS!I83</f>
        <v>0</v>
      </c>
      <c r="M33" s="135"/>
      <c r="N33" s="135"/>
      <c r="O33" s="135"/>
      <c r="P33" s="135">
        <f>P31-BS!I84</f>
        <v>0</v>
      </c>
      <c r="Q33" s="135"/>
      <c r="R33" s="135">
        <f>R31-BS!I85</f>
        <v>0</v>
      </c>
      <c r="S33" s="135"/>
      <c r="T33" s="135">
        <f>T31-BS!I88</f>
        <v>0</v>
      </c>
    </row>
    <row r="34" spans="1:20" ht="23.25" customHeight="1"/>
    <row r="35" spans="1:20">
      <c r="A35" s="123" t="s">
        <v>215</v>
      </c>
    </row>
    <row r="36" spans="1:20" ht="16.5" customHeight="1"/>
    <row r="37" spans="1:20" ht="16.5" customHeight="1"/>
  </sheetData>
  <mergeCells count="6">
    <mergeCell ref="L10:N10"/>
    <mergeCell ref="A2:T2"/>
    <mergeCell ref="A3:T3"/>
    <mergeCell ref="A4:T4"/>
    <mergeCell ref="D6:T6"/>
    <mergeCell ref="L9:P9"/>
  </mergeCells>
  <pageMargins left="0.59055118110236227" right="0.15748031496062992" top="0.98425196850393704" bottom="0.27559055118110237" header="0.19685039370078741" footer="0.19685039370078741"/>
  <pageSetup paperSize="9" scale="57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7C553-0808-4D72-BC4A-582BA03EF295}">
  <sheetPr>
    <tabColor rgb="FFFFFFCC"/>
  </sheetPr>
  <dimension ref="A1:AI106"/>
  <sheetViews>
    <sheetView showGridLines="0" view="pageBreakPreview" topLeftCell="A70" zoomScale="85" zoomScaleNormal="90" zoomScaleSheetLayoutView="85" workbookViewId="0">
      <selection activeCell="I35" sqref="I35"/>
    </sheetView>
  </sheetViews>
  <sheetFormatPr defaultColWidth="9.140625" defaultRowHeight="21.75" customHeight="1"/>
  <cols>
    <col min="1" max="1" width="41.140625" style="29" customWidth="1"/>
    <col min="2" max="2" width="1.7109375" style="61" customWidth="1"/>
    <col min="3" max="3" width="13.140625" style="84" customWidth="1"/>
    <col min="4" max="4" width="1.7109375" style="61" customWidth="1"/>
    <col min="5" max="5" width="14.85546875" style="29" customWidth="1"/>
    <col min="6" max="6" width="1.7109375" style="29" customWidth="1"/>
    <col min="7" max="7" width="14.85546875" style="29" customWidth="1"/>
    <col min="8" max="8" width="1.7109375" style="29" customWidth="1"/>
    <col min="9" max="9" width="14.85546875" style="29" customWidth="1"/>
    <col min="10" max="10" width="1.7109375" style="29" customWidth="1"/>
    <col min="11" max="11" width="14.85546875" style="29" customWidth="1"/>
    <col min="12" max="12" width="2.42578125" style="29" customWidth="1"/>
    <col min="13" max="16" width="9.140625" style="29" customWidth="1"/>
    <col min="17" max="17" width="14.5703125" style="29" customWidth="1"/>
    <col min="18" max="18" width="9.140625" style="29" customWidth="1"/>
    <col min="19" max="19" width="13.42578125" style="29" customWidth="1"/>
    <col min="20" max="20" width="9.140625" style="29" customWidth="1"/>
    <col min="21" max="21" width="15.5703125" style="29" customWidth="1"/>
    <col min="22" max="23" width="9.140625" style="29" customWidth="1"/>
    <col min="24" max="16384" width="9.140625" style="29"/>
  </cols>
  <sheetData>
    <row r="1" spans="1:12" s="67" customFormat="1" ht="21.75" customHeight="1">
      <c r="A1" s="29"/>
      <c r="B1" s="61"/>
      <c r="C1" s="61"/>
      <c r="D1" s="61"/>
      <c r="E1" s="62"/>
      <c r="F1" s="62"/>
      <c r="G1" s="62"/>
      <c r="H1" s="62"/>
      <c r="I1" s="62"/>
      <c r="J1" s="62"/>
      <c r="K1" s="63" t="s">
        <v>31</v>
      </c>
      <c r="L1" s="63"/>
    </row>
    <row r="2" spans="1:12" s="67" customFormat="1" ht="21.75" customHeight="1">
      <c r="A2" s="67" t="s">
        <v>37</v>
      </c>
    </row>
    <row r="3" spans="1:12" s="67" customFormat="1" ht="21.75" customHeight="1">
      <c r="A3" s="67" t="s">
        <v>17</v>
      </c>
      <c r="C3" s="69"/>
      <c r="G3" s="154"/>
    </row>
    <row r="4" spans="1:12" ht="21.75" customHeight="1">
      <c r="A4" s="67" t="s">
        <v>240</v>
      </c>
      <c r="B4" s="67"/>
      <c r="C4" s="69"/>
      <c r="D4" s="67"/>
      <c r="E4" s="67"/>
      <c r="F4" s="67"/>
      <c r="G4" s="67"/>
      <c r="H4" s="67"/>
      <c r="I4" s="67"/>
      <c r="J4" s="67"/>
      <c r="K4" s="67"/>
      <c r="L4" s="67"/>
    </row>
    <row r="5" spans="1:12" s="67" customFormat="1" ht="21.75" customHeight="1">
      <c r="A5" s="61"/>
      <c r="B5" s="61"/>
      <c r="C5" s="61"/>
      <c r="D5" s="61"/>
      <c r="E5" s="29"/>
      <c r="F5" s="61"/>
      <c r="G5" s="155"/>
      <c r="H5" s="61"/>
      <c r="I5" s="61"/>
      <c r="J5" s="61"/>
      <c r="K5" s="72" t="s">
        <v>32</v>
      </c>
      <c r="L5" s="72"/>
    </row>
    <row r="6" spans="1:12" ht="21.75" customHeight="1">
      <c r="A6" s="115"/>
      <c r="B6" s="115"/>
      <c r="C6" s="115"/>
      <c r="D6" s="115"/>
      <c r="E6" s="187" t="s">
        <v>36</v>
      </c>
      <c r="F6" s="187"/>
      <c r="G6" s="187"/>
      <c r="H6" s="67"/>
      <c r="I6" s="75"/>
      <c r="J6" s="76" t="s">
        <v>38</v>
      </c>
      <c r="K6" s="77"/>
      <c r="L6" s="115"/>
    </row>
    <row r="7" spans="1:12" ht="21.75" customHeight="1">
      <c r="B7" s="81"/>
      <c r="C7" s="81"/>
      <c r="D7" s="81"/>
      <c r="E7" s="23">
        <v>2566</v>
      </c>
      <c r="F7" s="81"/>
      <c r="G7" s="23">
        <v>2565</v>
      </c>
      <c r="H7" s="81"/>
      <c r="I7" s="23">
        <v>2566</v>
      </c>
      <c r="J7" s="81"/>
      <c r="K7" s="23">
        <v>2565</v>
      </c>
      <c r="L7" s="2"/>
    </row>
    <row r="8" spans="1:12" ht="21.75" customHeight="1">
      <c r="A8" s="67"/>
      <c r="B8" s="81"/>
      <c r="C8" s="156"/>
      <c r="D8" s="81"/>
      <c r="E8" s="61"/>
      <c r="F8" s="61"/>
      <c r="G8" s="61"/>
      <c r="H8" s="61"/>
      <c r="I8" s="61"/>
      <c r="J8" s="61"/>
      <c r="K8" s="61"/>
      <c r="L8" s="61"/>
    </row>
    <row r="9" spans="1:12" ht="21.75" customHeight="1">
      <c r="A9" s="29" t="s">
        <v>120</v>
      </c>
      <c r="B9" s="86"/>
      <c r="D9" s="86"/>
      <c r="E9" s="87">
        <f>SUM(PL!E106)</f>
        <v>478796</v>
      </c>
      <c r="F9" s="87"/>
      <c r="G9" s="87">
        <f>SUM(PL!G106)</f>
        <v>703209</v>
      </c>
      <c r="H9" s="87"/>
      <c r="I9" s="87">
        <f>SUM(PL!I106)</f>
        <v>412660</v>
      </c>
      <c r="J9" s="87"/>
      <c r="K9" s="87">
        <f>SUM(PL!K106)</f>
        <v>591889</v>
      </c>
      <c r="L9" s="87"/>
    </row>
    <row r="10" spans="1:12" ht="21.75" customHeight="1">
      <c r="A10" s="29" t="s">
        <v>79</v>
      </c>
      <c r="B10" s="86"/>
      <c r="D10" s="86"/>
      <c r="E10" s="87"/>
      <c r="F10" s="87"/>
      <c r="G10" s="87"/>
      <c r="H10" s="87"/>
      <c r="I10" s="87"/>
      <c r="J10" s="87"/>
      <c r="K10" s="87"/>
      <c r="L10" s="87"/>
    </row>
    <row r="11" spans="1:12" ht="21.75" customHeight="1">
      <c r="A11" s="29" t="s">
        <v>65</v>
      </c>
      <c r="B11" s="86"/>
      <c r="D11" s="86"/>
      <c r="E11" s="87"/>
      <c r="F11" s="87"/>
      <c r="G11" s="87"/>
      <c r="H11" s="87"/>
      <c r="I11" s="87"/>
      <c r="J11" s="87"/>
      <c r="K11" s="87"/>
      <c r="L11" s="87"/>
    </row>
    <row r="12" spans="1:12" ht="21.75" customHeight="1">
      <c r="A12" s="29" t="s">
        <v>50</v>
      </c>
      <c r="B12" s="86"/>
      <c r="D12" s="86"/>
      <c r="E12" s="87">
        <v>142816</v>
      </c>
      <c r="F12" s="87"/>
      <c r="G12" s="87">
        <v>130510</v>
      </c>
      <c r="H12" s="89"/>
      <c r="I12" s="98">
        <v>86944</v>
      </c>
      <c r="J12" s="89"/>
      <c r="K12" s="98">
        <v>79518</v>
      </c>
      <c r="L12" s="87"/>
    </row>
    <row r="13" spans="1:12" ht="21.75" customHeight="1">
      <c r="A13" s="29" t="s">
        <v>201</v>
      </c>
      <c r="B13" s="86"/>
      <c r="D13" s="86"/>
      <c r="E13" s="96">
        <v>-2896</v>
      </c>
      <c r="F13" s="96"/>
      <c r="G13" s="96">
        <v>12471</v>
      </c>
      <c r="H13" s="89"/>
      <c r="I13" s="90">
        <v>3421</v>
      </c>
      <c r="J13" s="89"/>
      <c r="K13" s="90">
        <v>11557</v>
      </c>
      <c r="L13" s="96"/>
    </row>
    <row r="14" spans="1:12" ht="21.75" customHeight="1">
      <c r="A14" s="29" t="s">
        <v>202</v>
      </c>
      <c r="B14" s="86"/>
      <c r="D14" s="86"/>
      <c r="E14" s="87">
        <v>24327</v>
      </c>
      <c r="F14" s="87"/>
      <c r="G14" s="87">
        <v>47652</v>
      </c>
      <c r="H14" s="89"/>
      <c r="I14" s="90">
        <v>16880</v>
      </c>
      <c r="J14" s="89"/>
      <c r="K14" s="90">
        <v>23241</v>
      </c>
      <c r="L14" s="87"/>
    </row>
    <row r="15" spans="1:12" ht="21.75" customHeight="1">
      <c r="A15" s="29" t="s">
        <v>235</v>
      </c>
      <c r="B15" s="86"/>
      <c r="D15" s="86"/>
      <c r="E15" s="96">
        <v>1410</v>
      </c>
      <c r="F15" s="96"/>
      <c r="G15" s="96">
        <v>3371</v>
      </c>
      <c r="H15" s="89"/>
      <c r="I15" s="96">
        <v>1410</v>
      </c>
      <c r="J15" s="96"/>
      <c r="K15" s="96">
        <v>3371</v>
      </c>
      <c r="L15" s="96"/>
    </row>
    <row r="16" spans="1:12" ht="21.75" customHeight="1">
      <c r="A16" s="29" t="s">
        <v>203</v>
      </c>
      <c r="B16" s="86"/>
      <c r="D16" s="86"/>
      <c r="E16" s="87">
        <v>1302</v>
      </c>
      <c r="F16" s="87"/>
      <c r="G16" s="87">
        <v>8263</v>
      </c>
      <c r="H16" s="89"/>
      <c r="I16" s="90">
        <v>-13</v>
      </c>
      <c r="J16" s="89"/>
      <c r="K16" s="90">
        <v>7247</v>
      </c>
      <c r="L16" s="87"/>
    </row>
    <row r="17" spans="1:12" ht="21.75" customHeight="1">
      <c r="A17" s="29" t="s">
        <v>204</v>
      </c>
      <c r="B17" s="86"/>
      <c r="D17" s="86"/>
      <c r="E17" s="96">
        <v>13063</v>
      </c>
      <c r="F17" s="96"/>
      <c r="G17" s="96">
        <v>21623</v>
      </c>
      <c r="H17" s="89"/>
      <c r="I17" s="90">
        <v>8849</v>
      </c>
      <c r="J17" s="89"/>
      <c r="K17" s="90">
        <v>9083</v>
      </c>
      <c r="L17" s="96"/>
    </row>
    <row r="18" spans="1:12" ht="21.75" customHeight="1">
      <c r="A18" s="29" t="s">
        <v>135</v>
      </c>
      <c r="B18" s="86"/>
      <c r="D18" s="86"/>
      <c r="E18" s="96">
        <v>0</v>
      </c>
      <c r="F18" s="87"/>
      <c r="G18" s="96">
        <v>0</v>
      </c>
      <c r="H18" s="87"/>
      <c r="I18" s="96">
        <v>-9128</v>
      </c>
      <c r="J18" s="87"/>
      <c r="K18" s="96">
        <v>-745</v>
      </c>
      <c r="L18" s="87"/>
    </row>
    <row r="19" spans="1:12" ht="21.75" customHeight="1">
      <c r="A19" s="29" t="s">
        <v>266</v>
      </c>
      <c r="B19" s="86"/>
      <c r="D19" s="86"/>
      <c r="E19" s="96">
        <v>2528</v>
      </c>
      <c r="F19" s="87"/>
      <c r="G19" s="96">
        <v>1861</v>
      </c>
      <c r="H19" s="89"/>
      <c r="I19" s="90">
        <v>8</v>
      </c>
      <c r="J19" s="89"/>
      <c r="K19" s="90">
        <v>45</v>
      </c>
      <c r="L19" s="87"/>
    </row>
    <row r="20" spans="1:12" ht="21.75" customHeight="1">
      <c r="A20" s="29" t="s">
        <v>158</v>
      </c>
      <c r="B20" s="86"/>
      <c r="D20" s="86"/>
      <c r="E20" s="87">
        <v>115714</v>
      </c>
      <c r="F20" s="87"/>
      <c r="G20" s="87">
        <v>-16173</v>
      </c>
      <c r="H20" s="89"/>
      <c r="I20" s="90">
        <v>84799</v>
      </c>
      <c r="J20" s="89"/>
      <c r="K20" s="90">
        <v>-78596</v>
      </c>
      <c r="L20" s="87"/>
    </row>
    <row r="21" spans="1:12" ht="21.75" customHeight="1">
      <c r="A21" s="29" t="s">
        <v>256</v>
      </c>
      <c r="B21" s="86"/>
      <c r="D21" s="86"/>
      <c r="E21" s="90">
        <v>0</v>
      </c>
      <c r="F21" s="87"/>
      <c r="G21" s="90">
        <v>314</v>
      </c>
      <c r="H21" s="89"/>
      <c r="I21" s="90">
        <v>0</v>
      </c>
      <c r="J21" s="89"/>
      <c r="K21" s="90">
        <v>314</v>
      </c>
      <c r="L21" s="87"/>
    </row>
    <row r="22" spans="1:12" ht="21.75" customHeight="1">
      <c r="A22" s="29" t="s">
        <v>198</v>
      </c>
      <c r="B22" s="86"/>
      <c r="D22" s="86"/>
      <c r="E22" s="87">
        <v>-11768</v>
      </c>
      <c r="F22" s="87"/>
      <c r="G22" s="87">
        <v>-11479</v>
      </c>
      <c r="H22" s="89"/>
      <c r="I22" s="98">
        <v>-11768</v>
      </c>
      <c r="J22" s="89"/>
      <c r="K22" s="98">
        <v>-41479</v>
      </c>
      <c r="L22" s="87"/>
    </row>
    <row r="23" spans="1:12" ht="21.75" customHeight="1">
      <c r="A23" s="29" t="s">
        <v>151</v>
      </c>
      <c r="B23" s="86"/>
      <c r="D23" s="86"/>
      <c r="E23" s="87">
        <v>-8233</v>
      </c>
      <c r="F23" s="87"/>
      <c r="G23" s="87">
        <v>-3337</v>
      </c>
      <c r="H23" s="89"/>
      <c r="I23" s="98">
        <v>-40972</v>
      </c>
      <c r="J23" s="89"/>
      <c r="K23" s="98">
        <v>-16430</v>
      </c>
      <c r="L23" s="87"/>
    </row>
    <row r="24" spans="1:12" ht="21.75" customHeight="1">
      <c r="A24" s="164" t="s">
        <v>246</v>
      </c>
      <c r="B24" s="86"/>
      <c r="D24" s="86"/>
      <c r="E24" s="99">
        <v>66625</v>
      </c>
      <c r="F24" s="87"/>
      <c r="G24" s="99">
        <v>38930</v>
      </c>
      <c r="H24" s="89"/>
      <c r="I24" s="100">
        <v>46049</v>
      </c>
      <c r="J24" s="89"/>
      <c r="K24" s="100">
        <v>27182</v>
      </c>
      <c r="L24" s="87"/>
    </row>
    <row r="25" spans="1:12" ht="21.75" customHeight="1">
      <c r="A25" s="29" t="s">
        <v>66</v>
      </c>
      <c r="B25" s="86"/>
      <c r="D25" s="86"/>
      <c r="E25" s="87"/>
      <c r="F25" s="87"/>
      <c r="G25" s="87"/>
      <c r="H25" s="87"/>
      <c r="I25" s="87"/>
      <c r="J25" s="87"/>
      <c r="K25" s="87"/>
      <c r="L25" s="87"/>
    </row>
    <row r="26" spans="1:12" ht="21.75" customHeight="1">
      <c r="A26" s="29" t="s">
        <v>64</v>
      </c>
      <c r="B26" s="86"/>
      <c r="D26" s="86"/>
      <c r="E26" s="87">
        <f>SUM(E9:E24)</f>
        <v>823684</v>
      </c>
      <c r="F26" s="87"/>
      <c r="G26" s="87">
        <f>SUM(G9:G24)</f>
        <v>937215</v>
      </c>
      <c r="H26" s="87"/>
      <c r="I26" s="87">
        <f>SUM(I9:I24)</f>
        <v>599139</v>
      </c>
      <c r="J26" s="87"/>
      <c r="K26" s="87">
        <f>SUM(K9:K24)</f>
        <v>616197</v>
      </c>
      <c r="L26" s="87"/>
    </row>
    <row r="27" spans="1:12" ht="21.75" customHeight="1">
      <c r="A27" s="29" t="s">
        <v>51</v>
      </c>
      <c r="B27" s="86"/>
      <c r="D27" s="86"/>
      <c r="E27" s="87"/>
      <c r="F27" s="87"/>
      <c r="G27" s="87"/>
      <c r="H27" s="87"/>
      <c r="I27" s="87"/>
      <c r="J27" s="87"/>
      <c r="K27" s="87"/>
      <c r="L27" s="87"/>
    </row>
    <row r="28" spans="1:12" ht="21.75" customHeight="1">
      <c r="A28" s="29" t="s">
        <v>112</v>
      </c>
      <c r="B28" s="86"/>
      <c r="D28" s="86"/>
      <c r="E28" s="87">
        <v>241266</v>
      </c>
      <c r="F28" s="87"/>
      <c r="G28" s="87">
        <v>-435358</v>
      </c>
      <c r="H28" s="89"/>
      <c r="I28" s="90">
        <v>48741</v>
      </c>
      <c r="J28" s="89"/>
      <c r="K28" s="90">
        <v>124509</v>
      </c>
      <c r="L28" s="87"/>
    </row>
    <row r="29" spans="1:12" ht="21.75" customHeight="1">
      <c r="A29" s="29" t="s">
        <v>52</v>
      </c>
      <c r="B29" s="86"/>
      <c r="D29" s="86"/>
      <c r="E29" s="87">
        <v>-15617</v>
      </c>
      <c r="F29" s="87"/>
      <c r="G29" s="87">
        <v>-1954339</v>
      </c>
      <c r="H29" s="89"/>
      <c r="I29" s="90">
        <v>85220</v>
      </c>
      <c r="J29" s="89"/>
      <c r="K29" s="90">
        <v>-1266025</v>
      </c>
      <c r="L29" s="87"/>
    </row>
    <row r="30" spans="1:12" ht="21.75" customHeight="1">
      <c r="A30" s="29" t="s">
        <v>53</v>
      </c>
      <c r="B30" s="86"/>
      <c r="D30" s="86"/>
      <c r="E30" s="87">
        <v>-9667</v>
      </c>
      <c r="F30" s="87"/>
      <c r="G30" s="87">
        <v>-19607</v>
      </c>
      <c r="H30" s="89"/>
      <c r="I30" s="90">
        <v>2388</v>
      </c>
      <c r="J30" s="89"/>
      <c r="K30" s="90">
        <v>-7875</v>
      </c>
      <c r="L30" s="87"/>
    </row>
    <row r="31" spans="1:12" ht="21.75" customHeight="1">
      <c r="A31" s="29" t="s">
        <v>54</v>
      </c>
      <c r="B31" s="86"/>
      <c r="D31" s="86"/>
      <c r="E31" s="87">
        <v>-2043</v>
      </c>
      <c r="F31" s="87"/>
      <c r="G31" s="87">
        <v>-316</v>
      </c>
      <c r="H31" s="89"/>
      <c r="I31" s="90">
        <v>-1414</v>
      </c>
      <c r="J31" s="89"/>
      <c r="K31" s="90">
        <v>-9</v>
      </c>
      <c r="L31" s="87"/>
    </row>
    <row r="32" spans="1:12" ht="21.75" customHeight="1">
      <c r="A32" s="29" t="s">
        <v>55</v>
      </c>
      <c r="B32" s="86"/>
      <c r="D32" s="86"/>
      <c r="E32" s="87"/>
      <c r="F32" s="87"/>
      <c r="G32" s="87"/>
      <c r="H32" s="64"/>
      <c r="I32" s="30"/>
      <c r="J32" s="64"/>
      <c r="K32" s="30"/>
      <c r="L32" s="87"/>
    </row>
    <row r="33" spans="1:30" ht="21.75" customHeight="1">
      <c r="A33" s="29" t="s">
        <v>99</v>
      </c>
      <c r="B33" s="86"/>
      <c r="D33" s="86"/>
      <c r="E33" s="87">
        <v>165689</v>
      </c>
      <c r="F33" s="87"/>
      <c r="G33" s="87">
        <v>1680619</v>
      </c>
      <c r="H33" s="89"/>
      <c r="I33" s="90">
        <v>213228</v>
      </c>
      <c r="J33" s="89"/>
      <c r="K33" s="90">
        <v>751556</v>
      </c>
      <c r="L33" s="87"/>
    </row>
    <row r="34" spans="1:30" ht="21.75" customHeight="1">
      <c r="A34" s="29" t="s">
        <v>152</v>
      </c>
      <c r="B34" s="86"/>
      <c r="D34" s="86"/>
      <c r="E34" s="87">
        <v>-56853</v>
      </c>
      <c r="F34" s="87"/>
      <c r="G34" s="87">
        <v>56164</v>
      </c>
      <c r="H34" s="89"/>
      <c r="I34" s="98">
        <v>-21951</v>
      </c>
      <c r="J34" s="89"/>
      <c r="K34" s="98">
        <v>39777</v>
      </c>
      <c r="L34" s="87"/>
    </row>
    <row r="35" spans="1:30" ht="21.75" customHeight="1">
      <c r="A35" s="29" t="s">
        <v>207</v>
      </c>
      <c r="B35" s="86"/>
      <c r="D35" s="86"/>
      <c r="E35" s="99">
        <v>-292</v>
      </c>
      <c r="F35" s="87"/>
      <c r="G35" s="99">
        <v>-26339</v>
      </c>
      <c r="H35" s="89"/>
      <c r="I35" s="157">
        <v>0</v>
      </c>
      <c r="J35" s="89"/>
      <c r="K35" s="157">
        <v>-5447</v>
      </c>
      <c r="L35" s="87"/>
    </row>
    <row r="36" spans="1:30" ht="21.75" customHeight="1">
      <c r="A36" s="29" t="s">
        <v>205</v>
      </c>
      <c r="B36" s="62"/>
      <c r="D36" s="62"/>
      <c r="E36" s="96">
        <f>SUM(E26:E35)</f>
        <v>1146167</v>
      </c>
      <c r="F36" s="96"/>
      <c r="G36" s="96">
        <f>SUM(G26:G35)</f>
        <v>238039</v>
      </c>
      <c r="H36" s="96"/>
      <c r="I36" s="96">
        <f>SUM(I26:I35)</f>
        <v>925351</v>
      </c>
      <c r="J36" s="96"/>
      <c r="K36" s="96">
        <f>SUM(K26:K35)</f>
        <v>252683</v>
      </c>
      <c r="L36" s="96"/>
    </row>
    <row r="37" spans="1:30" ht="21.75" customHeight="1">
      <c r="A37" s="29" t="s">
        <v>56</v>
      </c>
      <c r="B37" s="62"/>
      <c r="D37" s="62"/>
      <c r="E37" s="96">
        <v>-47667</v>
      </c>
      <c r="F37" s="96"/>
      <c r="G37" s="96">
        <v>-28288</v>
      </c>
      <c r="H37" s="90"/>
      <c r="I37" s="98">
        <v>-30995</v>
      </c>
      <c r="J37" s="90"/>
      <c r="K37" s="98">
        <v>-18874</v>
      </c>
      <c r="L37" s="96"/>
    </row>
    <row r="38" spans="1:30" ht="21.75" customHeight="1">
      <c r="A38" s="29" t="s">
        <v>88</v>
      </c>
      <c r="B38" s="62"/>
      <c r="D38" s="62"/>
      <c r="E38" s="96">
        <v>-57516</v>
      </c>
      <c r="F38" s="96"/>
      <c r="G38" s="96">
        <v>-10627</v>
      </c>
      <c r="H38" s="64"/>
      <c r="I38" s="98">
        <v>-27034</v>
      </c>
      <c r="J38" s="64"/>
      <c r="K38" s="98">
        <v>-5719</v>
      </c>
      <c r="L38" s="96"/>
    </row>
    <row r="39" spans="1:30" ht="21.75" customHeight="1">
      <c r="A39" s="67" t="s">
        <v>200</v>
      </c>
      <c r="B39" s="62"/>
      <c r="D39" s="62"/>
      <c r="E39" s="95">
        <f>SUM(E36:E38)</f>
        <v>1040984</v>
      </c>
      <c r="F39" s="96"/>
      <c r="G39" s="95">
        <f>SUM(G36:G38)</f>
        <v>199124</v>
      </c>
      <c r="H39" s="96"/>
      <c r="I39" s="95">
        <f>SUM(I36:I38)</f>
        <v>867322</v>
      </c>
      <c r="J39" s="96"/>
      <c r="K39" s="95">
        <f>SUM(K36:K38)</f>
        <v>228090</v>
      </c>
      <c r="L39" s="96"/>
      <c r="AD39" s="61"/>
    </row>
    <row r="40" spans="1:30" ht="21.75" customHeight="1">
      <c r="A40" s="67"/>
      <c r="B40" s="62"/>
      <c r="D40" s="62"/>
      <c r="E40" s="96"/>
      <c r="F40" s="96"/>
      <c r="G40" s="96"/>
      <c r="H40" s="96"/>
      <c r="I40" s="96"/>
      <c r="J40" s="96"/>
      <c r="K40" s="96"/>
      <c r="L40" s="96"/>
      <c r="Z40" s="61"/>
      <c r="AA40" s="61"/>
      <c r="AB40" s="61"/>
      <c r="AC40" s="61"/>
      <c r="AD40" s="67"/>
    </row>
    <row r="41" spans="1:30" s="61" customFormat="1" ht="21.75" customHeight="1">
      <c r="A41" s="164" t="s">
        <v>215</v>
      </c>
      <c r="C41" s="84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Z41" s="67"/>
      <c r="AA41" s="67"/>
      <c r="AB41" s="67"/>
      <c r="AC41" s="67"/>
      <c r="AD41" s="67"/>
    </row>
    <row r="42" spans="1:30" s="67" customFormat="1" ht="21.75" customHeight="1">
      <c r="A42" s="29"/>
      <c r="B42" s="61"/>
      <c r="C42" s="61"/>
      <c r="D42" s="61"/>
      <c r="E42" s="62"/>
      <c r="F42" s="62"/>
      <c r="G42" s="62"/>
      <c r="H42" s="62"/>
      <c r="I42" s="62"/>
      <c r="J42" s="62"/>
      <c r="K42" s="63" t="s">
        <v>31</v>
      </c>
      <c r="L42" s="63"/>
    </row>
    <row r="43" spans="1:30" s="67" customFormat="1" ht="21.75" customHeight="1">
      <c r="A43" s="67" t="s">
        <v>37</v>
      </c>
      <c r="AD43" s="29"/>
    </row>
    <row r="44" spans="1:30" s="67" customFormat="1" ht="21.75" customHeight="1">
      <c r="A44" s="67" t="s">
        <v>18</v>
      </c>
      <c r="C44" s="69"/>
      <c r="Z44" s="29"/>
      <c r="AA44" s="29"/>
      <c r="AB44" s="29"/>
      <c r="AC44" s="29"/>
    </row>
    <row r="45" spans="1:30" ht="21.75" customHeight="1">
      <c r="A45" s="67" t="s">
        <v>240</v>
      </c>
      <c r="B45" s="67"/>
      <c r="C45" s="69"/>
      <c r="D45" s="67"/>
      <c r="E45" s="67"/>
      <c r="F45" s="67"/>
      <c r="G45" s="67"/>
      <c r="H45" s="67"/>
      <c r="I45" s="67"/>
      <c r="J45" s="67"/>
      <c r="K45" s="67"/>
      <c r="L45" s="67"/>
      <c r="Z45" s="67"/>
      <c r="AA45" s="67"/>
      <c r="AB45" s="67"/>
      <c r="AC45" s="67"/>
    </row>
    <row r="46" spans="1:30" s="67" customFormat="1" ht="21.75" customHeight="1">
      <c r="A46" s="61"/>
      <c r="B46" s="61"/>
      <c r="C46" s="61"/>
      <c r="D46" s="61"/>
      <c r="E46" s="29"/>
      <c r="F46" s="61"/>
      <c r="G46" s="61"/>
      <c r="H46" s="61"/>
      <c r="I46" s="61"/>
      <c r="J46" s="61"/>
      <c r="K46" s="72" t="s">
        <v>32</v>
      </c>
      <c r="L46" s="72"/>
      <c r="Z46" s="29"/>
      <c r="AA46" s="29"/>
      <c r="AB46" s="29"/>
      <c r="AC46" s="29"/>
      <c r="AD46" s="29"/>
    </row>
    <row r="47" spans="1:30" ht="21.75" customHeight="1">
      <c r="A47" s="115"/>
      <c r="B47" s="115"/>
      <c r="C47" s="115"/>
      <c r="D47" s="115"/>
      <c r="E47" s="187" t="s">
        <v>36</v>
      </c>
      <c r="F47" s="187"/>
      <c r="G47" s="187"/>
      <c r="H47" s="67"/>
      <c r="I47" s="75"/>
      <c r="J47" s="76" t="s">
        <v>38</v>
      </c>
      <c r="K47" s="77"/>
      <c r="L47" s="115"/>
    </row>
    <row r="48" spans="1:30" ht="21.75" customHeight="1">
      <c r="B48" s="81"/>
      <c r="C48" s="81"/>
      <c r="D48" s="81"/>
      <c r="E48" s="23">
        <v>2566</v>
      </c>
      <c r="F48" s="81"/>
      <c r="G48" s="23">
        <v>2565</v>
      </c>
      <c r="H48" s="81"/>
      <c r="I48" s="23">
        <v>2566</v>
      </c>
      <c r="J48" s="81"/>
      <c r="K48" s="23">
        <v>2565</v>
      </c>
      <c r="L48" s="2"/>
    </row>
    <row r="49" spans="1:12" ht="21.75" customHeight="1">
      <c r="A49" s="67" t="s">
        <v>58</v>
      </c>
      <c r="B49" s="86"/>
      <c r="C49" s="158"/>
      <c r="D49" s="86"/>
      <c r="E49" s="87"/>
      <c r="F49" s="87"/>
      <c r="G49" s="87"/>
      <c r="H49" s="87"/>
      <c r="I49" s="87"/>
      <c r="J49" s="87"/>
      <c r="K49" s="87"/>
      <c r="L49" s="87"/>
    </row>
    <row r="50" spans="1:12" ht="21.75" customHeight="1">
      <c r="A50" s="29" t="s">
        <v>149</v>
      </c>
      <c r="B50" s="86"/>
      <c r="C50" s="158"/>
      <c r="D50" s="86"/>
      <c r="E50" s="87">
        <v>-10416</v>
      </c>
      <c r="F50" s="87"/>
      <c r="G50" s="87">
        <v>-63061</v>
      </c>
      <c r="H50" s="89"/>
      <c r="I50" s="90">
        <v>-10416</v>
      </c>
      <c r="J50" s="89"/>
      <c r="K50" s="90">
        <v>-63061</v>
      </c>
      <c r="L50" s="87"/>
    </row>
    <row r="51" spans="1:12" ht="21.75" customHeight="1">
      <c r="A51" s="29" t="s">
        <v>150</v>
      </c>
      <c r="B51" s="86"/>
      <c r="C51" s="158"/>
      <c r="D51" s="86"/>
      <c r="E51" s="90">
        <v>84352</v>
      </c>
      <c r="F51" s="87"/>
      <c r="G51" s="90">
        <v>27601</v>
      </c>
      <c r="H51" s="89"/>
      <c r="I51" s="90">
        <v>84352</v>
      </c>
      <c r="J51" s="89"/>
      <c r="K51" s="90">
        <v>27601</v>
      </c>
      <c r="L51" s="87"/>
    </row>
    <row r="52" spans="1:12" ht="21.75" customHeight="1">
      <c r="A52" s="29" t="s">
        <v>267</v>
      </c>
      <c r="B52" s="86"/>
      <c r="C52" s="158"/>
      <c r="D52" s="86"/>
      <c r="E52" s="90">
        <v>11768</v>
      </c>
      <c r="F52" s="87"/>
      <c r="G52" s="90">
        <v>11479</v>
      </c>
      <c r="H52" s="89"/>
      <c r="I52" s="90">
        <v>11768</v>
      </c>
      <c r="J52" s="89"/>
      <c r="K52" s="90">
        <v>11479</v>
      </c>
      <c r="L52" s="87"/>
    </row>
    <row r="53" spans="1:12" ht="21.75" customHeight="1">
      <c r="A53" s="29" t="s">
        <v>268</v>
      </c>
      <c r="B53" s="86"/>
      <c r="C53" s="158"/>
      <c r="D53" s="86"/>
      <c r="E53" s="90">
        <v>0</v>
      </c>
      <c r="F53" s="87"/>
      <c r="G53" s="90">
        <v>0</v>
      </c>
      <c r="H53" s="89"/>
      <c r="I53" s="90">
        <v>0</v>
      </c>
      <c r="J53" s="89"/>
      <c r="K53" s="90">
        <v>30000</v>
      </c>
      <c r="L53" s="87"/>
    </row>
    <row r="54" spans="1:12" ht="21.75" customHeight="1">
      <c r="A54" s="29" t="s">
        <v>236</v>
      </c>
      <c r="B54" s="86"/>
      <c r="C54" s="158"/>
      <c r="D54" s="86"/>
      <c r="E54" s="90">
        <v>0</v>
      </c>
      <c r="F54" s="87"/>
      <c r="G54" s="90">
        <v>0</v>
      </c>
      <c r="H54" s="89"/>
      <c r="I54" s="90">
        <v>0</v>
      </c>
      <c r="J54" s="89"/>
      <c r="K54" s="90">
        <v>-57500</v>
      </c>
      <c r="L54" s="87"/>
    </row>
    <row r="55" spans="1:12" ht="21.75" customHeight="1">
      <c r="A55" s="29" t="s">
        <v>218</v>
      </c>
      <c r="B55" s="86"/>
      <c r="C55" s="158"/>
      <c r="D55" s="86"/>
      <c r="E55" s="90">
        <v>0</v>
      </c>
      <c r="F55" s="87"/>
      <c r="G55" s="90">
        <v>0</v>
      </c>
      <c r="H55" s="89"/>
      <c r="I55" s="90">
        <v>0</v>
      </c>
      <c r="J55" s="89"/>
      <c r="K55" s="90">
        <v>170000</v>
      </c>
      <c r="L55" s="87"/>
    </row>
    <row r="56" spans="1:12" ht="21.75" customHeight="1">
      <c r="A56" s="30" t="s">
        <v>269</v>
      </c>
      <c r="B56" s="86"/>
      <c r="C56" s="158"/>
      <c r="D56" s="86"/>
      <c r="E56" s="90">
        <v>0</v>
      </c>
      <c r="F56" s="87"/>
      <c r="G56" s="87">
        <v>0</v>
      </c>
      <c r="H56" s="89"/>
      <c r="I56" s="90">
        <v>-210031</v>
      </c>
      <c r="J56" s="89"/>
      <c r="K56" s="90">
        <v>-455624</v>
      </c>
      <c r="L56" s="87"/>
    </row>
    <row r="57" spans="1:12" ht="21.75" customHeight="1">
      <c r="A57" s="29" t="s">
        <v>62</v>
      </c>
      <c r="B57" s="86"/>
      <c r="C57" s="158"/>
      <c r="D57" s="86"/>
      <c r="E57" s="180">
        <v>8352</v>
      </c>
      <c r="F57" s="87"/>
      <c r="G57" s="87">
        <v>3283</v>
      </c>
      <c r="H57" s="89"/>
      <c r="I57" s="90">
        <v>41562</v>
      </c>
      <c r="J57" s="89"/>
      <c r="K57" s="90">
        <v>16119</v>
      </c>
      <c r="L57" s="87"/>
    </row>
    <row r="58" spans="1:12" ht="21.75" customHeight="1">
      <c r="A58" s="29" t="s">
        <v>105</v>
      </c>
      <c r="B58" s="86"/>
      <c r="C58" s="158"/>
      <c r="D58" s="86"/>
      <c r="E58" s="171">
        <v>4963</v>
      </c>
      <c r="F58" s="87"/>
      <c r="G58" s="90">
        <v>0</v>
      </c>
      <c r="H58" s="159"/>
      <c r="I58" s="159">
        <v>13629</v>
      </c>
      <c r="J58" s="159"/>
      <c r="K58" s="159">
        <v>4624</v>
      </c>
      <c r="L58" s="87"/>
    </row>
    <row r="59" spans="1:12" ht="21.75" customHeight="1">
      <c r="A59" s="29" t="s">
        <v>113</v>
      </c>
      <c r="B59" s="86"/>
      <c r="D59" s="86"/>
      <c r="E59" s="180">
        <v>-244248</v>
      </c>
      <c r="F59" s="87"/>
      <c r="G59" s="87">
        <v>-275264</v>
      </c>
      <c r="H59" s="89"/>
      <c r="I59" s="90">
        <v>-50738</v>
      </c>
      <c r="J59" s="89"/>
      <c r="K59" s="90">
        <v>-154222</v>
      </c>
      <c r="L59" s="87"/>
    </row>
    <row r="60" spans="1:12" ht="21.75" customHeight="1">
      <c r="A60" s="29" t="s">
        <v>57</v>
      </c>
      <c r="B60" s="86"/>
      <c r="D60" s="86"/>
      <c r="E60" s="180">
        <v>-3467</v>
      </c>
      <c r="F60" s="87"/>
      <c r="G60" s="87">
        <v>-9217</v>
      </c>
      <c r="H60" s="89"/>
      <c r="I60" s="90">
        <v>-2215</v>
      </c>
      <c r="J60" s="89"/>
      <c r="K60" s="90">
        <v>-7945</v>
      </c>
      <c r="L60" s="87"/>
    </row>
    <row r="61" spans="1:12" ht="21.75" customHeight="1">
      <c r="A61" s="67" t="s">
        <v>257</v>
      </c>
      <c r="B61" s="62"/>
      <c r="D61" s="62"/>
      <c r="E61" s="183">
        <f>SUM(E50:E60)</f>
        <v>-148696</v>
      </c>
      <c r="F61" s="87"/>
      <c r="G61" s="95">
        <f>SUM(G50:G60)</f>
        <v>-305179</v>
      </c>
      <c r="H61" s="87"/>
      <c r="I61" s="95">
        <f>SUM(I50:I60)</f>
        <v>-122089</v>
      </c>
      <c r="J61" s="87"/>
      <c r="K61" s="95">
        <f>SUM(K50:K60)</f>
        <v>-478529</v>
      </c>
      <c r="L61" s="96"/>
    </row>
    <row r="62" spans="1:12" ht="21.75" customHeight="1">
      <c r="A62" s="67" t="s">
        <v>59</v>
      </c>
      <c r="B62" s="86"/>
      <c r="D62" s="86"/>
      <c r="E62" s="184"/>
      <c r="F62" s="62"/>
      <c r="G62" s="62"/>
      <c r="H62" s="62"/>
      <c r="I62" s="62"/>
      <c r="J62" s="62"/>
      <c r="K62" s="62"/>
      <c r="L62" s="62"/>
    </row>
    <row r="63" spans="1:12" ht="21.75" customHeight="1">
      <c r="A63" s="29" t="s">
        <v>270</v>
      </c>
      <c r="B63" s="86"/>
      <c r="D63" s="86"/>
      <c r="E63" s="184">
        <v>-267</v>
      </c>
      <c r="F63" s="62"/>
      <c r="G63" s="62">
        <v>159044</v>
      </c>
      <c r="H63" s="89"/>
      <c r="I63" s="90">
        <v>23000</v>
      </c>
      <c r="J63" s="89"/>
      <c r="K63" s="90">
        <v>293268</v>
      </c>
      <c r="L63" s="62"/>
    </row>
    <row r="64" spans="1:12" ht="21.75" customHeight="1">
      <c r="A64" s="29" t="s">
        <v>232</v>
      </c>
      <c r="B64" s="86"/>
      <c r="D64" s="86"/>
      <c r="E64" s="180">
        <v>-559835</v>
      </c>
      <c r="F64" s="87"/>
      <c r="G64" s="87">
        <v>-495238</v>
      </c>
      <c r="H64" s="89"/>
      <c r="I64" s="90">
        <v>-559835</v>
      </c>
      <c r="J64" s="89"/>
      <c r="K64" s="90">
        <v>-495238</v>
      </c>
      <c r="L64" s="87"/>
    </row>
    <row r="65" spans="1:30" ht="21.75" customHeight="1">
      <c r="A65" s="164" t="s">
        <v>247</v>
      </c>
      <c r="B65" s="86"/>
      <c r="D65" s="86"/>
      <c r="E65" s="180">
        <v>52289</v>
      </c>
      <c r="F65" s="87"/>
      <c r="G65" s="87">
        <v>1522292</v>
      </c>
      <c r="H65" s="89"/>
      <c r="I65" s="87">
        <v>52289</v>
      </c>
      <c r="J65" s="89"/>
      <c r="K65" s="87">
        <v>1031332</v>
      </c>
      <c r="L65" s="87"/>
    </row>
    <row r="66" spans="1:30" ht="21.75" customHeight="1">
      <c r="A66" s="29" t="s">
        <v>271</v>
      </c>
      <c r="B66" s="86"/>
      <c r="D66" s="86"/>
      <c r="E66" s="180">
        <v>-14968</v>
      </c>
      <c r="F66" s="87"/>
      <c r="G66" s="87">
        <v>-14599</v>
      </c>
      <c r="H66" s="89"/>
      <c r="I66" s="90">
        <v>-3835</v>
      </c>
      <c r="J66" s="89"/>
      <c r="K66" s="90">
        <v>-3443</v>
      </c>
      <c r="L66" s="87"/>
    </row>
    <row r="67" spans="1:30" ht="21.75" customHeight="1">
      <c r="A67" s="29" t="s">
        <v>136</v>
      </c>
      <c r="B67" s="86"/>
      <c r="D67" s="86"/>
      <c r="E67" s="180">
        <v>-271030</v>
      </c>
      <c r="F67" s="87"/>
      <c r="G67" s="87">
        <v>-726880</v>
      </c>
      <c r="H67" s="89"/>
      <c r="I67" s="98">
        <v>-208460</v>
      </c>
      <c r="J67" s="89"/>
      <c r="K67" s="98">
        <v>-444453</v>
      </c>
      <c r="L67" s="87"/>
    </row>
    <row r="68" spans="1:30" ht="21.75" customHeight="1">
      <c r="A68" s="29" t="s">
        <v>206</v>
      </c>
      <c r="B68" s="86"/>
      <c r="D68" s="86"/>
      <c r="E68" s="87">
        <v>0</v>
      </c>
      <c r="F68" s="87"/>
      <c r="G68" s="87">
        <v>8130</v>
      </c>
      <c r="H68" s="89"/>
      <c r="I68" s="87">
        <v>0</v>
      </c>
      <c r="J68" s="89"/>
      <c r="K68" s="98">
        <v>0</v>
      </c>
      <c r="L68" s="87"/>
    </row>
    <row r="69" spans="1:30" ht="21.75" customHeight="1">
      <c r="A69" s="29" t="s">
        <v>153</v>
      </c>
      <c r="B69" s="86"/>
      <c r="D69" s="86"/>
      <c r="E69" s="87">
        <v>-18504</v>
      </c>
      <c r="F69" s="87"/>
      <c r="G69" s="87">
        <v>-10268</v>
      </c>
      <c r="H69" s="89"/>
      <c r="I69" s="87">
        <v>-14600</v>
      </c>
      <c r="J69" s="87"/>
      <c r="K69" s="87">
        <v>-7934</v>
      </c>
      <c r="L69" s="87"/>
    </row>
    <row r="70" spans="1:30" ht="21.75" customHeight="1">
      <c r="A70" s="67" t="s">
        <v>199</v>
      </c>
      <c r="B70" s="62"/>
      <c r="D70" s="62"/>
      <c r="E70" s="93">
        <f>SUM(E63:E69)</f>
        <v>-812315</v>
      </c>
      <c r="F70" s="87"/>
      <c r="G70" s="93">
        <f>SUM(G63:G69)</f>
        <v>442481</v>
      </c>
      <c r="H70" s="87"/>
      <c r="I70" s="93">
        <f>SUM(I63:I69)</f>
        <v>-711441</v>
      </c>
      <c r="J70" s="87"/>
      <c r="K70" s="93">
        <f>SUM(K63:K69)</f>
        <v>373532</v>
      </c>
      <c r="L70" s="87"/>
    </row>
    <row r="71" spans="1:30" ht="21.75" customHeight="1">
      <c r="A71" s="29" t="s">
        <v>222</v>
      </c>
      <c r="B71" s="62"/>
      <c r="D71" s="62"/>
      <c r="E71" s="165">
        <v>39535</v>
      </c>
      <c r="F71" s="87"/>
      <c r="G71" s="165">
        <v>-29282</v>
      </c>
      <c r="H71" s="90"/>
      <c r="I71" s="98">
        <v>0</v>
      </c>
      <c r="J71" s="90"/>
      <c r="K71" s="98">
        <v>0</v>
      </c>
      <c r="L71" s="96"/>
    </row>
    <row r="72" spans="1:30" ht="21.75" customHeight="1">
      <c r="A72" s="29" t="s">
        <v>121</v>
      </c>
      <c r="B72" s="62"/>
      <c r="D72" s="62"/>
      <c r="E72" s="96"/>
      <c r="F72" s="87"/>
      <c r="G72" s="96"/>
      <c r="H72" s="90"/>
      <c r="I72" s="98"/>
      <c r="J72" s="90"/>
      <c r="K72" s="98"/>
      <c r="L72" s="96"/>
    </row>
    <row r="73" spans="1:30" ht="21.75" customHeight="1">
      <c r="A73" s="29" t="s">
        <v>122</v>
      </c>
      <c r="B73" s="62"/>
      <c r="D73" s="62"/>
      <c r="E73" s="160">
        <v>19267</v>
      </c>
      <c r="F73" s="87"/>
      <c r="G73" s="160">
        <v>12549</v>
      </c>
      <c r="H73" s="90"/>
      <c r="I73" s="157">
        <v>19267</v>
      </c>
      <c r="J73" s="90"/>
      <c r="K73" s="157">
        <v>12549</v>
      </c>
      <c r="L73" s="96"/>
    </row>
    <row r="74" spans="1:30" ht="21.75" customHeight="1">
      <c r="A74" s="67" t="s">
        <v>258</v>
      </c>
      <c r="B74" s="86"/>
      <c r="D74" s="86"/>
      <c r="E74" s="87">
        <f>SUM(E39,E61,E70,E71,E73)</f>
        <v>138775</v>
      </c>
      <c r="F74" s="87"/>
      <c r="G74" s="87">
        <f>SUM(G39,G61,G70,G71,G73)</f>
        <v>319693</v>
      </c>
      <c r="H74" s="87"/>
      <c r="I74" s="87">
        <f>SUM(I39,I61,I70,I71:I73)</f>
        <v>53059</v>
      </c>
      <c r="J74" s="87"/>
      <c r="K74" s="87">
        <f>SUM(K39,K61,K70,K71:K73)</f>
        <v>135642</v>
      </c>
      <c r="L74" s="87"/>
    </row>
    <row r="75" spans="1:30" ht="21.75" customHeight="1">
      <c r="A75" s="29" t="s">
        <v>123</v>
      </c>
      <c r="B75" s="86"/>
      <c r="D75" s="86"/>
      <c r="E75" s="87">
        <v>716018</v>
      </c>
      <c r="F75" s="87"/>
      <c r="G75" s="87">
        <v>575442</v>
      </c>
      <c r="H75" s="89"/>
      <c r="I75" s="90">
        <v>328993</v>
      </c>
      <c r="J75" s="89"/>
      <c r="K75" s="90">
        <v>192512</v>
      </c>
      <c r="L75" s="87"/>
    </row>
    <row r="76" spans="1:30" ht="21.75" customHeight="1" thickBot="1">
      <c r="A76" s="67" t="s">
        <v>237</v>
      </c>
      <c r="B76" s="62"/>
      <c r="D76" s="62"/>
      <c r="E76" s="101">
        <f>SUM(E74:E75)</f>
        <v>854793</v>
      </c>
      <c r="F76" s="87"/>
      <c r="G76" s="101">
        <f>SUM(G74:G75)</f>
        <v>895135</v>
      </c>
      <c r="H76" s="87"/>
      <c r="I76" s="101">
        <f>SUM(I74:I75)</f>
        <v>382052</v>
      </c>
      <c r="J76" s="87"/>
      <c r="K76" s="101">
        <f>SUM(K74:K75)</f>
        <v>328154</v>
      </c>
      <c r="L76" s="87"/>
    </row>
    <row r="77" spans="1:30" ht="21.75" customHeight="1" thickTop="1">
      <c r="A77" s="67"/>
      <c r="B77" s="62"/>
      <c r="D77" s="62"/>
      <c r="E77" s="87">
        <f>E76-BS!E11</f>
        <v>0</v>
      </c>
      <c r="F77" s="87"/>
      <c r="G77" s="87"/>
      <c r="H77" s="87"/>
      <c r="I77" s="87"/>
      <c r="J77" s="87"/>
      <c r="K77" s="87"/>
      <c r="L77" s="87"/>
    </row>
    <row r="78" spans="1:30" s="61" customFormat="1" ht="21.75" customHeight="1">
      <c r="A78" s="164" t="s">
        <v>215</v>
      </c>
      <c r="C78" s="84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Z78" s="67"/>
      <c r="AA78" s="67"/>
      <c r="AB78" s="67"/>
      <c r="AC78" s="67"/>
      <c r="AD78" s="67"/>
    </row>
    <row r="79" spans="1:30" s="67" customFormat="1" ht="21.75" customHeight="1">
      <c r="A79" s="29"/>
      <c r="B79" s="61"/>
      <c r="C79" s="61"/>
      <c r="D79" s="61"/>
      <c r="E79" s="62"/>
      <c r="F79" s="62"/>
      <c r="G79" s="62"/>
      <c r="H79" s="62"/>
      <c r="I79" s="62"/>
      <c r="J79" s="62"/>
      <c r="K79" s="63" t="s">
        <v>31</v>
      </c>
      <c r="L79" s="63"/>
    </row>
    <row r="80" spans="1:30" s="67" customFormat="1" ht="21.75" customHeight="1">
      <c r="A80" s="67" t="s">
        <v>37</v>
      </c>
      <c r="AD80" s="29"/>
    </row>
    <row r="81" spans="1:34" s="67" customFormat="1" ht="21.75" customHeight="1">
      <c r="A81" s="67" t="s">
        <v>18</v>
      </c>
      <c r="C81" s="69"/>
      <c r="Z81" s="29"/>
      <c r="AA81" s="29"/>
      <c r="AB81" s="29"/>
      <c r="AC81" s="29"/>
    </row>
    <row r="82" spans="1:34" ht="21.75" customHeight="1">
      <c r="A82" s="67" t="s">
        <v>240</v>
      </c>
      <c r="B82" s="67"/>
      <c r="C82" s="69"/>
      <c r="D82" s="67"/>
      <c r="E82" s="67"/>
      <c r="F82" s="67"/>
      <c r="G82" s="67"/>
      <c r="H82" s="67"/>
      <c r="I82" s="67"/>
      <c r="J82" s="67"/>
      <c r="K82" s="67"/>
      <c r="L82" s="67"/>
      <c r="Z82" s="67"/>
      <c r="AA82" s="67"/>
      <c r="AB82" s="67"/>
      <c r="AC82" s="67"/>
    </row>
    <row r="83" spans="1:34" s="67" customFormat="1" ht="21.75" customHeight="1">
      <c r="A83" s="61"/>
      <c r="B83" s="61"/>
      <c r="C83" s="61"/>
      <c r="D83" s="61"/>
      <c r="E83" s="29"/>
      <c r="F83" s="61"/>
      <c r="G83" s="61"/>
      <c r="H83" s="61"/>
      <c r="I83" s="61"/>
      <c r="J83" s="61"/>
      <c r="K83" s="72" t="s">
        <v>32</v>
      </c>
      <c r="L83" s="72"/>
      <c r="Z83" s="29"/>
      <c r="AA83" s="29"/>
      <c r="AB83" s="29"/>
      <c r="AC83" s="29"/>
      <c r="AD83" s="29"/>
    </row>
    <row r="84" spans="1:34" ht="21.75" customHeight="1">
      <c r="A84" s="115"/>
      <c r="B84" s="115"/>
      <c r="C84" s="115"/>
      <c r="D84" s="115"/>
      <c r="E84" s="187" t="s">
        <v>36</v>
      </c>
      <c r="F84" s="187"/>
      <c r="G84" s="187"/>
      <c r="H84" s="67"/>
      <c r="I84" s="75"/>
      <c r="J84" s="76" t="s">
        <v>38</v>
      </c>
      <c r="K84" s="77"/>
      <c r="L84" s="115"/>
    </row>
    <row r="85" spans="1:34" ht="21.75" customHeight="1">
      <c r="B85" s="81"/>
      <c r="C85" s="81"/>
      <c r="D85" s="81"/>
      <c r="E85" s="23">
        <v>2566</v>
      </c>
      <c r="F85" s="81"/>
      <c r="G85" s="23">
        <v>2565</v>
      </c>
      <c r="H85" s="81"/>
      <c r="I85" s="23">
        <v>2566</v>
      </c>
      <c r="J85" s="81"/>
      <c r="K85" s="23">
        <v>2565</v>
      </c>
      <c r="L85" s="2"/>
    </row>
    <row r="86" spans="1:34" ht="21.75" customHeight="1">
      <c r="A86" s="67" t="s">
        <v>67</v>
      </c>
      <c r="B86" s="62"/>
      <c r="D86" s="62"/>
      <c r="E86" s="87"/>
      <c r="F86" s="87"/>
      <c r="G86" s="87"/>
      <c r="H86" s="87"/>
      <c r="I86" s="87"/>
      <c r="J86" s="87"/>
      <c r="K86" s="87"/>
      <c r="L86" s="87"/>
    </row>
    <row r="87" spans="1:34" ht="21.75" customHeight="1">
      <c r="A87" s="29" t="s">
        <v>68</v>
      </c>
      <c r="B87" s="62"/>
      <c r="D87" s="62"/>
      <c r="E87" s="87"/>
      <c r="F87" s="87"/>
      <c r="G87" s="87"/>
      <c r="H87" s="87"/>
      <c r="I87" s="87"/>
      <c r="J87" s="87"/>
      <c r="K87" s="87"/>
      <c r="L87" s="87"/>
    </row>
    <row r="88" spans="1:34" ht="21.75" customHeight="1">
      <c r="A88" s="29" t="s">
        <v>259</v>
      </c>
      <c r="B88" s="62"/>
      <c r="D88" s="62"/>
      <c r="E88" s="159"/>
      <c r="F88" s="87"/>
      <c r="G88" s="159"/>
      <c r="H88" s="87"/>
      <c r="I88" s="87"/>
      <c r="J88" s="87"/>
      <c r="K88" s="87"/>
      <c r="L88" s="96"/>
    </row>
    <row r="89" spans="1:34" ht="21.75" customHeight="1">
      <c r="A89" s="29" t="s">
        <v>175</v>
      </c>
      <c r="B89" s="62"/>
      <c r="D89" s="62"/>
      <c r="E89" s="159"/>
      <c r="F89" s="87"/>
      <c r="G89" s="159"/>
      <c r="H89" s="87"/>
      <c r="I89" s="87"/>
      <c r="J89" s="87"/>
      <c r="K89" s="87"/>
      <c r="L89" s="96"/>
    </row>
    <row r="90" spans="1:34" ht="21.75" customHeight="1">
      <c r="A90" s="29" t="s">
        <v>174</v>
      </c>
      <c r="B90" s="62"/>
      <c r="D90" s="62"/>
      <c r="E90" s="87">
        <v>34931</v>
      </c>
      <c r="F90" s="87"/>
      <c r="G90" s="159">
        <v>19700</v>
      </c>
      <c r="H90" s="87"/>
      <c r="I90" s="87">
        <v>34931</v>
      </c>
      <c r="J90" s="87"/>
      <c r="K90" s="87">
        <v>19700</v>
      </c>
      <c r="L90" s="96"/>
    </row>
    <row r="91" spans="1:34" s="164" customFormat="1" ht="21.75" customHeight="1">
      <c r="A91" s="164" t="s">
        <v>238</v>
      </c>
      <c r="B91" s="62"/>
      <c r="C91" s="84"/>
      <c r="D91" s="62"/>
      <c r="E91" s="87"/>
      <c r="F91" s="87"/>
      <c r="G91" s="159"/>
      <c r="H91" s="87"/>
      <c r="I91" s="87"/>
      <c r="J91" s="87"/>
      <c r="K91" s="87"/>
      <c r="L91" s="96"/>
    </row>
    <row r="92" spans="1:34" ht="21.75" customHeight="1">
      <c r="A92" s="164" t="s">
        <v>174</v>
      </c>
      <c r="B92" s="62"/>
      <c r="D92" s="62"/>
      <c r="E92" s="87">
        <v>530</v>
      </c>
      <c r="F92" s="87"/>
      <c r="G92" s="159">
        <v>4674</v>
      </c>
      <c r="H92" s="87"/>
      <c r="I92" s="87">
        <v>530</v>
      </c>
      <c r="J92" s="87"/>
      <c r="K92" s="87">
        <v>4674</v>
      </c>
      <c r="L92" s="96"/>
    </row>
    <row r="93" spans="1:34" ht="21.75" customHeight="1">
      <c r="A93" s="29" t="s">
        <v>197</v>
      </c>
      <c r="B93" s="62"/>
      <c r="D93" s="62"/>
      <c r="E93" s="159"/>
      <c r="F93" s="87"/>
      <c r="G93" s="159"/>
      <c r="H93" s="87"/>
      <c r="I93" s="87"/>
      <c r="J93" s="87"/>
      <c r="K93" s="87"/>
      <c r="L93" s="96"/>
    </row>
    <row r="94" spans="1:34" ht="21.75" customHeight="1">
      <c r="A94" s="29" t="s">
        <v>196</v>
      </c>
      <c r="B94" s="62"/>
      <c r="D94" s="62"/>
      <c r="E94" s="179">
        <v>210772</v>
      </c>
      <c r="F94" s="87"/>
      <c r="G94" s="159">
        <v>6631</v>
      </c>
      <c r="H94" s="87"/>
      <c r="I94" s="180">
        <v>210772</v>
      </c>
      <c r="J94" s="87"/>
      <c r="K94" s="87">
        <v>6631</v>
      </c>
      <c r="L94" s="96"/>
    </row>
    <row r="95" spans="1:34" ht="21.75" customHeight="1">
      <c r="A95" s="29" t="s">
        <v>274</v>
      </c>
      <c r="B95" s="62"/>
      <c r="D95" s="62"/>
      <c r="E95" s="165">
        <v>0</v>
      </c>
      <c r="F95" s="87"/>
      <c r="G95" s="96">
        <v>0</v>
      </c>
      <c r="H95" s="87"/>
      <c r="I95" s="178">
        <v>84649</v>
      </c>
      <c r="J95" s="87"/>
      <c r="K95" s="98">
        <v>67612</v>
      </c>
      <c r="L95" s="96"/>
      <c r="AA95" s="61"/>
      <c r="AB95" s="61"/>
      <c r="AC95" s="61"/>
    </row>
    <row r="96" spans="1:34" ht="21.75" customHeight="1">
      <c r="A96" s="164" t="s">
        <v>248</v>
      </c>
      <c r="B96" s="62"/>
      <c r="D96" s="62"/>
      <c r="E96" s="178">
        <v>6106</v>
      </c>
      <c r="F96" s="87"/>
      <c r="G96" s="98">
        <v>39621</v>
      </c>
      <c r="H96" s="87"/>
      <c r="I96" s="178">
        <v>0</v>
      </c>
      <c r="J96" s="87"/>
      <c r="K96" s="98">
        <v>1270</v>
      </c>
      <c r="L96" s="96"/>
      <c r="AE96" s="61"/>
      <c r="AF96" s="61"/>
      <c r="AG96" s="61"/>
      <c r="AH96" s="61"/>
    </row>
    <row r="97" spans="1:35" ht="21.75" customHeight="1">
      <c r="A97" s="29" t="s">
        <v>171</v>
      </c>
      <c r="B97" s="62"/>
      <c r="D97" s="62"/>
      <c r="E97" s="178">
        <v>1140</v>
      </c>
      <c r="F97" s="87"/>
      <c r="G97" s="98">
        <v>3635</v>
      </c>
      <c r="H97" s="87"/>
      <c r="I97" s="178">
        <v>0</v>
      </c>
      <c r="J97" s="87"/>
      <c r="K97" s="98">
        <v>2622</v>
      </c>
      <c r="L97" s="96"/>
      <c r="AE97" s="61"/>
      <c r="AF97" s="61"/>
      <c r="AG97" s="61"/>
      <c r="AH97" s="61"/>
    </row>
    <row r="98" spans="1:35" ht="21.75" customHeight="1">
      <c r="A98" s="29" t="s">
        <v>272</v>
      </c>
      <c r="B98" s="62"/>
      <c r="D98" s="62"/>
      <c r="E98" s="87"/>
      <c r="F98" s="87"/>
      <c r="G98" s="87"/>
      <c r="H98" s="87"/>
      <c r="I98" s="87"/>
      <c r="J98" s="87"/>
      <c r="K98" s="87"/>
      <c r="L98" s="87"/>
    </row>
    <row r="99" spans="1:35" ht="21.75" customHeight="1">
      <c r="A99" s="29" t="s">
        <v>172</v>
      </c>
      <c r="B99" s="62"/>
      <c r="D99" s="62"/>
      <c r="E99" s="98">
        <v>-6593</v>
      </c>
      <c r="F99" s="87"/>
      <c r="G99" s="98">
        <v>2419</v>
      </c>
      <c r="H99" s="89"/>
      <c r="I99" s="98">
        <v>0</v>
      </c>
      <c r="J99" s="89"/>
      <c r="K99" s="98">
        <v>0</v>
      </c>
      <c r="L99" s="96"/>
    </row>
    <row r="100" spans="1:35" ht="21.75" customHeight="1">
      <c r="A100" s="29" t="s">
        <v>173</v>
      </c>
      <c r="B100" s="62"/>
      <c r="D100" s="62"/>
      <c r="E100" s="159"/>
      <c r="F100" s="87"/>
      <c r="G100" s="159"/>
      <c r="H100" s="87"/>
      <c r="I100" s="87"/>
      <c r="J100" s="87"/>
      <c r="K100" s="87"/>
      <c r="L100" s="96"/>
    </row>
    <row r="101" spans="1:35" ht="21.75" customHeight="1">
      <c r="A101" s="29" t="s">
        <v>174</v>
      </c>
      <c r="B101" s="62"/>
      <c r="D101" s="62"/>
      <c r="E101" s="159">
        <v>-130</v>
      </c>
      <c r="F101" s="87"/>
      <c r="G101" s="159">
        <v>-10208</v>
      </c>
      <c r="H101" s="87"/>
      <c r="I101" s="87">
        <v>0</v>
      </c>
      <c r="J101" s="87"/>
      <c r="K101" s="87">
        <v>0</v>
      </c>
      <c r="L101" s="96"/>
    </row>
    <row r="102" spans="1:35" ht="21.75" customHeight="1">
      <c r="A102" s="29" t="s">
        <v>249</v>
      </c>
      <c r="B102" s="62"/>
      <c r="D102" s="62"/>
      <c r="E102" s="179">
        <v>8577</v>
      </c>
      <c r="F102" s="87"/>
      <c r="G102" s="159">
        <v>82164</v>
      </c>
      <c r="H102" s="87"/>
      <c r="I102" s="180">
        <v>8577</v>
      </c>
      <c r="J102" s="87"/>
      <c r="K102" s="87">
        <v>82164</v>
      </c>
      <c r="L102" s="96"/>
    </row>
    <row r="103" spans="1:35" ht="21.75" customHeight="1">
      <c r="A103" s="29" t="s">
        <v>250</v>
      </c>
      <c r="B103" s="62"/>
      <c r="D103" s="62"/>
      <c r="E103" s="179">
        <v>277</v>
      </c>
      <c r="F103" s="87"/>
      <c r="G103" s="159">
        <v>5926</v>
      </c>
      <c r="H103" s="87"/>
      <c r="I103" s="179">
        <v>277</v>
      </c>
      <c r="J103" s="87"/>
      <c r="K103" s="159">
        <v>5926</v>
      </c>
      <c r="L103" s="96"/>
    </row>
    <row r="104" spans="1:35" ht="17.25" customHeight="1">
      <c r="B104" s="62"/>
      <c r="D104" s="62"/>
      <c r="E104" s="159"/>
      <c r="F104" s="87"/>
      <c r="G104" s="159"/>
      <c r="H104" s="87"/>
      <c r="I104" s="87"/>
      <c r="J104" s="87"/>
      <c r="K104" s="159"/>
      <c r="L104" s="96"/>
    </row>
    <row r="105" spans="1:35" s="61" customFormat="1" ht="21.75" customHeight="1">
      <c r="A105" s="164" t="s">
        <v>215</v>
      </c>
      <c r="C105" s="84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</row>
    <row r="106" spans="1:35" ht="21.75" customHeight="1">
      <c r="AI106" s="61"/>
    </row>
  </sheetData>
  <mergeCells count="3">
    <mergeCell ref="E6:G6"/>
    <mergeCell ref="E47:G47"/>
    <mergeCell ref="E84:G84"/>
  </mergeCells>
  <pageMargins left="0.74803149606299213" right="0.19685039370078741" top="0.62992125984251968" bottom="0.35433070866141736" header="0.19685039370078741" footer="0.19685039370078741"/>
  <pageSetup paperSize="9" scale="82" orientation="portrait" r:id="rId1"/>
  <headerFooter alignWithMargins="0"/>
  <rowBreaks count="2" manualBreakCount="2">
    <brk id="41" max="16383" man="1"/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9c46bb-2eba-4110-8d64-00106886c3a4">
      <Terms xmlns="http://schemas.microsoft.com/office/infopath/2007/PartnerControls"/>
    </lcf76f155ced4ddcb4097134ff3c332f>
    <TaxCatchAll xmlns="fbd419f6-9b38-4814-bcd4-094fd5df53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5F046E720043B3F87C9930BAB631" ma:contentTypeVersion="9" ma:contentTypeDescription="Create a new document." ma:contentTypeScope="" ma:versionID="212a91fcd71cab4a7e4c458b592de4b0">
  <xsd:schema xmlns:xsd="http://www.w3.org/2001/XMLSchema" xmlns:xs="http://www.w3.org/2001/XMLSchema" xmlns:p="http://schemas.microsoft.com/office/2006/metadata/properties" xmlns:ns2="fc9c46bb-2eba-4110-8d64-00106886c3a4" xmlns:ns3="fbd419f6-9b38-4814-bcd4-094fd5df534b" targetNamespace="http://schemas.microsoft.com/office/2006/metadata/properties" ma:root="true" ma:fieldsID="aa60700f9ccc5d3cfd3d7a9b00a760f2" ns2:_="" ns3:_="">
    <xsd:import namespace="fc9c46bb-2eba-4110-8d64-00106886c3a4"/>
    <xsd:import namespace="fbd419f6-9b38-4814-bcd4-094fd5df53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c46bb-2eba-4110-8d64-00106886c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419f6-9b38-4814-bcd4-094fd5df534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79dff7-35e7-4e8c-9927-05978bf249d7}" ma:internalName="TaxCatchAll" ma:showField="CatchAllData" ma:web="fbd419f6-9b38-4814-bcd4-094fd5df53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DBE90C-D3BD-42B1-AEEE-9EA25D4F45CE}">
  <ds:schemaRefs>
    <ds:schemaRef ds:uri="http://purl.org/dc/terms/"/>
    <ds:schemaRef ds:uri="fc9c46bb-2eba-4110-8d64-00106886c3a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bd419f6-9b38-4814-bcd4-094fd5df534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BAC3BFD-A8E7-485A-937E-F76050E805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C2178A-9399-45BC-BB21-6B8F296A1F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c46bb-2eba-4110-8d64-00106886c3a4"/>
    <ds:schemaRef ds:uri="fbd419f6-9b38-4814-bcd4-094fd5df5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116724</vt:lpwstr>
  </property>
  <property fmtid="{D5CDD505-2E9C-101B-9397-08002B2CF9AE}" pid="4" name="OptimizationTime">
    <vt:lpwstr>20230809_1341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company</vt:lpstr>
      <vt:lpstr>cashflow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bknt</dc:creator>
  <cp:lastModifiedBy>Kamolwan Theeravetch</cp:lastModifiedBy>
  <cp:lastPrinted>2023-08-03T03:16:04Z</cp:lastPrinted>
  <dcterms:created xsi:type="dcterms:W3CDTF">2001-04-30T13:55:39Z</dcterms:created>
  <dcterms:modified xsi:type="dcterms:W3CDTF">2023-08-03T03:16:05Z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0x010100ECED9743D772B645B781F7C3F7CCDE7A</vt:lpwstr>
  </property>
  <property fmtid="{D5CDD505-2E9C-101B-9397-08002B2CF9AE}" pid="3" name="MediaServiceImageTags">
    <vt:lpwstr/>
  </property>
</Properties>
</file>