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8692" yWindow="-1596" windowWidth="23256" windowHeight="13176" tabRatio="838"/>
  </bookViews>
  <sheets>
    <sheet name="BL3-5" sheetId="20" r:id="rId1"/>
    <sheet name="BL (2)" sheetId="16" state="hidden" r:id="rId2"/>
    <sheet name="BL6-9 (2)" sheetId="17" state="hidden" r:id="rId3"/>
    <sheet name="PL6-7 (3M)" sheetId="8" r:id="rId4"/>
    <sheet name="PL8-9 (6M)" sheetId="23" r:id="rId5"/>
    <sheet name="SH10" sheetId="14" r:id="rId6"/>
    <sheet name="SH11" sheetId="24" r:id="rId7"/>
    <sheet name="SH12" sheetId="15" r:id="rId8"/>
    <sheet name="SH13" sheetId="25" r:id="rId9"/>
    <sheet name="CF14-15" sheetId="13" r:id="rId10"/>
  </sheets>
  <definedNames>
    <definedName name="_xlnm.Print_Area" localSheetId="1">'BL (2)'!$A$1:$J$84</definedName>
    <definedName name="_xlnm.Print_Area" localSheetId="0">'BL3-5'!$A$1:$J$92</definedName>
    <definedName name="_xlnm.Print_Area" localSheetId="2">'BL6-9 (2)'!$A$1:$J$116</definedName>
    <definedName name="_xlnm.Print_Area" localSheetId="9">'CF14-15'!$A$1:$J$78</definedName>
    <definedName name="_xlnm.Print_Area" localSheetId="3">'PL6-7 (3M)'!$A$1:$J$58</definedName>
    <definedName name="_xlnm.Print_Area" localSheetId="4">'PL8-9 (6M)'!$A$1:$J$59</definedName>
    <definedName name="_xlnm.Print_Area" localSheetId="5">'SH10'!$A$1:$V$25</definedName>
    <definedName name="_xlnm.Print_Area" localSheetId="6">'SH11'!$A$1:$V$25</definedName>
    <definedName name="_xlnm.Print_Area" localSheetId="7">'SH12'!$A$1:$R$25</definedName>
    <definedName name="_xlnm.Print_Area" localSheetId="8">'SH13'!$A$1:$R$26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1" i="13" l="1"/>
  <c r="D25" i="13" l="1"/>
  <c r="H34" i="13"/>
  <c r="H71" i="13"/>
  <c r="D56" i="8" l="1"/>
  <c r="D54" i="20"/>
  <c r="D87" i="20"/>
  <c r="D76" i="13" l="1"/>
  <c r="D75" i="13"/>
  <c r="D67" i="13" l="1"/>
  <c r="H18" i="13" l="1"/>
  <c r="H67" i="13" l="1"/>
  <c r="T21" i="24" l="1"/>
  <c r="R16" i="24"/>
  <c r="R15" i="24"/>
  <c r="D55" i="23" l="1"/>
  <c r="V16" i="14" l="1"/>
  <c r="V15" i="14"/>
  <c r="J77" i="13" l="1"/>
  <c r="F77" i="13"/>
  <c r="J55" i="13"/>
  <c r="F55" i="13"/>
  <c r="R16" i="25"/>
  <c r="D23" i="25"/>
  <c r="D25" i="25" s="1"/>
  <c r="F23" i="25"/>
  <c r="F25" i="25" s="1"/>
  <c r="H23" i="25"/>
  <c r="H25" i="25" s="1"/>
  <c r="L23" i="25"/>
  <c r="L25" i="25" s="1"/>
  <c r="P12" i="25"/>
  <c r="R12" i="25" s="1"/>
  <c r="K36" i="25"/>
  <c r="J17" i="25"/>
  <c r="J18" i="25" s="1"/>
  <c r="R18" i="25" s="1"/>
  <c r="J16" i="15"/>
  <c r="R16" i="15" s="1"/>
  <c r="D24" i="15"/>
  <c r="F24" i="15"/>
  <c r="H24" i="15"/>
  <c r="L24" i="15"/>
  <c r="R21" i="15"/>
  <c r="R22" i="15" s="1"/>
  <c r="R15" i="15"/>
  <c r="R11" i="15"/>
  <c r="R11" i="24"/>
  <c r="V11" i="24" s="1"/>
  <c r="N11" i="24"/>
  <c r="T22" i="24"/>
  <c r="L22" i="24"/>
  <c r="L24" i="24" s="1"/>
  <c r="H22" i="24"/>
  <c r="H24" i="24" s="1"/>
  <c r="F22" i="24"/>
  <c r="F24" i="24" s="1"/>
  <c r="D22" i="24"/>
  <c r="D24" i="24" s="1"/>
  <c r="T17" i="24"/>
  <c r="T18" i="24" s="1"/>
  <c r="R17" i="24"/>
  <c r="R18" i="24" s="1"/>
  <c r="L17" i="24"/>
  <c r="J17" i="24"/>
  <c r="J18" i="24" s="1"/>
  <c r="H17" i="24"/>
  <c r="F17" i="24"/>
  <c r="D17" i="24"/>
  <c r="V16" i="24"/>
  <c r="V15" i="24"/>
  <c r="T18" i="14"/>
  <c r="T24" i="14" s="1"/>
  <c r="T17" i="14"/>
  <c r="R17" i="14"/>
  <c r="R18" i="14" s="1"/>
  <c r="L17" i="14"/>
  <c r="D17" i="14"/>
  <c r="F17" i="14"/>
  <c r="H17" i="14"/>
  <c r="J17" i="14"/>
  <c r="J18" i="14" s="1"/>
  <c r="D22" i="14"/>
  <c r="D24" i="14" s="1"/>
  <c r="F22" i="14"/>
  <c r="F24" i="14" s="1"/>
  <c r="H22" i="14"/>
  <c r="H24" i="14" s="1"/>
  <c r="J22" i="14"/>
  <c r="L22" i="14"/>
  <c r="L24" i="14" s="1"/>
  <c r="R22" i="14"/>
  <c r="T22" i="14"/>
  <c r="V21" i="14"/>
  <c r="V22" i="14" s="1"/>
  <c r="V17" i="14"/>
  <c r="V18" i="14" s="1"/>
  <c r="F58" i="23"/>
  <c r="J56" i="23"/>
  <c r="F56" i="23"/>
  <c r="J51" i="23"/>
  <c r="J58" i="23" s="1"/>
  <c r="J23" i="23"/>
  <c r="H23" i="23"/>
  <c r="F23" i="23"/>
  <c r="D23" i="23"/>
  <c r="J15" i="23"/>
  <c r="H15" i="23"/>
  <c r="F15" i="23"/>
  <c r="D15" i="23"/>
  <c r="D25" i="23" s="1"/>
  <c r="D31" i="23" s="1"/>
  <c r="D34" i="23" s="1"/>
  <c r="D38" i="23" s="1"/>
  <c r="F87" i="20"/>
  <c r="J17" i="15" l="1"/>
  <c r="D56" i="23"/>
  <c r="D10" i="13"/>
  <c r="D27" i="13" s="1"/>
  <c r="T24" i="24"/>
  <c r="V17" i="24"/>
  <c r="V18" i="24" s="1"/>
  <c r="R17" i="25"/>
  <c r="J24" i="14"/>
  <c r="J25" i="23"/>
  <c r="J31" i="23" s="1"/>
  <c r="J34" i="23" s="1"/>
  <c r="F25" i="23"/>
  <c r="F31" i="23" s="1"/>
  <c r="F34" i="23" s="1"/>
  <c r="H25" i="23"/>
  <c r="D51" i="23"/>
  <c r="D49" i="23" s="1"/>
  <c r="J24" i="15" l="1"/>
  <c r="R17" i="15"/>
  <c r="R24" i="15" s="1"/>
  <c r="F51" i="23"/>
  <c r="F38" i="23"/>
  <c r="J38" i="23"/>
  <c r="H31" i="23"/>
  <c r="J21" i="24"/>
  <c r="D54" i="23"/>
  <c r="D58" i="23"/>
  <c r="H34" i="23" l="1"/>
  <c r="H38" i="23" s="1"/>
  <c r="R21" i="24"/>
  <c r="J22" i="24"/>
  <c r="J24" i="24" s="1"/>
  <c r="J65" i="13"/>
  <c r="F65" i="13"/>
  <c r="H10" i="13" l="1"/>
  <c r="H49" i="23"/>
  <c r="V21" i="24"/>
  <c r="V22" i="24" s="1"/>
  <c r="R22" i="24"/>
  <c r="R24" i="24" s="1"/>
  <c r="J23" i="8"/>
  <c r="J15" i="8"/>
  <c r="F23" i="8"/>
  <c r="F15" i="8"/>
  <c r="J31" i="20"/>
  <c r="J87" i="20"/>
  <c r="J89" i="20" s="1"/>
  <c r="J63" i="20"/>
  <c r="J54" i="20"/>
  <c r="J16" i="20"/>
  <c r="F89" i="20"/>
  <c r="F63" i="20"/>
  <c r="F54" i="20"/>
  <c r="F31" i="20"/>
  <c r="F16" i="20"/>
  <c r="H87" i="20"/>
  <c r="H89" i="20" s="1"/>
  <c r="D89" i="20"/>
  <c r="H63" i="20"/>
  <c r="D63" i="20"/>
  <c r="H54" i="20"/>
  <c r="H31" i="20"/>
  <c r="D31" i="20"/>
  <c r="H16" i="20"/>
  <c r="D16" i="20"/>
  <c r="H51" i="23" l="1"/>
  <c r="V24" i="24"/>
  <c r="J25" i="8"/>
  <c r="J31" i="8" s="1"/>
  <c r="J34" i="8" s="1"/>
  <c r="J38" i="8" s="1"/>
  <c r="F25" i="8"/>
  <c r="F31" i="8" s="1"/>
  <c r="F34" i="8" s="1"/>
  <c r="F38" i="8" s="1"/>
  <c r="J64" i="20"/>
  <c r="J91" i="20" s="1"/>
  <c r="F64" i="20"/>
  <c r="F91" i="20" s="1"/>
  <c r="J33" i="20"/>
  <c r="F33" i="20"/>
  <c r="D64" i="20"/>
  <c r="D91" i="20" s="1"/>
  <c r="D33" i="20"/>
  <c r="H33" i="20"/>
  <c r="H64" i="20"/>
  <c r="H91" i="20" s="1"/>
  <c r="F51" i="8" l="1"/>
  <c r="H58" i="23"/>
  <c r="J22" i="25"/>
  <c r="H54" i="23"/>
  <c r="F58" i="8"/>
  <c r="F27" i="13"/>
  <c r="F36" i="13" s="1"/>
  <c r="F38" i="13" s="1"/>
  <c r="J56" i="8"/>
  <c r="J51" i="8"/>
  <c r="H56" i="23" l="1"/>
  <c r="J23" i="25"/>
  <c r="J25" i="25" s="1"/>
  <c r="R22" i="25"/>
  <c r="R23" i="25" s="1"/>
  <c r="R25" i="25" s="1"/>
  <c r="F66" i="13"/>
  <c r="F68" i="13" s="1"/>
  <c r="F56" i="8"/>
  <c r="J58" i="8"/>
  <c r="J27" i="13"/>
  <c r="J36" i="13" s="1"/>
  <c r="J38" i="13" s="1"/>
  <c r="J66" i="13" s="1"/>
  <c r="J68" i="13" s="1"/>
  <c r="H55" i="13" l="1"/>
  <c r="D77" i="13" l="1"/>
  <c r="D55" i="13" l="1"/>
  <c r="P11" i="14" l="1"/>
  <c r="E77" i="13" l="1"/>
  <c r="H77" i="13"/>
  <c r="I77" i="13"/>
  <c r="R11" i="14" l="1"/>
  <c r="V11" i="14" l="1"/>
  <c r="R24" i="14"/>
  <c r="V24" i="14" s="1"/>
  <c r="D65" i="13"/>
  <c r="H65" i="13" l="1"/>
  <c r="K35" i="15" l="1"/>
  <c r="H23" i="8"/>
  <c r="D23" i="8"/>
  <c r="H15" i="8"/>
  <c r="D15" i="8"/>
  <c r="H94" i="17"/>
  <c r="H35" i="17" s="1"/>
  <c r="H37" i="17" s="1"/>
  <c r="H86" i="17"/>
  <c r="F81" i="17"/>
  <c r="F85" i="17" s="1"/>
  <c r="F88" i="17" s="1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22" i="17" s="1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F51" i="16"/>
  <c r="F59" i="16" s="1"/>
  <c r="F84" i="16" s="1"/>
  <c r="D51" i="16"/>
  <c r="J29" i="16"/>
  <c r="F29" i="16"/>
  <c r="D29" i="16"/>
  <c r="J18" i="16"/>
  <c r="J31" i="16" s="1"/>
  <c r="F18" i="16"/>
  <c r="D18" i="16"/>
  <c r="D31" i="16" l="1"/>
  <c r="J59" i="16"/>
  <c r="J84" i="16" s="1"/>
  <c r="J85" i="17"/>
  <c r="J88" i="17" s="1"/>
  <c r="J26" i="17"/>
  <c r="J29" i="17" s="1"/>
  <c r="J38" i="17" s="1"/>
  <c r="J53" i="17" s="1"/>
  <c r="J55" i="17" s="1"/>
  <c r="N84" i="16"/>
  <c r="D25" i="8"/>
  <c r="D31" i="8" s="1"/>
  <c r="D59" i="16"/>
  <c r="D84" i="16" s="1"/>
  <c r="L59" i="16"/>
  <c r="L84" i="16" s="1"/>
  <c r="F26" i="17"/>
  <c r="F29" i="17" s="1"/>
  <c r="F38" i="17" s="1"/>
  <c r="H25" i="8"/>
  <c r="H31" i="8" s="1"/>
  <c r="H34" i="8" s="1"/>
  <c r="F31" i="16"/>
  <c r="F114" i="17"/>
  <c r="F118" i="17" s="1"/>
  <c r="H73" i="17"/>
  <c r="H85" i="17" s="1"/>
  <c r="H88" i="17" s="1"/>
  <c r="H13" i="16"/>
  <c r="H18" i="16" s="1"/>
  <c r="F97" i="17"/>
  <c r="H51" i="16"/>
  <c r="H59" i="16" s="1"/>
  <c r="H80" i="16"/>
  <c r="H82" i="16" s="1"/>
  <c r="N85" i="17"/>
  <c r="N88" i="17" s="1"/>
  <c r="N107" i="17" s="1"/>
  <c r="N109" i="17" s="1"/>
  <c r="N116" i="17" s="1"/>
  <c r="H14" i="17"/>
  <c r="H26" i="17" s="1"/>
  <c r="H29" i="17" s="1"/>
  <c r="H48" i="17" s="1"/>
  <c r="P57" i="17"/>
  <c r="H29" i="16"/>
  <c r="J107" i="17"/>
  <c r="J109" i="17" s="1"/>
  <c r="J97" i="17"/>
  <c r="J118" i="17" s="1"/>
  <c r="J48" i="17"/>
  <c r="J50" i="17" s="1"/>
  <c r="J57" i="17" s="1"/>
  <c r="K84" i="16"/>
  <c r="N97" i="17"/>
  <c r="N118" i="17" s="1"/>
  <c r="N48" i="17"/>
  <c r="N50" i="17" s="1"/>
  <c r="N57" i="17" s="1"/>
  <c r="N38" i="17"/>
  <c r="N53" i="17" s="1"/>
  <c r="N55" i="17" s="1"/>
  <c r="D38" i="17"/>
  <c r="F53" i="17"/>
  <c r="F55" i="17" s="1"/>
  <c r="F109" i="17"/>
  <c r="H38" i="8" l="1"/>
  <c r="H38" i="17"/>
  <c r="H53" i="17" s="1"/>
  <c r="H55" i="17" s="1"/>
  <c r="H84" i="16"/>
  <c r="H31" i="16"/>
  <c r="P84" i="16" s="1"/>
  <c r="K57" i="17"/>
  <c r="K55" i="17"/>
  <c r="H107" i="17"/>
  <c r="H97" i="17"/>
  <c r="H112" i="17" s="1"/>
  <c r="H114" i="17" s="1"/>
  <c r="H118" i="17" s="1"/>
  <c r="H50" i="17"/>
  <c r="Q57" i="17"/>
  <c r="J116" i="17"/>
  <c r="Q109" i="17"/>
  <c r="D34" i="8"/>
  <c r="D38" i="8" s="1"/>
  <c r="H56" i="8" l="1"/>
  <c r="Q116" i="17"/>
  <c r="H109" i="17"/>
  <c r="O109" i="17" s="1"/>
  <c r="H51" i="8"/>
  <c r="D51" i="8"/>
  <c r="H58" i="8" l="1"/>
  <c r="D36" i="13" l="1"/>
  <c r="D38" i="13" s="1"/>
  <c r="D66" i="13" s="1"/>
  <c r="H27" i="13"/>
  <c r="H36" i="13" s="1"/>
  <c r="H38" i="13" s="1"/>
  <c r="H66" i="13" s="1"/>
  <c r="D68" i="13" l="1"/>
  <c r="H68" i="13"/>
  <c r="D58" i="8"/>
</calcChain>
</file>

<file path=xl/sharedStrings.xml><?xml version="1.0" encoding="utf-8"?>
<sst xmlns="http://schemas.openxmlformats.org/spreadsheetml/2006/main" count="774" uniqueCount="255">
  <si>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</si>
  <si>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</si>
  <si>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</si>
  <si>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</si>
  <si>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</si>
  <si>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</si>
  <si>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</si>
  <si>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</si>
  <si>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</si>
  <si>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</si>
  <si>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</si>
  <si>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</si>
  <si>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</si>
  <si>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</si>
  <si>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</si>
  <si>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</si>
  <si>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</si>
  <si>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</si>
  <si>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</si>
  <si>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</si>
  <si>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</si>
  <si>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</si>
  <si>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</si>
  <si>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</si>
  <si>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</si>
  <si>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</si>
  <si>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</si>
  <si>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</si>
  <si>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</si>
  <si>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</si>
  <si>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</si>
  <si>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</si>
  <si>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</si>
  <si>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</si>
  <si>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</si>
  <si>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</si>
  <si>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</si>
  <si>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</si>
  <si>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</si>
  <si>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</si>
  <si>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</si>
  <si>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</si>
  <si>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</si>
  <si>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</si>
  <si>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</si>
  <si>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</si>
  <si>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</si>
  <si>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</si>
  <si>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</si>
  <si>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</si>
  <si>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</si>
  <si>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</si>
  <si>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</si>
  <si>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</si>
  <si>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</si>
  <si>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</si>
  <si>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</si>
  <si>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</si>
  <si>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</si>
  <si>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</si>
  <si>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</si>
  <si>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</si>
  <si>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</si>
  <si>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</si>
  <si>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</si>
  <si>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</si>
  <si>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</si>
  <si>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</si>
  <si>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</si>
  <si>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</si>
  <si>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</si>
  <si>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</si>
  <si>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</si>
  <si>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</si>
  <si>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</si>
  <si>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จากการตีราคา</t>
  </si>
  <si>
    <t>ทุนสำรอง</t>
  </si>
  <si>
    <t xml:space="preserve">ตามกฎหมาย 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</si>
  <si>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</si>
  <si>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</si>
  <si>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</si>
  <si>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</si>
  <si>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</si>
  <si>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</si>
  <si>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</si>
  <si>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</si>
  <si>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</si>
  <si>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</si>
  <si>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</si>
  <si>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</si>
  <si>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</si>
  <si>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</si>
  <si>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</si>
  <si>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</si>
  <si>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</si>
  <si>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</si>
  <si>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</si>
  <si>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</si>
  <si>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</si>
  <si>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</si>
  <si>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</si>
  <si>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</si>
  <si>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</si>
  <si>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</si>
  <si>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</si>
  <si>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</si>
  <si>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</si>
  <si>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</si>
  <si>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</si>
  <si>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</si>
  <si>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</si>
  <si>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</si>
  <si>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</si>
  <si>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</si>
  <si>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</si>
  <si>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</si>
  <si>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</si>
  <si>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</si>
  <si>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</si>
  <si>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</si>
  <si>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</si>
  <si>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</si>
  <si>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</si>
  <si>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</si>
  <si>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</si>
  <si>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</si>
  <si>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</si>
  <si>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</si>
  <si>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</si>
  <si>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</si>
  <si>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</si>
  <si>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</si>
  <si>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</si>
  <si>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</si>
  <si>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</si>
  <si>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</si>
  <si>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</si>
  <si>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</si>
  <si>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</si>
  <si>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</si>
  <si>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</si>
  <si>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</si>
  <si>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</si>
  <si>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</si>
  <si>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</si>
  <si>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</si>
  <si>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</si>
  <si>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</si>
  <si>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</si>
  <si>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</si>
  <si>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</si>
  <si>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</si>
  <si>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</si>
  <si>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</si>
  <si>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</si>
  <si>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เงินสดรับจากเงินกู้ยืมระยะยาวจากสถาบันการเงิน</t>
  </si>
  <si>
    <t>ต้นทุนการให้บริการ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</si>
  <si>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</si>
  <si>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</si>
  <si>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</si>
  <si>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</si>
  <si>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</si>
  <si>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</si>
  <si>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</si>
  <si>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</si>
  <si>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</si>
  <si>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</si>
  <si>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</si>
  <si>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</si>
  <si>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</si>
  <si>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</si>
  <si>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</si>
  <si>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</si>
  <si>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</si>
  <si>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</si>
  <si>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</si>
  <si>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</si>
  <si>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</si>
  <si>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</si>
  <si>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</si>
  <si>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</si>
  <si>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</si>
  <si>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เงินให้กู้ยืมระยะสั้นแก่บริษัทที่เกี่ยวข้องกัน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</si>
  <si>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</si>
  <si>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</si>
  <si>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 xml:space="preserve">   จัดสรรเป็นทุนสำรองตามกฎหมาย</t>
  </si>
  <si>
    <t>ส่วนเกินมูลค่าหุ้นสามัญ</t>
  </si>
  <si>
    <t>อาคารและอุปกรณ์ที่ซื้อทั้งหมดในระหว่างงวด</t>
  </si>
  <si>
    <t>ผลประโยชน์พนักงาน</t>
  </si>
  <si>
    <t>อาคารและอุปกรณ์ที่ซื้อระหว่างงวดมีรายละเอียดดังนี้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</si>
  <si>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</si>
  <si>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</si>
  <si>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</si>
  <si>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</si>
  <si>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</si>
  <si>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</si>
  <si>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</si>
  <si>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</si>
  <si>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</si>
  <si>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</si>
  <si>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 xml:space="preserve">กระแสเงินสดสุทธิได้มาจาก (ใช้ไปใน) กิจกรรมดำเนินงาน </t>
  </si>
  <si>
    <t>หนี้สินทางการเงินหมุนเวียนอื่น</t>
  </si>
  <si>
    <t>สินทรัพย์ทางการเงินหมุนเวียนอื่น</t>
  </si>
  <si>
    <t>เงินให้กู้ยืมระยะยาวแก่บริษัทที่เกี่ยวข้องกัน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</si>
  <si>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</si>
  <si>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</si>
  <si>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</si>
  <si>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</si>
  <si>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</si>
  <si>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</si>
  <si>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</si>
  <si>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</si>
  <si>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 xml:space="preserve">กระแสเงินสดสุทธิได้มาจาก (ใช้ไปใน) การดำเนินงาน 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</si>
  <si>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</si>
  <si>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</si>
  <si>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>ขาดทุนจากการปรับมูลค่ายุติธรรมของเงินลงทุนในตราสารทุน</t>
  </si>
  <si>
    <t xml:space="preserve">   กำไร</t>
  </si>
  <si>
    <t>ส่วนของหนี้สินตามสัญญาเช่าที่ถึงกำหนดชำระ</t>
  </si>
  <si>
    <t xml:space="preserve">   ภายในหนึ่งปี</t>
  </si>
  <si>
    <t>ยอดคงเหลือ ณ วันที่ 1 มกราคม 2565</t>
  </si>
  <si>
    <t>เงินสดจ่ายล่วงหน้าเพื่อซื้ออาคารและอุปกรณ์</t>
  </si>
  <si>
    <t xml:space="preserve">     (หุ้นสามัญจำนวน 270,000,000 หุ้น </t>
  </si>
  <si>
    <t xml:space="preserve">ผลกำไรและกลับรายการขาดทุนจากการด้อยค่า </t>
  </si>
  <si>
    <t>ภาษีเงินได้รับคืน (จ่ายออก) - สุทธิ</t>
  </si>
  <si>
    <t>เงินกู้ยืมระยะยาวจากบริษัทที่เกี่ยวข้องกัน</t>
  </si>
  <si>
    <t xml:space="preserve">       มูลค่าหุ้นละ 1 บาท)</t>
  </si>
  <si>
    <t xml:space="preserve">     (หุ้นสามัญจำนวน 269,999,000 หุ้น </t>
  </si>
  <si>
    <t>ยอดคงเหลือ ณ วันที่ 1 มกราคม 2566</t>
  </si>
  <si>
    <t>ทุน</t>
  </si>
  <si>
    <t xml:space="preserve">(กลับรายการ) ขาดทุนจากการปรับมูลค่าสินค้า </t>
  </si>
  <si>
    <t>2</t>
  </si>
  <si>
    <t>กลับรายการผลขาดทุนจากการด้อยค่าของสินทรัพย์</t>
  </si>
  <si>
    <t>2, 4</t>
  </si>
  <si>
    <t>4, 5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</si>
  <si>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</si>
  <si>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</si>
  <si>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</si>
  <si>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</si>
  <si>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</si>
  <si>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</si>
  <si>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</si>
  <si>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</si>
  <si>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</si>
  <si>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</si>
  <si>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(กำไร) ขาดทุนจากอัตราแลกเปลี่ยนที่ยังไม่เกิดขึ้น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</si>
  <si>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</si>
  <si>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</si>
  <si>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30 มิถุนายน</t>
  </si>
  <si>
    <t>ของลูกหนี้การค้าและลูกหนี้อื่น</t>
  </si>
  <si>
    <t>(เพิ่มขึ้น) ลดลงในเจ้าหนี้เงินประกัน</t>
  </si>
  <si>
    <t>ซึ่งเป็นไปตาม TFRS 9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</si>
  <si>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</si>
  <si>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กำไรจากกิจกรรมดำเนินงาน</t>
  </si>
  <si>
    <t>กลับรายการผลขาดทุนจากการด้อยค่าด้านเครดิตที่คาดว่าจะเกิดขึ้น</t>
  </si>
  <si>
    <t>เงินให้กู้ยืมแก่บริษัทที่เกี่ยวข้องกันเพิ่มขึ้น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</si>
</sst>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</cellStyleXfs>
  <cellXfs count="586">
    <xf numFmtId="0" fontId="0" fillId="0" borderId="0" xfId="0"/>
    <xf numFmtId="0" fontId="3" fillId="0" borderId="0" xfId="0" applyFont="1" applyAlignment="1"/>
    <xf numFmtId="189" fontId="3" fillId="0" borderId="0" xfId="0" applyNumberFormat="1" applyFont="1" applyAlignment="1"/>
    <xf numFmtId="0" fontId="11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4" fillId="0" borderId="0" xfId="6" applyFont="1" applyFill="1" applyBorder="1" applyAlignment="1"/>
    <xf numFmtId="0" fontId="3" fillId="0" borderId="0" xfId="6" applyFont="1" applyFill="1" applyBorder="1" applyAlignment="1"/>
    <xf numFmtId="0" fontId="11" fillId="0" borderId="0" xfId="6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/>
    <xf numFmtId="190" fontId="4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Border="1" applyAlignment="1"/>
    <xf numFmtId="0" fontId="2" fillId="0" borderId="0" xfId="0" applyFont="1" applyFill="1" applyAlignment="1"/>
    <xf numFmtId="0" fontId="14" fillId="0" borderId="0" xfId="0" applyFont="1" applyFill="1" applyAlignment="1"/>
    <xf numFmtId="0" fontId="9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0" fontId="15" fillId="0" borderId="0" xfId="6" applyFont="1" applyFill="1" applyBorder="1" applyAlignment="1"/>
    <xf numFmtId="37" fontId="5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0" fontId="0" fillId="0" borderId="0" xfId="0" applyFill="1" applyBorder="1" applyAlignment="1"/>
    <xf numFmtId="189" fontId="3" fillId="0" borderId="5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0" fontId="16" fillId="0" borderId="0" xfId="0" applyNumberFormat="1" applyFont="1" applyFill="1" applyBorder="1" applyAlignment="1">
      <alignment vertical="justify" wrapText="1"/>
    </xf>
    <xf numFmtId="189" fontId="0" fillId="0" borderId="1" xfId="0" applyNumberForma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4" fillId="0" borderId="1" xfId="5" quotePrefix="1" applyNumberFormat="1" applyFont="1" applyFill="1" applyBorder="1" applyAlignment="1">
      <alignment horizontal="center"/>
    </xf>
    <xf numFmtId="191" fontId="4" fillId="0" borderId="2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4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5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1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3" fillId="0" borderId="0" xfId="5" applyFont="1" applyFill="1" applyBorder="1" applyAlignment="1"/>
    <xf numFmtId="189" fontId="0" fillId="0" borderId="0" xfId="0" applyNumberFormat="1" applyFont="1" applyFill="1" applyAlignment="1"/>
    <xf numFmtId="191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191" fontId="19" fillId="0" borderId="0" xfId="5" applyNumberFormat="1" applyFont="1" applyFill="1" applyBorder="1" applyProtection="1"/>
    <xf numFmtId="0" fontId="0" fillId="0" borderId="0" xfId="0" applyFill="1" applyAlignment="1">
      <alignment horizontal="left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4" fillId="0" borderId="0" xfId="1" applyFont="1" applyFill="1" applyBorder="1" applyAlignment="1">
      <alignment horizontal="right"/>
    </xf>
    <xf numFmtId="0" fontId="5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5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20" fillId="0" borderId="0" xfId="0" applyNumberFormat="1" applyFont="1" applyFill="1" applyBorder="1" applyAlignment="1"/>
    <xf numFmtId="49" fontId="21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191" fontId="20" fillId="3" borderId="0" xfId="5" applyNumberFormat="1" applyFont="1" applyFill="1" applyAlignment="1">
      <alignment horizontal="center"/>
    </xf>
    <xf numFmtId="191" fontId="20" fillId="0" borderId="0" xfId="5" applyNumberFormat="1" applyFont="1" applyFill="1" applyAlignment="1">
      <alignment horizontal="center"/>
    </xf>
    <xf numFmtId="0" fontId="20" fillId="0" borderId="0" xfId="0" applyFont="1" applyFill="1" applyBorder="1" applyAlignment="1"/>
    <xf numFmtId="0" fontId="0" fillId="0" borderId="0" xfId="0" applyFont="1" applyFill="1" applyAlignment="1"/>
    <xf numFmtId="191" fontId="4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187" fontId="4" fillId="0" borderId="0" xfId="5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89" fontId="4" fillId="0" borderId="0" xfId="0" applyNumberFormat="1" applyFont="1" applyFill="1" applyAlignment="1"/>
    <xf numFmtId="37" fontId="0" fillId="0" borderId="0" xfId="0" applyNumberFormat="1" applyFont="1" applyFill="1" applyAlignment="1"/>
    <xf numFmtId="189" fontId="4" fillId="0" borderId="0" xfId="0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37" fontId="3" fillId="0" borderId="0" xfId="1" applyNumberFormat="1" applyFont="1" applyFill="1" applyAlignment="1"/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1" xfId="5" applyNumberFormat="1" applyFont="1" applyFill="1" applyBorder="1" applyAlignment="1">
      <alignment horizontal="center"/>
    </xf>
    <xf numFmtId="188" fontId="23" fillId="0" borderId="0" xfId="1" applyFont="1" applyFill="1" applyBorder="1" applyAlignment="1"/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4" fillId="0" borderId="0" xfId="0" applyNumberFormat="1" applyFont="1" applyFill="1" applyBorder="1" applyAlignment="1">
      <alignment vertical="justify"/>
    </xf>
    <xf numFmtId="191" fontId="4" fillId="0" borderId="3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4" fillId="0" borderId="4" xfId="1" applyNumberFormat="1" applyFont="1" applyFill="1" applyBorder="1" applyAlignment="1">
      <alignment vertical="justify"/>
    </xf>
    <xf numFmtId="191" fontId="4" fillId="0" borderId="0" xfId="1" applyNumberFormat="1" applyFont="1" applyFill="1" applyBorder="1" applyAlignment="1">
      <alignment vertical="justify"/>
    </xf>
    <xf numFmtId="191" fontId="0" fillId="0" borderId="0" xfId="5" applyNumberFormat="1" applyFont="1" applyFill="1" applyAlignment="1"/>
    <xf numFmtId="37" fontId="3" fillId="0" borderId="0" xfId="0" applyNumberFormat="1" applyFont="1" applyFill="1" applyAlignment="1"/>
    <xf numFmtId="188" fontId="0" fillId="0" borderId="0" xfId="1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189" fontId="3" fillId="0" borderId="1" xfId="0" applyNumberFormat="1" applyFont="1" applyFill="1" applyBorder="1"/>
    <xf numFmtId="189" fontId="3" fillId="0" borderId="0" xfId="0" applyNumberFormat="1" applyFont="1" applyFill="1"/>
    <xf numFmtId="189" fontId="0" fillId="0" borderId="0" xfId="0" applyNumberFormat="1" applyFill="1"/>
    <xf numFmtId="0" fontId="3" fillId="0" borderId="0" xfId="0" applyFont="1" applyFill="1"/>
    <xf numFmtId="188" fontId="0" fillId="0" borderId="0" xfId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189" fontId="0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right"/>
    </xf>
    <xf numFmtId="0" fontId="25" fillId="0" borderId="0" xfId="0" applyFont="1" applyFill="1" applyAlignment="1"/>
    <xf numFmtId="0" fontId="25" fillId="0" borderId="0" xfId="0" applyFont="1" applyFill="1" applyBorder="1" applyAlignment="1"/>
    <xf numFmtId="49" fontId="2" fillId="0" borderId="0" xfId="0" applyNumberFormat="1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5" fillId="0" borderId="0" xfId="0" applyFont="1" applyFill="1"/>
    <xf numFmtId="189" fontId="8" fillId="0" borderId="0" xfId="0" applyNumberFormat="1" applyFont="1" applyFill="1"/>
    <xf numFmtId="49" fontId="4" fillId="0" borderId="0" xfId="0" applyNumberFormat="1" applyFont="1" applyFill="1"/>
    <xf numFmtId="0" fontId="3" fillId="0" borderId="0" xfId="0" applyFont="1" applyFill="1" applyAlignment="1">
      <alignment horizontal="right"/>
    </xf>
    <xf numFmtId="49" fontId="9" fillId="0" borderId="0" xfId="0" applyNumberFormat="1" applyFont="1" applyFill="1"/>
    <xf numFmtId="49" fontId="0" fillId="0" borderId="0" xfId="0" applyNumberFormat="1" applyFill="1"/>
    <xf numFmtId="49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9" fontId="4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/>
    <xf numFmtId="37" fontId="0" fillId="0" borderId="0" xfId="0" applyNumberFormat="1" applyFill="1"/>
    <xf numFmtId="37" fontId="5" fillId="0" borderId="0" xfId="0" applyNumberFormat="1" applyFont="1" applyFill="1"/>
    <xf numFmtId="189" fontId="5" fillId="0" borderId="0" xfId="0" applyNumberFormat="1" applyFont="1" applyFill="1"/>
    <xf numFmtId="189" fontId="4" fillId="0" borderId="2" xfId="0" applyNumberFormat="1" applyFont="1" applyFill="1" applyBorder="1" applyAlignment="1">
      <alignment horizontal="right"/>
    </xf>
    <xf numFmtId="49" fontId="5" fillId="0" borderId="0" xfId="0" applyNumberFormat="1" applyFont="1" applyFill="1"/>
    <xf numFmtId="0" fontId="12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49" fontId="11" fillId="0" borderId="0" xfId="0" applyNumberFormat="1" applyFont="1" applyFill="1"/>
    <xf numFmtId="0" fontId="4" fillId="0" borderId="0" xfId="0" applyFont="1" applyFill="1" applyAlignment="1">
      <alignment horizontal="right"/>
    </xf>
    <xf numFmtId="189" fontId="4" fillId="0" borderId="0" xfId="0" applyNumberFormat="1" applyFont="1" applyFill="1" applyAlignment="1">
      <alignment horizontal="right"/>
    </xf>
    <xf numFmtId="188" fontId="5" fillId="0" borderId="0" xfId="1" applyFont="1" applyFill="1"/>
    <xf numFmtId="0" fontId="4" fillId="0" borderId="0" xfId="0" applyFont="1" applyFill="1"/>
    <xf numFmtId="0" fontId="9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188" fontId="4" fillId="0" borderId="1" xfId="1" applyFont="1" applyFill="1" applyBorder="1" applyAlignment="1">
      <alignment horizontal="center"/>
    </xf>
    <xf numFmtId="0" fontId="11" fillId="0" borderId="0" xfId="0" applyFont="1" applyFill="1" applyAlignment="1"/>
    <xf numFmtId="191" fontId="3" fillId="0" borderId="0" xfId="0" applyNumberFormat="1" applyFont="1" applyFill="1" applyAlignment="1"/>
    <xf numFmtId="0" fontId="24" fillId="0" borderId="0" xfId="0" applyFont="1" applyFill="1" applyAlignment="1"/>
    <xf numFmtId="37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3" fontId="5" fillId="0" borderId="0" xfId="0" applyNumberFormat="1" applyFont="1" applyFill="1"/>
    <xf numFmtId="189" fontId="5" fillId="0" borderId="0" xfId="0" applyNumberFormat="1" applyFont="1" applyFill="1" applyBorder="1" applyAlignment="1"/>
    <xf numFmtId="188" fontId="5" fillId="0" borderId="0" xfId="1" quotePrefix="1" applyFont="1" applyFill="1"/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" fontId="16" fillId="0" borderId="0" xfId="0" applyNumberFormat="1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87" fontId="4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2" xfId="0" applyNumberFormat="1" applyFont="1" applyFill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0" fontId="5" fillId="0" borderId="0" xfId="0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/>
    <xf numFmtId="190" fontId="4" fillId="0" borderId="2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 indent="1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4" fillId="0" borderId="0" xfId="5" applyNumberFormat="1" applyFont="1" applyFill="1" applyBorder="1" applyAlignment="1">
      <alignment horizontal="right"/>
    </xf>
    <xf numFmtId="191" fontId="4" fillId="0" borderId="4" xfId="5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188" fontId="0" fillId="0" borderId="1" xfId="1" applyFont="1" applyFill="1" applyBorder="1" applyAlignment="1">
      <alignment horizontal="center"/>
    </xf>
    <xf numFmtId="49" fontId="0" fillId="0" borderId="0" xfId="0" applyNumberFormat="1" applyAlignment="1">
      <alignment horizontal="left" indent="1"/>
    </xf>
    <xf numFmtId="191" fontId="0" fillId="0" borderId="0" xfId="1" applyNumberFormat="1" applyFont="1" applyFill="1" applyAlignment="1">
      <alignment horizontal="right"/>
    </xf>
    <xf numFmtId="191" fontId="0" fillId="0" borderId="0" xfId="1" applyNumberFormat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center"/>
    </xf>
    <xf numFmtId="191" fontId="0" fillId="0" borderId="0" xfId="1" applyNumberFormat="1" applyFont="1" applyFill="1" applyAlignment="1">
      <alignment horizontal="center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Alignment="1">
      <alignment horizontal="right"/>
    </xf>
    <xf numFmtId="191" fontId="0" fillId="0" borderId="0" xfId="1" applyNumberFormat="1" applyFont="1" applyFill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1" xfId="1" quotePrefix="1" applyNumberFormat="1" applyFont="1" applyFill="1" applyBorder="1" applyAlignment="1">
      <alignment horizontal="center"/>
    </xf>
    <xf numFmtId="191" fontId="0" fillId="0" borderId="1" xfId="1" applyNumberFormat="1" applyFont="1" applyFill="1" applyBorder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88" fontId="0" fillId="0" borderId="1" xfId="1" applyFont="1" applyBorder="1" applyAlignment="1">
      <alignment horizontal="center"/>
    </xf>
    <xf numFmtId="37" fontId="0" fillId="0" borderId="0" xfId="0" applyNumberFormat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88" fontId="0" fillId="0" borderId="1" xfId="1" applyFont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ont="1" applyAlignment="1"/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0" fillId="0" borderId="1" xfId="1" applyNumberFormat="1" applyFont="1" applyBorder="1" applyAlignment="1">
      <alignment horizontal="right"/>
    </xf>
    <xf numFmtId="188" fontId="0" fillId="0" borderId="1" xfId="1" applyFont="1" applyBorder="1" applyAlignment="1">
      <alignment horizontal="center"/>
    </xf>
    <xf numFmtId="188" fontId="0" fillId="0" borderId="0" xfId="1" applyFont="1" applyBorder="1" applyAlignment="1">
      <alignment horizontal="center"/>
    </xf>
    <xf numFmtId="191" fontId="0" fillId="0" borderId="0" xfId="1" applyNumberFormat="1" applyFont="1" applyBorder="1" applyAlignment="1">
      <alignment horizontal="center"/>
    </xf>
    <xf numFmtId="191" fontId="0" fillId="0" borderId="0" xfId="0" applyNumberFormat="1" applyFont="1" applyAlignment="1"/>
    <xf numFmtId="37" fontId="4" fillId="0" borderId="0" xfId="0" applyNumberFormat="1" applyFont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91" fontId="4" fillId="0" borderId="0" xfId="0" applyNumberFormat="1" applyFont="1" applyFill="1" applyBorder="1" applyAlignment="1">
      <alignment horizontal="center"/>
    </xf>
    <xf numFmtId="187" fontId="4" fillId="0" borderId="3" xfId="5" applyNumberFormat="1" applyFont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7" fontId="4" fillId="0" borderId="3" xfId="5" applyNumberFormat="1" applyFont="1" applyFill="1" applyBorder="1" applyAlignment="1">
      <alignment horizontal="right"/>
    </xf>
    <xf numFmtId="188" fontId="4" fillId="0" borderId="1" xfId="1" applyFont="1" applyBorder="1" applyAlignment="1">
      <alignment horizontal="center"/>
    </xf>
    <xf numFmtId="191" fontId="4" fillId="0" borderId="1" xfId="1" applyNumberFormat="1" applyFont="1" applyBorder="1" applyAlignment="1">
      <alignment horizontal="center"/>
    </xf>
    <xf numFmtId="191" fontId="4" fillId="0" borderId="0" xfId="0" applyNumberFormat="1" applyFont="1" applyBorder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1" fontId="4" fillId="0" borderId="1" xfId="0" quotePrefix="1" applyNumberFormat="1" applyFont="1" applyFill="1" applyBorder="1" applyAlignment="1">
      <alignment horizontal="center"/>
    </xf>
    <xf numFmtId="191" fontId="4" fillId="0" borderId="0" xfId="0" applyNumberFormat="1" applyFont="1" applyBorder="1" applyAlignment="1">
      <alignment horizontal="center"/>
    </xf>
    <xf numFmtId="191" fontId="4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4" fillId="0" borderId="3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191" fontId="4" fillId="0" borderId="0" xfId="5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4" fillId="0" borderId="3" xfId="1" applyNumberFormat="1" applyFont="1" applyFill="1" applyBorder="1" applyAlignment="1">
      <alignment horizontal="right"/>
    </xf>
    <xf numFmtId="188" fontId="0" fillId="0" borderId="1" xfId="1" applyFont="1" applyBorder="1" applyAlignment="1">
      <alignment horizontal="center"/>
    </xf>
    <xf numFmtId="191" fontId="0" fillId="0" borderId="1" xfId="1" applyNumberFormat="1" applyFont="1" applyBorder="1" applyAlignment="1">
      <alignment horizontal="center"/>
    </xf>
    <xf numFmtId="188" fontId="0" fillId="0" borderId="0" xfId="1" applyFont="1" applyBorder="1" applyAlignment="1">
      <alignment horizontal="center"/>
    </xf>
    <xf numFmtId="37" fontId="4" fillId="0" borderId="0" xfId="0" applyNumberFormat="1" applyFont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2" fillId="0" borderId="0" xfId="0" applyFont="1" applyFill="1" applyAlignment="1"/>
    <xf numFmtId="0" fontId="0" fillId="0" borderId="0" xfId="0" applyFont="1" applyAlignment="1"/>
    <xf numFmtId="37" fontId="4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4" fillId="0" borderId="3" xfId="0" quotePrefix="1" applyNumberFormat="1" applyFont="1" applyFill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187" fontId="4" fillId="0" borderId="3" xfId="5" applyNumberFormat="1" applyFont="1" applyBorder="1" applyAlignment="1">
      <alignment horizontal="right"/>
    </xf>
    <xf numFmtId="18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87" fontId="4" fillId="0" borderId="0" xfId="5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89" fontId="4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191" fontId="4" fillId="0" borderId="0" xfId="5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87" fontId="4" fillId="0" borderId="3" xfId="5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0" fillId="0" borderId="1" xfId="1" applyNumberFormat="1" applyFont="1" applyBorder="1" applyAlignment="1">
      <alignment horizontal="right"/>
    </xf>
    <xf numFmtId="191" fontId="4" fillId="0" borderId="3" xfId="1" applyNumberFormat="1" applyFont="1" applyFill="1" applyBorder="1" applyAlignment="1">
      <alignment horizontal="right"/>
    </xf>
    <xf numFmtId="188" fontId="0" fillId="0" borderId="1" xfId="1" applyFont="1" applyBorder="1" applyAlignment="1">
      <alignment horizontal="center"/>
    </xf>
    <xf numFmtId="188" fontId="4" fillId="0" borderId="1" xfId="1" applyFont="1" applyBorder="1" applyAlignment="1">
      <alignment horizontal="center"/>
    </xf>
    <xf numFmtId="191" fontId="0" fillId="0" borderId="1" xfId="1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88" fontId="0" fillId="0" borderId="0" xfId="1" applyFont="1" applyBorder="1" applyAlignment="1">
      <alignment horizontal="center"/>
    </xf>
    <xf numFmtId="191" fontId="4" fillId="0" borderId="1" xfId="1" applyNumberFormat="1" applyFont="1" applyBorder="1" applyAlignment="1">
      <alignment horizontal="center"/>
    </xf>
    <xf numFmtId="191" fontId="0" fillId="0" borderId="0" xfId="0" applyNumberFormat="1" applyFont="1" applyAlignment="1"/>
    <xf numFmtId="191" fontId="4" fillId="0" borderId="0" xfId="0" applyNumberFormat="1" applyFont="1" applyBorder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1" fontId="4" fillId="0" borderId="1" xfId="0" quotePrefix="1" applyNumberFormat="1" applyFont="1" applyFill="1" applyBorder="1" applyAlignment="1">
      <alignment horizontal="center"/>
    </xf>
    <xf numFmtId="191" fontId="4" fillId="0" borderId="0" xfId="0" applyNumberFormat="1" applyFont="1" applyBorder="1" applyAlignment="1">
      <alignment horizontal="center"/>
    </xf>
    <xf numFmtId="191" fontId="4" fillId="0" borderId="1" xfId="0" applyNumberFormat="1" applyFont="1" applyFill="1" applyBorder="1" applyAlignment="1">
      <alignment horizontal="center"/>
    </xf>
    <xf numFmtId="187" fontId="4" fillId="0" borderId="3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/>
    <xf numFmtId="37" fontId="4" fillId="0" borderId="0" xfId="0" applyNumberFormat="1" applyFont="1"/>
    <xf numFmtId="37" fontId="4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37" fontId="4" fillId="0" borderId="3" xfId="0" quotePrefix="1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quotePrefix="1" applyNumberFormat="1" applyFont="1" applyFill="1" applyBorder="1" applyAlignment="1">
      <alignment horizontal="center"/>
    </xf>
    <xf numFmtId="188" fontId="0" fillId="0" borderId="1" xfId="1" applyFont="1" applyBorder="1" applyAlignment="1">
      <alignment horizontal="center"/>
    </xf>
    <xf numFmtId="188" fontId="4" fillId="0" borderId="1" xfId="1" applyFont="1" applyBorder="1" applyAlignment="1">
      <alignment horizontal="center"/>
    </xf>
    <xf numFmtId="37" fontId="3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0" fillId="0" borderId="0" xfId="0" applyNumberForma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4" fillId="0" borderId="3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91" fontId="0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/>
    <xf numFmtId="188" fontId="0" fillId="0" borderId="1" xfId="1" applyFont="1" applyBorder="1" applyAlignment="1">
      <alignment horizontal="center"/>
    </xf>
    <xf numFmtId="188" fontId="4" fillId="0" borderId="1" xfId="1" applyFont="1" applyBorder="1" applyAlignment="1">
      <alignment horizontal="center"/>
    </xf>
    <xf numFmtId="188" fontId="0" fillId="0" borderId="0" xfId="1" applyFont="1" applyBorder="1" applyAlignment="1">
      <alignment horizontal="center"/>
    </xf>
    <xf numFmtId="37" fontId="3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2" xfId="0" applyNumberFormat="1" applyFont="1" applyBorder="1" applyAlignment="1"/>
    <xf numFmtId="37" fontId="4" fillId="0" borderId="0" xfId="0" applyNumberFormat="1" applyFont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Border="1" applyAlignment="1"/>
    <xf numFmtId="37" fontId="0" fillId="0" borderId="0" xfId="0" applyNumberForma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4" fillId="0" borderId="3" xfId="0" quotePrefix="1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189" fontId="4" fillId="0" borderId="0" xfId="0" applyNumberFormat="1" applyFont="1" applyFill="1" applyAlignment="1"/>
    <xf numFmtId="189" fontId="4" fillId="0" borderId="0" xfId="0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left"/>
    </xf>
    <xf numFmtId="37" fontId="0" fillId="0" borderId="0" xfId="0" quotePrefix="1" applyNumberFormat="1" applyFont="1" applyFill="1" applyBorder="1" applyAlignment="1">
      <alignment horizontal="center"/>
    </xf>
    <xf numFmtId="37" fontId="4" fillId="0" borderId="2" xfId="0" quotePrefix="1" applyNumberFormat="1" applyFont="1" applyBorder="1" applyAlignment="1">
      <alignment horizontal="center"/>
    </xf>
    <xf numFmtId="191" fontId="4" fillId="0" borderId="0" xfId="1" applyNumberFormat="1" applyFont="1" applyFill="1" applyBorder="1" applyAlignment="1"/>
    <xf numFmtId="191" fontId="4" fillId="0" borderId="3" xfId="1" applyNumberFormat="1" applyFont="1" applyFill="1" applyBorder="1" applyAlignment="1"/>
    <xf numFmtId="191" fontId="4" fillId="0" borderId="1" xfId="1" applyNumberFormat="1" applyFont="1" applyFill="1" applyBorder="1" applyAlignment="1">
      <alignment horizontal="center"/>
    </xf>
    <xf numFmtId="188" fontId="0" fillId="0" borderId="1" xfId="1" applyFont="1" applyBorder="1" applyAlignment="1">
      <alignment horizontal="center"/>
    </xf>
    <xf numFmtId="37" fontId="3" fillId="0" borderId="0" xfId="0" applyNumberFormat="1" applyFont="1" applyFill="1" applyAlignment="1"/>
    <xf numFmtId="188" fontId="0" fillId="0" borderId="0" xfId="1" applyFont="1" applyBorder="1" applyAlignment="1">
      <alignment horizontal="center"/>
    </xf>
    <xf numFmtId="187" fontId="3" fillId="0" borderId="5" xfId="0" applyNumberFormat="1" applyFont="1" applyFill="1" applyBorder="1" applyAlignment="1"/>
    <xf numFmtId="0" fontId="0" fillId="0" borderId="0" xfId="0" applyFill="1" applyBorder="1" applyAlignment="1"/>
    <xf numFmtId="0" fontId="0" fillId="0" borderId="0" xfId="0" applyFill="1" applyBorder="1" applyAlignment="1"/>
    <xf numFmtId="0" fontId="11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91" fontId="3" fillId="0" borderId="0" xfId="5" applyNumberFormat="1" applyFont="1" applyFill="1" applyAlignment="1">
      <alignment horizont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vertical="justify"/>
    </xf>
    <xf numFmtId="191" fontId="4" fillId="0" borderId="3" xfId="1" applyNumberFormat="1" applyFont="1" applyFill="1" applyBorder="1" applyAlignment="1">
      <alignment horizontal="right"/>
    </xf>
    <xf numFmtId="191" fontId="0" fillId="0" borderId="0" xfId="1" applyNumberFormat="1" applyFont="1" applyFill="1" applyAlignment="1"/>
    <xf numFmtId="191" fontId="0" fillId="0" borderId="0" xfId="1" applyNumberFormat="1" applyFont="1" applyFill="1" applyAlignment="1"/>
    <xf numFmtId="191" fontId="0" fillId="0" borderId="0" xfId="1" applyNumberFormat="1" applyFont="1" applyFill="1" applyBorder="1" applyAlignment="1"/>
    <xf numFmtId="191" fontId="0" fillId="0" borderId="0" xfId="1" applyNumberFormat="1" applyFont="1" applyFill="1" applyAlignment="1"/>
    <xf numFmtId="191" fontId="0" fillId="0" borderId="0" xfId="1" applyNumberFormat="1" applyFont="1" applyFill="1" applyBorder="1" applyAlignment="1"/>
    <xf numFmtId="191" fontId="0" fillId="0" borderId="0" xfId="1" applyNumberFormat="1" applyFont="1" applyFill="1" applyAlignment="1"/>
    <xf numFmtId="191" fontId="0" fillId="0" borderId="0" xfId="1" applyNumberFormat="1" applyFont="1" applyFill="1" applyBorder="1" applyAlignment="1"/>
    <xf numFmtId="191" fontId="0" fillId="0" borderId="0" xfId="1" applyNumberFormat="1" applyFont="1" applyFill="1"/>
    <xf numFmtId="191" fontId="0" fillId="0" borderId="0" xfId="1" applyNumberFormat="1" applyFont="1" applyFill="1"/>
    <xf numFmtId="191" fontId="0" fillId="0" borderId="0" xfId="1" applyNumberFormat="1" applyFont="1" applyFill="1"/>
    <xf numFmtId="191" fontId="0" fillId="0" borderId="0" xfId="1" applyNumberFormat="1" applyFont="1" applyFill="1"/>
    <xf numFmtId="191" fontId="0" fillId="0" borderId="0" xfId="1" quotePrefix="1" applyNumberFormat="1" applyFont="1" applyFill="1" applyBorder="1" applyAlignment="1">
      <alignment horizontal="left" indent="3"/>
    </xf>
    <xf numFmtId="191" fontId="0" fillId="0" borderId="0" xfId="1" applyNumberFormat="1" applyFont="1" applyFill="1"/>
    <xf numFmtId="191" fontId="0" fillId="0" borderId="0" xfId="1" applyNumberFormat="1" applyFont="1" applyFill="1" applyAlignment="1">
      <alignment horizontal="center"/>
    </xf>
    <xf numFmtId="191" fontId="0" fillId="0" borderId="0" xfId="1" quotePrefix="1" applyNumberFormat="1" applyFont="1" applyFill="1" applyBorder="1" applyAlignment="1">
      <alignment horizontal="left" indent="3"/>
    </xf>
    <xf numFmtId="191" fontId="0" fillId="0" borderId="0" xfId="1" applyNumberFormat="1" applyFont="1" applyFill="1"/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/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right"/>
    </xf>
    <xf numFmtId="191" fontId="26" fillId="0" borderId="0" xfId="1" applyNumberFormat="1" applyFont="1" applyFill="1"/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 applyAlignment="1"/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/>
    <xf numFmtId="191" fontId="0" fillId="0" borderId="0" xfId="1" applyNumberFormat="1" applyFont="1" applyFill="1"/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/>
    <xf numFmtId="191" fontId="0" fillId="0" borderId="1" xfId="1" applyNumberFormat="1" applyFont="1" applyFill="1" applyBorder="1"/>
    <xf numFmtId="191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center"/>
    </xf>
    <xf numFmtId="191" fontId="0" fillId="0" borderId="1" xfId="1" applyNumberFormat="1" applyFont="1" applyFill="1" applyBorder="1"/>
    <xf numFmtId="191" fontId="0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vertical="justify"/>
    </xf>
    <xf numFmtId="191" fontId="0" fillId="0" borderId="0" xfId="1" applyNumberFormat="1" applyFont="1" applyFill="1" applyBorder="1" applyAlignment="1">
      <alignment vertical="justify"/>
    </xf>
    <xf numFmtId="191" fontId="0" fillId="0" borderId="0" xfId="1" applyNumberFormat="1" applyFont="1" applyFill="1" applyBorder="1" applyAlignment="1">
      <alignment vertical="justify"/>
    </xf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 applyBorder="1" applyAlignment="1">
      <alignment vertical="justify"/>
    </xf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 applyBorder="1" applyAlignment="1">
      <alignment vertical="justify"/>
    </xf>
    <xf numFmtId="0" fontId="0" fillId="0" borderId="0" xfId="0" applyFill="1" applyBorder="1" applyAlignment="1">
      <alignment horizontal="left" indent="1"/>
    </xf>
    <xf numFmtId="187" fontId="5" fillId="0" borderId="0" xfId="0" applyNumberFormat="1" applyFont="1" applyFill="1"/>
    <xf numFmtId="188" fontId="3" fillId="0" borderId="0" xfId="1" applyFont="1" applyFill="1" applyAlignment="1">
      <alignment horizontal="right"/>
    </xf>
    <xf numFmtId="188" fontId="0" fillId="0" borderId="0" xfId="0" applyNumberFormat="1" applyFont="1" applyFill="1" applyAlignment="1"/>
    <xf numFmtId="187" fontId="3" fillId="0" borderId="0" xfId="0" applyNumberFormat="1" applyFont="1" applyFill="1" applyAlignme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188" fontId="3" fillId="0" borderId="0" xfId="1" applyFont="1"/>
    <xf numFmtId="188" fontId="3" fillId="0" borderId="0" xfId="1" applyFont="1" applyFill="1"/>
    <xf numFmtId="191" fontId="3" fillId="0" borderId="0" xfId="5" applyNumberFormat="1" applyFont="1" applyFill="1" applyBorder="1" applyAlignment="1"/>
    <xf numFmtId="191" fontId="5" fillId="0" borderId="0" xfId="0" applyNumberFormat="1" applyFont="1" applyFill="1"/>
    <xf numFmtId="188" fontId="0" fillId="0" borderId="0" xfId="1" applyFont="1" applyFill="1" applyBorder="1" applyAlignment="1">
      <alignment vertical="justify"/>
    </xf>
    <xf numFmtId="188" fontId="27" fillId="0" borderId="0" xfId="1" applyFont="1" applyFill="1" applyBorder="1" applyAlignment="1"/>
    <xf numFmtId="188" fontId="27" fillId="0" borderId="0" xfId="6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191" fontId="3" fillId="0" borderId="1" xfId="1" applyNumberFormat="1" applyFont="1" applyBorder="1" applyAlignment="1">
      <alignment horizontal="center"/>
    </xf>
    <xf numFmtId="191" fontId="3" fillId="0" borderId="0" xfId="1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/>
    <xf numFmtId="37" fontId="4" fillId="0" borderId="2" xfId="0" quotePrefix="1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left" indent="1"/>
    </xf>
    <xf numFmtId="191" fontId="3" fillId="0" borderId="1" xfId="5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191" fontId="0" fillId="0" borderId="0" xfId="1" applyNumberFormat="1" applyFont="1" applyFill="1" applyBorder="1" applyAlignment="1">
      <alignment horizontal="center"/>
    </xf>
  </cellXfs>
  <cellStyles count="8">
    <cellStyle name="Comma" xfId="1" builtinId="3"/>
    <cellStyle name="Comma 2" xfId="2"/>
    <cellStyle name="Comma 2 2" xfId="3"/>
    <cellStyle name="Comma 3" xfId="4"/>
    <cellStyle name="Comma 3 2" xfId="7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582CE6-44BF-4DA1-A5AF-255E5883E54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0332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7D20D883-1E6D-469A-BF19-00DE2C1A61C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0332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abSelected="1" zoomScale="90" zoomScaleNormal="90" zoomScaleSheetLayoutView="100" workbookViewId="0">
      <selection activeCell="K15" sqref="K15"/>
    </sheetView>
  </sheetViews>
  <sheetFormatPr defaultColWidth="9.125" defaultRowHeight="19.2" x14ac:dyDescent="0.35"/>
  <cols>
    <col min="1" max="1" width="46" style="208" customWidth="1"/>
    <col min="2" max="2" width="9.625" style="209" customWidth="1"/>
    <col min="3" max="3" width="1.375" style="193" customWidth="1"/>
    <col min="4" max="4" width="14.75" style="193" customWidth="1"/>
    <col min="5" max="5" width="1.375" style="193" customWidth="1"/>
    <col min="6" max="6" width="12.875" style="193" customWidth="1"/>
    <col min="7" max="7" width="1.375" style="193" customWidth="1"/>
    <col min="8" max="8" width="14.75" style="206" customWidth="1"/>
    <col min="9" max="9" width="1.375" style="193" customWidth="1"/>
    <col min="10" max="10" width="12.875" style="206" customWidth="1"/>
    <col min="11" max="11" width="13.75" style="193" customWidth="1"/>
    <col min="12" max="12" width="14" style="193" bestFit="1" customWidth="1"/>
    <col min="13" max="13" width="10.25" style="193" bestFit="1" customWidth="1"/>
    <col min="14" max="14" width="16.125" style="193" bestFit="1" customWidth="1"/>
    <col min="15" max="15" width="72.375" style="193" bestFit="1" customWidth="1"/>
    <col min="16" max="16" width="17.125" style="193" bestFit="1" customWidth="1"/>
    <col min="17" max="16384" width="9.125" style="193"/>
  </cols>
  <sheetData>
    <row r="1" spans="1:10" ht="22.8" customHeight="1" x14ac:dyDescent="0.6">
      <c r="A1" s="190" t="s">
        <v>0</v>
      </c>
      <c r="B1" s="191"/>
      <c r="C1" s="192"/>
      <c r="D1" s="192"/>
      <c r="F1" s="192"/>
      <c r="G1" s="192"/>
      <c r="H1" s="194"/>
      <c r="J1" s="194"/>
    </row>
    <row r="2" spans="1:10" ht="22.8" customHeight="1" x14ac:dyDescent="0.6">
      <c r="A2" s="190" t="s">
        <v>71</v>
      </c>
      <c r="B2" s="191"/>
      <c r="C2" s="192"/>
      <c r="D2" s="192"/>
      <c r="F2" s="192"/>
      <c r="G2" s="192"/>
      <c r="H2" s="194"/>
      <c r="J2" s="194"/>
    </row>
    <row r="3" spans="1:10" ht="22.8" customHeight="1" x14ac:dyDescent="0.6">
      <c r="A3" s="190"/>
      <c r="B3" s="191"/>
      <c r="C3" s="192"/>
      <c r="D3" s="192"/>
      <c r="F3" s="192"/>
      <c r="G3" s="192"/>
      <c r="H3" s="194"/>
      <c r="J3" s="194"/>
    </row>
    <row r="4" spans="1:10" ht="22.8" customHeight="1" x14ac:dyDescent="0.6">
      <c r="A4" s="195"/>
      <c r="B4" s="470"/>
      <c r="C4" s="196"/>
      <c r="D4" s="575" t="s">
        <v>1</v>
      </c>
      <c r="E4" s="575"/>
      <c r="F4" s="575"/>
      <c r="G4" s="563"/>
      <c r="H4" s="575" t="s">
        <v>50</v>
      </c>
      <c r="I4" s="575"/>
      <c r="J4" s="575"/>
    </row>
    <row r="5" spans="1:10" ht="22.8" customHeight="1" x14ac:dyDescent="0.6">
      <c r="A5" s="195"/>
      <c r="B5" s="470"/>
      <c r="C5" s="196"/>
      <c r="D5" s="543" t="s">
        <v>133</v>
      </c>
      <c r="E5" s="56"/>
      <c r="F5" s="56" t="s">
        <v>43</v>
      </c>
      <c r="G5" s="56"/>
      <c r="H5" s="543" t="s">
        <v>133</v>
      </c>
      <c r="I5" s="56"/>
      <c r="J5" s="56" t="s">
        <v>43</v>
      </c>
    </row>
    <row r="6" spans="1:10" ht="22.8" customHeight="1" x14ac:dyDescent="0.6">
      <c r="A6" s="190" t="s">
        <v>21</v>
      </c>
      <c r="B6" s="470" t="s">
        <v>2</v>
      </c>
      <c r="C6" s="196"/>
      <c r="D6" s="459">
        <v>2566</v>
      </c>
      <c r="E6" s="459"/>
      <c r="F6" s="459">
        <v>2565</v>
      </c>
      <c r="G6" s="459"/>
      <c r="H6" s="459">
        <v>2566</v>
      </c>
      <c r="I6" s="459"/>
      <c r="J6" s="459">
        <v>2565</v>
      </c>
    </row>
    <row r="7" spans="1:10" ht="22.8" customHeight="1" x14ac:dyDescent="0.6">
      <c r="A7" s="190"/>
      <c r="B7" s="470"/>
      <c r="C7" s="196"/>
      <c r="D7" s="56" t="s">
        <v>95</v>
      </c>
      <c r="E7" s="459"/>
      <c r="F7" s="459"/>
      <c r="G7" s="459"/>
      <c r="H7" s="56" t="s">
        <v>95</v>
      </c>
      <c r="I7" s="459"/>
      <c r="J7" s="459"/>
    </row>
    <row r="8" spans="1:10" ht="22.8" customHeight="1" x14ac:dyDescent="0.6">
      <c r="A8" s="195"/>
      <c r="B8" s="470"/>
      <c r="C8" s="196"/>
      <c r="D8" s="574" t="s">
        <v>44</v>
      </c>
      <c r="E8" s="574"/>
      <c r="F8" s="574"/>
      <c r="G8" s="574"/>
      <c r="H8" s="574"/>
      <c r="I8" s="574"/>
      <c r="J8" s="574"/>
    </row>
    <row r="9" spans="1:10" ht="22.8" customHeight="1" x14ac:dyDescent="0.6">
      <c r="A9" s="197" t="s">
        <v>3</v>
      </c>
      <c r="B9" s="470"/>
      <c r="C9" s="196"/>
      <c r="D9" s="307"/>
      <c r="E9" s="307"/>
      <c r="F9" s="307"/>
      <c r="G9" s="307"/>
      <c r="H9" s="259"/>
      <c r="I9" s="307"/>
      <c r="J9" s="259"/>
    </row>
    <row r="10" spans="1:10" ht="22.8" customHeight="1" x14ac:dyDescent="0.55000000000000004">
      <c r="A10" s="198" t="s">
        <v>4</v>
      </c>
      <c r="B10" s="470"/>
      <c r="C10" s="196"/>
      <c r="D10" s="307">
        <v>350042</v>
      </c>
      <c r="E10" s="307"/>
      <c r="F10" s="307">
        <v>325640</v>
      </c>
      <c r="G10" s="307"/>
      <c r="H10" s="259">
        <v>4893</v>
      </c>
      <c r="I10" s="307"/>
      <c r="J10" s="259">
        <v>4553</v>
      </c>
    </row>
    <row r="11" spans="1:10" ht="22.8" customHeight="1" x14ac:dyDescent="0.55000000000000004">
      <c r="A11" s="199" t="s">
        <v>51</v>
      </c>
      <c r="B11" s="470">
        <v>2</v>
      </c>
      <c r="C11" s="196"/>
      <c r="D11" s="307">
        <v>288128</v>
      </c>
      <c r="E11" s="307"/>
      <c r="F11" s="307">
        <v>309770</v>
      </c>
      <c r="G11" s="307"/>
      <c r="H11" s="259">
        <v>63209</v>
      </c>
      <c r="I11" s="307"/>
      <c r="J11" s="259">
        <v>59491</v>
      </c>
    </row>
    <row r="12" spans="1:10" ht="22.8" customHeight="1" x14ac:dyDescent="0.55000000000000004">
      <c r="A12" s="198" t="s">
        <v>88</v>
      </c>
      <c r="B12" s="470">
        <v>2</v>
      </c>
      <c r="C12" s="196"/>
      <c r="D12" s="307">
        <v>46359</v>
      </c>
      <c r="E12" s="307"/>
      <c r="F12" s="307">
        <v>42690</v>
      </c>
      <c r="G12" s="307"/>
      <c r="H12" s="259">
        <v>18014</v>
      </c>
      <c r="I12" s="307"/>
      <c r="J12" s="259">
        <v>6255</v>
      </c>
    </row>
    <row r="13" spans="1:10" ht="22.8" customHeight="1" x14ac:dyDescent="0.55000000000000004">
      <c r="A13" s="198" t="s">
        <v>202</v>
      </c>
      <c r="B13" s="470">
        <v>7</v>
      </c>
      <c r="C13" s="196"/>
      <c r="D13" s="547">
        <v>0</v>
      </c>
      <c r="E13" s="307"/>
      <c r="F13" s="307">
        <v>475</v>
      </c>
      <c r="G13" s="307"/>
      <c r="H13" s="543">
        <v>0</v>
      </c>
      <c r="I13" s="307"/>
      <c r="J13" s="178">
        <v>0</v>
      </c>
    </row>
    <row r="14" spans="1:10" ht="22.8" customHeight="1" x14ac:dyDescent="0.55000000000000004">
      <c r="A14" s="198" t="s">
        <v>182</v>
      </c>
      <c r="B14" s="470">
        <v>2</v>
      </c>
      <c r="C14" s="196"/>
      <c r="D14" s="178">
        <v>0</v>
      </c>
      <c r="E14" s="307"/>
      <c r="F14" s="178">
        <v>0</v>
      </c>
      <c r="G14" s="307"/>
      <c r="H14" s="182">
        <v>52000</v>
      </c>
      <c r="I14" s="307"/>
      <c r="J14" s="182">
        <v>47000</v>
      </c>
    </row>
    <row r="15" spans="1:10" ht="22.8" customHeight="1" x14ac:dyDescent="0.55000000000000004">
      <c r="A15" s="199" t="s">
        <v>173</v>
      </c>
      <c r="B15" s="470"/>
      <c r="C15" s="196"/>
      <c r="D15" s="33">
        <v>728823</v>
      </c>
      <c r="E15" s="307"/>
      <c r="F15" s="33">
        <v>652094</v>
      </c>
      <c r="G15" s="307"/>
      <c r="H15" s="260">
        <v>128603</v>
      </c>
      <c r="I15" s="307"/>
      <c r="J15" s="260">
        <v>158900</v>
      </c>
    </row>
    <row r="16" spans="1:10" ht="22.8" customHeight="1" x14ac:dyDescent="0.6">
      <c r="A16" s="195" t="s">
        <v>5</v>
      </c>
      <c r="B16" s="470"/>
      <c r="C16" s="196"/>
      <c r="D16" s="235">
        <f>SUM(D10:D15)</f>
        <v>1413352</v>
      </c>
      <c r="E16" s="408"/>
      <c r="F16" s="29">
        <f>SUM(F10:F15)</f>
        <v>1330669</v>
      </c>
      <c r="G16" s="408"/>
      <c r="H16" s="235">
        <f>SUM(H10:H15)</f>
        <v>266719</v>
      </c>
      <c r="I16" s="408"/>
      <c r="J16" s="202">
        <f>SUM(J10:J15)</f>
        <v>276199</v>
      </c>
    </row>
    <row r="17" spans="1:14" ht="22.8" customHeight="1" x14ac:dyDescent="0.6">
      <c r="A17" s="195"/>
      <c r="B17" s="470"/>
      <c r="C17" s="196"/>
      <c r="D17" s="307"/>
      <c r="E17" s="307"/>
      <c r="F17" s="307"/>
      <c r="G17" s="307"/>
      <c r="H17" s="259"/>
      <c r="I17" s="307"/>
      <c r="J17" s="259"/>
    </row>
    <row r="18" spans="1:14" ht="22.8" customHeight="1" x14ac:dyDescent="0.6">
      <c r="A18" s="197" t="s">
        <v>6</v>
      </c>
      <c r="B18" s="470"/>
      <c r="C18" s="196"/>
      <c r="D18" s="307"/>
      <c r="E18" s="307"/>
      <c r="F18" s="307"/>
      <c r="G18" s="307"/>
      <c r="H18" s="259"/>
      <c r="I18" s="307"/>
      <c r="J18" s="259"/>
    </row>
    <row r="19" spans="1:14" ht="22.8" customHeight="1" x14ac:dyDescent="0.55000000000000004">
      <c r="A19" s="199" t="s">
        <v>58</v>
      </c>
      <c r="B19" s="470"/>
      <c r="C19" s="196"/>
      <c r="D19" s="307">
        <v>21763</v>
      </c>
      <c r="E19" s="307"/>
      <c r="F19" s="307">
        <v>21729</v>
      </c>
      <c r="G19" s="307"/>
      <c r="H19" s="259">
        <v>17150</v>
      </c>
      <c r="I19" s="307"/>
      <c r="J19" s="259">
        <v>17150</v>
      </c>
    </row>
    <row r="20" spans="1:14" ht="22.8" customHeight="1" x14ac:dyDescent="0.55000000000000004">
      <c r="A20" s="199" t="s">
        <v>59</v>
      </c>
      <c r="B20" s="470"/>
      <c r="C20" s="196"/>
      <c r="D20" s="178">
        <v>0</v>
      </c>
      <c r="E20" s="200"/>
      <c r="F20" s="178">
        <v>0</v>
      </c>
      <c r="G20" s="179"/>
      <c r="H20" s="182">
        <v>844127</v>
      </c>
      <c r="I20" s="203"/>
      <c r="J20" s="182">
        <v>844127</v>
      </c>
    </row>
    <row r="21" spans="1:14" ht="22.8" customHeight="1" x14ac:dyDescent="0.55000000000000004">
      <c r="A21" s="199" t="s">
        <v>197</v>
      </c>
      <c r="B21" s="470">
        <v>7</v>
      </c>
      <c r="C21" s="196"/>
      <c r="D21" s="204">
        <v>354</v>
      </c>
      <c r="E21" s="200"/>
      <c r="F21" s="204">
        <v>1157</v>
      </c>
      <c r="G21" s="179"/>
      <c r="H21" s="186">
        <v>354</v>
      </c>
      <c r="I21" s="200"/>
      <c r="J21" s="186">
        <v>1157</v>
      </c>
    </row>
    <row r="22" spans="1:14" ht="21.6" x14ac:dyDescent="0.55000000000000004">
      <c r="A22" s="198" t="s">
        <v>203</v>
      </c>
      <c r="B22" s="470">
        <v>2</v>
      </c>
      <c r="C22" s="196"/>
      <c r="D22" s="178">
        <v>0</v>
      </c>
      <c r="E22" s="200"/>
      <c r="F22" s="178">
        <v>0</v>
      </c>
      <c r="G22" s="179"/>
      <c r="H22" s="182">
        <v>133250</v>
      </c>
      <c r="I22" s="200"/>
      <c r="J22" s="182">
        <v>133250</v>
      </c>
      <c r="L22" s="206"/>
    </row>
    <row r="23" spans="1:14" ht="21.6" x14ac:dyDescent="0.55000000000000004">
      <c r="A23" s="198" t="s">
        <v>79</v>
      </c>
      <c r="B23" s="470"/>
      <c r="C23" s="196"/>
      <c r="D23" s="307">
        <v>146556</v>
      </c>
      <c r="E23" s="307"/>
      <c r="F23" s="307">
        <v>146556</v>
      </c>
      <c r="G23" s="307"/>
      <c r="H23" s="259">
        <v>5000</v>
      </c>
      <c r="I23" s="307"/>
      <c r="J23" s="259">
        <v>5000</v>
      </c>
      <c r="L23" s="205"/>
    </row>
    <row r="24" spans="1:14" ht="22.8" customHeight="1" x14ac:dyDescent="0.55000000000000004">
      <c r="A24" s="199" t="s">
        <v>174</v>
      </c>
      <c r="B24" s="470">
        <v>3</v>
      </c>
      <c r="C24" s="196"/>
      <c r="D24" s="307">
        <v>2555416</v>
      </c>
      <c r="E24" s="307"/>
      <c r="F24" s="307">
        <v>2636536</v>
      </c>
      <c r="G24" s="307"/>
      <c r="H24" s="272">
        <v>664853</v>
      </c>
      <c r="I24" s="307"/>
      <c r="J24" s="259">
        <v>686773</v>
      </c>
      <c r="L24" s="205"/>
      <c r="N24" s="205"/>
    </row>
    <row r="25" spans="1:14" ht="22.8" customHeight="1" x14ac:dyDescent="0.55000000000000004">
      <c r="A25" s="199" t="s">
        <v>192</v>
      </c>
      <c r="B25" s="470"/>
      <c r="C25" s="196"/>
      <c r="D25" s="560">
        <v>45408</v>
      </c>
      <c r="E25" s="307"/>
      <c r="F25" s="307">
        <v>41325</v>
      </c>
      <c r="G25" s="307"/>
      <c r="H25" s="259">
        <v>4377</v>
      </c>
      <c r="I25" s="307"/>
      <c r="J25" s="259">
        <v>4493</v>
      </c>
      <c r="L25" s="225"/>
      <c r="N25" s="205"/>
    </row>
    <row r="26" spans="1:14" ht="22.8" customHeight="1" x14ac:dyDescent="0.55000000000000004">
      <c r="A26" s="183" t="s">
        <v>175</v>
      </c>
      <c r="B26" s="470"/>
      <c r="C26" s="196"/>
      <c r="D26" s="307">
        <v>23913</v>
      </c>
      <c r="E26" s="307"/>
      <c r="F26" s="307">
        <v>23137</v>
      </c>
      <c r="G26" s="307"/>
      <c r="H26" s="259">
        <v>5431</v>
      </c>
      <c r="I26" s="307"/>
      <c r="J26" s="259">
        <v>5889</v>
      </c>
    </row>
    <row r="27" spans="1:14" ht="21.6" x14ac:dyDescent="0.55000000000000004">
      <c r="A27" s="198" t="s">
        <v>115</v>
      </c>
      <c r="B27" s="470"/>
      <c r="C27" s="196"/>
      <c r="D27" s="307">
        <v>1628</v>
      </c>
      <c r="E27" s="307"/>
      <c r="F27" s="307">
        <v>1581</v>
      </c>
      <c r="G27" s="307"/>
      <c r="H27" s="178">
        <v>0</v>
      </c>
      <c r="I27" s="307"/>
      <c r="J27" s="178">
        <v>0</v>
      </c>
    </row>
    <row r="28" spans="1:14" ht="21.6" x14ac:dyDescent="0.55000000000000004">
      <c r="A28" s="198" t="s">
        <v>204</v>
      </c>
      <c r="B28" s="470"/>
      <c r="C28" s="196"/>
      <c r="D28" s="307"/>
      <c r="E28" s="307"/>
      <c r="F28" s="307"/>
      <c r="G28" s="307"/>
      <c r="H28" s="184"/>
      <c r="I28" s="307"/>
      <c r="J28" s="184"/>
    </row>
    <row r="29" spans="1:14" ht="21.6" x14ac:dyDescent="0.55000000000000004">
      <c r="A29" s="198" t="s">
        <v>205</v>
      </c>
      <c r="B29" s="470">
        <v>8</v>
      </c>
      <c r="C29" s="196"/>
      <c r="D29" s="543">
        <v>2000</v>
      </c>
      <c r="E29" s="307"/>
      <c r="F29" s="543">
        <v>2000</v>
      </c>
      <c r="G29" s="307"/>
      <c r="H29" s="178">
        <v>0</v>
      </c>
      <c r="I29" s="307"/>
      <c r="J29" s="178">
        <v>0</v>
      </c>
    </row>
    <row r="30" spans="1:14" ht="21.6" x14ac:dyDescent="0.55000000000000004">
      <c r="A30" s="199" t="s">
        <v>7</v>
      </c>
      <c r="B30" s="470"/>
      <c r="C30" s="196"/>
      <c r="D30" s="33">
        <v>25383</v>
      </c>
      <c r="E30" s="307"/>
      <c r="F30" s="33">
        <v>20847</v>
      </c>
      <c r="G30" s="307"/>
      <c r="H30" s="260">
        <v>12077</v>
      </c>
      <c r="J30" s="260">
        <v>10271</v>
      </c>
    </row>
    <row r="31" spans="1:14" ht="22.8" customHeight="1" x14ac:dyDescent="0.6">
      <c r="A31" s="195" t="s">
        <v>8</v>
      </c>
      <c r="B31" s="470"/>
      <c r="C31" s="196"/>
      <c r="D31" s="235">
        <f>SUM(D19:D30)</f>
        <v>2822421</v>
      </c>
      <c r="E31" s="408"/>
      <c r="F31" s="29">
        <f>SUM(F19:F30)</f>
        <v>2894868</v>
      </c>
      <c r="G31" s="408"/>
      <c r="H31" s="235">
        <f>SUM(H19:H30)</f>
        <v>1686619</v>
      </c>
      <c r="I31" s="408"/>
      <c r="J31" s="202">
        <f>SUM(J19:J30)</f>
        <v>1708110</v>
      </c>
    </row>
    <row r="32" spans="1:14" ht="22.8" customHeight="1" x14ac:dyDescent="0.6">
      <c r="A32" s="195"/>
      <c r="B32" s="470"/>
      <c r="C32" s="196"/>
      <c r="D32" s="408"/>
      <c r="E32" s="408"/>
      <c r="F32" s="408"/>
      <c r="G32" s="408"/>
    </row>
    <row r="33" spans="1:16" ht="22.8" customHeight="1" thickBot="1" x14ac:dyDescent="0.65">
      <c r="A33" s="195" t="s">
        <v>9</v>
      </c>
      <c r="B33" s="470"/>
      <c r="C33" s="196"/>
      <c r="D33" s="239">
        <f>SUM(D16+D31)</f>
        <v>4235773</v>
      </c>
      <c r="E33" s="408"/>
      <c r="F33" s="368">
        <f>SUM(F16+F31)</f>
        <v>4225537</v>
      </c>
      <c r="G33" s="408"/>
      <c r="H33" s="239">
        <f>SUM(H16+H31)</f>
        <v>1953338</v>
      </c>
      <c r="I33" s="408"/>
      <c r="J33" s="207">
        <f>SUM(J16+J31)</f>
        <v>1984309</v>
      </c>
    </row>
    <row r="34" spans="1:16" ht="22.8" customHeight="1" thickTop="1" x14ac:dyDescent="0.35">
      <c r="D34" s="167"/>
      <c r="F34" s="167"/>
      <c r="G34" s="167"/>
    </row>
    <row r="35" spans="1:16" ht="22.8" customHeight="1" x14ac:dyDescent="0.6">
      <c r="A35" s="190" t="s">
        <v>0</v>
      </c>
    </row>
    <row r="36" spans="1:16" ht="22.8" customHeight="1" x14ac:dyDescent="0.6">
      <c r="A36" s="190" t="s">
        <v>71</v>
      </c>
    </row>
    <row r="37" spans="1:16" ht="22.8" customHeight="1" x14ac:dyDescent="0.6">
      <c r="A37" s="190"/>
      <c r="H37" s="575"/>
      <c r="I37" s="575"/>
      <c r="J37" s="575"/>
    </row>
    <row r="38" spans="1:16" ht="22.8" customHeight="1" x14ac:dyDescent="0.6">
      <c r="A38" s="195"/>
      <c r="B38" s="470"/>
      <c r="C38" s="196"/>
      <c r="D38" s="575" t="s">
        <v>1</v>
      </c>
      <c r="E38" s="575"/>
      <c r="F38" s="575"/>
      <c r="G38" s="563"/>
      <c r="H38" s="575" t="s">
        <v>50</v>
      </c>
      <c r="I38" s="575"/>
      <c r="J38" s="575"/>
    </row>
    <row r="39" spans="1:16" ht="22.8" customHeight="1" x14ac:dyDescent="0.6">
      <c r="A39" s="195"/>
      <c r="B39" s="470"/>
      <c r="C39" s="196"/>
      <c r="D39" s="543" t="s">
        <v>133</v>
      </c>
      <c r="E39" s="56"/>
      <c r="F39" s="56" t="s">
        <v>43</v>
      </c>
      <c r="G39" s="56"/>
      <c r="H39" s="543" t="s">
        <v>133</v>
      </c>
      <c r="I39" s="56"/>
      <c r="J39" s="56" t="s">
        <v>43</v>
      </c>
    </row>
    <row r="40" spans="1:16" ht="22.8" customHeight="1" x14ac:dyDescent="0.6">
      <c r="A40" s="190" t="s">
        <v>101</v>
      </c>
      <c r="B40" s="470" t="s">
        <v>2</v>
      </c>
      <c r="C40" s="196"/>
      <c r="D40" s="459">
        <v>2566</v>
      </c>
      <c r="E40" s="459"/>
      <c r="F40" s="459">
        <v>2565</v>
      </c>
      <c r="G40" s="459"/>
      <c r="H40" s="459">
        <v>2566</v>
      </c>
      <c r="I40" s="459"/>
      <c r="J40" s="459">
        <v>2565</v>
      </c>
    </row>
    <row r="41" spans="1:16" ht="22.8" customHeight="1" x14ac:dyDescent="0.6">
      <c r="A41" s="190"/>
      <c r="B41" s="470"/>
      <c r="C41" s="196"/>
      <c r="D41" s="56" t="s">
        <v>95</v>
      </c>
      <c r="E41" s="459"/>
      <c r="F41" s="459"/>
      <c r="G41" s="459"/>
      <c r="H41" s="56" t="s">
        <v>95</v>
      </c>
      <c r="I41" s="459"/>
      <c r="J41" s="459"/>
    </row>
    <row r="42" spans="1:16" ht="22.8" customHeight="1" x14ac:dyDescent="0.6">
      <c r="A42" s="190"/>
      <c r="B42" s="470"/>
      <c r="C42" s="196"/>
      <c r="D42" s="574" t="s">
        <v>44</v>
      </c>
      <c r="E42" s="574"/>
      <c r="F42" s="574"/>
      <c r="G42" s="574"/>
      <c r="H42" s="574"/>
      <c r="I42" s="574"/>
      <c r="J42" s="574"/>
    </row>
    <row r="43" spans="1:16" ht="22.8" customHeight="1" x14ac:dyDescent="0.6">
      <c r="A43" s="197" t="s">
        <v>10</v>
      </c>
      <c r="B43" s="470"/>
      <c r="C43" s="196"/>
      <c r="D43" s="307"/>
      <c r="E43" s="307"/>
      <c r="F43" s="307"/>
      <c r="G43" s="307"/>
      <c r="H43" s="259"/>
      <c r="I43" s="307"/>
      <c r="J43" s="259"/>
    </row>
    <row r="44" spans="1:16" ht="22.8" customHeight="1" x14ac:dyDescent="0.55000000000000004">
      <c r="A44" s="210" t="s">
        <v>152</v>
      </c>
      <c r="B44" s="470"/>
      <c r="C44" s="196"/>
      <c r="D44" s="307">
        <v>755154</v>
      </c>
      <c r="E44" s="307"/>
      <c r="F44" s="307">
        <v>675330</v>
      </c>
      <c r="G44" s="307"/>
      <c r="H44" s="259">
        <v>136800</v>
      </c>
      <c r="I44" s="200"/>
      <c r="J44" s="259">
        <v>72271</v>
      </c>
      <c r="L44" s="556"/>
    </row>
    <row r="45" spans="1:16" ht="22.8" customHeight="1" x14ac:dyDescent="0.55000000000000004">
      <c r="A45" s="199" t="s">
        <v>176</v>
      </c>
      <c r="B45" s="470">
        <v>2</v>
      </c>
      <c r="C45" s="196"/>
      <c r="D45" s="307">
        <v>263596</v>
      </c>
      <c r="E45" s="307"/>
      <c r="F45" s="307">
        <v>225077</v>
      </c>
      <c r="G45" s="307"/>
      <c r="H45" s="259">
        <v>32047</v>
      </c>
      <c r="I45" s="307"/>
      <c r="J45" s="259">
        <v>40497</v>
      </c>
      <c r="L45" s="307"/>
      <c r="P45" s="214"/>
    </row>
    <row r="46" spans="1:16" ht="22.8" customHeight="1" x14ac:dyDescent="0.55000000000000004">
      <c r="A46" s="198" t="s">
        <v>89</v>
      </c>
      <c r="B46" s="470">
        <v>2</v>
      </c>
      <c r="C46" s="196"/>
      <c r="D46" s="307">
        <v>210284</v>
      </c>
      <c r="E46" s="307"/>
      <c r="F46" s="307">
        <v>266229</v>
      </c>
      <c r="G46" s="307"/>
      <c r="H46" s="259">
        <v>44104</v>
      </c>
      <c r="I46" s="307"/>
      <c r="J46" s="259">
        <v>66823</v>
      </c>
      <c r="L46" s="307"/>
      <c r="P46" s="214"/>
    </row>
    <row r="47" spans="1:16" ht="22.8" customHeight="1" x14ac:dyDescent="0.55000000000000004">
      <c r="A47" s="198" t="s">
        <v>201</v>
      </c>
      <c r="B47" s="470">
        <v>7</v>
      </c>
      <c r="C47" s="196"/>
      <c r="D47" s="307">
        <v>2068</v>
      </c>
      <c r="E47" s="312"/>
      <c r="F47" s="312">
        <v>0</v>
      </c>
      <c r="G47" s="312"/>
      <c r="H47" s="312">
        <v>432</v>
      </c>
      <c r="I47" s="312"/>
      <c r="J47" s="187">
        <v>85</v>
      </c>
      <c r="P47" s="227"/>
    </row>
    <row r="48" spans="1:16" ht="22.5" customHeight="1" x14ac:dyDescent="0.55000000000000004">
      <c r="A48" s="198" t="s">
        <v>177</v>
      </c>
      <c r="B48" s="470"/>
      <c r="C48" s="196"/>
      <c r="D48" s="307"/>
      <c r="E48" s="307"/>
      <c r="F48" s="307"/>
      <c r="G48" s="307"/>
      <c r="H48" s="259"/>
      <c r="I48" s="307"/>
      <c r="J48" s="259"/>
      <c r="P48" s="214"/>
    </row>
    <row r="49" spans="1:16" ht="22.8" customHeight="1" x14ac:dyDescent="0.55000000000000004">
      <c r="A49" s="198" t="s">
        <v>178</v>
      </c>
      <c r="B49" s="470"/>
      <c r="C49" s="196"/>
      <c r="D49" s="307">
        <v>92292</v>
      </c>
      <c r="E49" s="307"/>
      <c r="F49" s="307">
        <v>130572</v>
      </c>
      <c r="G49" s="307"/>
      <c r="H49" s="259">
        <v>2592</v>
      </c>
      <c r="I49" s="307"/>
      <c r="J49" s="259">
        <v>1944</v>
      </c>
      <c r="P49" s="214"/>
    </row>
    <row r="50" spans="1:16" ht="22.8" customHeight="1" x14ac:dyDescent="0.55000000000000004">
      <c r="A50" s="198" t="s">
        <v>206</v>
      </c>
      <c r="B50" s="470">
        <v>2</v>
      </c>
      <c r="C50" s="196"/>
      <c r="D50" s="307">
        <v>5000</v>
      </c>
      <c r="E50" s="307"/>
      <c r="F50" s="307">
        <v>5000</v>
      </c>
      <c r="G50" s="307"/>
      <c r="H50" s="178">
        <v>0</v>
      </c>
      <c r="I50" s="307"/>
      <c r="J50" s="178">
        <v>0</v>
      </c>
    </row>
    <row r="51" spans="1:16" ht="22.8" customHeight="1" x14ac:dyDescent="0.55000000000000004">
      <c r="A51" s="198" t="s">
        <v>217</v>
      </c>
      <c r="B51" s="470"/>
      <c r="C51" s="196"/>
      <c r="D51" s="307"/>
      <c r="E51" s="307"/>
      <c r="F51" s="307"/>
      <c r="G51" s="307"/>
      <c r="H51" s="201"/>
      <c r="I51" s="307"/>
      <c r="J51" s="201"/>
      <c r="P51" s="214"/>
    </row>
    <row r="52" spans="1:16" ht="22.8" customHeight="1" x14ac:dyDescent="0.55000000000000004">
      <c r="A52" s="198" t="s">
        <v>218</v>
      </c>
      <c r="B52" s="470">
        <v>2</v>
      </c>
      <c r="C52" s="196"/>
      <c r="D52" s="307">
        <v>23346</v>
      </c>
      <c r="E52" s="307"/>
      <c r="F52" s="307">
        <v>28218</v>
      </c>
      <c r="G52" s="307"/>
      <c r="H52" s="259">
        <v>1866</v>
      </c>
      <c r="I52" s="307"/>
      <c r="J52" s="259">
        <v>2026</v>
      </c>
      <c r="L52" s="225"/>
      <c r="N52" s="205"/>
      <c r="P52" s="214"/>
    </row>
    <row r="53" spans="1:16" ht="22.8" customHeight="1" x14ac:dyDescent="0.55000000000000004">
      <c r="A53" s="198" t="s">
        <v>193</v>
      </c>
      <c r="B53" s="470"/>
      <c r="C53" s="196"/>
      <c r="D53" s="33">
        <v>21724</v>
      </c>
      <c r="E53" s="307"/>
      <c r="F53" s="33">
        <v>9333</v>
      </c>
      <c r="G53" s="307"/>
      <c r="H53" s="283">
        <v>0</v>
      </c>
      <c r="J53" s="283">
        <v>0</v>
      </c>
    </row>
    <row r="54" spans="1:16" ht="22.8" customHeight="1" x14ac:dyDescent="0.6">
      <c r="A54" s="195" t="s">
        <v>11</v>
      </c>
      <c r="B54" s="470"/>
      <c r="C54" s="196"/>
      <c r="D54" s="235">
        <f>SUM(D44:D53)</f>
        <v>1373464</v>
      </c>
      <c r="E54" s="408"/>
      <c r="F54" s="29">
        <f>SUM(F44:F53)</f>
        <v>1339759</v>
      </c>
      <c r="G54" s="408"/>
      <c r="H54" s="235">
        <f>SUM(H44:H53)</f>
        <v>217841</v>
      </c>
      <c r="I54" s="408"/>
      <c r="J54" s="202">
        <f>SUM(J44:J53)</f>
        <v>183646</v>
      </c>
    </row>
    <row r="55" spans="1:16" ht="22.8" customHeight="1" x14ac:dyDescent="0.6">
      <c r="A55" s="195"/>
      <c r="B55" s="470"/>
      <c r="C55" s="196"/>
      <c r="D55" s="307"/>
      <c r="E55" s="307"/>
      <c r="F55" s="307"/>
      <c r="G55" s="307"/>
      <c r="H55" s="259"/>
      <c r="I55" s="307"/>
      <c r="J55" s="259"/>
    </row>
    <row r="56" spans="1:16" ht="22.8" customHeight="1" x14ac:dyDescent="0.6">
      <c r="A56" s="197" t="s">
        <v>12</v>
      </c>
      <c r="B56" s="470"/>
      <c r="C56" s="196"/>
      <c r="D56" s="307"/>
      <c r="E56" s="307"/>
      <c r="F56" s="307"/>
      <c r="G56" s="307"/>
    </row>
    <row r="57" spans="1:16" ht="22.8" customHeight="1" x14ac:dyDescent="0.55000000000000004">
      <c r="A57" s="199" t="s">
        <v>34</v>
      </c>
      <c r="B57" s="470"/>
      <c r="C57" s="196"/>
      <c r="D57" s="307">
        <v>210989</v>
      </c>
      <c r="E57" s="307"/>
      <c r="F57" s="307">
        <v>195691</v>
      </c>
      <c r="G57" s="307"/>
      <c r="H57" s="187">
        <v>14046</v>
      </c>
      <c r="I57" s="307"/>
      <c r="J57" s="187">
        <v>9580</v>
      </c>
    </row>
    <row r="58" spans="1:16" ht="22.8" customHeight="1" x14ac:dyDescent="0.55000000000000004">
      <c r="A58" s="198" t="s">
        <v>224</v>
      </c>
      <c r="B58" s="470">
        <v>2</v>
      </c>
      <c r="C58" s="196"/>
      <c r="D58" s="307">
        <v>17750</v>
      </c>
      <c r="E58" s="307"/>
      <c r="F58" s="307">
        <v>17750</v>
      </c>
      <c r="G58" s="307"/>
      <c r="H58" s="178">
        <v>0</v>
      </c>
      <c r="I58" s="307"/>
      <c r="J58" s="178">
        <v>0</v>
      </c>
    </row>
    <row r="59" spans="1:16" ht="22.8" customHeight="1" x14ac:dyDescent="0.55000000000000004">
      <c r="A59" s="198" t="s">
        <v>194</v>
      </c>
      <c r="B59" s="470">
        <v>2</v>
      </c>
      <c r="C59" s="196"/>
      <c r="D59" s="307">
        <v>21296</v>
      </c>
      <c r="E59" s="307"/>
      <c r="F59" s="307">
        <v>12974</v>
      </c>
      <c r="G59" s="307"/>
      <c r="H59" s="259">
        <v>2473</v>
      </c>
      <c r="I59" s="307"/>
      <c r="J59" s="259">
        <v>2348</v>
      </c>
      <c r="L59" s="225"/>
      <c r="N59" s="205"/>
    </row>
    <row r="60" spans="1:16" ht="22.8" customHeight="1" x14ac:dyDescent="0.55000000000000004">
      <c r="A60" s="199" t="s">
        <v>116</v>
      </c>
      <c r="B60" s="470"/>
      <c r="C60" s="196"/>
      <c r="D60" s="307">
        <v>126352</v>
      </c>
      <c r="E60" s="307"/>
      <c r="F60" s="307">
        <v>127542</v>
      </c>
      <c r="G60" s="307"/>
      <c r="H60" s="259">
        <v>65052</v>
      </c>
      <c r="I60" s="307"/>
      <c r="J60" s="259">
        <v>65489</v>
      </c>
      <c r="L60" s="225"/>
      <c r="N60" s="205"/>
    </row>
    <row r="61" spans="1:16" ht="22.8" customHeight="1" x14ac:dyDescent="0.55000000000000004">
      <c r="A61" s="198" t="s">
        <v>179</v>
      </c>
      <c r="B61" s="470"/>
      <c r="C61" s="196"/>
      <c r="D61" s="307"/>
      <c r="E61" s="307"/>
      <c r="F61" s="307"/>
      <c r="G61" s="307"/>
      <c r="H61" s="259"/>
      <c r="I61" s="307"/>
      <c r="J61" s="259"/>
    </row>
    <row r="62" spans="1:16" ht="22.8" customHeight="1" x14ac:dyDescent="0.55000000000000004">
      <c r="A62" s="198" t="s">
        <v>180</v>
      </c>
      <c r="B62" s="470"/>
      <c r="C62" s="196"/>
      <c r="D62" s="121">
        <v>171650</v>
      </c>
      <c r="E62" s="307"/>
      <c r="F62" s="33">
        <v>164076</v>
      </c>
      <c r="G62" s="307"/>
      <c r="H62" s="260">
        <v>30707</v>
      </c>
      <c r="I62" s="307"/>
      <c r="J62" s="260">
        <v>29500</v>
      </c>
    </row>
    <row r="63" spans="1:16" ht="22.8" customHeight="1" x14ac:dyDescent="0.6">
      <c r="A63" s="195" t="s">
        <v>13</v>
      </c>
      <c r="B63" s="470"/>
      <c r="C63" s="196"/>
      <c r="D63" s="235">
        <f>SUM(D57:D62)</f>
        <v>548037</v>
      </c>
      <c r="E63" s="408"/>
      <c r="F63" s="29">
        <f>SUM(F57:F62)</f>
        <v>518033</v>
      </c>
      <c r="G63" s="408"/>
      <c r="H63" s="235">
        <f>SUM(H57:H62)</f>
        <v>112278</v>
      </c>
      <c r="I63" s="408"/>
      <c r="J63" s="202">
        <f>SUM(J57:J62)</f>
        <v>106917</v>
      </c>
    </row>
    <row r="64" spans="1:16" ht="22.8" customHeight="1" x14ac:dyDescent="0.6">
      <c r="A64" s="195" t="s">
        <v>14</v>
      </c>
      <c r="B64" s="470"/>
      <c r="C64" s="196"/>
      <c r="D64" s="235">
        <f>SUM(D54+D63)</f>
        <v>1921501</v>
      </c>
      <c r="E64" s="408"/>
      <c r="F64" s="29">
        <f>SUM(F54+F63)</f>
        <v>1857792</v>
      </c>
      <c r="G64" s="408"/>
      <c r="H64" s="235">
        <f>SUM(H54+H63)</f>
        <v>330119</v>
      </c>
      <c r="I64" s="408"/>
      <c r="J64" s="202">
        <f>SUM(J54+J63)</f>
        <v>290563</v>
      </c>
    </row>
    <row r="66" spans="1:10" ht="22.8" customHeight="1" x14ac:dyDescent="0.6">
      <c r="A66" s="190" t="s">
        <v>0</v>
      </c>
    </row>
    <row r="67" spans="1:10" ht="22.8" customHeight="1" x14ac:dyDescent="0.6">
      <c r="A67" s="190" t="s">
        <v>71</v>
      </c>
    </row>
    <row r="68" spans="1:10" ht="22.8" customHeight="1" x14ac:dyDescent="0.6">
      <c r="A68" s="190"/>
      <c r="H68" s="575"/>
      <c r="I68" s="575"/>
      <c r="J68" s="575"/>
    </row>
    <row r="69" spans="1:10" ht="22.8" customHeight="1" x14ac:dyDescent="0.6">
      <c r="A69" s="195"/>
      <c r="B69" s="470"/>
      <c r="C69" s="196"/>
      <c r="D69" s="575" t="s">
        <v>1</v>
      </c>
      <c r="E69" s="575"/>
      <c r="F69" s="575"/>
      <c r="G69" s="563"/>
      <c r="H69" s="575" t="s">
        <v>50</v>
      </c>
      <c r="I69" s="575"/>
      <c r="J69" s="575"/>
    </row>
    <row r="70" spans="1:10" ht="22.8" customHeight="1" x14ac:dyDescent="0.6">
      <c r="A70" s="195"/>
      <c r="B70" s="470"/>
      <c r="C70" s="196"/>
      <c r="D70" s="543" t="s">
        <v>133</v>
      </c>
      <c r="E70" s="56"/>
      <c r="F70" s="56" t="s">
        <v>43</v>
      </c>
      <c r="G70" s="56"/>
      <c r="H70" s="543" t="s">
        <v>133</v>
      </c>
      <c r="I70" s="56"/>
      <c r="J70" s="56" t="s">
        <v>43</v>
      </c>
    </row>
    <row r="71" spans="1:10" ht="22.8" customHeight="1" x14ac:dyDescent="0.6">
      <c r="A71" s="190" t="s">
        <v>101</v>
      </c>
      <c r="B71" s="470"/>
      <c r="C71" s="196"/>
      <c r="D71" s="459">
        <v>2566</v>
      </c>
      <c r="E71" s="459"/>
      <c r="F71" s="459">
        <v>2565</v>
      </c>
      <c r="G71" s="459"/>
      <c r="H71" s="459">
        <v>2566</v>
      </c>
      <c r="I71" s="459"/>
      <c r="J71" s="459">
        <v>2565</v>
      </c>
    </row>
    <row r="72" spans="1:10" ht="22.8" customHeight="1" x14ac:dyDescent="0.6">
      <c r="A72" s="190"/>
      <c r="B72" s="470"/>
      <c r="C72" s="196"/>
      <c r="D72" s="56" t="s">
        <v>95</v>
      </c>
      <c r="E72" s="459"/>
      <c r="F72" s="459"/>
      <c r="G72" s="459"/>
      <c r="H72" s="56" t="s">
        <v>95</v>
      </c>
      <c r="I72" s="459"/>
      <c r="J72" s="459"/>
    </row>
    <row r="73" spans="1:10" ht="22.8" customHeight="1" x14ac:dyDescent="0.6">
      <c r="A73" s="190"/>
      <c r="B73" s="470"/>
      <c r="C73" s="196"/>
      <c r="D73" s="574" t="s">
        <v>44</v>
      </c>
      <c r="E73" s="574"/>
      <c r="F73" s="574"/>
      <c r="G73" s="574"/>
      <c r="H73" s="574"/>
      <c r="I73" s="574"/>
      <c r="J73" s="574"/>
    </row>
    <row r="74" spans="1:10" ht="22.8" customHeight="1" x14ac:dyDescent="0.6">
      <c r="A74" s="197" t="s">
        <v>103</v>
      </c>
      <c r="B74" s="470"/>
      <c r="C74" s="196"/>
      <c r="D74" s="259"/>
      <c r="E74" s="259"/>
      <c r="F74" s="259"/>
      <c r="G74" s="259"/>
    </row>
    <row r="75" spans="1:10" ht="22.8" customHeight="1" x14ac:dyDescent="0.55000000000000004">
      <c r="A75" s="199" t="s">
        <v>36</v>
      </c>
      <c r="B75" s="470"/>
      <c r="C75" s="196"/>
    </row>
    <row r="76" spans="1:10" ht="22.8" customHeight="1" x14ac:dyDescent="0.55000000000000004">
      <c r="A76" s="199" t="s">
        <v>37</v>
      </c>
      <c r="B76" s="470"/>
      <c r="C76" s="196"/>
    </row>
    <row r="77" spans="1:10" ht="22.8" customHeight="1" x14ac:dyDescent="0.55000000000000004">
      <c r="A77" s="211" t="s">
        <v>221</v>
      </c>
      <c r="B77" s="470"/>
      <c r="C77" s="196"/>
    </row>
    <row r="78" spans="1:10" ht="22.8" customHeight="1" thickBot="1" x14ac:dyDescent="0.6">
      <c r="A78" s="211" t="s">
        <v>225</v>
      </c>
      <c r="C78" s="196"/>
      <c r="D78" s="71">
        <v>270000</v>
      </c>
      <c r="E78" s="259"/>
      <c r="F78" s="71">
        <v>270000</v>
      </c>
      <c r="G78" s="259"/>
      <c r="H78" s="71">
        <v>270000</v>
      </c>
      <c r="I78" s="259"/>
      <c r="J78" s="71">
        <v>270000</v>
      </c>
    </row>
    <row r="79" spans="1:10" ht="22.8" customHeight="1" thickTop="1" x14ac:dyDescent="0.55000000000000004">
      <c r="A79" s="199" t="s">
        <v>46</v>
      </c>
      <c r="B79" s="470"/>
      <c r="C79" s="196"/>
      <c r="D79" s="259"/>
      <c r="E79" s="259"/>
      <c r="F79" s="259"/>
      <c r="G79" s="259"/>
      <c r="H79" s="259"/>
      <c r="I79" s="259"/>
      <c r="J79" s="259"/>
    </row>
    <row r="80" spans="1:10" ht="22.8" customHeight="1" x14ac:dyDescent="0.55000000000000004">
      <c r="A80" s="211" t="s">
        <v>226</v>
      </c>
      <c r="B80" s="470"/>
      <c r="C80" s="196"/>
      <c r="D80" s="259"/>
      <c r="E80" s="259"/>
      <c r="F80" s="259"/>
      <c r="G80" s="259"/>
      <c r="H80" s="259"/>
      <c r="I80" s="259"/>
      <c r="J80" s="259"/>
    </row>
    <row r="81" spans="1:14" ht="22.8" customHeight="1" x14ac:dyDescent="0.55000000000000004">
      <c r="A81" s="211" t="s">
        <v>225</v>
      </c>
      <c r="B81" s="470"/>
      <c r="C81" s="196"/>
      <c r="D81" s="259">
        <v>269999</v>
      </c>
      <c r="E81" s="259"/>
      <c r="F81" s="259">
        <v>269999</v>
      </c>
      <c r="G81" s="259"/>
      <c r="H81" s="259">
        <v>269999</v>
      </c>
      <c r="I81" s="259"/>
      <c r="J81" s="259">
        <v>269999</v>
      </c>
    </row>
    <row r="82" spans="1:14" ht="22.8" customHeight="1" x14ac:dyDescent="0.55000000000000004">
      <c r="A82" s="198" t="s">
        <v>186</v>
      </c>
      <c r="B82" s="470"/>
      <c r="C82" s="196"/>
      <c r="D82" s="259">
        <v>270000</v>
      </c>
      <c r="E82" s="259"/>
      <c r="F82" s="259">
        <v>270000</v>
      </c>
      <c r="G82" s="259"/>
      <c r="H82" s="259">
        <v>270000</v>
      </c>
      <c r="I82" s="259"/>
      <c r="J82" s="259">
        <v>270000</v>
      </c>
    </row>
    <row r="83" spans="1:14" ht="22.8" customHeight="1" x14ac:dyDescent="0.55000000000000004">
      <c r="A83" s="199" t="s">
        <v>56</v>
      </c>
      <c r="B83" s="470"/>
      <c r="C83" s="196"/>
      <c r="D83" s="259"/>
      <c r="E83" s="259"/>
      <c r="F83" s="259"/>
      <c r="G83" s="259"/>
      <c r="H83" s="259"/>
      <c r="I83" s="259"/>
      <c r="J83" s="259"/>
    </row>
    <row r="84" spans="1:14" ht="22.8" customHeight="1" x14ac:dyDescent="0.55000000000000004">
      <c r="A84" s="198" t="s">
        <v>185</v>
      </c>
      <c r="B84" s="470"/>
      <c r="C84" s="196"/>
      <c r="D84" s="259">
        <v>27000</v>
      </c>
      <c r="E84" s="259"/>
      <c r="F84" s="259">
        <v>27000</v>
      </c>
      <c r="G84" s="259"/>
      <c r="H84" s="259">
        <v>27000</v>
      </c>
      <c r="I84" s="259"/>
      <c r="J84" s="259">
        <v>27000</v>
      </c>
    </row>
    <row r="85" spans="1:14" ht="22.8" customHeight="1" x14ac:dyDescent="0.55000000000000004">
      <c r="A85" s="199" t="s">
        <v>181</v>
      </c>
      <c r="B85" s="470"/>
      <c r="C85" s="196"/>
      <c r="D85" s="259">
        <v>753312</v>
      </c>
      <c r="E85" s="259"/>
      <c r="F85" s="259">
        <v>824588</v>
      </c>
      <c r="G85" s="259"/>
      <c r="H85" s="259">
        <v>769958</v>
      </c>
      <c r="I85" s="259"/>
      <c r="J85" s="259">
        <v>840485</v>
      </c>
      <c r="L85" s="225"/>
      <c r="N85" s="205"/>
    </row>
    <row r="86" spans="1:14" ht="22.8" customHeight="1" x14ac:dyDescent="0.55000000000000004">
      <c r="A86" s="198" t="s">
        <v>82</v>
      </c>
      <c r="B86" s="470"/>
      <c r="C86" s="196"/>
      <c r="D86" s="260">
        <v>477974</v>
      </c>
      <c r="E86" s="259"/>
      <c r="F86" s="260">
        <v>477974</v>
      </c>
      <c r="G86" s="259"/>
      <c r="H86" s="162">
        <v>286262</v>
      </c>
      <c r="I86" s="259"/>
      <c r="J86" s="260">
        <v>286262</v>
      </c>
    </row>
    <row r="87" spans="1:14" ht="22.8" customHeight="1" x14ac:dyDescent="0.6">
      <c r="A87" s="472" t="s">
        <v>128</v>
      </c>
      <c r="B87" s="401"/>
      <c r="C87" s="212"/>
      <c r="D87" s="236">
        <f>SUM(D79:D86)</f>
        <v>1798285</v>
      </c>
      <c r="E87" s="408"/>
      <c r="F87" s="408">
        <f>SUM(F79:F86)</f>
        <v>1869561</v>
      </c>
      <c r="G87" s="408"/>
      <c r="H87" s="236">
        <f>SUM(H79:H86)</f>
        <v>1623219</v>
      </c>
      <c r="I87" s="408"/>
      <c r="J87" s="213">
        <f>SUM(J79:J86)</f>
        <v>1693746</v>
      </c>
    </row>
    <row r="88" spans="1:14" ht="22.8" customHeight="1" x14ac:dyDescent="0.55000000000000004">
      <c r="A88" s="198" t="s">
        <v>72</v>
      </c>
      <c r="B88" s="470"/>
      <c r="C88" s="196"/>
      <c r="D88" s="260">
        <v>515987</v>
      </c>
      <c r="E88" s="307"/>
      <c r="F88" s="260">
        <v>498184</v>
      </c>
      <c r="G88" s="259"/>
      <c r="H88" s="283">
        <v>0</v>
      </c>
      <c r="I88" s="200"/>
      <c r="J88" s="283">
        <v>0</v>
      </c>
      <c r="L88" s="225"/>
      <c r="N88" s="205"/>
    </row>
    <row r="89" spans="1:14" ht="22.8" customHeight="1" x14ac:dyDescent="0.6">
      <c r="A89" s="195" t="s">
        <v>97</v>
      </c>
      <c r="B89" s="470"/>
      <c r="C89" s="196"/>
      <c r="D89" s="235">
        <f>SUM(D87:D88)</f>
        <v>2314272</v>
      </c>
      <c r="E89" s="408"/>
      <c r="F89" s="29">
        <f>SUM(F87:F88)</f>
        <v>2367745</v>
      </c>
      <c r="G89" s="408"/>
      <c r="H89" s="235">
        <f>SUM(H87:H88)</f>
        <v>1623219</v>
      </c>
      <c r="I89" s="408"/>
      <c r="J89" s="202">
        <f>SUM(J87:J88)</f>
        <v>1693746</v>
      </c>
    </row>
    <row r="90" spans="1:14" ht="22.8" customHeight="1" x14ac:dyDescent="0.6">
      <c r="A90" s="195"/>
      <c r="B90" s="470"/>
      <c r="C90" s="196"/>
      <c r="D90" s="307"/>
      <c r="E90" s="307"/>
      <c r="F90" s="307"/>
      <c r="G90" s="307"/>
      <c r="H90" s="259"/>
      <c r="I90" s="307"/>
      <c r="J90" s="259"/>
    </row>
    <row r="91" spans="1:14" ht="22.8" customHeight="1" thickBot="1" x14ac:dyDescent="0.65">
      <c r="A91" s="195" t="s">
        <v>98</v>
      </c>
      <c r="B91" s="470"/>
      <c r="C91" s="196"/>
      <c r="D91" s="239">
        <f>SUM(D64+D89)</f>
        <v>4235773</v>
      </c>
      <c r="E91" s="408"/>
      <c r="F91" s="368">
        <f>SUM(F64+F89)</f>
        <v>4225537</v>
      </c>
      <c r="G91" s="408"/>
      <c r="H91" s="239">
        <f>SUM(H64+H89)</f>
        <v>1953338</v>
      </c>
      <c r="I91" s="408"/>
      <c r="J91" s="207">
        <f>SUM(J64+J89)</f>
        <v>1984309</v>
      </c>
      <c r="K91" s="214"/>
      <c r="L91" s="214"/>
      <c r="M91" s="546"/>
    </row>
    <row r="92" spans="1:14" ht="22.8" customHeight="1" thickTop="1" x14ac:dyDescent="0.55000000000000004">
      <c r="D92" s="13"/>
      <c r="E92" s="13"/>
      <c r="F92" s="13"/>
      <c r="G92" s="13"/>
      <c r="H92" s="181"/>
      <c r="I92" s="183"/>
      <c r="J92" s="181"/>
    </row>
    <row r="93" spans="1:14" ht="22.8" customHeight="1" x14ac:dyDescent="0.55000000000000004">
      <c r="B93" s="470"/>
      <c r="C93" s="183"/>
      <c r="D93" s="183"/>
      <c r="E93" s="183"/>
      <c r="F93" s="183"/>
      <c r="G93" s="183"/>
      <c r="H93" s="181"/>
      <c r="I93" s="183"/>
      <c r="J93" s="181"/>
    </row>
    <row r="94" spans="1:14" ht="22.8" customHeight="1" x14ac:dyDescent="0.55000000000000004">
      <c r="B94" s="470"/>
      <c r="C94" s="183"/>
      <c r="D94" s="183"/>
      <c r="E94" s="183"/>
      <c r="F94" s="183"/>
      <c r="G94" s="183"/>
      <c r="H94" s="181"/>
      <c r="I94" s="183"/>
      <c r="J94" s="181"/>
    </row>
    <row r="95" spans="1:14" ht="22.8" customHeight="1" x14ac:dyDescent="0.55000000000000004">
      <c r="B95" s="470"/>
      <c r="C95" s="183"/>
      <c r="D95" s="183"/>
      <c r="E95" s="183"/>
      <c r="F95" s="183"/>
      <c r="G95" s="183"/>
    </row>
  </sheetData>
  <mergeCells count="11">
    <mergeCell ref="D4:F4"/>
    <mergeCell ref="H4:J4"/>
    <mergeCell ref="D8:J8"/>
    <mergeCell ref="H37:J37"/>
    <mergeCell ref="D69:F69"/>
    <mergeCell ref="H69:J69"/>
    <mergeCell ref="D73:J73"/>
    <mergeCell ref="D38:F38"/>
    <mergeCell ref="H38:J38"/>
    <mergeCell ref="D42:J42"/>
    <mergeCell ref="H68:J68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25" defaultRowHeight="23.25" customHeight="1" x14ac:dyDescent="0.35"/>
  <cols>
    <col min="1" max="1" width="42.125" style="23" customWidth="1"/>
    <col min="2" max="2" width="8" style="24" customWidth="1"/>
    <col min="3" max="3" width="3.375" style="12" customWidth="1"/>
    <col min="4" max="4" width="13.125" style="12" customWidth="1"/>
    <col min="5" max="5" width="1.625" style="12" customWidth="1"/>
    <col min="6" max="6" width="14.5" style="12" customWidth="1"/>
    <col min="7" max="7" width="1.5" style="12" customWidth="1"/>
    <col min="8" max="8" width="13.5" style="12" customWidth="1"/>
    <col min="9" max="9" width="1.625" style="12" customWidth="1"/>
    <col min="10" max="10" width="14.5" style="12" customWidth="1"/>
    <col min="11" max="11" width="10.625" style="12" bestFit="1" customWidth="1"/>
    <col min="12" max="12" width="13.5" style="12" customWidth="1"/>
    <col min="13" max="13" width="1.625" style="12" customWidth="1"/>
    <col min="14" max="14" width="14.5" style="12" customWidth="1"/>
    <col min="15" max="15" width="2.125" style="12" customWidth="1"/>
    <col min="16" max="17" width="10.5" style="12" customWidth="1"/>
    <col min="18" max="18" width="26.5" style="12" customWidth="1"/>
    <col min="19" max="19" width="9.125" style="12" customWidth="1"/>
    <col min="20" max="20" width="26.5" style="12" customWidth="1"/>
    <col min="21" max="16384" width="9.125" style="12"/>
  </cols>
  <sheetData>
    <row r="1" spans="1:14" ht="23.25" customHeight="1" x14ac:dyDescent="0.6">
      <c r="A1" s="15" t="s">
        <v>0</v>
      </c>
      <c r="B1" s="16"/>
      <c r="D1" s="17"/>
    </row>
    <row r="2" spans="1:14" ht="23.25" customHeight="1" x14ac:dyDescent="0.6">
      <c r="A2" s="15" t="s">
        <v>71</v>
      </c>
      <c r="B2" s="16"/>
      <c r="D2" s="17"/>
    </row>
    <row r="3" spans="1:14" ht="23.25" customHeight="1" x14ac:dyDescent="0.6">
      <c r="A3" s="15"/>
      <c r="B3" s="16"/>
      <c r="D3" s="17"/>
    </row>
    <row r="4" spans="1:14" ht="23.25" customHeight="1" x14ac:dyDescent="0.6">
      <c r="A4" s="18"/>
      <c r="B4" s="19"/>
      <c r="C4" s="20"/>
      <c r="D4" s="576" t="s">
        <v>1</v>
      </c>
      <c r="E4" s="576"/>
      <c r="F4" s="576"/>
      <c r="G4" s="21"/>
      <c r="H4" s="576" t="s">
        <v>50</v>
      </c>
      <c r="I4" s="576"/>
      <c r="J4" s="576"/>
      <c r="L4" s="576" t="s">
        <v>50</v>
      </c>
      <c r="M4" s="576"/>
      <c r="N4" s="576"/>
    </row>
    <row r="5" spans="1:14" ht="23.25" customHeight="1" x14ac:dyDescent="0.6">
      <c r="A5" s="15"/>
      <c r="B5" s="19"/>
      <c r="C5" s="22"/>
      <c r="D5" s="82" t="s">
        <v>133</v>
      </c>
      <c r="E5" s="22"/>
      <c r="F5" s="22" t="s">
        <v>43</v>
      </c>
      <c r="G5" s="22"/>
      <c r="H5" s="82" t="s">
        <v>133</v>
      </c>
      <c r="I5" s="22"/>
      <c r="J5" s="22" t="s">
        <v>43</v>
      </c>
      <c r="L5" s="82" t="s">
        <v>133</v>
      </c>
      <c r="M5" s="22"/>
      <c r="N5" s="22" t="s">
        <v>43</v>
      </c>
    </row>
    <row r="6" spans="1:14" ht="23.25" customHeight="1" x14ac:dyDescent="0.6">
      <c r="A6" s="15" t="s">
        <v>21</v>
      </c>
      <c r="B6" s="19" t="s">
        <v>2</v>
      </c>
      <c r="C6" s="25"/>
      <c r="D6" s="25">
        <v>2559</v>
      </c>
      <c r="E6" s="25"/>
      <c r="F6" s="25">
        <v>2558</v>
      </c>
      <c r="G6" s="25"/>
      <c r="H6" s="25">
        <v>2559</v>
      </c>
      <c r="I6" s="25"/>
      <c r="J6" s="25">
        <v>2558</v>
      </c>
      <c r="L6" s="25">
        <v>2559</v>
      </c>
      <c r="M6" s="25"/>
      <c r="N6" s="25">
        <v>2558</v>
      </c>
    </row>
    <row r="7" spans="1:14" ht="23.25" customHeight="1" x14ac:dyDescent="0.6">
      <c r="A7" s="18"/>
      <c r="B7" s="19"/>
      <c r="C7" s="26"/>
      <c r="D7" s="77" t="s">
        <v>95</v>
      </c>
      <c r="E7" s="77"/>
      <c r="F7" s="77"/>
      <c r="G7" s="26"/>
      <c r="H7" s="77" t="s">
        <v>95</v>
      </c>
      <c r="I7" s="77"/>
      <c r="J7" s="77"/>
      <c r="L7" s="77" t="s">
        <v>95</v>
      </c>
      <c r="M7" s="77"/>
      <c r="N7" s="77"/>
    </row>
    <row r="8" spans="1:14" ht="23.25" customHeight="1" x14ac:dyDescent="0.6">
      <c r="A8" s="18"/>
      <c r="B8" s="19"/>
      <c r="C8" s="20"/>
      <c r="D8" s="574" t="s">
        <v>44</v>
      </c>
      <c r="E8" s="574"/>
      <c r="F8" s="574"/>
      <c r="G8" s="574"/>
      <c r="H8" s="574"/>
      <c r="I8" s="574"/>
      <c r="J8" s="574"/>
    </row>
    <row r="9" spans="1:14" ht="23.25" customHeight="1" x14ac:dyDescent="0.6">
      <c r="A9" s="27" t="s">
        <v>3</v>
      </c>
      <c r="B9" s="19"/>
      <c r="C9" s="6"/>
      <c r="D9" s="6"/>
      <c r="E9" s="6"/>
      <c r="F9" s="6"/>
      <c r="G9" s="6"/>
      <c r="H9" s="6"/>
      <c r="I9" s="6"/>
      <c r="J9" s="6"/>
      <c r="L9" s="6"/>
      <c r="M9" s="6"/>
      <c r="N9" s="6"/>
    </row>
    <row r="10" spans="1:14" ht="23.25" customHeight="1" x14ac:dyDescent="0.55000000000000004">
      <c r="A10" s="28" t="s">
        <v>4</v>
      </c>
      <c r="B10" s="19"/>
      <c r="C10" s="6"/>
      <c r="E10" s="31"/>
      <c r="F10" s="122">
        <v>451595</v>
      </c>
      <c r="G10" s="65"/>
      <c r="H10" s="65">
        <f>ROUND(L10/1000,0)</f>
        <v>37392</v>
      </c>
      <c r="I10" s="65"/>
      <c r="J10" s="122">
        <v>62883</v>
      </c>
      <c r="L10" s="65">
        <v>37391989.109999992</v>
      </c>
      <c r="M10" s="65"/>
      <c r="N10" s="122">
        <v>62883</v>
      </c>
    </row>
    <row r="11" spans="1:14" ht="23.25" customHeight="1" x14ac:dyDescent="0.55000000000000004">
      <c r="A11" s="61" t="s">
        <v>112</v>
      </c>
      <c r="B11" s="19" t="s">
        <v>110</v>
      </c>
      <c r="C11" s="6"/>
      <c r="E11" s="31"/>
      <c r="F11" s="122">
        <v>109304</v>
      </c>
      <c r="G11" s="65"/>
      <c r="H11" s="65">
        <f t="shared" ref="H11:H17" si="0">ROUND(L11/1000,0)</f>
        <v>35774</v>
      </c>
      <c r="I11" s="65"/>
      <c r="J11" s="122">
        <v>45315</v>
      </c>
      <c r="L11" s="65">
        <v>35774154.589999996</v>
      </c>
      <c r="M11" s="65"/>
      <c r="N11" s="122">
        <v>45315</v>
      </c>
    </row>
    <row r="12" spans="1:14" ht="23.25" customHeight="1" x14ac:dyDescent="0.55000000000000004">
      <c r="A12" s="28" t="s">
        <v>51</v>
      </c>
      <c r="B12" s="19" t="s">
        <v>126</v>
      </c>
      <c r="C12" s="6"/>
      <c r="E12" s="31"/>
      <c r="F12" s="122">
        <v>260351</v>
      </c>
      <c r="G12" s="65"/>
      <c r="H12" s="65">
        <f t="shared" si="0"/>
        <v>130992</v>
      </c>
      <c r="I12" s="65"/>
      <c r="J12" s="122">
        <v>121585</v>
      </c>
      <c r="K12" s="55"/>
      <c r="L12" s="65">
        <v>130992035.66</v>
      </c>
      <c r="M12" s="65"/>
      <c r="N12" s="122">
        <v>121585</v>
      </c>
    </row>
    <row r="13" spans="1:14" ht="23.25" customHeight="1" x14ac:dyDescent="0.55000000000000004">
      <c r="A13" s="61" t="s">
        <v>88</v>
      </c>
      <c r="B13" s="19" t="s">
        <v>114</v>
      </c>
      <c r="C13" s="6"/>
      <c r="E13" s="31"/>
      <c r="F13" s="122">
        <v>34668</v>
      </c>
      <c r="G13" s="65"/>
      <c r="H13" s="65">
        <f t="shared" si="0"/>
        <v>22982</v>
      </c>
      <c r="I13" s="65"/>
      <c r="J13" s="122">
        <v>8459</v>
      </c>
      <c r="K13" s="55"/>
      <c r="L13" s="65">
        <f>82266027.16-L16</f>
        <v>22982077.159999996</v>
      </c>
      <c r="M13" s="65"/>
      <c r="N13" s="122">
        <v>8459</v>
      </c>
    </row>
    <row r="14" spans="1:14" ht="23.25" hidden="1" customHeight="1" x14ac:dyDescent="0.55000000000000004">
      <c r="A14" s="61" t="s">
        <v>132</v>
      </c>
      <c r="B14" s="19"/>
      <c r="C14" s="6"/>
      <c r="E14" s="31"/>
      <c r="F14" s="119"/>
      <c r="G14" s="65"/>
      <c r="H14" s="65">
        <f t="shared" si="0"/>
        <v>0</v>
      </c>
      <c r="I14" s="65"/>
      <c r="J14" s="122"/>
      <c r="K14" s="55"/>
      <c r="L14" s="65"/>
      <c r="M14" s="65"/>
      <c r="N14" s="122"/>
    </row>
    <row r="15" spans="1:14" ht="23.25" hidden="1" customHeight="1" x14ac:dyDescent="0.55000000000000004">
      <c r="A15" s="70" t="s">
        <v>129</v>
      </c>
      <c r="B15" s="19" t="s">
        <v>114</v>
      </c>
      <c r="C15" s="6"/>
      <c r="E15" s="31"/>
      <c r="F15" s="120" t="s">
        <v>150</v>
      </c>
      <c r="G15" s="65"/>
      <c r="H15" s="65">
        <f t="shared" si="0"/>
        <v>0</v>
      </c>
      <c r="I15" s="60"/>
      <c r="J15" s="120"/>
      <c r="K15" s="55"/>
      <c r="L15" s="65"/>
      <c r="M15" s="60"/>
      <c r="N15" s="120"/>
    </row>
    <row r="16" spans="1:14" ht="23.25" customHeight="1" x14ac:dyDescent="0.55000000000000004">
      <c r="A16" s="28" t="s">
        <v>151</v>
      </c>
      <c r="B16" s="19" t="s">
        <v>114</v>
      </c>
      <c r="C16" s="6"/>
      <c r="E16" s="31"/>
      <c r="F16" s="123" t="s">
        <v>22</v>
      </c>
      <c r="G16" s="65"/>
      <c r="H16" s="65">
        <f t="shared" si="0"/>
        <v>59284</v>
      </c>
      <c r="I16" s="60"/>
      <c r="J16" s="120">
        <v>18987</v>
      </c>
      <c r="K16" s="55"/>
      <c r="L16" s="65">
        <v>59283950</v>
      </c>
      <c r="M16" s="60"/>
      <c r="N16" s="120">
        <v>18987</v>
      </c>
    </row>
    <row r="17" spans="1:16" ht="23.25" customHeight="1" x14ac:dyDescent="0.55000000000000004">
      <c r="A17" s="28" t="s">
        <v>25</v>
      </c>
      <c r="B17" s="19"/>
      <c r="C17" s="6"/>
      <c r="D17" s="118"/>
      <c r="E17" s="31"/>
      <c r="F17" s="124">
        <v>511615</v>
      </c>
      <c r="G17" s="65"/>
      <c r="H17" s="124">
        <f t="shared" si="0"/>
        <v>211102</v>
      </c>
      <c r="I17" s="65"/>
      <c r="J17" s="124">
        <v>270498</v>
      </c>
      <c r="L17" s="121">
        <v>211101873.89000005</v>
      </c>
      <c r="M17" s="65"/>
      <c r="N17" s="124">
        <v>270498</v>
      </c>
    </row>
    <row r="18" spans="1:16" ht="23.25" customHeight="1" x14ac:dyDescent="0.6">
      <c r="A18" s="18" t="s">
        <v>5</v>
      </c>
      <c r="B18" s="19"/>
      <c r="C18" s="14"/>
      <c r="D18" s="29">
        <f>SUM(D10:D17)</f>
        <v>0</v>
      </c>
      <c r="E18" s="14"/>
      <c r="F18" s="29">
        <f>SUM(F10:F17)</f>
        <v>1367533</v>
      </c>
      <c r="G18" s="14"/>
      <c r="H18" s="29">
        <f>SUM(H10:H17)</f>
        <v>497526</v>
      </c>
      <c r="I18" s="14"/>
      <c r="J18" s="29">
        <f>SUM(J10:J17)</f>
        <v>527727</v>
      </c>
      <c r="L18" s="29">
        <f>SUM(L10:L17)</f>
        <v>497526080.41000003</v>
      </c>
      <c r="M18" s="14"/>
      <c r="N18" s="29">
        <f>SUM(N10:N17)</f>
        <v>527727</v>
      </c>
    </row>
    <row r="19" spans="1:16" ht="23.25" customHeight="1" x14ac:dyDescent="0.6">
      <c r="A19" s="18"/>
      <c r="B19" s="19"/>
      <c r="C19" s="6"/>
      <c r="D19" s="31"/>
      <c r="E19" s="31"/>
      <c r="F19" s="31"/>
      <c r="G19" s="31"/>
      <c r="H19" s="31"/>
      <c r="I19" s="31"/>
      <c r="J19" s="31"/>
      <c r="L19" s="31"/>
      <c r="M19" s="31"/>
      <c r="N19" s="31"/>
    </row>
    <row r="20" spans="1:16" ht="23.25" customHeight="1" x14ac:dyDescent="0.6">
      <c r="A20" s="27" t="s">
        <v>6</v>
      </c>
      <c r="B20" s="19"/>
      <c r="C20" s="6"/>
      <c r="D20" s="31"/>
      <c r="E20" s="31"/>
      <c r="F20" s="31"/>
      <c r="G20" s="31"/>
      <c r="H20" s="31"/>
      <c r="I20" s="31"/>
      <c r="J20" s="31"/>
      <c r="L20" s="31"/>
      <c r="M20" s="31"/>
      <c r="N20" s="31"/>
    </row>
    <row r="21" spans="1:16" ht="23.25" customHeight="1" x14ac:dyDescent="0.55000000000000004">
      <c r="A21" s="28" t="s">
        <v>58</v>
      </c>
      <c r="B21" s="19" t="s">
        <v>122</v>
      </c>
      <c r="C21" s="7"/>
      <c r="D21" s="31"/>
      <c r="E21" s="31"/>
      <c r="F21" s="122">
        <v>23458</v>
      </c>
      <c r="G21" s="122"/>
      <c r="H21" s="122">
        <f t="shared" ref="H21:H28" si="1">ROUND(L21/1000,0)</f>
        <v>17550</v>
      </c>
      <c r="I21" s="122"/>
      <c r="J21" s="122">
        <v>17550</v>
      </c>
      <c r="L21" s="122">
        <v>17550000</v>
      </c>
      <c r="M21" s="122"/>
      <c r="N21" s="122">
        <v>17550</v>
      </c>
    </row>
    <row r="22" spans="1:16" ht="23.25" customHeight="1" x14ac:dyDescent="0.55000000000000004">
      <c r="A22" s="28" t="s">
        <v>59</v>
      </c>
      <c r="B22" s="19" t="s">
        <v>73</v>
      </c>
      <c r="C22" s="7"/>
      <c r="D22" s="57"/>
      <c r="E22" s="58"/>
      <c r="F22" s="122" t="s">
        <v>22</v>
      </c>
      <c r="G22" s="122"/>
      <c r="H22" s="122">
        <f t="shared" si="1"/>
        <v>444278</v>
      </c>
      <c r="I22" s="122"/>
      <c r="J22" s="122">
        <v>444278</v>
      </c>
      <c r="L22" s="122">
        <v>444277974</v>
      </c>
      <c r="M22" s="122"/>
      <c r="N22" s="122">
        <v>444278</v>
      </c>
    </row>
    <row r="23" spans="1:16" ht="23.25" hidden="1" customHeight="1" x14ac:dyDescent="0.55000000000000004">
      <c r="A23" s="28" t="s">
        <v>47</v>
      </c>
      <c r="B23" s="19"/>
      <c r="C23" s="7"/>
      <c r="D23" s="57"/>
      <c r="E23" s="58"/>
      <c r="F23" s="122"/>
      <c r="G23" s="122"/>
      <c r="H23" s="122">
        <f t="shared" si="1"/>
        <v>0</v>
      </c>
      <c r="I23" s="122"/>
      <c r="J23" s="122" t="s">
        <v>22</v>
      </c>
      <c r="L23" s="122"/>
      <c r="M23" s="122"/>
      <c r="N23" s="122" t="s">
        <v>22</v>
      </c>
    </row>
    <row r="24" spans="1:16" ht="23.25" customHeight="1" x14ac:dyDescent="0.55000000000000004">
      <c r="A24" s="61" t="s">
        <v>79</v>
      </c>
      <c r="B24" s="19"/>
      <c r="C24" s="7"/>
      <c r="D24" s="31"/>
      <c r="E24" s="31"/>
      <c r="F24" s="122">
        <v>94916</v>
      </c>
      <c r="G24" s="122"/>
      <c r="H24" s="122">
        <f t="shared" si="1"/>
        <v>5000</v>
      </c>
      <c r="I24" s="122"/>
      <c r="J24" s="122">
        <v>5000</v>
      </c>
      <c r="L24" s="122">
        <v>5000000</v>
      </c>
      <c r="M24" s="122"/>
      <c r="N24" s="122">
        <v>5000</v>
      </c>
    </row>
    <row r="25" spans="1:16" ht="23.25" customHeight="1" x14ac:dyDescent="0.55000000000000004">
      <c r="A25" s="30" t="s">
        <v>48</v>
      </c>
      <c r="B25" s="19" t="s">
        <v>111</v>
      </c>
      <c r="C25" s="31"/>
      <c r="D25" s="31"/>
      <c r="E25" s="31"/>
      <c r="F25" s="122">
        <v>1667550</v>
      </c>
      <c r="G25" s="122"/>
      <c r="H25" s="122">
        <f t="shared" si="1"/>
        <v>566138</v>
      </c>
      <c r="I25" s="122"/>
      <c r="J25" s="122">
        <v>540311</v>
      </c>
      <c r="L25" s="122">
        <v>566138401.56999993</v>
      </c>
      <c r="M25" s="122"/>
      <c r="N25" s="122">
        <v>540311</v>
      </c>
      <c r="P25" s="55"/>
    </row>
    <row r="26" spans="1:16" ht="23.25" customHeight="1" x14ac:dyDescent="0.55000000000000004">
      <c r="A26" s="32" t="s">
        <v>49</v>
      </c>
      <c r="B26" s="19"/>
      <c r="C26" s="31"/>
      <c r="D26" s="31"/>
      <c r="E26" s="31"/>
      <c r="F26" s="122">
        <v>8773</v>
      </c>
      <c r="G26" s="122"/>
      <c r="H26" s="122">
        <f t="shared" si="1"/>
        <v>2936</v>
      </c>
      <c r="I26" s="122"/>
      <c r="J26" s="122">
        <v>4070</v>
      </c>
      <c r="L26" s="122">
        <v>2935635.58</v>
      </c>
      <c r="M26" s="122"/>
      <c r="N26" s="122">
        <v>4070</v>
      </c>
    </row>
    <row r="27" spans="1:16" ht="23.25" customHeight="1" x14ac:dyDescent="0.55000000000000004">
      <c r="A27" s="61" t="s">
        <v>115</v>
      </c>
      <c r="B27" s="19"/>
      <c r="C27" s="31"/>
      <c r="D27" s="31"/>
      <c r="E27" s="31"/>
      <c r="F27" s="122">
        <v>19745</v>
      </c>
      <c r="G27" s="122"/>
      <c r="H27" s="122">
        <f t="shared" si="1"/>
        <v>0</v>
      </c>
      <c r="I27" s="122"/>
      <c r="J27" s="122" t="s">
        <v>22</v>
      </c>
      <c r="L27" s="122">
        <v>0</v>
      </c>
      <c r="M27" s="122"/>
      <c r="N27" s="122" t="s">
        <v>22</v>
      </c>
    </row>
    <row r="28" spans="1:16" ht="23.25" customHeight="1" x14ac:dyDescent="0.55000000000000004">
      <c r="A28" s="30" t="s">
        <v>7</v>
      </c>
      <c r="B28" s="19" t="s">
        <v>127</v>
      </c>
      <c r="C28" s="31"/>
      <c r="D28" s="33"/>
      <c r="E28" s="31"/>
      <c r="F28" s="124">
        <v>5759</v>
      </c>
      <c r="G28" s="122"/>
      <c r="H28" s="124">
        <f t="shared" si="1"/>
        <v>3805</v>
      </c>
      <c r="I28" s="122"/>
      <c r="J28" s="124">
        <v>3529</v>
      </c>
      <c r="L28" s="124">
        <v>3805079.8899999997</v>
      </c>
      <c r="M28" s="122"/>
      <c r="N28" s="124">
        <v>3529</v>
      </c>
    </row>
    <row r="29" spans="1:16" ht="23.25" customHeight="1" x14ac:dyDescent="0.6">
      <c r="A29" s="18" t="s">
        <v>8</v>
      </c>
      <c r="B29" s="19"/>
      <c r="C29" s="14"/>
      <c r="D29" s="29">
        <f>SUM(D21:D28)</f>
        <v>0</v>
      </c>
      <c r="E29" s="14"/>
      <c r="F29" s="29">
        <f>SUM(F21:F28)</f>
        <v>1820201</v>
      </c>
      <c r="G29" s="14"/>
      <c r="H29" s="29">
        <f>SUM(H21:H28)</f>
        <v>1039707</v>
      </c>
      <c r="I29" s="14"/>
      <c r="J29" s="29">
        <f>SUM(J21:J28)</f>
        <v>1014738</v>
      </c>
      <c r="L29" s="29">
        <f>SUM(L21:L28)</f>
        <v>1039707091.04</v>
      </c>
      <c r="M29" s="14"/>
      <c r="N29" s="29">
        <f>SUM(N21:N28)</f>
        <v>1014738</v>
      </c>
    </row>
    <row r="30" spans="1:16" ht="23.25" customHeight="1" x14ac:dyDescent="0.6">
      <c r="A30" s="28"/>
      <c r="B30" s="19"/>
      <c r="C30" s="6"/>
      <c r="D30" s="14"/>
      <c r="E30" s="14"/>
      <c r="F30" s="14"/>
      <c r="G30" s="14"/>
    </row>
    <row r="31" spans="1:16" ht="23.25" customHeight="1" thickBot="1" x14ac:dyDescent="0.65">
      <c r="A31" s="18" t="s">
        <v>9</v>
      </c>
      <c r="B31" s="19"/>
      <c r="C31" s="14"/>
      <c r="D31" s="34">
        <f>SUM(D18+D29)</f>
        <v>0</v>
      </c>
      <c r="E31" s="14"/>
      <c r="F31" s="34">
        <f>SUM(F18+F29)</f>
        <v>3187734</v>
      </c>
      <c r="G31" s="14"/>
      <c r="H31" s="34">
        <f>SUM(H18+H29)</f>
        <v>1537233</v>
      </c>
      <c r="I31" s="14"/>
      <c r="J31" s="34">
        <f>SUM(J18+J29)</f>
        <v>1542465</v>
      </c>
      <c r="L31" s="34">
        <f>SUM(L18+L29)</f>
        <v>1537233171.45</v>
      </c>
      <c r="M31" s="14"/>
      <c r="N31" s="34">
        <f>SUM(N18+N29)</f>
        <v>1542465</v>
      </c>
    </row>
    <row r="32" spans="1:16" ht="23.25" customHeight="1" thickTop="1" x14ac:dyDescent="0.35">
      <c r="D32" s="55"/>
      <c r="F32" s="55"/>
      <c r="H32" s="55"/>
      <c r="J32" s="55"/>
      <c r="L32" s="55"/>
      <c r="N32" s="55"/>
    </row>
    <row r="33" spans="1:14" ht="23.25" customHeight="1" x14ac:dyDescent="0.6">
      <c r="A33" s="15" t="s">
        <v>0</v>
      </c>
    </row>
    <row r="34" spans="1:14" ht="23.25" customHeight="1" x14ac:dyDescent="0.6">
      <c r="A34" s="15" t="s">
        <v>71</v>
      </c>
    </row>
    <row r="35" spans="1:14" ht="23.25" customHeight="1" x14ac:dyDescent="0.6">
      <c r="A35" s="15"/>
    </row>
    <row r="36" spans="1:14" ht="23.25" customHeight="1" x14ac:dyDescent="0.6">
      <c r="A36" s="18"/>
      <c r="B36" s="19"/>
      <c r="C36" s="20"/>
      <c r="D36" s="576" t="s">
        <v>1</v>
      </c>
      <c r="E36" s="576"/>
      <c r="F36" s="576"/>
      <c r="G36" s="21"/>
      <c r="H36" s="576" t="s">
        <v>50</v>
      </c>
      <c r="I36" s="576"/>
      <c r="J36" s="576"/>
      <c r="L36" s="576" t="s">
        <v>50</v>
      </c>
      <c r="M36" s="576"/>
      <c r="N36" s="576"/>
    </row>
    <row r="37" spans="1:14" ht="23.25" customHeight="1" x14ac:dyDescent="0.55000000000000004">
      <c r="A37" s="12"/>
      <c r="B37" s="12"/>
      <c r="D37" s="82" t="s">
        <v>133</v>
      </c>
      <c r="E37" s="22"/>
      <c r="F37" s="22" t="s">
        <v>43</v>
      </c>
      <c r="G37" s="22"/>
      <c r="H37" s="82" t="s">
        <v>133</v>
      </c>
      <c r="I37" s="22"/>
      <c r="J37" s="22" t="s">
        <v>43</v>
      </c>
      <c r="L37" s="82" t="s">
        <v>133</v>
      </c>
      <c r="M37" s="22"/>
      <c r="N37" s="22" t="s">
        <v>43</v>
      </c>
    </row>
    <row r="38" spans="1:14" ht="23.25" customHeight="1" x14ac:dyDescent="0.6">
      <c r="A38" s="15" t="s">
        <v>101</v>
      </c>
      <c r="B38" s="19" t="s">
        <v>2</v>
      </c>
      <c r="C38" s="22"/>
      <c r="D38" s="25">
        <v>2559</v>
      </c>
      <c r="E38" s="25"/>
      <c r="F38" s="25">
        <v>2558</v>
      </c>
      <c r="G38" s="25"/>
      <c r="H38" s="25">
        <v>2559</v>
      </c>
      <c r="I38" s="25"/>
      <c r="J38" s="25">
        <v>2558</v>
      </c>
      <c r="L38" s="25">
        <v>2559</v>
      </c>
      <c r="M38" s="25"/>
      <c r="N38" s="25">
        <v>2558</v>
      </c>
    </row>
    <row r="39" spans="1:14" ht="23.25" customHeight="1" x14ac:dyDescent="0.55000000000000004">
      <c r="C39" s="26"/>
      <c r="D39" s="56" t="s">
        <v>95</v>
      </c>
      <c r="E39" s="26"/>
      <c r="F39" s="56"/>
      <c r="G39" s="26"/>
      <c r="H39" s="56" t="s">
        <v>95</v>
      </c>
      <c r="I39" s="26"/>
      <c r="J39" s="56"/>
      <c r="L39" s="56" t="s">
        <v>95</v>
      </c>
      <c r="M39" s="26"/>
      <c r="N39" s="56"/>
    </row>
    <row r="40" spans="1:14" ht="23.25" customHeight="1" x14ac:dyDescent="0.6">
      <c r="A40" s="18"/>
      <c r="B40" s="19"/>
      <c r="C40" s="20"/>
      <c r="D40" s="574" t="s">
        <v>44</v>
      </c>
      <c r="E40" s="574"/>
      <c r="F40" s="574"/>
      <c r="G40" s="574"/>
      <c r="H40" s="574"/>
      <c r="I40" s="574"/>
      <c r="J40" s="574"/>
      <c r="L40" s="13"/>
      <c r="M40" s="13"/>
      <c r="N40" s="13"/>
    </row>
    <row r="41" spans="1:14" ht="23.25" customHeight="1" x14ac:dyDescent="0.6">
      <c r="A41" s="27" t="s">
        <v>10</v>
      </c>
      <c r="B41" s="19"/>
      <c r="C41" s="6"/>
      <c r="D41" s="6"/>
      <c r="E41" s="6"/>
      <c r="F41" s="6"/>
      <c r="G41" s="6"/>
      <c r="H41" s="6"/>
      <c r="I41" s="6"/>
      <c r="J41" s="6"/>
      <c r="L41" s="6"/>
      <c r="M41" s="6"/>
      <c r="N41" s="6"/>
    </row>
    <row r="42" spans="1:14" ht="23.25" hidden="1" customHeight="1" x14ac:dyDescent="0.55000000000000004">
      <c r="A42" s="28" t="s">
        <v>54</v>
      </c>
      <c r="B42" s="19"/>
      <c r="C42" s="6"/>
      <c r="D42" s="6"/>
      <c r="E42" s="6"/>
      <c r="F42" s="6"/>
      <c r="G42" s="6"/>
      <c r="H42" s="6"/>
      <c r="I42" s="6"/>
      <c r="J42" s="6"/>
      <c r="L42" s="6"/>
      <c r="M42" s="6"/>
      <c r="N42" s="6"/>
    </row>
    <row r="43" spans="1:14" ht="23.25" customHeight="1" x14ac:dyDescent="0.55000000000000004">
      <c r="A43" s="28" t="s">
        <v>152</v>
      </c>
      <c r="B43" s="19" t="s">
        <v>123</v>
      </c>
      <c r="C43" s="6"/>
      <c r="D43" s="31"/>
      <c r="E43" s="31"/>
      <c r="F43" s="125">
        <v>179000</v>
      </c>
      <c r="G43" s="31"/>
      <c r="H43" s="58">
        <f t="shared" ref="H43:H49" si="2">ROUND(L43/1000,0)</f>
        <v>0</v>
      </c>
      <c r="I43" s="58"/>
      <c r="J43" s="125" t="s">
        <v>22</v>
      </c>
      <c r="L43" s="58"/>
      <c r="M43" s="58"/>
      <c r="N43" s="125" t="s">
        <v>22</v>
      </c>
    </row>
    <row r="44" spans="1:14" ht="23.25" customHeight="1" x14ac:dyDescent="0.55000000000000004">
      <c r="A44" s="28" t="s">
        <v>52</v>
      </c>
      <c r="B44" s="19" t="s">
        <v>124</v>
      </c>
      <c r="C44" s="6"/>
      <c r="D44" s="31"/>
      <c r="E44" s="31"/>
      <c r="F44" s="2">
        <v>184853</v>
      </c>
      <c r="G44" s="31"/>
      <c r="H44" s="31">
        <f t="shared" si="2"/>
        <v>81156</v>
      </c>
      <c r="I44" s="31"/>
      <c r="J44" s="2">
        <v>61091</v>
      </c>
      <c r="L44" s="31">
        <v>81156478.223560005</v>
      </c>
      <c r="M44" s="31"/>
      <c r="N44" s="2">
        <v>61091</v>
      </c>
    </row>
    <row r="45" spans="1:14" ht="23.25" customHeight="1" x14ac:dyDescent="0.55000000000000004">
      <c r="A45" s="61" t="s">
        <v>89</v>
      </c>
      <c r="B45" s="19" t="s">
        <v>114</v>
      </c>
      <c r="C45" s="6"/>
      <c r="D45" s="31"/>
      <c r="E45" s="31"/>
      <c r="F45" s="2">
        <v>164554</v>
      </c>
      <c r="G45" s="31"/>
      <c r="H45" s="31">
        <f t="shared" si="2"/>
        <v>75441</v>
      </c>
      <c r="I45" s="31"/>
      <c r="J45" s="2">
        <v>66385</v>
      </c>
      <c r="L45" s="31">
        <v>75440810.246440008</v>
      </c>
      <c r="M45" s="31"/>
      <c r="N45" s="2">
        <v>66385</v>
      </c>
    </row>
    <row r="46" spans="1:14" ht="23.25" customHeight="1" x14ac:dyDescent="0.55000000000000004">
      <c r="A46" s="28" t="s">
        <v>90</v>
      </c>
      <c r="B46" s="19"/>
      <c r="C46" s="6"/>
      <c r="D46" s="31"/>
      <c r="E46" s="31"/>
      <c r="F46" s="1"/>
      <c r="G46" s="31"/>
      <c r="H46" s="31">
        <f t="shared" si="2"/>
        <v>0</v>
      </c>
      <c r="I46" s="31"/>
      <c r="J46" s="2"/>
      <c r="L46" s="31"/>
      <c r="M46" s="31"/>
      <c r="N46" s="2"/>
    </row>
    <row r="47" spans="1:14" ht="23.25" customHeight="1" x14ac:dyDescent="0.55000000000000004">
      <c r="A47" s="28" t="s">
        <v>91</v>
      </c>
      <c r="B47" s="19" t="s">
        <v>123</v>
      </c>
      <c r="C47" s="6"/>
      <c r="D47" s="31"/>
      <c r="E47" s="31"/>
      <c r="F47" s="2">
        <v>25707</v>
      </c>
      <c r="G47" s="31"/>
      <c r="H47" s="31">
        <f t="shared" si="2"/>
        <v>0</v>
      </c>
      <c r="I47" s="31"/>
      <c r="J47" s="2">
        <v>3000</v>
      </c>
      <c r="L47" s="31">
        <v>0</v>
      </c>
      <c r="M47" s="31"/>
      <c r="N47" s="2">
        <v>3000</v>
      </c>
    </row>
    <row r="48" spans="1:14" ht="23.25" customHeight="1" x14ac:dyDescent="0.55000000000000004">
      <c r="A48" s="28" t="s">
        <v>67</v>
      </c>
      <c r="B48" s="19"/>
      <c r="C48" s="6"/>
      <c r="D48" s="31"/>
      <c r="E48" s="31"/>
      <c r="F48" s="32"/>
      <c r="G48" s="31"/>
      <c r="H48" s="31">
        <f t="shared" si="2"/>
        <v>0</v>
      </c>
      <c r="I48" s="31"/>
      <c r="J48" s="32"/>
      <c r="L48" s="31"/>
      <c r="M48" s="31"/>
      <c r="N48" s="32"/>
    </row>
    <row r="49" spans="1:14" ht="23.25" customHeight="1" x14ac:dyDescent="0.55000000000000004">
      <c r="A49" s="28" t="s">
        <v>68</v>
      </c>
      <c r="B49" s="19"/>
      <c r="C49" s="6"/>
      <c r="D49" s="31"/>
      <c r="E49" s="31"/>
      <c r="F49" s="2">
        <v>31854</v>
      </c>
      <c r="G49" s="31"/>
      <c r="H49" s="31">
        <f t="shared" si="2"/>
        <v>2086</v>
      </c>
      <c r="I49" s="31"/>
      <c r="J49" s="2">
        <v>1419</v>
      </c>
      <c r="L49" s="31">
        <v>2086019.8400000003</v>
      </c>
      <c r="M49" s="31"/>
      <c r="N49" s="2">
        <v>1419</v>
      </c>
    </row>
    <row r="50" spans="1:14" ht="23.25" customHeight="1" x14ac:dyDescent="0.55000000000000004">
      <c r="A50" s="28" t="s">
        <v>45</v>
      </c>
      <c r="B50" s="19"/>
      <c r="C50" s="6"/>
      <c r="D50" s="33"/>
      <c r="E50" s="31"/>
      <c r="F50" s="128">
        <v>16409</v>
      </c>
      <c r="G50" s="31"/>
      <c r="H50" s="126">
        <v>0</v>
      </c>
      <c r="I50" s="32"/>
      <c r="J50" s="127" t="s">
        <v>22</v>
      </c>
      <c r="L50" s="126" t="s">
        <v>22</v>
      </c>
      <c r="M50" s="32"/>
      <c r="N50" s="127" t="s">
        <v>22</v>
      </c>
    </row>
    <row r="51" spans="1:14" ht="23.25" customHeight="1" x14ac:dyDescent="0.6">
      <c r="A51" s="18" t="s">
        <v>11</v>
      </c>
      <c r="B51" s="19"/>
      <c r="C51" s="14"/>
      <c r="D51" s="29">
        <f>SUM(D43:D50)</f>
        <v>0</v>
      </c>
      <c r="E51" s="14"/>
      <c r="F51" s="29">
        <f>SUM(F43:F50)</f>
        <v>602377</v>
      </c>
      <c r="G51" s="14"/>
      <c r="H51" s="29">
        <f>SUM(H42:H50)</f>
        <v>158683</v>
      </c>
      <c r="I51" s="14"/>
      <c r="J51" s="29">
        <f>SUM(J42:J50)</f>
        <v>131895</v>
      </c>
      <c r="L51" s="29">
        <f>SUM(L42:L50)</f>
        <v>158683308.31000003</v>
      </c>
      <c r="M51" s="14"/>
      <c r="N51" s="29">
        <f>SUM(N42:N50)</f>
        <v>131895</v>
      </c>
    </row>
    <row r="52" spans="1:14" ht="23.25" customHeight="1" x14ac:dyDescent="0.6">
      <c r="A52" s="18"/>
      <c r="B52" s="19"/>
      <c r="C52" s="6"/>
      <c r="D52" s="31"/>
      <c r="E52" s="31"/>
      <c r="F52" s="31"/>
      <c r="G52" s="31"/>
      <c r="H52" s="31"/>
      <c r="I52" s="31"/>
      <c r="J52" s="31"/>
      <c r="L52" s="31"/>
      <c r="M52" s="31"/>
      <c r="N52" s="31"/>
    </row>
    <row r="53" spans="1:14" ht="23.25" customHeight="1" x14ac:dyDescent="0.6">
      <c r="A53" s="27" t="s">
        <v>12</v>
      </c>
      <c r="B53" s="19"/>
      <c r="C53" s="6"/>
      <c r="D53" s="31"/>
      <c r="E53" s="31"/>
      <c r="F53" s="31"/>
      <c r="G53" s="31"/>
    </row>
    <row r="54" spans="1:14" ht="23.25" customHeight="1" x14ac:dyDescent="0.55000000000000004">
      <c r="A54" s="28" t="s">
        <v>34</v>
      </c>
      <c r="B54" s="19" t="s">
        <v>123</v>
      </c>
      <c r="C54" s="6"/>
      <c r="D54" s="31"/>
      <c r="E54" s="31"/>
      <c r="F54" s="119" t="s">
        <v>22</v>
      </c>
      <c r="G54" s="65"/>
      <c r="H54" s="60">
        <f>0+(ROUND(L54/1000,0))</f>
        <v>0</v>
      </c>
      <c r="I54" s="65"/>
      <c r="J54" s="119" t="s">
        <v>22</v>
      </c>
      <c r="L54" s="60">
        <v>0</v>
      </c>
      <c r="M54" s="65"/>
      <c r="N54" s="119" t="s">
        <v>22</v>
      </c>
    </row>
    <row r="55" spans="1:14" ht="23.25" customHeight="1" x14ac:dyDescent="0.55000000000000004">
      <c r="A55" s="28" t="s">
        <v>35</v>
      </c>
      <c r="B55" s="19"/>
      <c r="C55" s="6"/>
      <c r="D55" s="31"/>
      <c r="E55" s="31"/>
      <c r="F55" s="122">
        <v>53072</v>
      </c>
      <c r="G55" s="65"/>
      <c r="H55" s="65">
        <f>0+(ROUND(L55/1000,0))</f>
        <v>5594</v>
      </c>
      <c r="I55" s="65"/>
      <c r="J55" s="122">
        <v>3939</v>
      </c>
      <c r="L55" s="65">
        <v>5593901.4199999999</v>
      </c>
      <c r="M55" s="65"/>
      <c r="N55" s="122">
        <v>3939</v>
      </c>
    </row>
    <row r="56" spans="1:14" ht="23.25" customHeight="1" x14ac:dyDescent="0.55000000000000004">
      <c r="A56" s="61" t="s">
        <v>116</v>
      </c>
      <c r="B56" s="19"/>
      <c r="C56" s="6"/>
      <c r="D56" s="31"/>
      <c r="E56" s="31"/>
      <c r="F56" s="122">
        <v>60386</v>
      </c>
      <c r="G56" s="65"/>
      <c r="H56" s="131">
        <f>0+(ROUND(L56/1000,0))+1</f>
        <v>27600</v>
      </c>
      <c r="I56" s="65"/>
      <c r="J56" s="122">
        <v>27036</v>
      </c>
      <c r="L56" s="65">
        <v>27599318</v>
      </c>
      <c r="M56" s="65"/>
      <c r="N56" s="122">
        <v>27036</v>
      </c>
    </row>
    <row r="57" spans="1:14" ht="23.25" customHeight="1" x14ac:dyDescent="0.55000000000000004">
      <c r="A57" s="61" t="s">
        <v>96</v>
      </c>
      <c r="B57" s="19"/>
      <c r="C57" s="6"/>
      <c r="D57" s="33"/>
      <c r="E57" s="31"/>
      <c r="F57" s="124">
        <v>109530</v>
      </c>
      <c r="G57" s="65"/>
      <c r="H57" s="121">
        <f>0+(ROUND(L57/1000,0))</f>
        <v>61974</v>
      </c>
      <c r="I57" s="65"/>
      <c r="J57" s="124">
        <v>64381</v>
      </c>
      <c r="L57" s="121">
        <v>61974174</v>
      </c>
      <c r="M57" s="65"/>
      <c r="N57" s="124">
        <v>64381</v>
      </c>
    </row>
    <row r="58" spans="1:14" ht="23.25" customHeight="1" x14ac:dyDescent="0.6">
      <c r="A58" s="18" t="s">
        <v>13</v>
      </c>
      <c r="B58" s="19"/>
      <c r="C58" s="14"/>
      <c r="D58" s="29">
        <f>SUM(D54:D57)</f>
        <v>0</v>
      </c>
      <c r="E58" s="14"/>
      <c r="F58" s="29">
        <f>SUM(F54:F57)</f>
        <v>222988</v>
      </c>
      <c r="G58" s="14"/>
      <c r="H58" s="29">
        <f>SUM(H54:H57)</f>
        <v>95168</v>
      </c>
      <c r="I58" s="14"/>
      <c r="J58" s="29">
        <f>SUM(J54:J57)</f>
        <v>95356</v>
      </c>
      <c r="L58" s="29">
        <f>SUM(L54:L57)</f>
        <v>95167393.420000002</v>
      </c>
      <c r="M58" s="14"/>
      <c r="N58" s="29">
        <f>SUM(N54:N57)</f>
        <v>95356</v>
      </c>
    </row>
    <row r="59" spans="1:14" ht="23.25" customHeight="1" x14ac:dyDescent="0.6">
      <c r="A59" s="18" t="s">
        <v>14</v>
      </c>
      <c r="B59" s="19"/>
      <c r="C59" s="14"/>
      <c r="D59" s="29">
        <f>SUM(D51+D58)</f>
        <v>0</v>
      </c>
      <c r="E59" s="14"/>
      <c r="F59" s="29">
        <f>SUM(F51+F58)</f>
        <v>825365</v>
      </c>
      <c r="G59" s="14"/>
      <c r="H59" s="29">
        <f>SUM(H51+H58)</f>
        <v>253851</v>
      </c>
      <c r="I59" s="14"/>
      <c r="J59" s="29">
        <f>SUM(J51+J58)</f>
        <v>227251</v>
      </c>
      <c r="L59" s="29">
        <f>SUM(L51+L58)</f>
        <v>253850701.73000002</v>
      </c>
      <c r="M59" s="14"/>
      <c r="N59" s="29">
        <f>SUM(N51+N58)</f>
        <v>227251</v>
      </c>
    </row>
    <row r="61" spans="1:14" ht="23.25" customHeight="1" x14ac:dyDescent="0.6">
      <c r="A61" s="15" t="s">
        <v>0</v>
      </c>
    </row>
    <row r="62" spans="1:14" ht="23.25" customHeight="1" x14ac:dyDescent="0.6">
      <c r="A62" s="15" t="s">
        <v>71</v>
      </c>
    </row>
    <row r="63" spans="1:14" ht="23.25" customHeight="1" x14ac:dyDescent="0.6">
      <c r="A63" s="15"/>
    </row>
    <row r="64" spans="1:14" ht="23.25" customHeight="1" x14ac:dyDescent="0.6">
      <c r="A64" s="18"/>
      <c r="B64" s="19"/>
      <c r="C64" s="20"/>
      <c r="D64" s="576" t="s">
        <v>1</v>
      </c>
      <c r="E64" s="576"/>
      <c r="F64" s="576"/>
      <c r="G64" s="21"/>
      <c r="H64" s="576" t="s">
        <v>50</v>
      </c>
      <c r="I64" s="576"/>
      <c r="J64" s="576"/>
      <c r="L64" s="576" t="s">
        <v>50</v>
      </c>
      <c r="M64" s="576"/>
      <c r="N64" s="576"/>
    </row>
    <row r="65" spans="1:20" ht="23.25" customHeight="1" x14ac:dyDescent="0.55000000000000004">
      <c r="A65" s="12"/>
      <c r="B65" s="19"/>
      <c r="C65" s="22"/>
      <c r="D65" s="82" t="s">
        <v>133</v>
      </c>
      <c r="E65" s="22"/>
      <c r="F65" s="22" t="s">
        <v>43</v>
      </c>
      <c r="G65" s="22"/>
      <c r="H65" s="82" t="s">
        <v>133</v>
      </c>
      <c r="I65" s="22"/>
      <c r="J65" s="22" t="s">
        <v>43</v>
      </c>
      <c r="L65" s="82" t="s">
        <v>133</v>
      </c>
      <c r="M65" s="22"/>
      <c r="N65" s="22" t="s">
        <v>43</v>
      </c>
    </row>
    <row r="66" spans="1:20" ht="23.25" customHeight="1" x14ac:dyDescent="0.6">
      <c r="A66" s="15" t="s">
        <v>101</v>
      </c>
      <c r="B66" s="19" t="s">
        <v>2</v>
      </c>
      <c r="C66" s="25"/>
      <c r="D66" s="25">
        <v>2559</v>
      </c>
      <c r="E66" s="25"/>
      <c r="F66" s="25">
        <v>2558</v>
      </c>
      <c r="G66" s="25"/>
      <c r="H66" s="25">
        <v>2559</v>
      </c>
      <c r="I66" s="25"/>
      <c r="J66" s="25">
        <v>2558</v>
      </c>
      <c r="L66" s="25">
        <v>2559</v>
      </c>
      <c r="M66" s="25"/>
      <c r="N66" s="25">
        <v>2558</v>
      </c>
    </row>
    <row r="67" spans="1:20" ht="23.25" customHeight="1" x14ac:dyDescent="0.55000000000000004">
      <c r="A67" s="12"/>
      <c r="B67" s="23"/>
      <c r="C67" s="26"/>
      <c r="D67" s="56" t="s">
        <v>95</v>
      </c>
      <c r="E67" s="26"/>
      <c r="F67" s="56"/>
      <c r="G67" s="26"/>
      <c r="H67" s="56" t="s">
        <v>95</v>
      </c>
      <c r="I67" s="26"/>
      <c r="J67" s="56"/>
      <c r="L67" s="56" t="s">
        <v>95</v>
      </c>
      <c r="M67" s="26"/>
      <c r="N67" s="56"/>
    </row>
    <row r="68" spans="1:20" ht="23.25" customHeight="1" x14ac:dyDescent="0.6">
      <c r="A68" s="18"/>
      <c r="B68" s="19"/>
      <c r="C68" s="20"/>
      <c r="D68" s="574" t="s">
        <v>44</v>
      </c>
      <c r="E68" s="574"/>
      <c r="F68" s="574"/>
      <c r="G68" s="574"/>
      <c r="H68" s="574"/>
      <c r="I68" s="574"/>
      <c r="J68" s="574"/>
      <c r="L68" s="13"/>
      <c r="M68" s="13"/>
      <c r="N68" s="13"/>
    </row>
    <row r="69" spans="1:20" ht="23.25" customHeight="1" x14ac:dyDescent="0.6">
      <c r="A69" s="27" t="s">
        <v>103</v>
      </c>
      <c r="B69" s="19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</row>
    <row r="70" spans="1:20" ht="23.25" customHeight="1" x14ac:dyDescent="0.55000000000000004">
      <c r="A70" s="30" t="s">
        <v>36</v>
      </c>
      <c r="B70" s="19"/>
    </row>
    <row r="71" spans="1:20" ht="23.25" customHeight="1" thickBot="1" x14ac:dyDescent="0.6">
      <c r="A71" s="28" t="s">
        <v>37</v>
      </c>
      <c r="B71" s="19"/>
      <c r="C71" s="35"/>
      <c r="D71" s="71">
        <v>270000</v>
      </c>
      <c r="E71" s="42"/>
      <c r="F71" s="71">
        <v>270000</v>
      </c>
      <c r="G71" s="42"/>
      <c r="H71" s="71">
        <v>270000</v>
      </c>
      <c r="I71" s="42"/>
      <c r="J71" s="71">
        <v>270000</v>
      </c>
      <c r="L71" s="71">
        <v>270000</v>
      </c>
      <c r="M71" s="42"/>
      <c r="N71" s="71">
        <v>270000</v>
      </c>
      <c r="P71" s="13"/>
      <c r="Q71" s="13"/>
      <c r="R71" s="13"/>
      <c r="S71" s="13"/>
      <c r="T71" s="13"/>
    </row>
    <row r="72" spans="1:20" ht="23.25" customHeight="1" thickTop="1" x14ac:dyDescent="0.55000000000000004">
      <c r="A72" s="28" t="s">
        <v>46</v>
      </c>
      <c r="B72" s="19"/>
      <c r="C72" s="35"/>
      <c r="D72" s="42">
        <v>269999</v>
      </c>
      <c r="E72" s="42"/>
      <c r="F72" s="42">
        <v>269999</v>
      </c>
      <c r="G72" s="42"/>
      <c r="H72" s="42">
        <v>269999</v>
      </c>
      <c r="I72" s="42"/>
      <c r="J72" s="42">
        <v>269999</v>
      </c>
      <c r="L72" s="42">
        <v>269999</v>
      </c>
      <c r="M72" s="42"/>
      <c r="N72" s="42">
        <v>269999</v>
      </c>
      <c r="P72" s="13"/>
      <c r="Q72" s="13"/>
      <c r="R72" s="13"/>
      <c r="S72" s="13"/>
      <c r="T72" s="13"/>
    </row>
    <row r="73" spans="1:20" ht="23.25" customHeight="1" x14ac:dyDescent="0.55000000000000004">
      <c r="A73" s="61" t="s">
        <v>80</v>
      </c>
      <c r="B73" s="19"/>
      <c r="C73" s="35"/>
      <c r="D73" s="42"/>
      <c r="E73" s="42"/>
      <c r="F73" s="42"/>
      <c r="G73" s="42"/>
      <c r="H73" s="42"/>
      <c r="I73" s="42"/>
      <c r="J73" s="42"/>
      <c r="L73" s="42"/>
      <c r="M73" s="42"/>
      <c r="N73" s="42"/>
      <c r="P73" s="13"/>
      <c r="Q73" s="13"/>
      <c r="R73" s="13"/>
      <c r="S73" s="13"/>
      <c r="T73" s="13"/>
    </row>
    <row r="74" spans="1:20" ht="23.25" customHeight="1" x14ac:dyDescent="0.55000000000000004">
      <c r="A74" s="61" t="s">
        <v>81</v>
      </c>
      <c r="B74" s="19"/>
      <c r="C74" s="35"/>
      <c r="D74" s="42">
        <v>270000</v>
      </c>
      <c r="E74" s="42"/>
      <c r="F74" s="42">
        <v>270000</v>
      </c>
      <c r="G74" s="42"/>
      <c r="H74" s="42">
        <v>270000</v>
      </c>
      <c r="I74" s="42"/>
      <c r="J74" s="42">
        <v>270000</v>
      </c>
      <c r="L74" s="42">
        <v>270000</v>
      </c>
      <c r="M74" s="42"/>
      <c r="N74" s="42">
        <v>270000</v>
      </c>
      <c r="P74" s="13"/>
      <c r="Q74" s="13"/>
      <c r="R74" s="13"/>
      <c r="S74" s="13"/>
      <c r="T74" s="13"/>
    </row>
    <row r="75" spans="1:20" ht="23.25" customHeight="1" x14ac:dyDescent="0.55000000000000004">
      <c r="A75" s="30" t="s">
        <v>56</v>
      </c>
      <c r="B75" s="19"/>
      <c r="C75" s="35"/>
      <c r="D75" s="42"/>
      <c r="E75" s="42"/>
      <c r="F75" s="42"/>
      <c r="G75" s="42"/>
      <c r="H75" s="42"/>
      <c r="I75" s="42"/>
      <c r="J75" s="42"/>
      <c r="L75" s="42"/>
      <c r="M75" s="42"/>
      <c r="N75" s="42"/>
      <c r="P75" s="13"/>
      <c r="Q75" s="13"/>
      <c r="R75" s="13"/>
      <c r="S75" s="13"/>
      <c r="T75" s="13"/>
    </row>
    <row r="76" spans="1:20" ht="23.25" customHeight="1" x14ac:dyDescent="0.55000000000000004">
      <c r="A76" s="30" t="s">
        <v>69</v>
      </c>
      <c r="B76" s="19"/>
      <c r="C76" s="35"/>
      <c r="D76" s="42"/>
      <c r="E76" s="42"/>
      <c r="F76" s="42"/>
      <c r="G76" s="42"/>
      <c r="H76" s="42"/>
      <c r="I76" s="42"/>
      <c r="J76" s="42"/>
      <c r="L76" s="42"/>
      <c r="M76" s="42"/>
      <c r="N76" s="42"/>
      <c r="P76" s="13"/>
      <c r="Q76" s="13"/>
      <c r="R76" s="13"/>
      <c r="S76" s="13"/>
      <c r="T76" s="13"/>
    </row>
    <row r="77" spans="1:20" ht="23.25" customHeight="1" x14ac:dyDescent="0.55000000000000004">
      <c r="A77" s="30" t="s">
        <v>70</v>
      </c>
      <c r="B77" s="19"/>
      <c r="C77" s="36"/>
      <c r="D77" s="42">
        <v>27000</v>
      </c>
      <c r="E77" s="42"/>
      <c r="F77" s="42">
        <v>27000</v>
      </c>
      <c r="G77" s="42"/>
      <c r="H77" s="42">
        <v>27000</v>
      </c>
      <c r="I77" s="42"/>
      <c r="J77" s="42">
        <v>27000</v>
      </c>
      <c r="L77" s="42">
        <v>27000</v>
      </c>
      <c r="M77" s="42"/>
      <c r="N77" s="42">
        <v>27000</v>
      </c>
      <c r="P77" s="13"/>
      <c r="Q77" s="13"/>
      <c r="R77" s="13"/>
      <c r="S77" s="13"/>
      <c r="T77" s="13"/>
    </row>
    <row r="78" spans="1:20" ht="23.25" customHeight="1" x14ac:dyDescent="0.55000000000000004">
      <c r="A78" s="30" t="s">
        <v>57</v>
      </c>
      <c r="B78" s="19"/>
      <c r="C78" s="36"/>
      <c r="D78" s="42"/>
      <c r="E78" s="42"/>
      <c r="F78" s="42">
        <v>922027.83299999998</v>
      </c>
      <c r="G78" s="42"/>
      <c r="H78" s="42">
        <f>0+(ROUND(L78/1000,0))</f>
        <v>510574</v>
      </c>
      <c r="I78" s="42"/>
      <c r="J78" s="42">
        <v>542357.03899999999</v>
      </c>
      <c r="L78" s="42">
        <v>510574273.28342468</v>
      </c>
      <c r="M78" s="42"/>
      <c r="N78" s="42">
        <v>542357.03899999999</v>
      </c>
      <c r="P78" s="13"/>
      <c r="Q78" s="13"/>
      <c r="R78" s="13"/>
      <c r="S78" s="13"/>
      <c r="T78" s="13"/>
    </row>
    <row r="79" spans="1:20" ht="23.25" customHeight="1" x14ac:dyDescent="0.55000000000000004">
      <c r="A79" s="61" t="s">
        <v>82</v>
      </c>
      <c r="B79" s="19"/>
      <c r="C79" s="36"/>
      <c r="D79" s="39"/>
      <c r="E79" s="42"/>
      <c r="F79" s="39">
        <v>304988</v>
      </c>
      <c r="G79" s="42"/>
      <c r="H79" s="39">
        <f>0+(ROUND(L79/1000,0))</f>
        <v>205809</v>
      </c>
      <c r="I79" s="42"/>
      <c r="J79" s="39">
        <v>205858.144</v>
      </c>
      <c r="L79" s="39">
        <v>205809196.6287784</v>
      </c>
      <c r="M79" s="42"/>
      <c r="N79" s="39">
        <v>205858.144</v>
      </c>
      <c r="P79" s="13"/>
      <c r="Q79" s="13"/>
      <c r="R79" s="13"/>
      <c r="S79" s="13"/>
      <c r="T79" s="13"/>
    </row>
    <row r="80" spans="1:20" ht="23.25" customHeight="1" x14ac:dyDescent="0.6">
      <c r="A80" s="81" t="s">
        <v>128</v>
      </c>
      <c r="B80" s="37"/>
      <c r="C80" s="14"/>
      <c r="D80" s="14"/>
      <c r="E80" s="14"/>
      <c r="F80" s="14">
        <f>SUM(F72:F79)</f>
        <v>1794014.8330000001</v>
      </c>
      <c r="G80" s="14"/>
      <c r="H80" s="14">
        <f>SUM(H72:H79)</f>
        <v>1283382</v>
      </c>
      <c r="I80" s="14"/>
      <c r="J80" s="14">
        <v>1315214</v>
      </c>
      <c r="L80" s="14"/>
      <c r="M80" s="14"/>
      <c r="N80" s="14">
        <v>1315214</v>
      </c>
      <c r="P80" s="13"/>
      <c r="Q80" s="13"/>
      <c r="R80" s="13"/>
      <c r="S80" s="13"/>
      <c r="T80" s="13"/>
    </row>
    <row r="81" spans="1:20" ht="23.25" customHeight="1" x14ac:dyDescent="0.55000000000000004">
      <c r="A81" s="28" t="s">
        <v>72</v>
      </c>
      <c r="B81" s="19"/>
      <c r="C81" s="6"/>
      <c r="D81" s="39"/>
      <c r="E81" s="31"/>
      <c r="F81" s="39">
        <v>568354</v>
      </c>
      <c r="G81" s="42"/>
      <c r="H81" s="80" t="s">
        <v>22</v>
      </c>
      <c r="I81" s="58"/>
      <c r="J81" s="80" t="s">
        <v>22</v>
      </c>
      <c r="L81" s="80"/>
      <c r="M81" s="58"/>
      <c r="N81" s="80" t="s">
        <v>22</v>
      </c>
      <c r="P81" s="13"/>
      <c r="Q81" s="13"/>
      <c r="R81" s="13"/>
      <c r="S81" s="13"/>
      <c r="T81" s="13"/>
    </row>
    <row r="82" spans="1:20" ht="23.25" customHeight="1" x14ac:dyDescent="0.6">
      <c r="A82" s="18" t="s">
        <v>97</v>
      </c>
      <c r="B82" s="19"/>
      <c r="C82" s="14"/>
      <c r="D82" s="29">
        <f>SUM(D80:D81)</f>
        <v>0</v>
      </c>
      <c r="E82" s="14"/>
      <c r="F82" s="29">
        <f>SUM(F80:F81)</f>
        <v>2362368.8330000001</v>
      </c>
      <c r="G82" s="14"/>
      <c r="H82" s="29">
        <f>SUM(H80:H81)</f>
        <v>1283382</v>
      </c>
      <c r="I82" s="14"/>
      <c r="J82" s="29">
        <f>SUM(J72:J79)</f>
        <v>1315214.183</v>
      </c>
      <c r="L82" s="29">
        <f>SUM(L80:L81)</f>
        <v>0</v>
      </c>
      <c r="M82" s="14"/>
      <c r="N82" s="29">
        <f>SUM(N72:N79)</f>
        <v>1315214.183</v>
      </c>
      <c r="P82" s="13"/>
      <c r="Q82" s="13"/>
      <c r="R82" s="13"/>
      <c r="S82" s="13"/>
      <c r="T82" s="13"/>
    </row>
    <row r="83" spans="1:20" ht="23.25" customHeight="1" thickBot="1" x14ac:dyDescent="0.65">
      <c r="A83" s="18"/>
      <c r="B83" s="19"/>
      <c r="C83" s="6"/>
      <c r="D83" s="31"/>
      <c r="E83" s="31"/>
      <c r="F83" s="31"/>
      <c r="G83" s="31"/>
      <c r="H83" s="31"/>
      <c r="I83" s="31"/>
      <c r="J83" s="31"/>
      <c r="K83" s="14"/>
      <c r="L83" s="31"/>
      <c r="M83" s="31"/>
      <c r="N83" s="31"/>
      <c r="P83" s="13"/>
      <c r="Q83" s="13"/>
      <c r="R83" s="13"/>
      <c r="S83" s="13"/>
      <c r="T83" s="13"/>
    </row>
    <row r="84" spans="1:20" ht="23.25" customHeight="1" thickBot="1" x14ac:dyDescent="0.65">
      <c r="A84" s="18" t="s">
        <v>98</v>
      </c>
      <c r="B84" s="19"/>
      <c r="C84" s="14"/>
      <c r="D84" s="34">
        <f>SUM(D59+D82)</f>
        <v>0</v>
      </c>
      <c r="E84" s="14"/>
      <c r="F84" s="34">
        <f>F59+F82</f>
        <v>3187733.8330000001</v>
      </c>
      <c r="G84" s="14"/>
      <c r="H84" s="34">
        <f>SUM(H59+H82)</f>
        <v>1537233</v>
      </c>
      <c r="I84" s="14"/>
      <c r="J84" s="34">
        <f>J59+J82</f>
        <v>1542465.183</v>
      </c>
      <c r="K84" s="117">
        <f>D31-D84</f>
        <v>0</v>
      </c>
      <c r="L84" s="34">
        <f>SUM(L59+L82)</f>
        <v>253850701.73000002</v>
      </c>
      <c r="M84" s="14"/>
      <c r="N84" s="34">
        <f>N59+N82</f>
        <v>1542465.183</v>
      </c>
      <c r="P84" s="130">
        <f>H31-H84</f>
        <v>0</v>
      </c>
      <c r="Q84" s="13"/>
      <c r="R84" s="13"/>
      <c r="S84" s="13"/>
      <c r="T84" s="13"/>
    </row>
    <row r="85" spans="1:20" ht="23.25" customHeight="1" thickTop="1" x14ac:dyDescent="0.35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25" defaultRowHeight="23.25" customHeight="1" x14ac:dyDescent="0.35"/>
  <cols>
    <col min="1" max="1" width="46" style="23" customWidth="1"/>
    <col min="2" max="2" width="8" style="24" customWidth="1"/>
    <col min="3" max="3" width="1.125" style="12" customWidth="1"/>
    <col min="4" max="4" width="12.625" style="12" customWidth="1"/>
    <col min="5" max="5" width="1.625" style="12" customWidth="1"/>
    <col min="6" max="6" width="12.625" style="12" customWidth="1"/>
    <col min="7" max="7" width="1.5" style="12" customWidth="1"/>
    <col min="8" max="8" width="12.625" style="12" customWidth="1"/>
    <col min="9" max="9" width="0.875" style="12" customWidth="1"/>
    <col min="10" max="10" width="12.625" style="12" customWidth="1"/>
    <col min="11" max="11" width="11.125" style="12" customWidth="1"/>
    <col min="12" max="12" width="12.625" style="12" customWidth="1"/>
    <col min="13" max="13" width="0.875" style="12" customWidth="1"/>
    <col min="14" max="14" width="12.625" style="12" customWidth="1"/>
    <col min="15" max="15" width="9.125" style="12"/>
    <col min="16" max="16" width="11.875" style="12" bestFit="1" customWidth="1"/>
    <col min="17" max="17" width="9.875" style="12" bestFit="1" customWidth="1"/>
    <col min="18" max="16384" width="9.125" style="12"/>
  </cols>
  <sheetData>
    <row r="1" spans="1:14" ht="23.25" customHeight="1" x14ac:dyDescent="0.6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  <c r="L1" s="17"/>
      <c r="M1" s="17"/>
      <c r="N1" s="17"/>
    </row>
    <row r="2" spans="1:14" ht="23.25" customHeight="1" x14ac:dyDescent="0.6">
      <c r="A2" s="15" t="s">
        <v>106</v>
      </c>
      <c r="B2" s="16"/>
      <c r="C2" s="17"/>
      <c r="D2" s="17"/>
      <c r="E2" s="17"/>
      <c r="F2" s="17"/>
      <c r="G2" s="17"/>
      <c r="H2" s="17"/>
      <c r="I2" s="17"/>
      <c r="J2" s="17"/>
      <c r="L2" s="17"/>
      <c r="M2" s="17"/>
      <c r="N2" s="17"/>
    </row>
    <row r="3" spans="1:14" ht="23.25" customHeight="1" x14ac:dyDescent="0.6">
      <c r="A3" s="15"/>
      <c r="B3" s="16"/>
      <c r="C3" s="17"/>
      <c r="D3" s="17"/>
      <c r="E3" s="17"/>
      <c r="F3" s="17"/>
      <c r="G3" s="17"/>
      <c r="H3" s="17"/>
      <c r="I3" s="17"/>
      <c r="J3" s="17"/>
      <c r="L3" s="17"/>
      <c r="M3" s="17"/>
      <c r="N3" s="17"/>
    </row>
    <row r="4" spans="1:14" ht="23.1" customHeight="1" x14ac:dyDescent="0.6">
      <c r="A4" s="18"/>
      <c r="B4" s="19"/>
      <c r="C4" s="83"/>
      <c r="D4" s="576" t="s">
        <v>1</v>
      </c>
      <c r="E4" s="576"/>
      <c r="F4" s="576"/>
      <c r="G4" s="21"/>
      <c r="H4" s="576" t="s">
        <v>50</v>
      </c>
      <c r="I4" s="576"/>
      <c r="J4" s="576"/>
      <c r="L4" s="576" t="s">
        <v>50</v>
      </c>
      <c r="M4" s="576"/>
      <c r="N4" s="576"/>
    </row>
    <row r="5" spans="1:14" ht="23.1" customHeight="1" x14ac:dyDescent="0.55000000000000004">
      <c r="A5" s="73"/>
      <c r="B5" s="19"/>
      <c r="C5" s="74"/>
      <c r="D5" s="577" t="s">
        <v>107</v>
      </c>
      <c r="E5" s="578"/>
      <c r="F5" s="578"/>
      <c r="G5" s="82"/>
      <c r="H5" s="577" t="s">
        <v>107</v>
      </c>
      <c r="I5" s="578"/>
      <c r="J5" s="578"/>
      <c r="L5" s="577" t="s">
        <v>107</v>
      </c>
      <c r="M5" s="578"/>
      <c r="N5" s="578"/>
    </row>
    <row r="6" spans="1:14" ht="23.1" customHeight="1" x14ac:dyDescent="0.55000000000000004">
      <c r="A6" s="73"/>
      <c r="B6" s="19"/>
      <c r="C6" s="74"/>
      <c r="D6" s="577" t="s">
        <v>134</v>
      </c>
      <c r="E6" s="578"/>
      <c r="F6" s="578"/>
      <c r="G6" s="82"/>
      <c r="H6" s="577" t="s">
        <v>134</v>
      </c>
      <c r="I6" s="578"/>
      <c r="J6" s="578"/>
      <c r="L6" s="577" t="s">
        <v>134</v>
      </c>
      <c r="M6" s="578"/>
      <c r="N6" s="578"/>
    </row>
    <row r="7" spans="1:14" ht="23.1" customHeight="1" x14ac:dyDescent="0.6">
      <c r="A7" s="18"/>
      <c r="B7" s="19" t="s">
        <v>2</v>
      </c>
      <c r="C7" s="22"/>
      <c r="D7" s="22">
        <v>2559</v>
      </c>
      <c r="E7" s="22"/>
      <c r="F7" s="22">
        <v>2558</v>
      </c>
      <c r="G7" s="22"/>
      <c r="H7" s="22">
        <v>2559</v>
      </c>
      <c r="I7" s="22"/>
      <c r="J7" s="22">
        <v>2558</v>
      </c>
      <c r="L7" s="22">
        <v>2559</v>
      </c>
      <c r="M7" s="22"/>
      <c r="N7" s="22">
        <v>2558</v>
      </c>
    </row>
    <row r="8" spans="1:14" ht="23.1" customHeight="1" x14ac:dyDescent="0.6">
      <c r="A8" s="18"/>
      <c r="B8" s="19"/>
      <c r="C8" s="83"/>
      <c r="D8" s="574" t="s">
        <v>44</v>
      </c>
      <c r="E8" s="574"/>
      <c r="F8" s="574"/>
      <c r="G8" s="574"/>
      <c r="H8" s="574"/>
      <c r="I8" s="574"/>
      <c r="J8" s="574"/>
    </row>
    <row r="9" spans="1:14" ht="23.1" customHeight="1" x14ac:dyDescent="0.6">
      <c r="A9" s="27" t="s">
        <v>15</v>
      </c>
      <c r="B9" s="19"/>
      <c r="C9" s="31"/>
      <c r="D9" s="31"/>
      <c r="E9" s="31"/>
      <c r="F9" s="31"/>
      <c r="G9" s="31"/>
      <c r="H9" s="31"/>
      <c r="I9" s="31"/>
      <c r="J9" s="31"/>
      <c r="L9" s="31"/>
      <c r="M9" s="31"/>
      <c r="N9" s="31"/>
    </row>
    <row r="10" spans="1:14" ht="23.1" customHeight="1" x14ac:dyDescent="0.55000000000000004">
      <c r="A10" s="30" t="s">
        <v>38</v>
      </c>
      <c r="B10" s="19" t="s">
        <v>114</v>
      </c>
      <c r="C10" s="31"/>
      <c r="E10" s="31"/>
      <c r="F10" s="38">
        <v>1261102</v>
      </c>
      <c r="G10" s="31"/>
      <c r="H10" s="38">
        <f>ROUND((L10/1000),0)</f>
        <v>408924</v>
      </c>
      <c r="I10" s="31"/>
      <c r="J10" s="38">
        <v>398959</v>
      </c>
      <c r="K10" s="32"/>
      <c r="L10" s="38">
        <v>408924204.73000002</v>
      </c>
      <c r="M10" s="31"/>
      <c r="N10" s="38">
        <v>398959</v>
      </c>
    </row>
    <row r="11" spans="1:14" ht="23.1" customHeight="1" x14ac:dyDescent="0.55000000000000004">
      <c r="A11" s="30" t="s">
        <v>53</v>
      </c>
      <c r="B11" s="19"/>
      <c r="C11" s="31"/>
      <c r="E11" s="31"/>
      <c r="F11" s="84">
        <v>14287</v>
      </c>
      <c r="G11" s="31"/>
      <c r="H11" s="38">
        <f>ROUND((L11/1000),0)</f>
        <v>0</v>
      </c>
      <c r="I11" s="31"/>
      <c r="J11" s="85">
        <v>2998</v>
      </c>
      <c r="K11" s="32"/>
      <c r="L11" s="85">
        <v>0</v>
      </c>
      <c r="M11" s="31"/>
      <c r="N11" s="85">
        <v>2998</v>
      </c>
    </row>
    <row r="12" spans="1:14" s="69" customFormat="1" ht="23.1" customHeight="1" x14ac:dyDescent="0.55000000000000004">
      <c r="A12" s="61" t="s">
        <v>92</v>
      </c>
      <c r="B12" s="19" t="s">
        <v>114</v>
      </c>
      <c r="C12" s="31"/>
      <c r="D12" s="12"/>
      <c r="E12" s="31"/>
      <c r="F12" s="84">
        <v>3589</v>
      </c>
      <c r="G12" s="31"/>
      <c r="H12" s="38">
        <f>ROUND((L12/1000),0)</f>
        <v>2350</v>
      </c>
      <c r="I12" s="31"/>
      <c r="J12" s="42">
        <v>4137</v>
      </c>
      <c r="K12" s="68"/>
      <c r="L12" s="42">
        <v>2350166.41</v>
      </c>
      <c r="M12" s="31"/>
      <c r="N12" s="42">
        <v>4137</v>
      </c>
    </row>
    <row r="13" spans="1:14" s="69" customFormat="1" ht="23.1" customHeight="1" x14ac:dyDescent="0.55000000000000004">
      <c r="A13" s="30" t="s">
        <v>16</v>
      </c>
      <c r="B13" s="19" t="s">
        <v>114</v>
      </c>
      <c r="C13" s="31"/>
      <c r="D13" s="118"/>
      <c r="E13" s="31"/>
      <c r="F13" s="39">
        <v>11779</v>
      </c>
      <c r="G13" s="31"/>
      <c r="H13" s="132">
        <f>ROUND((L13/1000),0)+1</f>
        <v>6967</v>
      </c>
      <c r="I13" s="31"/>
      <c r="J13" s="39">
        <v>5627</v>
      </c>
      <c r="K13" s="68"/>
      <c r="L13" s="39">
        <v>6966352.9399999976</v>
      </c>
      <c r="M13" s="31"/>
      <c r="N13" s="39">
        <v>5627</v>
      </c>
    </row>
    <row r="14" spans="1:14" ht="23.1" customHeight="1" x14ac:dyDescent="0.6">
      <c r="A14" s="18" t="s">
        <v>17</v>
      </c>
      <c r="B14" s="19"/>
      <c r="C14" s="14"/>
      <c r="D14" s="29">
        <f>SUM(D10:D13)</f>
        <v>0</v>
      </c>
      <c r="E14" s="14"/>
      <c r="F14" s="29">
        <f>SUM(F10:F13)</f>
        <v>1290757</v>
      </c>
      <c r="G14" s="14"/>
      <c r="H14" s="29">
        <f>SUM(H10:H13)</f>
        <v>418241</v>
      </c>
      <c r="I14" s="14"/>
      <c r="J14" s="29">
        <f>SUM(J10:J13)</f>
        <v>411721</v>
      </c>
      <c r="K14" s="32"/>
      <c r="L14" s="29">
        <f>SUM(L10:L13)</f>
        <v>418240724.08000004</v>
      </c>
      <c r="M14" s="14"/>
      <c r="N14" s="29">
        <f>SUM(N10:N13)</f>
        <v>411721</v>
      </c>
    </row>
    <row r="15" spans="1:14" ht="9.75" customHeight="1" x14ac:dyDescent="0.6">
      <c r="A15" s="18"/>
      <c r="B15" s="19"/>
      <c r="C15" s="31"/>
      <c r="D15" s="31"/>
      <c r="E15" s="31"/>
      <c r="F15" s="31"/>
      <c r="G15" s="31"/>
      <c r="H15" s="31"/>
      <c r="I15" s="31"/>
      <c r="J15" s="31"/>
      <c r="K15" s="32"/>
      <c r="L15" s="31"/>
      <c r="M15" s="31"/>
      <c r="N15" s="31"/>
    </row>
    <row r="16" spans="1:14" ht="23.1" customHeight="1" x14ac:dyDescent="0.6">
      <c r="A16" s="27" t="s">
        <v>18</v>
      </c>
      <c r="B16" s="19"/>
      <c r="C16" s="31"/>
      <c r="D16" s="31"/>
      <c r="E16" s="31"/>
      <c r="F16" s="31"/>
      <c r="G16" s="31"/>
      <c r="H16" s="31"/>
      <c r="I16" s="31"/>
      <c r="J16" s="31"/>
      <c r="K16" s="32"/>
      <c r="L16" s="31"/>
      <c r="M16" s="31"/>
      <c r="N16" s="31"/>
    </row>
    <row r="17" spans="1:14" ht="23.1" customHeight="1" x14ac:dyDescent="0.55000000000000004">
      <c r="A17" s="30" t="s">
        <v>19</v>
      </c>
      <c r="B17" s="19" t="s">
        <v>114</v>
      </c>
      <c r="C17" s="31"/>
      <c r="E17" s="31"/>
      <c r="F17" s="38">
        <v>1122369</v>
      </c>
      <c r="G17" s="31"/>
      <c r="H17" s="38">
        <f>ROUND((L17/1000),0)</f>
        <v>387377</v>
      </c>
      <c r="I17" s="31"/>
      <c r="J17" s="38">
        <v>352411</v>
      </c>
      <c r="K17" s="32"/>
      <c r="L17" s="38">
        <v>387376880.49000001</v>
      </c>
      <c r="M17" s="31"/>
      <c r="N17" s="38">
        <v>352411</v>
      </c>
    </row>
    <row r="18" spans="1:14" ht="23.1" customHeight="1" x14ac:dyDescent="0.55000000000000004">
      <c r="A18" s="30" t="s">
        <v>61</v>
      </c>
      <c r="B18" s="19" t="s">
        <v>114</v>
      </c>
      <c r="C18" s="31"/>
      <c r="E18" s="31"/>
      <c r="F18" s="38">
        <v>60829</v>
      </c>
      <c r="G18" s="31"/>
      <c r="H18" s="38">
        <f>ROUND((L18/1000),0)</f>
        <v>35660</v>
      </c>
      <c r="I18" s="31"/>
      <c r="J18" s="38">
        <v>30984</v>
      </c>
      <c r="K18" s="32"/>
      <c r="L18" s="38">
        <v>35660000.719999984</v>
      </c>
      <c r="M18" s="31"/>
      <c r="N18" s="38">
        <v>30984</v>
      </c>
    </row>
    <row r="19" spans="1:14" ht="23.1" customHeight="1" x14ac:dyDescent="0.55000000000000004">
      <c r="A19" s="30" t="s">
        <v>60</v>
      </c>
      <c r="B19" s="19" t="s">
        <v>114</v>
      </c>
      <c r="C19" s="31"/>
      <c r="E19" s="31"/>
      <c r="F19" s="38">
        <v>33288</v>
      </c>
      <c r="G19" s="31"/>
      <c r="H19" s="38">
        <f>ROUND((L19/1000),0)</f>
        <v>30648</v>
      </c>
      <c r="I19" s="31"/>
      <c r="J19" s="38">
        <f>27396</f>
        <v>27396</v>
      </c>
      <c r="K19" s="32"/>
      <c r="L19" s="38">
        <v>30647577.119999994</v>
      </c>
      <c r="M19" s="31"/>
      <c r="N19" s="38">
        <f>27396</f>
        <v>27396</v>
      </c>
    </row>
    <row r="20" spans="1:14" ht="23.1" customHeight="1" x14ac:dyDescent="0.55000000000000004">
      <c r="A20" s="30" t="s">
        <v>66</v>
      </c>
      <c r="B20" s="19"/>
      <c r="C20" s="31"/>
      <c r="E20" s="31"/>
      <c r="F20" s="86">
        <v>0</v>
      </c>
      <c r="G20" s="31"/>
      <c r="H20" s="38">
        <f>ROUND((L20/1000),0)</f>
        <v>2640</v>
      </c>
      <c r="I20" s="31"/>
      <c r="J20" s="87">
        <v>0</v>
      </c>
      <c r="K20" s="32"/>
      <c r="L20" s="38">
        <v>2640027.6800000002</v>
      </c>
      <c r="M20" s="31"/>
      <c r="N20" s="87">
        <v>0</v>
      </c>
    </row>
    <row r="21" spans="1:14" ht="23.1" customHeight="1" x14ac:dyDescent="0.55000000000000004">
      <c r="A21" s="30" t="s">
        <v>62</v>
      </c>
      <c r="B21" s="19"/>
      <c r="C21" s="31"/>
      <c r="D21" s="118"/>
      <c r="E21" s="31"/>
      <c r="F21" s="5">
        <v>2727</v>
      </c>
      <c r="G21" s="31"/>
      <c r="H21" s="5">
        <f>ROUND((L21/1000),0)</f>
        <v>111</v>
      </c>
      <c r="I21" s="31"/>
      <c r="J21" s="33">
        <v>200</v>
      </c>
      <c r="K21" s="32"/>
      <c r="L21" s="33">
        <v>111199.51999999999</v>
      </c>
      <c r="M21" s="31"/>
      <c r="N21" s="33">
        <v>200</v>
      </c>
    </row>
    <row r="22" spans="1:14" ht="23.1" customHeight="1" x14ac:dyDescent="0.6">
      <c r="A22" s="18" t="s">
        <v>20</v>
      </c>
      <c r="B22" s="19"/>
      <c r="C22" s="14"/>
      <c r="D22" s="29">
        <f>SUM(D17:D21)</f>
        <v>0</v>
      </c>
      <c r="E22" s="14"/>
      <c r="F22" s="29">
        <f>SUM(F17:F21)</f>
        <v>1219213</v>
      </c>
      <c r="G22" s="14"/>
      <c r="H22" s="29">
        <f>SUM(H17:H21)</f>
        <v>456436</v>
      </c>
      <c r="I22" s="14"/>
      <c r="J22" s="29">
        <f>SUM(J17:J21)</f>
        <v>410991</v>
      </c>
      <c r="K22" s="32"/>
      <c r="L22" s="29">
        <f>SUM(L17:L21)</f>
        <v>456435685.52999997</v>
      </c>
      <c r="M22" s="14"/>
      <c r="N22" s="29">
        <f>SUM(N17:N21)</f>
        <v>410991</v>
      </c>
    </row>
    <row r="23" spans="1:14" ht="9.75" customHeight="1" x14ac:dyDescent="0.6">
      <c r="A23" s="18"/>
      <c r="B23" s="19"/>
      <c r="C23" s="31"/>
      <c r="D23" s="31"/>
      <c r="E23" s="31"/>
      <c r="F23" s="31"/>
      <c r="G23" s="31"/>
      <c r="H23" s="31"/>
      <c r="I23" s="31"/>
      <c r="J23" s="31"/>
      <c r="K23" s="32"/>
      <c r="L23" s="31"/>
      <c r="M23" s="31"/>
      <c r="N23" s="31"/>
    </row>
    <row r="24" spans="1:14" ht="23.1" customHeight="1" x14ac:dyDescent="0.55000000000000004">
      <c r="A24" s="61" t="s">
        <v>135</v>
      </c>
      <c r="B24" s="19" t="s">
        <v>153</v>
      </c>
      <c r="C24" s="31"/>
      <c r="D24" s="118"/>
      <c r="E24" s="31"/>
      <c r="F24" s="39">
        <v>-192</v>
      </c>
      <c r="G24" s="31"/>
      <c r="H24" s="114">
        <v>0</v>
      </c>
      <c r="I24" s="31"/>
      <c r="J24" s="114" t="s">
        <v>22</v>
      </c>
      <c r="K24" s="32"/>
      <c r="L24" s="114" t="s">
        <v>22</v>
      </c>
      <c r="M24" s="31"/>
      <c r="N24" s="114" t="s">
        <v>22</v>
      </c>
    </row>
    <row r="25" spans="1:14" ht="9.75" customHeight="1" x14ac:dyDescent="0.55000000000000004">
      <c r="A25" s="30"/>
      <c r="B25" s="19"/>
      <c r="C25" s="31"/>
      <c r="D25" s="42"/>
      <c r="E25" s="31"/>
      <c r="F25" s="42"/>
      <c r="G25" s="31"/>
      <c r="H25" s="86"/>
      <c r="I25" s="31"/>
      <c r="J25" s="86"/>
      <c r="K25" s="32"/>
      <c r="L25" s="86"/>
      <c r="M25" s="31"/>
      <c r="N25" s="86"/>
    </row>
    <row r="26" spans="1:14" ht="23.1" customHeight="1" x14ac:dyDescent="0.6">
      <c r="A26" s="18" t="s">
        <v>147</v>
      </c>
      <c r="B26" s="19"/>
      <c r="C26" s="14"/>
      <c r="D26" s="14"/>
      <c r="E26" s="14"/>
      <c r="F26" s="14">
        <f>F14-F22+F24</f>
        <v>71352</v>
      </c>
      <c r="G26" s="14"/>
      <c r="H26" s="14">
        <f>H14-H22+H24</f>
        <v>-38195</v>
      </c>
      <c r="I26" s="14"/>
      <c r="J26" s="14">
        <f>J14-J22</f>
        <v>730</v>
      </c>
      <c r="K26" s="32"/>
      <c r="L26" s="14"/>
      <c r="M26" s="14"/>
      <c r="N26" s="14">
        <f>N14-N22</f>
        <v>730</v>
      </c>
    </row>
    <row r="27" spans="1:14" ht="23.1" customHeight="1" x14ac:dyDescent="0.55000000000000004">
      <c r="A27" s="61" t="s">
        <v>118</v>
      </c>
      <c r="B27" s="19" t="s">
        <v>149</v>
      </c>
      <c r="C27" s="31"/>
      <c r="D27" s="5"/>
      <c r="E27" s="31"/>
      <c r="F27" s="5">
        <v>-2590</v>
      </c>
      <c r="G27" s="5"/>
      <c r="H27" s="5">
        <v>0</v>
      </c>
      <c r="I27" s="31"/>
      <c r="J27" s="88">
        <v>1348</v>
      </c>
      <c r="K27" s="32"/>
      <c r="L27" s="88"/>
      <c r="M27" s="31"/>
      <c r="N27" s="88">
        <v>1348</v>
      </c>
    </row>
    <row r="28" spans="1:14" ht="9.75" customHeight="1" x14ac:dyDescent="0.55000000000000004">
      <c r="A28" s="30"/>
      <c r="B28" s="19"/>
      <c r="C28" s="52"/>
      <c r="D28" s="31"/>
      <c r="E28" s="52"/>
      <c r="F28" s="31"/>
      <c r="G28" s="31"/>
      <c r="H28" s="31"/>
      <c r="I28" s="52"/>
      <c r="J28" s="52"/>
      <c r="K28" s="32"/>
      <c r="L28" s="52"/>
      <c r="M28" s="52"/>
      <c r="N28" s="52"/>
    </row>
    <row r="29" spans="1:14" ht="23.1" customHeight="1" x14ac:dyDescent="0.6">
      <c r="A29" s="18" t="s">
        <v>130</v>
      </c>
      <c r="B29" s="19"/>
      <c r="C29" s="14"/>
      <c r="D29" s="29">
        <f>SUM(D26:D27)</f>
        <v>0</v>
      </c>
      <c r="E29" s="14"/>
      <c r="F29" s="29">
        <f>SUM(F26:F27)</f>
        <v>68762</v>
      </c>
      <c r="G29" s="29"/>
      <c r="H29" s="29">
        <f>SUM(H26:H27)</f>
        <v>-38195</v>
      </c>
      <c r="I29" s="14"/>
      <c r="J29" s="29">
        <f>SUM(J26:J27)</f>
        <v>2078</v>
      </c>
      <c r="K29" s="32"/>
      <c r="L29" s="29">
        <f>SUM(L26:L27)</f>
        <v>0</v>
      </c>
      <c r="M29" s="14"/>
      <c r="N29" s="29">
        <f>SUM(N26:N27)</f>
        <v>2078</v>
      </c>
    </row>
    <row r="30" spans="1:14" ht="9.75" customHeight="1" x14ac:dyDescent="0.6">
      <c r="A30" s="18"/>
      <c r="B30" s="19"/>
      <c r="C30" s="14"/>
      <c r="D30" s="14"/>
      <c r="E30" s="14"/>
      <c r="F30" s="14"/>
      <c r="G30" s="14"/>
      <c r="H30" s="14"/>
      <c r="I30" s="14"/>
      <c r="J30" s="14"/>
      <c r="K30" s="32"/>
      <c r="L30" s="14"/>
      <c r="M30" s="14"/>
      <c r="N30" s="14"/>
    </row>
    <row r="31" spans="1:14" ht="22.8" customHeight="1" x14ac:dyDescent="0.6">
      <c r="A31" s="18" t="s">
        <v>87</v>
      </c>
      <c r="B31" s="19"/>
      <c r="C31" s="14"/>
      <c r="D31" s="89"/>
      <c r="E31" s="58"/>
      <c r="F31" s="89"/>
      <c r="G31" s="89"/>
      <c r="H31" s="89"/>
      <c r="I31" s="58"/>
      <c r="J31" s="89"/>
      <c r="K31" s="32"/>
      <c r="L31" s="89"/>
      <c r="M31" s="58"/>
      <c r="N31" s="89"/>
    </row>
    <row r="32" spans="1:14" ht="22.8" customHeight="1" x14ac:dyDescent="0.6">
      <c r="A32" s="18" t="s">
        <v>139</v>
      </c>
      <c r="B32" s="19"/>
      <c r="C32" s="14"/>
      <c r="D32" s="89"/>
      <c r="E32" s="58"/>
      <c r="F32" s="89"/>
      <c r="G32" s="89"/>
      <c r="H32" s="89"/>
      <c r="I32" s="58"/>
      <c r="J32" s="89"/>
      <c r="K32" s="32"/>
      <c r="L32" s="89"/>
      <c r="M32" s="58"/>
      <c r="N32" s="89"/>
    </row>
    <row r="33" spans="1:14" ht="22.8" customHeight="1" x14ac:dyDescent="0.6">
      <c r="A33" s="18" t="s">
        <v>140</v>
      </c>
      <c r="B33" s="19"/>
      <c r="C33" s="14"/>
      <c r="D33" s="89"/>
      <c r="E33" s="58"/>
      <c r="F33" s="89"/>
      <c r="G33" s="89"/>
      <c r="H33" s="89"/>
      <c r="I33" s="58"/>
      <c r="J33" s="89"/>
      <c r="K33" s="32"/>
      <c r="L33" s="89"/>
      <c r="M33" s="58"/>
      <c r="N33" s="89"/>
    </row>
    <row r="34" spans="1:14" ht="22.8" customHeight="1" x14ac:dyDescent="0.6">
      <c r="A34" s="113" t="s">
        <v>141</v>
      </c>
      <c r="B34" s="19"/>
      <c r="C34" s="14"/>
      <c r="D34" s="89"/>
      <c r="E34" s="58"/>
      <c r="F34" s="89"/>
      <c r="G34" s="89"/>
      <c r="H34" s="89"/>
      <c r="I34" s="58"/>
      <c r="J34" s="89"/>
      <c r="K34" s="32"/>
      <c r="L34" s="89"/>
      <c r="M34" s="58"/>
      <c r="N34" s="89"/>
    </row>
    <row r="35" spans="1:14" ht="22.8" customHeight="1" x14ac:dyDescent="0.55000000000000004">
      <c r="A35" s="113" t="s">
        <v>142</v>
      </c>
      <c r="B35" s="19"/>
      <c r="C35" s="65"/>
      <c r="D35" s="118"/>
      <c r="E35" s="60"/>
      <c r="F35" s="90">
        <v>-136</v>
      </c>
      <c r="G35" s="90"/>
      <c r="H35" s="133">
        <f>H94-137</f>
        <v>-149</v>
      </c>
      <c r="I35" s="60"/>
      <c r="J35" s="90">
        <v>-136</v>
      </c>
      <c r="K35" s="66"/>
      <c r="L35" s="88"/>
      <c r="M35" s="60"/>
      <c r="N35" s="90">
        <v>-136</v>
      </c>
    </row>
    <row r="36" spans="1:14" ht="22.8" hidden="1" customHeight="1" x14ac:dyDescent="0.55000000000000004">
      <c r="A36" s="61" t="s">
        <v>136</v>
      </c>
      <c r="B36" s="19"/>
      <c r="C36" s="65"/>
      <c r="D36" s="91">
        <v>0</v>
      </c>
      <c r="E36" s="60"/>
      <c r="F36" s="91">
        <v>0</v>
      </c>
      <c r="G36" s="91"/>
      <c r="H36" s="91">
        <v>0</v>
      </c>
      <c r="I36" s="60"/>
      <c r="J36" s="92">
        <v>0</v>
      </c>
      <c r="K36" s="66"/>
      <c r="L36" s="92">
        <v>0</v>
      </c>
      <c r="M36" s="60"/>
      <c r="N36" s="92">
        <v>0</v>
      </c>
    </row>
    <row r="37" spans="1:14" ht="22.8" customHeight="1" x14ac:dyDescent="0.6">
      <c r="A37" s="81" t="s">
        <v>143</v>
      </c>
      <c r="B37" s="19"/>
      <c r="C37" s="14"/>
      <c r="D37" s="94">
        <f>SUM(D35:D36)</f>
        <v>0</v>
      </c>
      <c r="E37" s="67"/>
      <c r="F37" s="94">
        <f>SUM(F35:F36)</f>
        <v>-136</v>
      </c>
      <c r="G37" s="94"/>
      <c r="H37" s="94">
        <f>SUM(H35:H36)</f>
        <v>-149</v>
      </c>
      <c r="I37" s="67"/>
      <c r="J37" s="94">
        <f>SUM(J35:J36)</f>
        <v>-136</v>
      </c>
      <c r="K37" s="32"/>
      <c r="L37" s="94">
        <f>SUM(L35:L36)</f>
        <v>0</v>
      </c>
      <c r="M37" s="67"/>
      <c r="N37" s="94">
        <f>SUM(N35:N36)</f>
        <v>-136</v>
      </c>
    </row>
    <row r="38" spans="1:14" ht="22.8" customHeight="1" thickBot="1" x14ac:dyDescent="0.65">
      <c r="A38" s="18" t="s">
        <v>131</v>
      </c>
      <c r="B38" s="19"/>
      <c r="C38" s="14"/>
      <c r="D38" s="95">
        <f>SUM(D29,D37)</f>
        <v>0</v>
      </c>
      <c r="E38" s="96"/>
      <c r="F38" s="95">
        <f>SUM(F29,F37)</f>
        <v>68626</v>
      </c>
      <c r="G38" s="95"/>
      <c r="H38" s="95">
        <f>SUM(H29,H37)</f>
        <v>-38344</v>
      </c>
      <c r="I38" s="96"/>
      <c r="J38" s="95">
        <f>SUM(J29,J37)</f>
        <v>1942</v>
      </c>
      <c r="K38" s="32"/>
      <c r="L38" s="95">
        <f>SUM(L29,L37)</f>
        <v>0</v>
      </c>
      <c r="M38" s="96"/>
      <c r="N38" s="95">
        <f>SUM(N29,N37)</f>
        <v>1942</v>
      </c>
    </row>
    <row r="39" spans="1:14" ht="23.25" customHeight="1" thickTop="1" x14ac:dyDescent="0.6">
      <c r="A39" s="15" t="s">
        <v>0</v>
      </c>
      <c r="B39" s="16"/>
      <c r="C39" s="17"/>
      <c r="D39" s="17"/>
      <c r="E39" s="17"/>
      <c r="F39" s="17"/>
      <c r="G39" s="17"/>
      <c r="H39" s="17"/>
      <c r="I39" s="17"/>
      <c r="J39" s="17"/>
      <c r="L39" s="17"/>
      <c r="M39" s="17"/>
      <c r="N39" s="17"/>
    </row>
    <row r="40" spans="1:14" ht="23.25" customHeight="1" x14ac:dyDescent="0.6">
      <c r="A40" s="15" t="s">
        <v>106</v>
      </c>
      <c r="B40" s="16"/>
      <c r="C40" s="17"/>
      <c r="D40" s="17"/>
      <c r="E40" s="17"/>
      <c r="F40" s="17"/>
      <c r="G40" s="17"/>
      <c r="H40" s="17"/>
      <c r="I40" s="17"/>
      <c r="J40" s="17"/>
      <c r="L40" s="17"/>
      <c r="M40" s="17"/>
      <c r="N40" s="17"/>
    </row>
    <row r="41" spans="1:14" ht="22.8" customHeight="1" x14ac:dyDescent="0.6">
      <c r="A41" s="15"/>
      <c r="B41" s="16"/>
      <c r="C41" s="17"/>
      <c r="D41" s="17"/>
      <c r="E41" s="17"/>
      <c r="F41" s="17"/>
      <c r="G41" s="17"/>
      <c r="H41" s="17"/>
      <c r="I41" s="17"/>
      <c r="J41" s="17"/>
      <c r="L41" s="17"/>
      <c r="M41" s="17"/>
      <c r="N41" s="17"/>
    </row>
    <row r="42" spans="1:14" ht="23.1" customHeight="1" x14ac:dyDescent="0.6">
      <c r="A42" s="18"/>
      <c r="B42" s="19"/>
      <c r="C42" s="83"/>
      <c r="D42" s="576" t="s">
        <v>1</v>
      </c>
      <c r="E42" s="576"/>
      <c r="F42" s="576"/>
      <c r="G42" s="21"/>
      <c r="H42" s="576" t="s">
        <v>50</v>
      </c>
      <c r="I42" s="576"/>
      <c r="J42" s="576"/>
      <c r="L42" s="576" t="s">
        <v>50</v>
      </c>
      <c r="M42" s="576"/>
      <c r="N42" s="576"/>
    </row>
    <row r="43" spans="1:14" ht="23.1" customHeight="1" x14ac:dyDescent="0.55000000000000004">
      <c r="A43" s="73"/>
      <c r="B43" s="19"/>
      <c r="C43" s="74"/>
      <c r="D43" s="577" t="s">
        <v>107</v>
      </c>
      <c r="E43" s="578"/>
      <c r="F43" s="578"/>
      <c r="G43" s="82"/>
      <c r="H43" s="577" t="s">
        <v>107</v>
      </c>
      <c r="I43" s="578"/>
      <c r="J43" s="578"/>
      <c r="L43" s="577" t="s">
        <v>107</v>
      </c>
      <c r="M43" s="578"/>
      <c r="N43" s="578"/>
    </row>
    <row r="44" spans="1:14" ht="23.1" customHeight="1" x14ac:dyDescent="0.55000000000000004">
      <c r="A44" s="73"/>
      <c r="B44" s="19"/>
      <c r="C44" s="74"/>
      <c r="D44" s="577" t="s">
        <v>134</v>
      </c>
      <c r="E44" s="578"/>
      <c r="F44" s="578"/>
      <c r="G44" s="82"/>
      <c r="H44" s="577" t="s">
        <v>134</v>
      </c>
      <c r="I44" s="578"/>
      <c r="J44" s="578"/>
      <c r="L44" s="577" t="s">
        <v>134</v>
      </c>
      <c r="M44" s="578"/>
      <c r="N44" s="578"/>
    </row>
    <row r="45" spans="1:14" ht="23.1" customHeight="1" x14ac:dyDescent="0.6">
      <c r="A45" s="18"/>
      <c r="B45" s="19" t="s">
        <v>2</v>
      </c>
      <c r="C45" s="22"/>
      <c r="D45" s="22">
        <v>2559</v>
      </c>
      <c r="E45" s="22"/>
      <c r="F45" s="22">
        <v>2558</v>
      </c>
      <c r="G45" s="22"/>
      <c r="H45" s="22">
        <v>2559</v>
      </c>
      <c r="I45" s="22"/>
      <c r="J45" s="22">
        <v>2558</v>
      </c>
      <c r="L45" s="22">
        <v>2559</v>
      </c>
      <c r="M45" s="22"/>
      <c r="N45" s="22">
        <v>2558</v>
      </c>
    </row>
    <row r="46" spans="1:14" ht="23.1" customHeight="1" x14ac:dyDescent="0.6">
      <c r="A46" s="18"/>
      <c r="B46" s="19"/>
      <c r="C46" s="83"/>
      <c r="D46" s="574" t="s">
        <v>44</v>
      </c>
      <c r="E46" s="574"/>
      <c r="F46" s="574"/>
      <c r="G46" s="574"/>
      <c r="H46" s="574"/>
      <c r="I46" s="574"/>
      <c r="J46" s="574"/>
    </row>
    <row r="47" spans="1:14" ht="23.1" customHeight="1" x14ac:dyDescent="0.6">
      <c r="A47" s="18" t="s">
        <v>144</v>
      </c>
      <c r="B47" s="19"/>
      <c r="C47" s="14"/>
      <c r="D47" s="14"/>
      <c r="E47" s="14"/>
      <c r="F47" s="14"/>
      <c r="G47" s="14"/>
      <c r="H47" s="14"/>
      <c r="I47" s="14"/>
      <c r="J47" s="14"/>
      <c r="K47" s="32"/>
      <c r="L47" s="14"/>
      <c r="M47" s="14"/>
      <c r="N47" s="14"/>
    </row>
    <row r="48" spans="1:14" ht="23.1" customHeight="1" x14ac:dyDescent="0.6">
      <c r="A48" s="113" t="s">
        <v>145</v>
      </c>
      <c r="B48" s="19"/>
      <c r="C48" s="14"/>
      <c r="E48" s="31"/>
      <c r="F48" s="31">
        <f>32311+236-3</f>
        <v>32544</v>
      </c>
      <c r="G48" s="31"/>
      <c r="H48" s="31">
        <f>H29</f>
        <v>-38195</v>
      </c>
      <c r="I48" s="97"/>
      <c r="J48" s="31">
        <f>J29</f>
        <v>2078</v>
      </c>
      <c r="K48" s="32"/>
      <c r="L48" s="31">
        <f>L29</f>
        <v>0</v>
      </c>
      <c r="M48" s="97"/>
      <c r="N48" s="31">
        <f>N29</f>
        <v>2078</v>
      </c>
    </row>
    <row r="49" spans="1:17" ht="23.1" customHeight="1" x14ac:dyDescent="0.6">
      <c r="A49" s="70" t="s">
        <v>99</v>
      </c>
      <c r="B49" s="19"/>
      <c r="C49" s="14"/>
      <c r="E49" s="31"/>
      <c r="F49" s="31">
        <v>36218</v>
      </c>
      <c r="G49" s="31"/>
      <c r="H49" s="115" t="s">
        <v>22</v>
      </c>
      <c r="I49" s="31"/>
      <c r="J49" s="115" t="s">
        <v>22</v>
      </c>
      <c r="K49" s="32"/>
      <c r="L49" s="115" t="s">
        <v>22</v>
      </c>
      <c r="M49" s="31"/>
      <c r="N49" s="115" t="s">
        <v>22</v>
      </c>
    </row>
    <row r="50" spans="1:17" ht="23.1" customHeight="1" thickBot="1" x14ac:dyDescent="0.65">
      <c r="A50" s="18" t="s">
        <v>130</v>
      </c>
      <c r="B50" s="19"/>
      <c r="C50" s="14"/>
      <c r="D50" s="41"/>
      <c r="E50" s="14"/>
      <c r="F50" s="41">
        <f>SUM(F48:F49)</f>
        <v>68762</v>
      </c>
      <c r="G50" s="14"/>
      <c r="H50" s="41">
        <f>SUM(H48:H49)</f>
        <v>-38195</v>
      </c>
      <c r="I50" s="14"/>
      <c r="J50" s="41">
        <f>SUM(J48:J49)</f>
        <v>2078</v>
      </c>
      <c r="K50" s="129">
        <f>D50-D29</f>
        <v>0</v>
      </c>
      <c r="L50" s="41">
        <f>SUM(L48:L49)</f>
        <v>0</v>
      </c>
      <c r="M50" s="14"/>
      <c r="N50" s="41">
        <f>SUM(N48:N49)</f>
        <v>2078</v>
      </c>
    </row>
    <row r="51" spans="1:17" ht="9.75" customHeight="1" thickTop="1" x14ac:dyDescent="0.6">
      <c r="A51" s="18"/>
      <c r="B51" s="19"/>
      <c r="C51" s="14"/>
      <c r="D51" s="14"/>
      <c r="E51" s="14"/>
      <c r="F51" s="14"/>
      <c r="G51" s="14"/>
      <c r="H51" s="14"/>
      <c r="I51" s="14"/>
      <c r="J51" s="14"/>
      <c r="K51" s="129"/>
      <c r="L51" s="14"/>
      <c r="M51" s="14"/>
      <c r="N51" s="14"/>
    </row>
    <row r="52" spans="1:17" ht="23.1" customHeight="1" x14ac:dyDescent="0.6">
      <c r="A52" s="18" t="s">
        <v>100</v>
      </c>
      <c r="B52" s="19"/>
      <c r="C52" s="14"/>
      <c r="D52" s="14"/>
      <c r="E52" s="14"/>
      <c r="F52" s="14"/>
      <c r="G52" s="14"/>
      <c r="H52" s="14"/>
      <c r="I52" s="14"/>
      <c r="J52" s="14"/>
      <c r="K52" s="129"/>
      <c r="L52" s="14"/>
      <c r="M52" s="14"/>
      <c r="N52" s="14"/>
    </row>
    <row r="53" spans="1:17" ht="23.1" customHeight="1" x14ac:dyDescent="0.6">
      <c r="A53" s="113" t="s">
        <v>145</v>
      </c>
      <c r="B53" s="19"/>
      <c r="C53" s="14"/>
      <c r="E53" s="31"/>
      <c r="F53" s="31">
        <f>F35+F48</f>
        <v>32408</v>
      </c>
      <c r="G53" s="31"/>
      <c r="H53" s="31">
        <f>H38</f>
        <v>-38344</v>
      </c>
      <c r="I53" s="97"/>
      <c r="J53" s="31">
        <f>J38</f>
        <v>1942</v>
      </c>
      <c r="K53" s="129"/>
      <c r="L53" s="31">
        <f>L38</f>
        <v>0</v>
      </c>
      <c r="M53" s="97"/>
      <c r="N53" s="31">
        <f>N38</f>
        <v>1942</v>
      </c>
    </row>
    <row r="54" spans="1:17" ht="23.1" customHeight="1" x14ac:dyDescent="0.6">
      <c r="A54" s="70" t="s">
        <v>99</v>
      </c>
      <c r="B54" s="19"/>
      <c r="C54" s="14"/>
      <c r="E54" s="31"/>
      <c r="F54" s="31">
        <f>F49</f>
        <v>36218</v>
      </c>
      <c r="G54" s="31"/>
      <c r="H54" s="115" t="s">
        <v>22</v>
      </c>
      <c r="I54" s="31"/>
      <c r="J54" s="115" t="s">
        <v>22</v>
      </c>
      <c r="K54" s="129"/>
      <c r="L54" s="115" t="s">
        <v>22</v>
      </c>
      <c r="M54" s="31"/>
      <c r="N54" s="115" t="s">
        <v>22</v>
      </c>
    </row>
    <row r="55" spans="1:17" ht="23.1" customHeight="1" thickBot="1" x14ac:dyDescent="0.65">
      <c r="A55" s="18" t="s">
        <v>131</v>
      </c>
      <c r="B55" s="19"/>
      <c r="C55" s="14"/>
      <c r="D55" s="98"/>
      <c r="E55" s="96"/>
      <c r="F55" s="98">
        <f>SUM(F53:F54)</f>
        <v>68626</v>
      </c>
      <c r="G55" s="96"/>
      <c r="H55" s="98">
        <f>SUM(H53:H54)</f>
        <v>-38344</v>
      </c>
      <c r="I55" s="96"/>
      <c r="J55" s="98">
        <f>SUM(J53:J54)</f>
        <v>1942</v>
      </c>
      <c r="K55" s="129">
        <f>D55-D38</f>
        <v>0</v>
      </c>
      <c r="L55" s="98">
        <f>SUM(L53:L54)</f>
        <v>0</v>
      </c>
      <c r="M55" s="96"/>
      <c r="N55" s="98">
        <f>SUM(N53:N54)</f>
        <v>1942</v>
      </c>
    </row>
    <row r="56" spans="1:17" ht="9.75" customHeight="1" thickTop="1" x14ac:dyDescent="0.6">
      <c r="A56" s="18"/>
      <c r="B56" s="19"/>
      <c r="C56" s="14"/>
      <c r="D56" s="14"/>
      <c r="E56" s="14"/>
      <c r="F56" s="14"/>
      <c r="G56" s="14"/>
      <c r="H56" s="14"/>
      <c r="I56" s="14"/>
      <c r="J56" s="14"/>
      <c r="K56" s="32"/>
      <c r="L56" s="14"/>
      <c r="M56" s="14"/>
      <c r="N56" s="14"/>
    </row>
    <row r="57" spans="1:17" ht="23.1" customHeight="1" thickBot="1" x14ac:dyDescent="0.65">
      <c r="A57" s="18" t="s">
        <v>146</v>
      </c>
      <c r="B57" s="19" t="s">
        <v>148</v>
      </c>
      <c r="C57" s="43"/>
      <c r="D57" s="44"/>
      <c r="E57" s="43"/>
      <c r="F57" s="44">
        <v>0.12</v>
      </c>
      <c r="G57" s="43"/>
      <c r="H57" s="44">
        <v>-0.14146348690180335</v>
      </c>
      <c r="I57" s="43"/>
      <c r="J57" s="44">
        <f>+J50/269999</f>
        <v>7.6963248012029677E-3</v>
      </c>
      <c r="K57" s="111">
        <f>D55-D38</f>
        <v>0</v>
      </c>
      <c r="L57" s="44"/>
      <c r="M57" s="43"/>
      <c r="N57" s="44">
        <f>+N50/269999</f>
        <v>7.6963248012029677E-3</v>
      </c>
      <c r="P57" s="13">
        <f>F48/P58</f>
        <v>0.12053377975473983</v>
      </c>
      <c r="Q57" s="13">
        <f>H48/P58</f>
        <v>-0.14146348690180335</v>
      </c>
    </row>
    <row r="58" spans="1:17" ht="23.1" customHeight="1" thickTop="1" x14ac:dyDescent="0.6">
      <c r="A58" s="18"/>
      <c r="B58" s="19"/>
      <c r="C58" s="14"/>
      <c r="D58" s="14"/>
      <c r="E58" s="14"/>
      <c r="F58" s="14"/>
      <c r="G58" s="14"/>
      <c r="H58" s="14"/>
      <c r="I58" s="14"/>
      <c r="J58" s="14"/>
      <c r="K58" s="32"/>
      <c r="L58" s="14"/>
      <c r="M58" s="14"/>
      <c r="N58" s="14"/>
      <c r="P58" s="134">
        <v>269999</v>
      </c>
    </row>
    <row r="59" spans="1:17" ht="23.25" customHeight="1" x14ac:dyDescent="0.6">
      <c r="A59" s="15" t="s">
        <v>0</v>
      </c>
      <c r="B59" s="16"/>
      <c r="C59" s="17"/>
      <c r="D59" s="17"/>
      <c r="E59" s="17"/>
      <c r="F59" s="17"/>
      <c r="G59" s="17"/>
      <c r="H59" s="17"/>
      <c r="I59" s="17"/>
      <c r="J59" s="17"/>
      <c r="L59" s="17"/>
      <c r="M59" s="17"/>
      <c r="N59" s="17"/>
    </row>
    <row r="60" spans="1:17" ht="23.25" customHeight="1" x14ac:dyDescent="0.6">
      <c r="A60" s="15" t="s">
        <v>106</v>
      </c>
      <c r="B60" s="16"/>
      <c r="C60" s="17"/>
      <c r="D60" s="17"/>
      <c r="E60" s="17"/>
      <c r="F60" s="17"/>
      <c r="G60" s="17"/>
      <c r="H60" s="17"/>
      <c r="I60" s="17"/>
      <c r="J60" s="17"/>
      <c r="L60" s="17"/>
      <c r="M60" s="17"/>
      <c r="N60" s="17"/>
    </row>
    <row r="61" spans="1:17" ht="23.25" customHeight="1" x14ac:dyDescent="0.6">
      <c r="A61" s="15"/>
      <c r="B61" s="16"/>
      <c r="C61" s="17"/>
      <c r="D61" s="17"/>
      <c r="E61" s="17"/>
      <c r="F61" s="17"/>
      <c r="G61" s="17"/>
      <c r="H61" s="17"/>
      <c r="I61" s="17"/>
      <c r="J61" s="17"/>
      <c r="L61" s="17"/>
      <c r="M61" s="17"/>
      <c r="N61" s="17"/>
    </row>
    <row r="62" spans="1:17" ht="23.1" customHeight="1" x14ac:dyDescent="0.6">
      <c r="A62" s="18"/>
      <c r="B62" s="19"/>
      <c r="C62" s="83"/>
      <c r="D62" s="576" t="s">
        <v>1</v>
      </c>
      <c r="E62" s="576"/>
      <c r="F62" s="576"/>
      <c r="G62" s="21"/>
      <c r="H62" s="576" t="s">
        <v>50</v>
      </c>
      <c r="I62" s="576"/>
      <c r="J62" s="576"/>
      <c r="L62" s="576" t="s">
        <v>50</v>
      </c>
      <c r="M62" s="576"/>
      <c r="N62" s="576"/>
    </row>
    <row r="63" spans="1:17" ht="23.1" customHeight="1" x14ac:dyDescent="0.55000000000000004">
      <c r="A63" s="73"/>
      <c r="B63" s="19"/>
      <c r="C63" s="74"/>
      <c r="D63" s="577" t="s">
        <v>137</v>
      </c>
      <c r="E63" s="578"/>
      <c r="F63" s="578"/>
      <c r="G63" s="82"/>
      <c r="H63" s="577" t="s">
        <v>137</v>
      </c>
      <c r="I63" s="578"/>
      <c r="J63" s="578"/>
      <c r="L63" s="577" t="s">
        <v>137</v>
      </c>
      <c r="M63" s="578"/>
      <c r="N63" s="578"/>
    </row>
    <row r="64" spans="1:17" ht="23.1" customHeight="1" x14ac:dyDescent="0.55000000000000004">
      <c r="A64" s="73"/>
      <c r="B64" s="19"/>
      <c r="C64" s="74"/>
      <c r="D64" s="577" t="s">
        <v>134</v>
      </c>
      <c r="E64" s="578"/>
      <c r="F64" s="578"/>
      <c r="G64" s="82"/>
      <c r="H64" s="577" t="s">
        <v>134</v>
      </c>
      <c r="I64" s="578"/>
      <c r="J64" s="578"/>
      <c r="L64" s="577" t="s">
        <v>134</v>
      </c>
      <c r="M64" s="578"/>
      <c r="N64" s="578"/>
    </row>
    <row r="65" spans="1:14" ht="23.1" customHeight="1" x14ac:dyDescent="0.6">
      <c r="A65" s="18"/>
      <c r="B65" s="19" t="s">
        <v>2</v>
      </c>
      <c r="C65" s="22"/>
      <c r="D65" s="22">
        <v>2559</v>
      </c>
      <c r="E65" s="22"/>
      <c r="F65" s="22">
        <v>2558</v>
      </c>
      <c r="G65" s="22"/>
      <c r="H65" s="22">
        <v>2559</v>
      </c>
      <c r="I65" s="22"/>
      <c r="J65" s="22">
        <v>2558</v>
      </c>
      <c r="L65" s="22">
        <v>2559</v>
      </c>
      <c r="M65" s="22"/>
      <c r="N65" s="22">
        <v>2558</v>
      </c>
    </row>
    <row r="66" spans="1:14" ht="23.1" customHeight="1" x14ac:dyDescent="0.6">
      <c r="A66" s="18"/>
      <c r="B66" s="19"/>
      <c r="C66" s="83"/>
      <c r="D66" s="574" t="s">
        <v>44</v>
      </c>
      <c r="E66" s="574"/>
      <c r="F66" s="574"/>
      <c r="G66" s="574"/>
      <c r="H66" s="574"/>
      <c r="I66" s="574"/>
      <c r="J66" s="574"/>
    </row>
    <row r="67" spans="1:14" ht="23.1" customHeight="1" x14ac:dyDescent="0.6">
      <c r="A67" s="27" t="s">
        <v>15</v>
      </c>
      <c r="B67" s="19"/>
      <c r="C67" s="31"/>
      <c r="D67" s="31"/>
      <c r="E67" s="31"/>
      <c r="F67" s="31"/>
      <c r="G67" s="31"/>
      <c r="H67" s="31"/>
      <c r="I67" s="31"/>
      <c r="J67" s="31"/>
      <c r="L67" s="31"/>
      <c r="M67" s="31"/>
      <c r="N67" s="31"/>
    </row>
    <row r="68" spans="1:14" ht="23.1" customHeight="1" x14ac:dyDescent="0.55000000000000004">
      <c r="A68" s="30" t="s">
        <v>38</v>
      </c>
      <c r="B68" s="19" t="s">
        <v>114</v>
      </c>
      <c r="C68" s="31"/>
      <c r="E68" s="31"/>
      <c r="F68" s="38">
        <v>2320903</v>
      </c>
      <c r="G68" s="31"/>
      <c r="H68" s="38">
        <f>ROUND((L68/1000),0)</f>
        <v>756941</v>
      </c>
      <c r="I68" s="31"/>
      <c r="J68" s="38">
        <v>759505</v>
      </c>
      <c r="K68" s="32"/>
      <c r="L68" s="38">
        <v>756941205.74000001</v>
      </c>
      <c r="M68" s="31"/>
      <c r="N68" s="38">
        <v>759505</v>
      </c>
    </row>
    <row r="69" spans="1:14" ht="23.1" customHeight="1" x14ac:dyDescent="0.55000000000000004">
      <c r="A69" s="30" t="s">
        <v>53</v>
      </c>
      <c r="B69" s="19"/>
      <c r="C69" s="31"/>
      <c r="E69" s="31"/>
      <c r="F69" s="84">
        <v>42735</v>
      </c>
      <c r="G69" s="31"/>
      <c r="H69" s="84">
        <f>ROUND((L69/1000),0)</f>
        <v>0</v>
      </c>
      <c r="I69" s="31"/>
      <c r="J69" s="116">
        <v>6424</v>
      </c>
      <c r="K69" s="32"/>
      <c r="L69" s="116">
        <v>0</v>
      </c>
      <c r="M69" s="31"/>
      <c r="N69" s="116">
        <v>6424</v>
      </c>
    </row>
    <row r="70" spans="1:14" s="139" customFormat="1" ht="23.1" customHeight="1" x14ac:dyDescent="0.55000000000000004">
      <c r="A70" s="136" t="s">
        <v>55</v>
      </c>
      <c r="B70" s="137"/>
      <c r="C70" s="138"/>
      <c r="E70" s="138"/>
      <c r="F70" s="140"/>
      <c r="G70" s="138"/>
      <c r="H70" s="141">
        <f>ROUND((L70/1000),0)</f>
        <v>165603</v>
      </c>
      <c r="I70" s="138"/>
      <c r="J70" s="140"/>
      <c r="K70" s="142"/>
      <c r="L70" s="141">
        <v>165603100</v>
      </c>
      <c r="M70" s="138"/>
      <c r="N70" s="141"/>
    </row>
    <row r="71" spans="1:14" s="69" customFormat="1" ht="23.1" customHeight="1" x14ac:dyDescent="0.55000000000000004">
      <c r="A71" s="61" t="s">
        <v>92</v>
      </c>
      <c r="B71" s="19" t="s">
        <v>114</v>
      </c>
      <c r="C71" s="31"/>
      <c r="D71" s="12"/>
      <c r="E71" s="31"/>
      <c r="F71" s="84">
        <v>8631</v>
      </c>
      <c r="G71" s="31"/>
      <c r="H71" s="84">
        <f>ROUND((L71/1000),0)</f>
        <v>4161</v>
      </c>
      <c r="I71" s="31"/>
      <c r="J71" s="84">
        <v>159942</v>
      </c>
      <c r="K71" s="68"/>
      <c r="L71" s="84">
        <v>4161193.43</v>
      </c>
      <c r="M71" s="31"/>
      <c r="N71" s="84">
        <v>159942</v>
      </c>
    </row>
    <row r="72" spans="1:14" s="69" customFormat="1" ht="23.1" customHeight="1" x14ac:dyDescent="0.55000000000000004">
      <c r="A72" s="30" t="s">
        <v>16</v>
      </c>
      <c r="B72" s="19" t="s">
        <v>114</v>
      </c>
      <c r="C72" s="31"/>
      <c r="D72" s="118"/>
      <c r="E72" s="31"/>
      <c r="F72" s="39">
        <v>26713</v>
      </c>
      <c r="G72" s="31"/>
      <c r="H72" s="39">
        <f>ROUND((L72/1000),0)</f>
        <v>12453</v>
      </c>
      <c r="I72" s="31"/>
      <c r="J72" s="39">
        <v>11467</v>
      </c>
      <c r="K72" s="68"/>
      <c r="L72" s="39">
        <v>12452551.779999999</v>
      </c>
      <c r="M72" s="31"/>
      <c r="N72" s="39">
        <v>11467</v>
      </c>
    </row>
    <row r="73" spans="1:14" ht="23.1" customHeight="1" x14ac:dyDescent="0.6">
      <c r="A73" s="18" t="s">
        <v>17</v>
      </c>
      <c r="B73" s="19"/>
      <c r="C73" s="14"/>
      <c r="D73" s="29"/>
      <c r="E73" s="14"/>
      <c r="F73" s="29">
        <f>SUM(F68:F72)</f>
        <v>2398982</v>
      </c>
      <c r="G73" s="14"/>
      <c r="H73" s="29">
        <f>SUM(H68:H72)</f>
        <v>939158</v>
      </c>
      <c r="I73" s="14"/>
      <c r="J73" s="29">
        <f>SUM(J68:J72)</f>
        <v>937338</v>
      </c>
      <c r="K73" s="32"/>
      <c r="L73" s="29"/>
      <c r="M73" s="14"/>
      <c r="N73" s="29">
        <f>SUM(N68:N72)</f>
        <v>937338</v>
      </c>
    </row>
    <row r="74" spans="1:14" ht="9.75" customHeight="1" x14ac:dyDescent="0.6">
      <c r="A74" s="18"/>
      <c r="B74" s="19"/>
      <c r="C74" s="31"/>
      <c r="D74" s="31"/>
      <c r="E74" s="31"/>
      <c r="F74" s="31"/>
      <c r="G74" s="31"/>
      <c r="H74" s="31"/>
      <c r="I74" s="31"/>
      <c r="J74" s="31"/>
      <c r="K74" s="32"/>
      <c r="L74" s="31"/>
      <c r="M74" s="31"/>
      <c r="N74" s="31"/>
    </row>
    <row r="75" spans="1:14" ht="23.1" customHeight="1" x14ac:dyDescent="0.6">
      <c r="A75" s="27" t="s">
        <v>18</v>
      </c>
      <c r="B75" s="19"/>
      <c r="C75" s="31"/>
      <c r="D75" s="31"/>
      <c r="E75" s="31"/>
      <c r="F75" s="31"/>
      <c r="G75" s="31"/>
      <c r="H75" s="31"/>
      <c r="I75" s="31"/>
      <c r="J75" s="31"/>
      <c r="K75" s="32"/>
      <c r="L75" s="31"/>
      <c r="M75" s="31"/>
      <c r="N75" s="31"/>
    </row>
    <row r="76" spans="1:14" ht="23.1" customHeight="1" x14ac:dyDescent="0.55000000000000004">
      <c r="A76" s="30" t="s">
        <v>19</v>
      </c>
      <c r="B76" s="19" t="s">
        <v>114</v>
      </c>
      <c r="C76" s="31"/>
      <c r="E76" s="31"/>
      <c r="F76" s="38">
        <v>2096342</v>
      </c>
      <c r="G76" s="31"/>
      <c r="H76" s="38">
        <f>ROUND((L76/1000),0)</f>
        <v>720398</v>
      </c>
      <c r="I76" s="31"/>
      <c r="J76" s="99">
        <v>671105</v>
      </c>
      <c r="K76" s="32"/>
      <c r="L76" s="99">
        <v>720398184.47000003</v>
      </c>
      <c r="M76" s="31"/>
      <c r="N76" s="99">
        <v>671105</v>
      </c>
    </row>
    <row r="77" spans="1:14" ht="23.1" customHeight="1" x14ac:dyDescent="0.55000000000000004">
      <c r="A77" s="30" t="s">
        <v>61</v>
      </c>
      <c r="B77" s="19" t="s">
        <v>114</v>
      </c>
      <c r="C77" s="31"/>
      <c r="E77" s="31"/>
      <c r="F77" s="38">
        <v>118319</v>
      </c>
      <c r="G77" s="31"/>
      <c r="H77" s="38">
        <f>ROUND((L77/1000),0)</f>
        <v>74666</v>
      </c>
      <c r="I77" s="31"/>
      <c r="J77" s="38">
        <v>62996</v>
      </c>
      <c r="K77" s="32"/>
      <c r="L77" s="38">
        <v>74666372.339999989</v>
      </c>
      <c r="M77" s="31"/>
      <c r="N77" s="38">
        <v>62996</v>
      </c>
    </row>
    <row r="78" spans="1:14" ht="23.1" customHeight="1" x14ac:dyDescent="0.55000000000000004">
      <c r="A78" s="30" t="s">
        <v>60</v>
      </c>
      <c r="B78" s="19" t="s">
        <v>114</v>
      </c>
      <c r="C78" s="31"/>
      <c r="E78" s="31"/>
      <c r="F78" s="38">
        <v>76958</v>
      </c>
      <c r="G78" s="31"/>
      <c r="H78" s="38">
        <f>ROUND((L78/1000),0)</f>
        <v>56672</v>
      </c>
      <c r="I78" s="31"/>
      <c r="J78" s="38">
        <f>57029</f>
        <v>57029</v>
      </c>
      <c r="K78" s="32"/>
      <c r="L78" s="38">
        <v>56672209.509999998</v>
      </c>
      <c r="M78" s="31"/>
      <c r="N78" s="38">
        <f>57029</f>
        <v>57029</v>
      </c>
    </row>
    <row r="79" spans="1:14" ht="23.1" customHeight="1" x14ac:dyDescent="0.55000000000000004">
      <c r="A79" s="30" t="s">
        <v>66</v>
      </c>
      <c r="B79" s="19"/>
      <c r="C79" s="31"/>
      <c r="E79" s="31"/>
      <c r="F79" s="86"/>
      <c r="G79" s="31"/>
      <c r="H79" s="38">
        <f>ROUND((L79/1000),0)</f>
        <v>2332</v>
      </c>
      <c r="I79" s="31"/>
      <c r="J79" s="38">
        <v>0</v>
      </c>
      <c r="K79" s="32"/>
      <c r="L79" s="38">
        <v>2331655.260000003</v>
      </c>
      <c r="M79" s="31"/>
      <c r="N79" s="135">
        <v>0</v>
      </c>
    </row>
    <row r="80" spans="1:14" ht="23.1" customHeight="1" x14ac:dyDescent="0.55000000000000004">
      <c r="A80" s="30" t="s">
        <v>62</v>
      </c>
      <c r="B80" s="19"/>
      <c r="C80" s="31"/>
      <c r="D80" s="118"/>
      <c r="E80" s="31"/>
      <c r="F80" s="5">
        <v>4934</v>
      </c>
      <c r="G80" s="31"/>
      <c r="H80" s="5">
        <f>ROUND((L80/1000),0)</f>
        <v>244</v>
      </c>
      <c r="I80" s="31"/>
      <c r="J80" s="33">
        <v>418</v>
      </c>
      <c r="K80" s="32"/>
      <c r="L80" s="33">
        <v>243654.09</v>
      </c>
      <c r="M80" s="31"/>
      <c r="N80" s="33">
        <v>418</v>
      </c>
    </row>
    <row r="81" spans="1:14" ht="23.1" customHeight="1" x14ac:dyDescent="0.6">
      <c r="A81" s="18" t="s">
        <v>20</v>
      </c>
      <c r="B81" s="19"/>
      <c r="C81" s="14"/>
      <c r="D81" s="29"/>
      <c r="E81" s="14"/>
      <c r="F81" s="29">
        <f>SUM(F76:F80)</f>
        <v>2296553</v>
      </c>
      <c r="G81" s="14"/>
      <c r="H81" s="29">
        <f>SUM(H76:H80)</f>
        <v>854312</v>
      </c>
      <c r="I81" s="14"/>
      <c r="J81" s="29">
        <f>SUM(J76:J80)</f>
        <v>791548</v>
      </c>
      <c r="K81" s="32"/>
      <c r="L81" s="29"/>
      <c r="M81" s="14"/>
      <c r="N81" s="29">
        <f>SUM(N76:N80)</f>
        <v>791548</v>
      </c>
    </row>
    <row r="82" spans="1:14" ht="9.75" customHeight="1" x14ac:dyDescent="0.6">
      <c r="A82" s="18"/>
      <c r="B82" s="19"/>
      <c r="C82" s="31"/>
      <c r="D82" s="31"/>
      <c r="E82" s="31"/>
      <c r="F82" s="31"/>
      <c r="G82" s="31"/>
      <c r="H82" s="31"/>
      <c r="I82" s="31"/>
      <c r="J82" s="31"/>
      <c r="K82" s="32"/>
      <c r="L82" s="31"/>
      <c r="M82" s="31"/>
      <c r="N82" s="31"/>
    </row>
    <row r="83" spans="1:14" ht="23.1" customHeight="1" x14ac:dyDescent="0.55000000000000004">
      <c r="A83" s="61" t="s">
        <v>125</v>
      </c>
      <c r="B83" s="19" t="s">
        <v>138</v>
      </c>
      <c r="C83" s="31"/>
      <c r="D83" s="39"/>
      <c r="E83" s="31"/>
      <c r="F83" s="39">
        <v>47</v>
      </c>
      <c r="G83" s="31"/>
      <c r="H83" s="39">
        <v>0</v>
      </c>
      <c r="I83" s="31"/>
      <c r="J83" s="88" t="s">
        <v>22</v>
      </c>
      <c r="K83" s="32"/>
      <c r="L83" s="88" t="s">
        <v>22</v>
      </c>
      <c r="M83" s="31"/>
      <c r="N83" s="88" t="s">
        <v>22</v>
      </c>
    </row>
    <row r="84" spans="1:14" ht="9.75" customHeight="1" x14ac:dyDescent="0.55000000000000004">
      <c r="A84" s="30"/>
      <c r="B84" s="19"/>
      <c r="C84" s="31"/>
      <c r="D84" s="42"/>
      <c r="E84" s="31"/>
      <c r="F84" s="42"/>
      <c r="G84" s="31"/>
      <c r="H84" s="42"/>
      <c r="I84" s="31"/>
      <c r="J84" s="86"/>
      <c r="K84" s="32"/>
      <c r="L84" s="86"/>
      <c r="M84" s="31"/>
      <c r="N84" s="86"/>
    </row>
    <row r="85" spans="1:14" ht="23.1" customHeight="1" x14ac:dyDescent="0.6">
      <c r="A85" s="18" t="s">
        <v>147</v>
      </c>
      <c r="B85" s="19"/>
      <c r="C85" s="14"/>
      <c r="D85" s="14"/>
      <c r="E85" s="14"/>
      <c r="F85" s="14">
        <f>F73-F81+F83</f>
        <v>102476</v>
      </c>
      <c r="G85" s="14"/>
      <c r="H85" s="14">
        <f>H73-H81+H83</f>
        <v>84846</v>
      </c>
      <c r="I85" s="14"/>
      <c r="J85" s="14">
        <f>J73-J81</f>
        <v>145790</v>
      </c>
      <c r="K85" s="32"/>
      <c r="L85" s="14"/>
      <c r="M85" s="14"/>
      <c r="N85" s="14">
        <f>N73-N81</f>
        <v>145790</v>
      </c>
    </row>
    <row r="86" spans="1:14" ht="23.1" customHeight="1" x14ac:dyDescent="0.55000000000000004">
      <c r="A86" s="61" t="s">
        <v>118</v>
      </c>
      <c r="B86" s="19" t="s">
        <v>149</v>
      </c>
      <c r="C86" s="31"/>
      <c r="D86" s="39"/>
      <c r="E86" s="31"/>
      <c r="F86" s="39">
        <v>-4576</v>
      </c>
      <c r="G86" s="31"/>
      <c r="H86" s="39">
        <f>ROUND((L86/1000),0)</f>
        <v>-529</v>
      </c>
      <c r="I86" s="31"/>
      <c r="J86" s="90">
        <v>1796</v>
      </c>
      <c r="K86" s="32"/>
      <c r="L86" s="90">
        <v>-529171.524416</v>
      </c>
      <c r="M86" s="31"/>
      <c r="N86" s="90">
        <v>1796</v>
      </c>
    </row>
    <row r="87" spans="1:14" ht="9.75" customHeight="1" x14ac:dyDescent="0.55000000000000004">
      <c r="A87" s="30"/>
      <c r="B87" s="19"/>
      <c r="C87" s="52"/>
      <c r="D87" s="31"/>
      <c r="E87" s="52"/>
      <c r="F87" s="31"/>
      <c r="G87" s="52"/>
      <c r="H87" s="31"/>
      <c r="I87" s="52"/>
      <c r="J87" s="52"/>
      <c r="K87" s="32"/>
      <c r="L87" s="52"/>
      <c r="M87" s="52"/>
      <c r="N87" s="52"/>
    </row>
    <row r="88" spans="1:14" ht="23.1" customHeight="1" x14ac:dyDescent="0.6">
      <c r="A88" s="18" t="s">
        <v>130</v>
      </c>
      <c r="B88" s="19"/>
      <c r="C88" s="14"/>
      <c r="D88" s="29"/>
      <c r="E88" s="14"/>
      <c r="F88" s="29">
        <f>SUM(F85:F86)</f>
        <v>97900</v>
      </c>
      <c r="G88" s="14"/>
      <c r="H88" s="29">
        <f>SUM(H85:H86)</f>
        <v>84317</v>
      </c>
      <c r="I88" s="14"/>
      <c r="J88" s="29">
        <f>SUM(J85:J86)</f>
        <v>147586</v>
      </c>
      <c r="K88" s="32"/>
      <c r="L88" s="29"/>
      <c r="M88" s="14"/>
      <c r="N88" s="29">
        <f>SUM(N85:N86)</f>
        <v>147586</v>
      </c>
    </row>
    <row r="89" spans="1:14" ht="9.75" customHeight="1" x14ac:dyDescent="0.6">
      <c r="A89" s="18"/>
      <c r="B89" s="19"/>
      <c r="C89" s="14"/>
      <c r="D89" s="14"/>
      <c r="E89" s="14"/>
      <c r="F89" s="14"/>
      <c r="G89" s="14"/>
      <c r="H89" s="14"/>
      <c r="I89" s="14"/>
      <c r="J89" s="14"/>
      <c r="K89" s="32"/>
      <c r="L89" s="14"/>
      <c r="M89" s="14"/>
      <c r="N89" s="14"/>
    </row>
    <row r="90" spans="1:14" ht="22.8" customHeight="1" x14ac:dyDescent="0.6">
      <c r="A90" s="18" t="s">
        <v>87</v>
      </c>
      <c r="B90" s="19"/>
      <c r="C90" s="14"/>
      <c r="D90" s="89"/>
      <c r="E90" s="58"/>
      <c r="F90" s="89"/>
      <c r="G90" s="58"/>
      <c r="H90" s="89"/>
      <c r="I90" s="58"/>
      <c r="J90" s="89"/>
      <c r="K90" s="32"/>
      <c r="L90" s="89"/>
      <c r="M90" s="58"/>
      <c r="N90" s="89"/>
    </row>
    <row r="91" spans="1:14" ht="22.8" customHeight="1" x14ac:dyDescent="0.6">
      <c r="A91" s="18" t="s">
        <v>139</v>
      </c>
      <c r="B91" s="19"/>
      <c r="C91" s="14"/>
      <c r="D91" s="89"/>
      <c r="E91" s="58"/>
      <c r="F91" s="89"/>
      <c r="G91" s="58"/>
      <c r="H91" s="89"/>
      <c r="I91" s="58"/>
      <c r="J91" s="89"/>
      <c r="K91" s="32"/>
      <c r="L91" s="89"/>
      <c r="M91" s="58"/>
      <c r="N91" s="89"/>
    </row>
    <row r="92" spans="1:14" ht="22.8" customHeight="1" x14ac:dyDescent="0.6">
      <c r="A92" s="18" t="s">
        <v>140</v>
      </c>
      <c r="B92" s="19"/>
      <c r="C92" s="14"/>
      <c r="D92" s="89"/>
      <c r="E92" s="58"/>
      <c r="F92" s="89"/>
      <c r="G92" s="58"/>
      <c r="H92" s="89"/>
      <c r="I92" s="58"/>
      <c r="J92" s="89"/>
      <c r="K92" s="32"/>
      <c r="L92" s="89"/>
      <c r="M92" s="58"/>
      <c r="N92" s="89"/>
    </row>
    <row r="93" spans="1:14" ht="22.8" customHeight="1" x14ac:dyDescent="0.6">
      <c r="A93" s="113" t="s">
        <v>141</v>
      </c>
      <c r="B93" s="19"/>
      <c r="C93" s="14"/>
      <c r="D93" s="89"/>
      <c r="E93" s="58"/>
      <c r="F93" s="89"/>
      <c r="G93" s="58"/>
      <c r="H93" s="89"/>
      <c r="I93" s="58"/>
      <c r="J93" s="89"/>
      <c r="K93" s="32"/>
      <c r="L93" s="89"/>
      <c r="M93" s="58"/>
      <c r="N93" s="89"/>
    </row>
    <row r="94" spans="1:14" ht="22.8" customHeight="1" x14ac:dyDescent="0.55000000000000004">
      <c r="A94" s="113" t="s">
        <v>142</v>
      </c>
      <c r="B94" s="19"/>
      <c r="C94" s="65"/>
      <c r="D94" s="118"/>
      <c r="E94" s="60"/>
      <c r="F94" s="90">
        <v>-283</v>
      </c>
      <c r="G94" s="60"/>
      <c r="H94" s="133">
        <f>ROUND((L94/1000),0)</f>
        <v>-12</v>
      </c>
      <c r="I94" s="60"/>
      <c r="J94" s="90">
        <v>-283</v>
      </c>
      <c r="K94" s="66"/>
      <c r="L94" s="90">
        <v>-11838.272000000008</v>
      </c>
      <c r="M94" s="60"/>
      <c r="N94" s="90">
        <v>-283</v>
      </c>
    </row>
    <row r="95" spans="1:14" ht="22.8" hidden="1" customHeight="1" x14ac:dyDescent="0.55000000000000004">
      <c r="A95" s="61" t="s">
        <v>136</v>
      </c>
      <c r="B95" s="19"/>
      <c r="C95" s="65"/>
      <c r="D95" s="91">
        <v>0</v>
      </c>
      <c r="E95" s="60"/>
      <c r="F95" s="91">
        <v>0</v>
      </c>
      <c r="G95" s="60"/>
      <c r="H95" s="91">
        <v>0</v>
      </c>
      <c r="I95" s="60"/>
      <c r="J95" s="93">
        <v>0</v>
      </c>
      <c r="K95" s="66"/>
      <c r="L95" s="93">
        <v>0</v>
      </c>
      <c r="M95" s="60"/>
      <c r="N95" s="93">
        <v>0</v>
      </c>
    </row>
    <row r="96" spans="1:14" ht="22.8" customHeight="1" x14ac:dyDescent="0.6">
      <c r="A96" s="81" t="s">
        <v>143</v>
      </c>
      <c r="B96" s="19"/>
      <c r="C96" s="14"/>
      <c r="D96" s="94">
        <f>SUM(D94:D95)</f>
        <v>0</v>
      </c>
      <c r="E96" s="67"/>
      <c r="F96" s="94">
        <f>SUM(F94:F95)</f>
        <v>-283</v>
      </c>
      <c r="G96" s="67"/>
      <c r="H96" s="94">
        <f>SUM(H94:H95)</f>
        <v>-12</v>
      </c>
      <c r="I96" s="67"/>
      <c r="J96" s="94">
        <f>SUM(J94:J95)</f>
        <v>-283</v>
      </c>
      <c r="K96" s="32"/>
      <c r="L96" s="94">
        <f>SUM(L94:L95)</f>
        <v>-11838.272000000008</v>
      </c>
      <c r="M96" s="67"/>
      <c r="N96" s="94">
        <f>SUM(N94:N95)</f>
        <v>-283</v>
      </c>
    </row>
    <row r="97" spans="1:17" ht="22.8" customHeight="1" thickBot="1" x14ac:dyDescent="0.65">
      <c r="A97" s="18" t="s">
        <v>131</v>
      </c>
      <c r="B97" s="19"/>
      <c r="C97" s="14"/>
      <c r="D97" s="95"/>
      <c r="E97" s="96"/>
      <c r="F97" s="95">
        <f>SUM(F88,F96)</f>
        <v>97617</v>
      </c>
      <c r="G97" s="96"/>
      <c r="H97" s="95">
        <f>SUM(H88,H96)</f>
        <v>84305</v>
      </c>
      <c r="I97" s="96"/>
      <c r="J97" s="95">
        <f>SUM(J88,J96)</f>
        <v>147303</v>
      </c>
      <c r="K97" s="32"/>
      <c r="L97" s="95"/>
      <c r="M97" s="96"/>
      <c r="N97" s="95">
        <f>SUM(N88,N96)</f>
        <v>147303</v>
      </c>
    </row>
    <row r="98" spans="1:17" ht="23.25" customHeight="1" thickTop="1" x14ac:dyDescent="0.6">
      <c r="A98" s="15" t="s">
        <v>0</v>
      </c>
      <c r="B98" s="16"/>
      <c r="C98" s="17"/>
      <c r="D98" s="17"/>
      <c r="E98" s="17"/>
      <c r="F98" s="17"/>
      <c r="G98" s="17"/>
      <c r="H98" s="17"/>
      <c r="I98" s="17"/>
      <c r="J98" s="17"/>
      <c r="L98" s="17"/>
      <c r="M98" s="17"/>
      <c r="N98" s="17"/>
    </row>
    <row r="99" spans="1:17" ht="23.25" customHeight="1" x14ac:dyDescent="0.6">
      <c r="A99" s="15" t="s">
        <v>106</v>
      </c>
      <c r="B99" s="16"/>
      <c r="C99" s="17"/>
      <c r="D99" s="17"/>
      <c r="E99" s="17"/>
      <c r="F99" s="17"/>
      <c r="G99" s="17"/>
      <c r="H99" s="17"/>
      <c r="I99" s="17"/>
      <c r="J99" s="17"/>
      <c r="L99" s="17"/>
      <c r="M99" s="17"/>
      <c r="N99" s="17"/>
    </row>
    <row r="100" spans="1:17" ht="22.8" customHeight="1" x14ac:dyDescent="0.6">
      <c r="A100" s="15"/>
      <c r="B100" s="16"/>
      <c r="C100" s="17"/>
      <c r="D100" s="17"/>
      <c r="E100" s="17"/>
      <c r="F100" s="17"/>
      <c r="G100" s="17"/>
      <c r="H100" s="17"/>
      <c r="I100" s="17"/>
      <c r="J100" s="17"/>
      <c r="L100" s="17"/>
      <c r="M100" s="17"/>
      <c r="N100" s="17"/>
    </row>
    <row r="101" spans="1:17" ht="23.1" customHeight="1" x14ac:dyDescent="0.6">
      <c r="A101" s="18"/>
      <c r="B101" s="19"/>
      <c r="C101" s="83"/>
      <c r="D101" s="576" t="s">
        <v>1</v>
      </c>
      <c r="E101" s="576"/>
      <c r="F101" s="576"/>
      <c r="G101" s="21"/>
      <c r="H101" s="576" t="s">
        <v>50</v>
      </c>
      <c r="I101" s="576"/>
      <c r="J101" s="576"/>
      <c r="L101" s="576" t="s">
        <v>50</v>
      </c>
      <c r="M101" s="576"/>
      <c r="N101" s="576"/>
    </row>
    <row r="102" spans="1:17" ht="23.1" customHeight="1" x14ac:dyDescent="0.55000000000000004">
      <c r="A102" s="73"/>
      <c r="B102" s="19"/>
      <c r="C102" s="74"/>
      <c r="D102" s="577" t="s">
        <v>137</v>
      </c>
      <c r="E102" s="578"/>
      <c r="F102" s="578"/>
      <c r="G102" s="82"/>
      <c r="H102" s="577" t="s">
        <v>137</v>
      </c>
      <c r="I102" s="578"/>
      <c r="J102" s="578"/>
      <c r="L102" s="577" t="s">
        <v>137</v>
      </c>
      <c r="M102" s="578"/>
      <c r="N102" s="578"/>
    </row>
    <row r="103" spans="1:17" ht="23.1" customHeight="1" x14ac:dyDescent="0.55000000000000004">
      <c r="A103" s="73"/>
      <c r="B103" s="19"/>
      <c r="C103" s="74"/>
      <c r="D103" s="577" t="s">
        <v>134</v>
      </c>
      <c r="E103" s="578"/>
      <c r="F103" s="578"/>
      <c r="G103" s="82"/>
      <c r="H103" s="577" t="s">
        <v>134</v>
      </c>
      <c r="I103" s="578"/>
      <c r="J103" s="578"/>
      <c r="L103" s="577" t="s">
        <v>134</v>
      </c>
      <c r="M103" s="578"/>
      <c r="N103" s="578"/>
    </row>
    <row r="104" spans="1:17" ht="23.1" customHeight="1" x14ac:dyDescent="0.6">
      <c r="A104" s="18"/>
      <c r="B104" s="19" t="s">
        <v>2</v>
      </c>
      <c r="C104" s="22"/>
      <c r="D104" s="22">
        <v>2558</v>
      </c>
      <c r="E104" s="22"/>
      <c r="F104" s="22">
        <v>2557</v>
      </c>
      <c r="G104" s="22"/>
      <c r="H104" s="22">
        <v>2558</v>
      </c>
      <c r="I104" s="22"/>
      <c r="J104" s="22">
        <v>2557</v>
      </c>
      <c r="L104" s="22">
        <v>2558</v>
      </c>
      <c r="M104" s="22"/>
      <c r="N104" s="22">
        <v>2557</v>
      </c>
    </row>
    <row r="105" spans="1:17" ht="23.1" customHeight="1" x14ac:dyDescent="0.6">
      <c r="A105" s="18"/>
      <c r="B105" s="19"/>
      <c r="C105" s="83"/>
      <c r="D105" s="574" t="s">
        <v>44</v>
      </c>
      <c r="E105" s="574"/>
      <c r="F105" s="574"/>
      <c r="G105" s="574"/>
      <c r="H105" s="574"/>
      <c r="I105" s="574"/>
      <c r="J105" s="574"/>
    </row>
    <row r="106" spans="1:17" ht="23.1" customHeight="1" x14ac:dyDescent="0.6">
      <c r="A106" s="18" t="s">
        <v>144</v>
      </c>
      <c r="B106" s="19"/>
      <c r="C106" s="14"/>
      <c r="D106" s="14"/>
      <c r="E106" s="14"/>
      <c r="F106" s="14"/>
      <c r="G106" s="14"/>
      <c r="H106" s="14"/>
      <c r="I106" s="14"/>
      <c r="J106" s="14"/>
      <c r="K106" s="32"/>
      <c r="L106" s="14"/>
      <c r="M106" s="14"/>
      <c r="N106" s="14"/>
    </row>
    <row r="107" spans="1:17" ht="23.1" customHeight="1" x14ac:dyDescent="0.6">
      <c r="A107" s="113" t="s">
        <v>145</v>
      </c>
      <c r="B107" s="19"/>
      <c r="C107" s="14"/>
      <c r="E107" s="31"/>
      <c r="F107" s="31">
        <f>45095+236-3</f>
        <v>45328</v>
      </c>
      <c r="G107" s="31"/>
      <c r="H107" s="31">
        <f>H88</f>
        <v>84317</v>
      </c>
      <c r="I107" s="97"/>
      <c r="J107" s="31">
        <f>J88</f>
        <v>147586</v>
      </c>
      <c r="K107" s="32"/>
      <c r="L107" s="31">
        <f>L88</f>
        <v>0</v>
      </c>
      <c r="M107" s="97"/>
      <c r="N107" s="31">
        <f>N88</f>
        <v>147586</v>
      </c>
    </row>
    <row r="108" spans="1:17" ht="23.1" customHeight="1" x14ac:dyDescent="0.6">
      <c r="A108" s="70" t="s">
        <v>99</v>
      </c>
      <c r="B108" s="19"/>
      <c r="C108" s="14"/>
      <c r="E108" s="31"/>
      <c r="F108" s="31">
        <v>52572</v>
      </c>
      <c r="G108" s="31"/>
      <c r="H108" s="31" t="s">
        <v>22</v>
      </c>
      <c r="I108" s="31"/>
      <c r="J108" s="115" t="s">
        <v>22</v>
      </c>
      <c r="K108" s="32"/>
      <c r="L108" s="115" t="s">
        <v>22</v>
      </c>
      <c r="M108" s="31"/>
      <c r="N108" s="115" t="s">
        <v>22</v>
      </c>
    </row>
    <row r="109" spans="1:17" ht="23.1" customHeight="1" thickBot="1" x14ac:dyDescent="0.65">
      <c r="A109" s="18" t="s">
        <v>130</v>
      </c>
      <c r="B109" s="19"/>
      <c r="C109" s="14"/>
      <c r="D109" s="41"/>
      <c r="E109" s="14"/>
      <c r="F109" s="41">
        <f>SUM(F107:F108)</f>
        <v>97900</v>
      </c>
      <c r="G109" s="14"/>
      <c r="H109" s="41">
        <f>SUM(H107:H108)</f>
        <v>84317</v>
      </c>
      <c r="I109" s="14"/>
      <c r="J109" s="41">
        <f>SUM(J107:J108)</f>
        <v>147586</v>
      </c>
      <c r="K109" s="52">
        <f>D109-D88</f>
        <v>0</v>
      </c>
      <c r="L109" s="41">
        <f>SUM(L107:L108)</f>
        <v>0</v>
      </c>
      <c r="M109" s="14"/>
      <c r="N109" s="41">
        <f>SUM(N107:N108)</f>
        <v>147586</v>
      </c>
      <c r="O109" s="52">
        <f>H109-H88</f>
        <v>0</v>
      </c>
      <c r="P109" s="52">
        <f>I109-I88</f>
        <v>0</v>
      </c>
      <c r="Q109" s="52">
        <f>J109-J88</f>
        <v>0</v>
      </c>
    </row>
    <row r="110" spans="1:17" ht="9.75" customHeight="1" thickTop="1" x14ac:dyDescent="0.6">
      <c r="A110" s="18"/>
      <c r="B110" s="19"/>
      <c r="C110" s="14"/>
      <c r="D110" s="14"/>
      <c r="E110" s="14"/>
      <c r="F110" s="14"/>
      <c r="G110" s="14"/>
      <c r="H110" s="14"/>
      <c r="I110" s="14"/>
      <c r="J110" s="14"/>
      <c r="K110" s="32"/>
      <c r="L110" s="14"/>
      <c r="M110" s="14"/>
      <c r="N110" s="14"/>
    </row>
    <row r="111" spans="1:17" ht="23.1" customHeight="1" x14ac:dyDescent="0.6">
      <c r="A111" s="18" t="s">
        <v>100</v>
      </c>
      <c r="B111" s="19"/>
      <c r="C111" s="14"/>
      <c r="D111" s="14"/>
      <c r="E111" s="14"/>
      <c r="F111" s="14"/>
      <c r="G111" s="14"/>
      <c r="H111" s="14"/>
      <c r="I111" s="14"/>
      <c r="J111" s="14"/>
      <c r="K111" s="32"/>
      <c r="L111" s="14"/>
      <c r="M111" s="14"/>
      <c r="N111" s="14"/>
    </row>
    <row r="112" spans="1:17" ht="23.1" customHeight="1" x14ac:dyDescent="0.6">
      <c r="A112" s="113" t="s">
        <v>145</v>
      </c>
      <c r="B112" s="19"/>
      <c r="C112" s="14"/>
      <c r="E112" s="31"/>
      <c r="F112" s="31">
        <f>45045</f>
        <v>45045</v>
      </c>
      <c r="G112" s="31"/>
      <c r="H112" s="31">
        <f>H97</f>
        <v>84305</v>
      </c>
      <c r="I112" s="97"/>
      <c r="J112" s="31">
        <v>147303</v>
      </c>
      <c r="K112" s="32"/>
      <c r="L112" s="31">
        <f>L97</f>
        <v>0</v>
      </c>
      <c r="M112" s="97"/>
      <c r="N112" s="31">
        <v>147303</v>
      </c>
    </row>
    <row r="113" spans="1:17" ht="23.1" customHeight="1" x14ac:dyDescent="0.6">
      <c r="A113" s="70" t="s">
        <v>99</v>
      </c>
      <c r="B113" s="19"/>
      <c r="C113" s="14"/>
      <c r="E113" s="31"/>
      <c r="F113" s="31">
        <f>F108</f>
        <v>52572</v>
      </c>
      <c r="G113" s="31"/>
      <c r="H113" s="31">
        <v>0</v>
      </c>
      <c r="I113" s="31"/>
      <c r="J113" s="115" t="s">
        <v>22</v>
      </c>
      <c r="K113" s="32"/>
      <c r="L113" s="115"/>
      <c r="M113" s="31"/>
      <c r="N113" s="115" t="s">
        <v>22</v>
      </c>
    </row>
    <row r="114" spans="1:17" ht="23.1" customHeight="1" thickBot="1" x14ac:dyDescent="0.65">
      <c r="A114" s="18" t="s">
        <v>131</v>
      </c>
      <c r="B114" s="19"/>
      <c r="C114" s="14"/>
      <c r="D114" s="98"/>
      <c r="E114" s="96"/>
      <c r="F114" s="98">
        <f>SUM(F112:F113)</f>
        <v>97617</v>
      </c>
      <c r="G114" s="96"/>
      <c r="H114" s="98">
        <f>SUM(H112:H113)</f>
        <v>84305</v>
      </c>
      <c r="I114" s="96"/>
      <c r="J114" s="98">
        <f>SUM(J112:J113)</f>
        <v>147303</v>
      </c>
      <c r="K114" s="32"/>
      <c r="L114" s="98">
        <f>SUM(L112:L113)</f>
        <v>0</v>
      </c>
      <c r="M114" s="96"/>
      <c r="N114" s="98">
        <f>SUM(N112:N113)</f>
        <v>147303</v>
      </c>
    </row>
    <row r="115" spans="1:17" ht="9.75" customHeight="1" thickTop="1" x14ac:dyDescent="0.6">
      <c r="A115" s="18"/>
      <c r="B115" s="19"/>
      <c r="C115" s="14"/>
      <c r="D115" s="14"/>
      <c r="E115" s="14"/>
      <c r="F115" s="14"/>
      <c r="G115" s="14"/>
      <c r="H115" s="14"/>
      <c r="I115" s="14"/>
      <c r="J115" s="14"/>
      <c r="K115" s="32"/>
      <c r="L115" s="14"/>
      <c r="M115" s="14"/>
      <c r="N115" s="14"/>
    </row>
    <row r="116" spans="1:17" ht="23.1" customHeight="1" thickBot="1" x14ac:dyDescent="0.65">
      <c r="A116" s="18" t="s">
        <v>146</v>
      </c>
      <c r="B116" s="19" t="s">
        <v>148</v>
      </c>
      <c r="C116" s="43"/>
      <c r="D116" s="44"/>
      <c r="E116" s="43"/>
      <c r="F116" s="44">
        <f>F107/269999</f>
        <v>0.16788210326704914</v>
      </c>
      <c r="G116" s="43"/>
      <c r="H116" s="44">
        <v>0.31228634180126591</v>
      </c>
      <c r="I116" s="43"/>
      <c r="J116" s="44">
        <f>+J109/269999</f>
        <v>0.54661683932162708</v>
      </c>
      <c r="K116" s="32"/>
      <c r="L116" s="44"/>
      <c r="M116" s="43"/>
      <c r="N116" s="44">
        <f>+N109/269999</f>
        <v>0.54661683932162708</v>
      </c>
      <c r="P116" s="13">
        <f>F107/P117</f>
        <v>0.16788210326704914</v>
      </c>
      <c r="Q116" s="13">
        <f>H107/P117</f>
        <v>0.31228634180126591</v>
      </c>
    </row>
    <row r="117" spans="1:17" ht="23.1" customHeight="1" thickTop="1" x14ac:dyDescent="0.6">
      <c r="A117" s="18"/>
      <c r="B117" s="19"/>
      <c r="C117" s="14"/>
      <c r="D117" s="14"/>
      <c r="E117" s="14"/>
      <c r="F117" s="14"/>
      <c r="G117" s="14"/>
      <c r="H117" s="14"/>
      <c r="I117" s="14"/>
      <c r="J117" s="14"/>
      <c r="K117" s="32"/>
      <c r="L117" s="14"/>
      <c r="M117" s="14"/>
      <c r="N117" s="14"/>
      <c r="P117" s="134">
        <v>269999</v>
      </c>
    </row>
    <row r="118" spans="1:17" ht="23.25" customHeight="1" x14ac:dyDescent="0.35">
      <c r="D118" s="100">
        <f>D114-D97</f>
        <v>0</v>
      </c>
      <c r="F118" s="100">
        <f>F114-F97</f>
        <v>0</v>
      </c>
      <c r="H118" s="100">
        <f>H114-H97</f>
        <v>0</v>
      </c>
      <c r="J118" s="100">
        <f>J114-J97</f>
        <v>0</v>
      </c>
      <c r="L118" s="100">
        <f>L114-L97</f>
        <v>0</v>
      </c>
      <c r="N118" s="100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zoomScale="90" zoomScaleNormal="90" zoomScaleSheetLayoutView="100" workbookViewId="0">
      <selection activeCell="O8" sqref="O8"/>
    </sheetView>
  </sheetViews>
  <sheetFormatPr defaultColWidth="9.125" defaultRowHeight="23.25" customHeight="1" x14ac:dyDescent="0.35"/>
  <cols>
    <col min="1" max="1" width="52.625" style="253" customWidth="1"/>
    <col min="2" max="2" width="8.5" style="254" customWidth="1"/>
    <col min="3" max="3" width="1.25" style="243" customWidth="1"/>
    <col min="4" max="4" width="12.625" style="243" customWidth="1"/>
    <col min="5" max="5" width="1.375" style="243" customWidth="1"/>
    <col min="6" max="6" width="12.625" style="243" customWidth="1"/>
    <col min="7" max="7" width="1.125" style="243" customWidth="1"/>
    <col min="8" max="8" width="12.625" style="243" customWidth="1"/>
    <col min="9" max="9" width="1.5" style="243" customWidth="1"/>
    <col min="10" max="10" width="12.625" style="243" customWidth="1"/>
    <col min="11" max="11" width="9.125" style="243"/>
    <col min="12" max="12" width="10.75" style="243" bestFit="1" customWidth="1"/>
    <col min="13" max="13" width="13.5" style="243" bestFit="1" customWidth="1"/>
    <col min="14" max="16384" width="9.125" style="243"/>
  </cols>
  <sheetData>
    <row r="1" spans="1:13" ht="23.25" customHeight="1" x14ac:dyDescent="0.6">
      <c r="A1" s="245" t="s">
        <v>0</v>
      </c>
      <c r="B1" s="246"/>
      <c r="C1" s="247"/>
      <c r="D1" s="247"/>
      <c r="E1" s="247"/>
      <c r="F1" s="247"/>
      <c r="G1" s="247"/>
      <c r="H1" s="247"/>
      <c r="I1" s="247"/>
      <c r="J1" s="247"/>
    </row>
    <row r="2" spans="1:13" ht="23.25" customHeight="1" x14ac:dyDescent="0.6">
      <c r="A2" s="245" t="s">
        <v>106</v>
      </c>
      <c r="B2" s="246"/>
      <c r="C2" s="247"/>
      <c r="D2" s="247"/>
      <c r="E2" s="247"/>
      <c r="F2" s="247"/>
      <c r="G2" s="247"/>
      <c r="H2" s="247"/>
      <c r="I2" s="247"/>
      <c r="J2" s="247"/>
    </row>
    <row r="3" spans="1:13" ht="23.25" customHeight="1" x14ac:dyDescent="0.6">
      <c r="A3" s="245"/>
      <c r="B3" s="246"/>
      <c r="C3" s="247"/>
      <c r="D3" s="247"/>
      <c r="E3" s="247"/>
      <c r="F3" s="247"/>
      <c r="G3" s="247"/>
      <c r="H3" s="247"/>
      <c r="I3" s="247"/>
      <c r="J3" s="247"/>
    </row>
    <row r="4" spans="1:13" ht="23.1" customHeight="1" x14ac:dyDescent="0.6">
      <c r="A4" s="248"/>
      <c r="B4" s="249"/>
      <c r="C4" s="457"/>
      <c r="D4" s="576" t="s">
        <v>1</v>
      </c>
      <c r="E4" s="576"/>
      <c r="F4" s="576"/>
      <c r="G4" s="565"/>
      <c r="H4" s="576" t="s">
        <v>50</v>
      </c>
      <c r="I4" s="576"/>
      <c r="J4" s="576"/>
    </row>
    <row r="5" spans="1:13" ht="23.1" customHeight="1" x14ac:dyDescent="0.55000000000000004">
      <c r="A5" s="266"/>
      <c r="B5" s="249"/>
      <c r="C5" s="267"/>
      <c r="D5" s="577" t="s">
        <v>107</v>
      </c>
      <c r="E5" s="578"/>
      <c r="F5" s="578"/>
      <c r="G5" s="567"/>
      <c r="H5" s="577" t="s">
        <v>107</v>
      </c>
      <c r="I5" s="578"/>
      <c r="J5" s="578"/>
    </row>
    <row r="6" spans="1:13" ht="23.1" customHeight="1" x14ac:dyDescent="0.55000000000000004">
      <c r="A6" s="266"/>
      <c r="B6" s="249"/>
      <c r="C6" s="267"/>
      <c r="D6" s="577" t="s">
        <v>134</v>
      </c>
      <c r="E6" s="578"/>
      <c r="F6" s="578"/>
      <c r="G6" s="567"/>
      <c r="H6" s="577" t="s">
        <v>134</v>
      </c>
      <c r="I6" s="578"/>
      <c r="J6" s="578"/>
    </row>
    <row r="7" spans="1:13" ht="23.1" customHeight="1" x14ac:dyDescent="0.6">
      <c r="A7" s="248"/>
      <c r="B7" s="249" t="s">
        <v>2</v>
      </c>
      <c r="C7" s="458"/>
      <c r="D7" s="459">
        <v>2566</v>
      </c>
      <c r="E7" s="459"/>
      <c r="F7" s="459">
        <v>2565</v>
      </c>
      <c r="G7" s="459"/>
      <c r="H7" s="459">
        <v>2566</v>
      </c>
      <c r="I7" s="459"/>
      <c r="J7" s="459">
        <v>2565</v>
      </c>
    </row>
    <row r="8" spans="1:13" ht="23.1" customHeight="1" x14ac:dyDescent="0.6">
      <c r="A8" s="248"/>
      <c r="B8" s="249"/>
      <c r="C8" s="457"/>
      <c r="D8" s="574" t="s">
        <v>44</v>
      </c>
      <c r="E8" s="574"/>
      <c r="F8" s="574"/>
      <c r="G8" s="574"/>
      <c r="H8" s="574"/>
      <c r="I8" s="574"/>
      <c r="J8" s="574"/>
    </row>
    <row r="9" spans="1:13" ht="23.1" customHeight="1" x14ac:dyDescent="0.6">
      <c r="A9" s="256" t="s">
        <v>15</v>
      </c>
      <c r="B9" s="249"/>
      <c r="C9" s="490"/>
      <c r="D9" s="490"/>
      <c r="E9" s="490"/>
      <c r="F9" s="490"/>
      <c r="G9" s="490"/>
      <c r="H9" s="490"/>
      <c r="I9" s="490"/>
      <c r="J9" s="490"/>
    </row>
    <row r="10" spans="1:13" ht="23.1" customHeight="1" x14ac:dyDescent="0.55000000000000004">
      <c r="A10" s="257" t="s">
        <v>38</v>
      </c>
      <c r="B10" s="249"/>
      <c r="C10" s="490"/>
      <c r="D10" s="259">
        <v>1277542</v>
      </c>
      <c r="E10" s="490"/>
      <c r="F10" s="294">
        <v>1404087</v>
      </c>
      <c r="G10" s="380"/>
      <c r="H10" s="272">
        <v>135980</v>
      </c>
      <c r="I10" s="380"/>
      <c r="J10" s="297">
        <v>142037</v>
      </c>
    </row>
    <row r="11" spans="1:13" ht="23.1" customHeight="1" x14ac:dyDescent="0.55000000000000004">
      <c r="A11" s="266" t="s">
        <v>167</v>
      </c>
      <c r="B11" s="249"/>
      <c r="C11" s="490"/>
      <c r="D11" s="259">
        <v>41583</v>
      </c>
      <c r="E11" s="490"/>
      <c r="F11" s="294">
        <v>29941</v>
      </c>
      <c r="G11" s="380"/>
      <c r="H11" s="543">
        <v>0</v>
      </c>
      <c r="I11" s="380"/>
      <c r="J11" s="543">
        <v>0</v>
      </c>
    </row>
    <row r="12" spans="1:13" ht="23.1" customHeight="1" x14ac:dyDescent="0.55000000000000004">
      <c r="A12" s="263" t="s">
        <v>164</v>
      </c>
      <c r="B12" s="249"/>
      <c r="C12" s="490"/>
      <c r="D12" s="492">
        <v>1720</v>
      </c>
      <c r="E12" s="490"/>
      <c r="F12" s="289">
        <v>187</v>
      </c>
      <c r="G12" s="380"/>
      <c r="H12" s="543">
        <v>24610</v>
      </c>
      <c r="I12" s="380"/>
      <c r="J12" s="543">
        <v>1322</v>
      </c>
      <c r="M12" s="100"/>
    </row>
    <row r="13" spans="1:13" ht="23.1" customHeight="1" x14ac:dyDescent="0.55000000000000004">
      <c r="A13" s="257" t="s">
        <v>53</v>
      </c>
      <c r="B13" s="249"/>
      <c r="C13" s="490"/>
      <c r="D13" s="543">
        <v>7792</v>
      </c>
      <c r="E13" s="490"/>
      <c r="F13" s="543">
        <v>3519</v>
      </c>
      <c r="G13" s="380"/>
      <c r="H13" s="543">
        <v>0</v>
      </c>
      <c r="I13" s="380"/>
      <c r="J13" s="543">
        <v>0</v>
      </c>
    </row>
    <row r="14" spans="1:13" ht="23.1" customHeight="1" x14ac:dyDescent="0.55000000000000004">
      <c r="A14" s="257" t="s">
        <v>16</v>
      </c>
      <c r="B14" s="249"/>
      <c r="C14" s="490"/>
      <c r="D14" s="260">
        <v>18184</v>
      </c>
      <c r="E14" s="490"/>
      <c r="F14" s="300">
        <v>30985</v>
      </c>
      <c r="G14" s="380"/>
      <c r="H14" s="162">
        <v>14698</v>
      </c>
      <c r="I14" s="380"/>
      <c r="J14" s="537">
        <v>12998</v>
      </c>
      <c r="M14" s="100"/>
    </row>
    <row r="15" spans="1:13" ht="23.1" customHeight="1" x14ac:dyDescent="0.6">
      <c r="A15" s="248" t="s">
        <v>17</v>
      </c>
      <c r="B15" s="249"/>
      <c r="C15" s="365"/>
      <c r="D15" s="235">
        <f>SUM(D10:D14)</f>
        <v>1346821</v>
      </c>
      <c r="E15" s="365"/>
      <c r="F15" s="235">
        <f>SUM(F10:F14)</f>
        <v>1468719</v>
      </c>
      <c r="G15" s="365"/>
      <c r="H15" s="235">
        <f>SUM(H10:H14)</f>
        <v>175288</v>
      </c>
      <c r="I15" s="365"/>
      <c r="J15" s="235">
        <f>SUM(J10:J14)</f>
        <v>156357</v>
      </c>
    </row>
    <row r="16" spans="1:13" ht="9.75" customHeight="1" x14ac:dyDescent="0.6">
      <c r="A16" s="248"/>
      <c r="B16" s="249"/>
      <c r="C16" s="490"/>
      <c r="D16" s="490"/>
      <c r="E16" s="490"/>
      <c r="F16" s="490"/>
      <c r="G16" s="490"/>
      <c r="H16" s="490"/>
      <c r="I16" s="490"/>
      <c r="J16" s="490"/>
    </row>
    <row r="17" spans="1:16" ht="23.1" customHeight="1" x14ac:dyDescent="0.6">
      <c r="A17" s="256" t="s">
        <v>18</v>
      </c>
      <c r="B17" s="249"/>
      <c r="C17" s="490"/>
      <c r="D17" s="490"/>
      <c r="E17" s="490"/>
      <c r="F17" s="490"/>
      <c r="G17" s="490"/>
      <c r="H17" s="490"/>
      <c r="I17" s="490"/>
      <c r="J17" s="490"/>
    </row>
    <row r="18" spans="1:16" ht="23.1" customHeight="1" x14ac:dyDescent="0.55000000000000004">
      <c r="A18" s="257" t="s">
        <v>19</v>
      </c>
      <c r="B18" s="249"/>
      <c r="C18" s="490"/>
      <c r="D18" s="259">
        <v>1099935</v>
      </c>
      <c r="E18" s="490"/>
      <c r="F18" s="294">
        <v>1291220</v>
      </c>
      <c r="G18" s="277"/>
      <c r="H18" s="272">
        <v>134459</v>
      </c>
      <c r="I18" s="272"/>
      <c r="J18" s="297">
        <v>139760</v>
      </c>
    </row>
    <row r="19" spans="1:16" ht="23.1" customHeight="1" x14ac:dyDescent="0.55000000000000004">
      <c r="A19" s="266" t="s">
        <v>156</v>
      </c>
      <c r="B19" s="249"/>
      <c r="C19" s="490"/>
      <c r="D19" s="259">
        <v>38593</v>
      </c>
      <c r="E19" s="490"/>
      <c r="F19" s="294">
        <v>30402</v>
      </c>
      <c r="G19" s="380"/>
      <c r="H19" s="543">
        <v>0</v>
      </c>
      <c r="I19" s="380"/>
      <c r="J19" s="543">
        <v>0</v>
      </c>
      <c r="L19" s="134"/>
      <c r="M19" s="226"/>
      <c r="P19" s="226"/>
    </row>
    <row r="20" spans="1:16" ht="23.1" customHeight="1" x14ac:dyDescent="0.55000000000000004">
      <c r="A20" s="266" t="s">
        <v>165</v>
      </c>
      <c r="B20" s="249"/>
      <c r="C20" s="490"/>
      <c r="D20" s="259">
        <v>56064</v>
      </c>
      <c r="E20" s="490"/>
      <c r="F20" s="294">
        <v>86135</v>
      </c>
      <c r="G20" s="277"/>
      <c r="H20" s="272">
        <v>10618</v>
      </c>
      <c r="I20" s="272"/>
      <c r="J20" s="297">
        <v>8128</v>
      </c>
    </row>
    <row r="21" spans="1:16" ht="23.1" customHeight="1" x14ac:dyDescent="0.55000000000000004">
      <c r="A21" s="257" t="s">
        <v>60</v>
      </c>
      <c r="B21" s="249"/>
      <c r="C21" s="490"/>
      <c r="D21" s="259">
        <v>62450</v>
      </c>
      <c r="E21" s="490"/>
      <c r="F21" s="294">
        <v>56192</v>
      </c>
      <c r="G21" s="277"/>
      <c r="H21" s="272">
        <v>25728</v>
      </c>
      <c r="I21" s="272"/>
      <c r="J21" s="297">
        <v>22701</v>
      </c>
    </row>
    <row r="22" spans="1:16" ht="23.1" customHeight="1" x14ac:dyDescent="0.55000000000000004">
      <c r="A22" s="257" t="s">
        <v>66</v>
      </c>
      <c r="B22" s="249"/>
      <c r="C22" s="490"/>
      <c r="D22" s="522">
        <v>0</v>
      </c>
      <c r="E22" s="490"/>
      <c r="F22" s="300">
        <v>0</v>
      </c>
      <c r="G22" s="277"/>
      <c r="H22" s="522">
        <v>550</v>
      </c>
      <c r="I22" s="272"/>
      <c r="J22" s="303">
        <v>1872</v>
      </c>
    </row>
    <row r="23" spans="1:16" ht="23.25" customHeight="1" x14ac:dyDescent="0.6">
      <c r="A23" s="248" t="s">
        <v>20</v>
      </c>
      <c r="B23" s="249"/>
      <c r="C23" s="365"/>
      <c r="D23" s="237">
        <f>SUM(D18:D22)</f>
        <v>1257042</v>
      </c>
      <c r="E23" s="365"/>
      <c r="F23" s="237">
        <f>SUM(F18:F22)</f>
        <v>1463949</v>
      </c>
      <c r="G23" s="365"/>
      <c r="H23" s="237">
        <f>SUM(H18:H22)</f>
        <v>171355</v>
      </c>
      <c r="I23" s="365"/>
      <c r="J23" s="237">
        <f>SUM(J18:J22)</f>
        <v>172461</v>
      </c>
    </row>
    <row r="24" spans="1:16" ht="9.75" customHeight="1" x14ac:dyDescent="0.6">
      <c r="A24" s="248"/>
      <c r="B24" s="249"/>
      <c r="C24" s="490"/>
      <c r="D24" s="490"/>
      <c r="E24" s="490"/>
      <c r="F24" s="490"/>
      <c r="G24" s="490"/>
      <c r="H24" s="490"/>
      <c r="I24" s="490"/>
      <c r="J24" s="490"/>
    </row>
    <row r="25" spans="1:16" ht="22.2" customHeight="1" x14ac:dyDescent="0.6">
      <c r="A25" s="248" t="s">
        <v>234</v>
      </c>
      <c r="B25" s="249"/>
      <c r="C25" s="490"/>
      <c r="D25" s="399">
        <f>D15-D23</f>
        <v>89779</v>
      </c>
      <c r="E25" s="365"/>
      <c r="F25" s="399">
        <f>F15-F23</f>
        <v>4770</v>
      </c>
      <c r="G25" s="365"/>
      <c r="H25" s="399">
        <f>H15-H23</f>
        <v>3933</v>
      </c>
      <c r="I25" s="365"/>
      <c r="J25" s="399">
        <f>J15-J23</f>
        <v>-16104</v>
      </c>
    </row>
    <row r="26" spans="1:16" ht="23.1" customHeight="1" x14ac:dyDescent="0.55000000000000004">
      <c r="A26" s="257" t="s">
        <v>62</v>
      </c>
      <c r="B26" s="249"/>
      <c r="C26" s="490"/>
      <c r="D26" s="51">
        <v>-8400</v>
      </c>
      <c r="E26" s="490"/>
      <c r="F26" s="298">
        <v>-3532</v>
      </c>
      <c r="G26" s="277"/>
      <c r="H26" s="277">
        <v>-597</v>
      </c>
      <c r="I26" s="277"/>
      <c r="J26" s="521">
        <v>-213</v>
      </c>
      <c r="L26" s="134"/>
      <c r="M26" s="226"/>
    </row>
    <row r="27" spans="1:16" ht="23.1" customHeight="1" x14ac:dyDescent="0.55000000000000004">
      <c r="A27" s="266" t="s">
        <v>222</v>
      </c>
      <c r="B27" s="249"/>
      <c r="C27" s="490"/>
      <c r="D27" s="277"/>
      <c r="E27" s="490"/>
      <c r="F27" s="277"/>
      <c r="G27" s="277"/>
      <c r="H27" s="185"/>
      <c r="I27" s="277"/>
      <c r="J27" s="185"/>
    </row>
    <row r="28" spans="1:16" ht="23.1" customHeight="1" x14ac:dyDescent="0.55000000000000004">
      <c r="A28" s="571" t="s">
        <v>250</v>
      </c>
      <c r="B28" s="249"/>
      <c r="C28" s="490"/>
      <c r="D28" s="277">
        <v>50</v>
      </c>
      <c r="E28" s="490"/>
      <c r="F28" s="521">
        <v>78</v>
      </c>
      <c r="G28" s="277"/>
      <c r="H28" s="185">
        <v>0</v>
      </c>
      <c r="I28" s="277"/>
      <c r="J28" s="521">
        <v>0</v>
      </c>
    </row>
    <row r="29" spans="1:16" ht="23.25" customHeight="1" x14ac:dyDescent="0.55000000000000004">
      <c r="A29" s="263" t="s">
        <v>207</v>
      </c>
      <c r="B29" s="249"/>
      <c r="C29" s="490"/>
      <c r="D29" s="260">
        <v>19</v>
      </c>
      <c r="E29" s="490"/>
      <c r="F29" s="300">
        <v>19</v>
      </c>
      <c r="G29" s="490"/>
      <c r="H29" s="145">
        <v>0</v>
      </c>
      <c r="I29" s="490"/>
      <c r="J29" s="303">
        <v>0</v>
      </c>
    </row>
    <row r="30" spans="1:16" ht="9.75" customHeight="1" x14ac:dyDescent="0.55000000000000004">
      <c r="A30" s="257"/>
      <c r="B30" s="249"/>
      <c r="C30" s="490"/>
      <c r="D30" s="258"/>
      <c r="E30" s="490"/>
      <c r="F30" s="258"/>
      <c r="G30" s="490"/>
      <c r="H30" s="269"/>
      <c r="I30" s="490"/>
      <c r="J30" s="269"/>
    </row>
    <row r="31" spans="1:16" ht="22.8" customHeight="1" x14ac:dyDescent="0.6">
      <c r="A31" s="248" t="s">
        <v>235</v>
      </c>
      <c r="B31" s="249"/>
      <c r="C31" s="365"/>
      <c r="D31" s="399">
        <f>D25+SUM(D26:D29)</f>
        <v>81448</v>
      </c>
      <c r="E31" s="365"/>
      <c r="F31" s="399">
        <f>F25+SUM(F26:F29)</f>
        <v>1335</v>
      </c>
      <c r="G31" s="365"/>
      <c r="H31" s="399">
        <f>H25+SUM(H26:H29)</f>
        <v>3336</v>
      </c>
      <c r="I31" s="365"/>
      <c r="J31" s="399">
        <f>J25+SUM(J26:J29)</f>
        <v>-16317</v>
      </c>
    </row>
    <row r="32" spans="1:16" ht="22.8" customHeight="1" x14ac:dyDescent="0.55000000000000004">
      <c r="A32" s="263" t="s">
        <v>195</v>
      </c>
      <c r="B32" s="249" t="s">
        <v>126</v>
      </c>
      <c r="C32" s="490"/>
      <c r="D32" s="102">
        <v>9342</v>
      </c>
      <c r="E32" s="490"/>
      <c r="F32" s="304">
        <v>-2369</v>
      </c>
      <c r="G32" s="277"/>
      <c r="H32" s="162">
        <v>-388</v>
      </c>
      <c r="I32" s="272"/>
      <c r="J32" s="537">
        <v>-728</v>
      </c>
      <c r="L32" s="134"/>
      <c r="M32" s="226"/>
    </row>
    <row r="33" spans="1:10" ht="9.75" customHeight="1" x14ac:dyDescent="0.55000000000000004">
      <c r="A33" s="257"/>
      <c r="B33" s="249"/>
      <c r="C33" s="453"/>
      <c r="D33" s="490"/>
      <c r="E33" s="453"/>
      <c r="F33" s="490"/>
      <c r="G33" s="453"/>
      <c r="H33" s="453"/>
      <c r="I33" s="453"/>
      <c r="J33" s="453"/>
    </row>
    <row r="34" spans="1:10" ht="22.8" customHeight="1" x14ac:dyDescent="0.6">
      <c r="A34" s="248" t="s">
        <v>236</v>
      </c>
      <c r="B34" s="249"/>
      <c r="C34" s="365"/>
      <c r="D34" s="412">
        <f>D31-D32</f>
        <v>72106</v>
      </c>
      <c r="E34" s="365"/>
      <c r="F34" s="412">
        <f>F31-F32</f>
        <v>3704</v>
      </c>
      <c r="G34" s="365"/>
      <c r="H34" s="412">
        <f>H31-H32</f>
        <v>3724</v>
      </c>
      <c r="I34" s="365"/>
      <c r="J34" s="412">
        <f>J31-J32</f>
        <v>-15589</v>
      </c>
    </row>
    <row r="35" spans="1:10" ht="9.75" customHeight="1" x14ac:dyDescent="0.55000000000000004">
      <c r="A35" s="257"/>
      <c r="B35" s="249"/>
      <c r="C35" s="453"/>
      <c r="D35" s="490"/>
      <c r="E35" s="453"/>
      <c r="F35" s="490"/>
      <c r="G35" s="453"/>
      <c r="H35" s="453"/>
      <c r="I35" s="453"/>
      <c r="J35" s="453"/>
    </row>
    <row r="36" spans="1:10" ht="22.8" customHeight="1" x14ac:dyDescent="0.6">
      <c r="A36" s="248" t="s">
        <v>214</v>
      </c>
      <c r="B36" s="249"/>
      <c r="C36" s="365"/>
      <c r="D36" s="482">
        <v>0</v>
      </c>
      <c r="E36" s="365"/>
      <c r="F36" s="482">
        <v>0</v>
      </c>
      <c r="G36" s="365"/>
      <c r="H36" s="482">
        <v>0</v>
      </c>
      <c r="I36" s="365"/>
      <c r="J36" s="482">
        <v>0</v>
      </c>
    </row>
    <row r="37" spans="1:10" ht="11.7" customHeight="1" x14ac:dyDescent="0.6">
      <c r="A37" s="248"/>
      <c r="B37" s="249"/>
      <c r="C37" s="365"/>
      <c r="D37" s="568"/>
      <c r="E37" s="365"/>
      <c r="F37" s="568"/>
      <c r="G37" s="365"/>
      <c r="H37" s="568"/>
      <c r="I37" s="365"/>
      <c r="J37" s="568"/>
    </row>
    <row r="38" spans="1:10" ht="22.8" customHeight="1" thickBot="1" x14ac:dyDescent="0.65">
      <c r="A38" s="472" t="s">
        <v>237</v>
      </c>
      <c r="B38" s="249"/>
      <c r="C38" s="365"/>
      <c r="D38" s="573">
        <f>SUM(D34,D36)</f>
        <v>72106</v>
      </c>
      <c r="E38" s="365"/>
      <c r="F38" s="573">
        <f>SUM(F34,F36)</f>
        <v>3704</v>
      </c>
      <c r="G38" s="223"/>
      <c r="H38" s="573">
        <f>SUM(H34,H36)</f>
        <v>3724</v>
      </c>
      <c r="I38" s="213"/>
      <c r="J38" s="573">
        <f>SUM(J34,J36)</f>
        <v>-15589</v>
      </c>
    </row>
    <row r="39" spans="1:10" ht="22.8" customHeight="1" thickTop="1" x14ac:dyDescent="0.6">
      <c r="A39" s="248"/>
      <c r="B39" s="249"/>
      <c r="C39" s="365"/>
      <c r="D39" s="496"/>
      <c r="E39" s="270"/>
      <c r="F39" s="496"/>
      <c r="G39" s="270"/>
      <c r="H39" s="270"/>
      <c r="I39" s="270"/>
      <c r="J39" s="270"/>
    </row>
    <row r="40" spans="1:10" ht="23.1" customHeight="1" x14ac:dyDescent="0.6">
      <c r="A40" s="245" t="s">
        <v>0</v>
      </c>
      <c r="B40" s="246"/>
      <c r="C40" s="247"/>
      <c r="D40" s="247"/>
      <c r="E40" s="247"/>
      <c r="F40" s="247"/>
      <c r="G40" s="247"/>
      <c r="H40" s="247"/>
      <c r="I40" s="247"/>
      <c r="J40" s="247"/>
    </row>
    <row r="41" spans="1:10" ht="23.1" customHeight="1" x14ac:dyDescent="0.6">
      <c r="A41" s="245" t="s">
        <v>106</v>
      </c>
      <c r="B41" s="246"/>
      <c r="C41" s="247"/>
      <c r="D41" s="247"/>
      <c r="E41" s="247"/>
      <c r="F41" s="247"/>
      <c r="G41" s="247"/>
      <c r="H41" s="247"/>
      <c r="I41" s="247"/>
      <c r="J41" s="247"/>
    </row>
    <row r="42" spans="1:10" ht="23.1" customHeight="1" x14ac:dyDescent="0.6">
      <c r="A42" s="245"/>
      <c r="B42" s="246"/>
      <c r="C42" s="247"/>
      <c r="D42" s="247"/>
      <c r="E42" s="247"/>
      <c r="F42" s="247"/>
      <c r="G42" s="247"/>
      <c r="H42" s="247"/>
      <c r="I42" s="247"/>
      <c r="J42" s="247"/>
    </row>
    <row r="43" spans="1:10" ht="23.1" customHeight="1" x14ac:dyDescent="0.6">
      <c r="A43" s="248"/>
      <c r="B43" s="249"/>
      <c r="C43" s="457"/>
      <c r="D43" s="576" t="s">
        <v>1</v>
      </c>
      <c r="E43" s="576"/>
      <c r="F43" s="576"/>
      <c r="G43" s="565"/>
      <c r="H43" s="576" t="s">
        <v>50</v>
      </c>
      <c r="I43" s="576"/>
      <c r="J43" s="576"/>
    </row>
    <row r="44" spans="1:10" ht="23.1" customHeight="1" x14ac:dyDescent="0.55000000000000004">
      <c r="A44" s="266"/>
      <c r="B44" s="249"/>
      <c r="C44" s="267"/>
      <c r="D44" s="577" t="s">
        <v>107</v>
      </c>
      <c r="E44" s="578"/>
      <c r="F44" s="578"/>
      <c r="G44" s="567"/>
      <c r="H44" s="577" t="s">
        <v>107</v>
      </c>
      <c r="I44" s="578"/>
      <c r="J44" s="578"/>
    </row>
    <row r="45" spans="1:10" ht="23.1" customHeight="1" x14ac:dyDescent="0.55000000000000004">
      <c r="A45" s="266"/>
      <c r="B45" s="249"/>
      <c r="C45" s="267"/>
      <c r="D45" s="577" t="s">
        <v>134</v>
      </c>
      <c r="E45" s="578"/>
      <c r="F45" s="578"/>
      <c r="G45" s="567"/>
      <c r="H45" s="577" t="s">
        <v>134</v>
      </c>
      <c r="I45" s="578"/>
      <c r="J45" s="578"/>
    </row>
    <row r="46" spans="1:10" ht="23.1" customHeight="1" x14ac:dyDescent="0.6">
      <c r="A46" s="248"/>
      <c r="B46" s="249"/>
      <c r="C46" s="458"/>
      <c r="D46" s="459">
        <v>2566</v>
      </c>
      <c r="E46" s="459"/>
      <c r="F46" s="459">
        <v>2565</v>
      </c>
      <c r="G46" s="459"/>
      <c r="H46" s="459">
        <v>2566</v>
      </c>
      <c r="I46" s="459"/>
      <c r="J46" s="459">
        <v>2565</v>
      </c>
    </row>
    <row r="47" spans="1:10" ht="23.1" customHeight="1" x14ac:dyDescent="0.6">
      <c r="A47" s="248"/>
      <c r="B47" s="249"/>
      <c r="C47" s="457"/>
      <c r="D47" s="574" t="s">
        <v>44</v>
      </c>
      <c r="E47" s="574"/>
      <c r="F47" s="574"/>
      <c r="G47" s="574"/>
      <c r="H47" s="574"/>
      <c r="I47" s="574"/>
      <c r="J47" s="574"/>
    </row>
    <row r="48" spans="1:10" ht="24" customHeight="1" x14ac:dyDescent="0.6">
      <c r="A48" s="248" t="s">
        <v>238</v>
      </c>
      <c r="B48" s="249"/>
      <c r="C48" s="365"/>
      <c r="D48" s="365"/>
      <c r="E48" s="365"/>
      <c r="F48" s="365"/>
      <c r="G48" s="365"/>
      <c r="H48" s="365"/>
      <c r="I48" s="365"/>
      <c r="J48" s="365"/>
    </row>
    <row r="49" spans="1:12" ht="24" customHeight="1" x14ac:dyDescent="0.6">
      <c r="A49" s="265" t="s">
        <v>154</v>
      </c>
      <c r="B49" s="249"/>
      <c r="C49" s="365"/>
      <c r="D49" s="312">
        <v>30594</v>
      </c>
      <c r="E49" s="490"/>
      <c r="F49" s="312">
        <v>752</v>
      </c>
      <c r="G49" s="380"/>
      <c r="H49" s="380">
        <v>3724</v>
      </c>
      <c r="I49" s="224"/>
      <c r="J49" s="380">
        <v>-15589</v>
      </c>
      <c r="L49" s="134"/>
    </row>
    <row r="50" spans="1:12" ht="24" customHeight="1" x14ac:dyDescent="0.6">
      <c r="A50" s="265" t="s">
        <v>99</v>
      </c>
      <c r="B50" s="249"/>
      <c r="C50" s="365"/>
      <c r="D50" s="380">
        <v>41512</v>
      </c>
      <c r="E50" s="490"/>
      <c r="F50" s="490">
        <v>2952</v>
      </c>
      <c r="G50" s="277"/>
      <c r="H50" s="283">
        <v>0</v>
      </c>
      <c r="I50" s="224"/>
      <c r="J50" s="283">
        <v>0</v>
      </c>
      <c r="L50" s="134"/>
    </row>
    <row r="51" spans="1:12" ht="24" customHeight="1" thickBot="1" x14ac:dyDescent="0.65">
      <c r="A51" s="248" t="s">
        <v>236</v>
      </c>
      <c r="B51" s="249"/>
      <c r="C51" s="365"/>
      <c r="D51" s="271">
        <f>D34</f>
        <v>72106</v>
      </c>
      <c r="E51" s="365"/>
      <c r="F51" s="271">
        <f>F34</f>
        <v>3704</v>
      </c>
      <c r="G51" s="365"/>
      <c r="H51" s="271">
        <f>SUM(H49:H50)</f>
        <v>3724</v>
      </c>
      <c r="I51" s="365"/>
      <c r="J51" s="271">
        <f>SUM(J49:J50)</f>
        <v>-15589</v>
      </c>
    </row>
    <row r="52" spans="1:12" ht="22.8" thickTop="1" x14ac:dyDescent="0.6">
      <c r="A52" s="248" t="s">
        <v>30</v>
      </c>
      <c r="B52" s="249"/>
      <c r="C52" s="365"/>
      <c r="D52" s="365"/>
      <c r="E52" s="365"/>
      <c r="F52" s="365"/>
      <c r="G52" s="365"/>
      <c r="H52" s="365"/>
      <c r="I52" s="365"/>
      <c r="J52" s="365"/>
    </row>
    <row r="53" spans="1:12" ht="24" customHeight="1" x14ac:dyDescent="0.6">
      <c r="A53" s="248" t="s">
        <v>239</v>
      </c>
      <c r="B53" s="249"/>
      <c r="C53" s="365"/>
      <c r="D53" s="365"/>
      <c r="E53" s="365"/>
      <c r="F53" s="365"/>
      <c r="G53" s="365"/>
      <c r="H53" s="365"/>
      <c r="I53" s="365"/>
      <c r="J53" s="365"/>
    </row>
    <row r="54" spans="1:12" ht="24" customHeight="1" x14ac:dyDescent="0.6">
      <c r="A54" s="265" t="s">
        <v>154</v>
      </c>
      <c r="B54" s="249"/>
      <c r="C54" s="365"/>
      <c r="D54" s="312">
        <v>30594</v>
      </c>
      <c r="E54" s="490"/>
      <c r="F54" s="312">
        <v>752</v>
      </c>
      <c r="G54" s="277"/>
      <c r="H54" s="380">
        <v>3724</v>
      </c>
      <c r="I54" s="297"/>
      <c r="J54" s="277">
        <v>-15589</v>
      </c>
    </row>
    <row r="55" spans="1:12" ht="24" customHeight="1" x14ac:dyDescent="0.6">
      <c r="A55" s="265" t="s">
        <v>99</v>
      </c>
      <c r="B55" s="249"/>
      <c r="C55" s="365"/>
      <c r="D55" s="490">
        <v>41512</v>
      </c>
      <c r="E55" s="490"/>
      <c r="F55" s="490">
        <v>2952</v>
      </c>
      <c r="G55" s="521"/>
      <c r="H55" s="283">
        <v>0</v>
      </c>
      <c r="I55" s="543"/>
      <c r="J55" s="283">
        <v>0</v>
      </c>
    </row>
    <row r="56" spans="1:12" ht="23.1" customHeight="1" thickBot="1" x14ac:dyDescent="0.65">
      <c r="A56" s="248" t="s">
        <v>237</v>
      </c>
      <c r="B56" s="249"/>
      <c r="C56" s="365"/>
      <c r="D56" s="271">
        <f>SUM(D54:D55)</f>
        <v>72106</v>
      </c>
      <c r="E56" s="270"/>
      <c r="F56" s="271">
        <f>SUM(F54:F55)</f>
        <v>3704</v>
      </c>
      <c r="G56" s="270"/>
      <c r="H56" s="271">
        <f>SUM(H54:H55)</f>
        <v>3724</v>
      </c>
      <c r="I56" s="270"/>
      <c r="J56" s="271">
        <f>SUM(J54:J55)</f>
        <v>-15589</v>
      </c>
    </row>
    <row r="57" spans="1:12" ht="22.8" thickTop="1" x14ac:dyDescent="0.6">
      <c r="A57" s="248"/>
      <c r="B57" s="249"/>
      <c r="C57" s="365"/>
      <c r="D57" s="365"/>
      <c r="E57" s="365"/>
      <c r="F57" s="365"/>
      <c r="G57" s="365"/>
      <c r="H57" s="365"/>
      <c r="I57" s="365"/>
      <c r="J57" s="365"/>
    </row>
    <row r="58" spans="1:12" ht="26.4" customHeight="1" thickBot="1" x14ac:dyDescent="0.65">
      <c r="A58" s="248" t="s">
        <v>251</v>
      </c>
      <c r="B58" s="249"/>
      <c r="C58" s="261"/>
      <c r="D58" s="262">
        <f>+D49/269999</f>
        <v>0.11331153078344734</v>
      </c>
      <c r="E58" s="261"/>
      <c r="F58" s="262">
        <f>+F49/269999</f>
        <v>2.7851955007240766E-3</v>
      </c>
      <c r="G58" s="261"/>
      <c r="H58" s="262">
        <f>+H51/269999</f>
        <v>1.3792643676458062E-2</v>
      </c>
      <c r="I58" s="261"/>
      <c r="J58" s="262">
        <f>+J51/269999</f>
        <v>-5.7737250878706958E-2</v>
      </c>
    </row>
    <row r="59" spans="1:12" ht="23.25" customHeight="1" thickTop="1" x14ac:dyDescent="0.6">
      <c r="A59" s="248"/>
      <c r="B59" s="249"/>
      <c r="C59" s="365"/>
      <c r="D59" s="365"/>
      <c r="E59" s="365"/>
      <c r="F59" s="365"/>
      <c r="G59" s="365"/>
      <c r="H59" s="365"/>
      <c r="I59" s="365"/>
      <c r="J59" s="365"/>
    </row>
  </sheetData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H43:J43"/>
    <mergeCell ref="D44:F44"/>
    <mergeCell ref="H44:J44"/>
    <mergeCell ref="D43:F43"/>
    <mergeCell ref="D45:F45"/>
    <mergeCell ref="H45:J45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zoomScale="90" zoomScaleNormal="90" zoomScaleSheetLayoutView="100" workbookViewId="0">
      <selection activeCell="O14" sqref="O14"/>
    </sheetView>
  </sheetViews>
  <sheetFormatPr defaultColWidth="9.125" defaultRowHeight="23.25" customHeight="1" x14ac:dyDescent="0.35"/>
  <cols>
    <col min="1" max="1" width="52.625" style="253" customWidth="1"/>
    <col min="2" max="2" width="8.5" style="254" customWidth="1"/>
    <col min="3" max="3" width="1.25" style="243" customWidth="1"/>
    <col min="4" max="4" width="12.625" style="243" customWidth="1"/>
    <col min="5" max="5" width="1.375" style="243" customWidth="1"/>
    <col min="6" max="6" width="12.625" style="243" customWidth="1"/>
    <col min="7" max="7" width="1.125" style="243" customWidth="1"/>
    <col min="8" max="8" width="12.625" style="243" customWidth="1"/>
    <col min="9" max="9" width="1.5" style="243" customWidth="1"/>
    <col min="10" max="10" width="12.625" style="243" customWidth="1"/>
    <col min="11" max="16384" width="9.125" style="243"/>
  </cols>
  <sheetData>
    <row r="1" spans="1:10" ht="23.25" customHeight="1" x14ac:dyDescent="0.6">
      <c r="A1" s="245" t="s">
        <v>0</v>
      </c>
      <c r="B1" s="246"/>
      <c r="C1" s="247"/>
      <c r="D1" s="247"/>
      <c r="E1" s="247"/>
      <c r="F1" s="247"/>
      <c r="G1" s="247"/>
      <c r="H1" s="247"/>
      <c r="I1" s="247"/>
      <c r="J1" s="247"/>
    </row>
    <row r="2" spans="1:10" ht="23.25" customHeight="1" x14ac:dyDescent="0.6">
      <c r="A2" s="245" t="s">
        <v>106</v>
      </c>
      <c r="B2" s="246"/>
      <c r="C2" s="247"/>
      <c r="D2" s="247"/>
      <c r="E2" s="247"/>
      <c r="F2" s="247"/>
      <c r="G2" s="247"/>
      <c r="H2" s="247"/>
      <c r="I2" s="247"/>
      <c r="J2" s="247"/>
    </row>
    <row r="3" spans="1:10" ht="23.25" customHeight="1" x14ac:dyDescent="0.6">
      <c r="A3" s="245"/>
      <c r="B3" s="246"/>
      <c r="C3" s="247"/>
      <c r="D3" s="247"/>
      <c r="E3" s="247"/>
      <c r="F3" s="247"/>
      <c r="G3" s="247"/>
      <c r="H3" s="247"/>
      <c r="I3" s="247"/>
      <c r="J3" s="247"/>
    </row>
    <row r="4" spans="1:10" ht="23.1" customHeight="1" x14ac:dyDescent="0.6">
      <c r="A4" s="248"/>
      <c r="B4" s="249"/>
      <c r="C4" s="250"/>
      <c r="D4" s="576" t="s">
        <v>1</v>
      </c>
      <c r="E4" s="576"/>
      <c r="F4" s="576"/>
      <c r="G4" s="251"/>
      <c r="H4" s="576" t="s">
        <v>50</v>
      </c>
      <c r="I4" s="576"/>
      <c r="J4" s="576"/>
    </row>
    <row r="5" spans="1:10" ht="23.1" customHeight="1" x14ac:dyDescent="0.55000000000000004">
      <c r="A5" s="266"/>
      <c r="B5" s="249"/>
      <c r="C5" s="267"/>
      <c r="D5" s="577" t="s">
        <v>137</v>
      </c>
      <c r="E5" s="578"/>
      <c r="F5" s="578"/>
      <c r="G5" s="268"/>
      <c r="H5" s="577" t="s">
        <v>137</v>
      </c>
      <c r="I5" s="578"/>
      <c r="J5" s="578"/>
    </row>
    <row r="6" spans="1:10" ht="23.1" customHeight="1" x14ac:dyDescent="0.55000000000000004">
      <c r="A6" s="266"/>
      <c r="B6" s="249"/>
      <c r="C6" s="267"/>
      <c r="D6" s="577" t="s">
        <v>134</v>
      </c>
      <c r="E6" s="578"/>
      <c r="F6" s="578"/>
      <c r="G6" s="268"/>
      <c r="H6" s="577" t="s">
        <v>134</v>
      </c>
      <c r="I6" s="578"/>
      <c r="J6" s="578"/>
    </row>
    <row r="7" spans="1:10" ht="23.1" customHeight="1" x14ac:dyDescent="0.6">
      <c r="A7" s="248"/>
      <c r="B7" s="249" t="s">
        <v>2</v>
      </c>
      <c r="C7" s="252"/>
      <c r="D7" s="255">
        <v>2566</v>
      </c>
      <c r="E7" s="255"/>
      <c r="F7" s="255">
        <v>2565</v>
      </c>
      <c r="G7" s="255"/>
      <c r="H7" s="255">
        <v>2566</v>
      </c>
      <c r="I7" s="255"/>
      <c r="J7" s="255">
        <v>2565</v>
      </c>
    </row>
    <row r="8" spans="1:10" ht="23.1" customHeight="1" x14ac:dyDescent="0.6">
      <c r="A8" s="248"/>
      <c r="B8" s="249"/>
      <c r="C8" s="250"/>
      <c r="D8" s="574" t="s">
        <v>44</v>
      </c>
      <c r="E8" s="574"/>
      <c r="F8" s="574"/>
      <c r="G8" s="574"/>
      <c r="H8" s="574"/>
      <c r="I8" s="574"/>
      <c r="J8" s="574"/>
    </row>
    <row r="9" spans="1:10" ht="23.1" customHeight="1" x14ac:dyDescent="0.6">
      <c r="A9" s="256" t="s">
        <v>15</v>
      </c>
      <c r="B9" s="249"/>
      <c r="C9" s="241"/>
      <c r="D9" s="241"/>
      <c r="E9" s="241"/>
      <c r="F9" s="241"/>
      <c r="G9" s="241"/>
      <c r="H9" s="241"/>
      <c r="I9" s="241"/>
      <c r="J9" s="241"/>
    </row>
    <row r="10" spans="1:10" ht="23.1" customHeight="1" x14ac:dyDescent="0.55000000000000004">
      <c r="A10" s="257" t="s">
        <v>38</v>
      </c>
      <c r="B10" s="249" t="s">
        <v>232</v>
      </c>
      <c r="C10" s="241"/>
      <c r="D10" s="259">
        <v>2546589</v>
      </c>
      <c r="E10" s="241"/>
      <c r="F10" s="288">
        <v>2833984</v>
      </c>
      <c r="G10" s="264"/>
      <c r="H10" s="272">
        <v>263632</v>
      </c>
      <c r="I10" s="264"/>
      <c r="J10" s="292">
        <v>289866</v>
      </c>
    </row>
    <row r="11" spans="1:10" ht="23.1" customHeight="1" x14ac:dyDescent="0.55000000000000004">
      <c r="A11" s="266" t="s">
        <v>167</v>
      </c>
      <c r="B11" s="249" t="s">
        <v>232</v>
      </c>
      <c r="C11" s="241"/>
      <c r="D11" s="259">
        <v>78075</v>
      </c>
      <c r="E11" s="241"/>
      <c r="F11" s="288">
        <v>56155</v>
      </c>
      <c r="G11" s="264"/>
      <c r="H11" s="276">
        <v>0</v>
      </c>
      <c r="I11" s="264"/>
      <c r="J11" s="290">
        <v>0</v>
      </c>
    </row>
    <row r="12" spans="1:10" ht="23.1" customHeight="1" x14ac:dyDescent="0.55000000000000004">
      <c r="A12" s="263" t="s">
        <v>164</v>
      </c>
      <c r="B12" s="249" t="s">
        <v>230</v>
      </c>
      <c r="C12" s="241"/>
      <c r="D12" s="492">
        <v>2375</v>
      </c>
      <c r="E12" s="241"/>
      <c r="F12" s="289">
        <v>390</v>
      </c>
      <c r="G12" s="264"/>
      <c r="H12" s="543">
        <v>98253</v>
      </c>
      <c r="I12" s="264"/>
      <c r="J12" s="290">
        <v>231358</v>
      </c>
    </row>
    <row r="13" spans="1:10" ht="23.1" customHeight="1" x14ac:dyDescent="0.55000000000000004">
      <c r="A13" s="257" t="s">
        <v>53</v>
      </c>
      <c r="B13" s="249"/>
      <c r="C13" s="241"/>
      <c r="D13" s="276">
        <v>24342</v>
      </c>
      <c r="E13" s="241"/>
      <c r="F13" s="286">
        <v>24620</v>
      </c>
      <c r="G13" s="264"/>
      <c r="H13" s="276">
        <v>0</v>
      </c>
      <c r="I13" s="264"/>
      <c r="J13" s="290">
        <v>0</v>
      </c>
    </row>
    <row r="14" spans="1:10" ht="23.1" customHeight="1" x14ac:dyDescent="0.55000000000000004">
      <c r="A14" s="257" t="s">
        <v>16</v>
      </c>
      <c r="B14" s="249" t="s">
        <v>230</v>
      </c>
      <c r="C14" s="241"/>
      <c r="D14" s="260">
        <v>36863</v>
      </c>
      <c r="E14" s="241"/>
      <c r="F14" s="287">
        <v>56958</v>
      </c>
      <c r="G14" s="264"/>
      <c r="H14" s="162">
        <v>29207</v>
      </c>
      <c r="I14" s="264"/>
      <c r="J14" s="291">
        <v>25028</v>
      </c>
    </row>
    <row r="15" spans="1:10" ht="23.1" customHeight="1" x14ac:dyDescent="0.6">
      <c r="A15" s="248" t="s">
        <v>17</v>
      </c>
      <c r="B15" s="249"/>
      <c r="C15" s="244"/>
      <c r="D15" s="235">
        <f>SUM(D10:D14)</f>
        <v>2688244</v>
      </c>
      <c r="E15" s="244"/>
      <c r="F15" s="235">
        <f>SUM(F10:F14)</f>
        <v>2972107</v>
      </c>
      <c r="G15" s="244"/>
      <c r="H15" s="235">
        <f>SUM(H10:H14)</f>
        <v>391092</v>
      </c>
      <c r="I15" s="244"/>
      <c r="J15" s="235">
        <f>SUM(J10:J14)</f>
        <v>546252</v>
      </c>
    </row>
    <row r="16" spans="1:10" ht="9.75" customHeight="1" x14ac:dyDescent="0.6">
      <c r="A16" s="248"/>
      <c r="B16" s="249"/>
      <c r="C16" s="241"/>
      <c r="D16" s="241"/>
      <c r="E16" s="241"/>
      <c r="F16" s="241"/>
      <c r="G16" s="241"/>
      <c r="H16" s="241"/>
      <c r="I16" s="241"/>
      <c r="J16" s="241"/>
    </row>
    <row r="17" spans="1:10" ht="23.1" customHeight="1" x14ac:dyDescent="0.6">
      <c r="A17" s="256" t="s">
        <v>18</v>
      </c>
      <c r="B17" s="249"/>
      <c r="C17" s="241"/>
      <c r="D17" s="241"/>
      <c r="E17" s="241"/>
      <c r="F17" s="241"/>
      <c r="G17" s="241"/>
      <c r="H17" s="241"/>
      <c r="I17" s="241"/>
      <c r="J17" s="241"/>
    </row>
    <row r="18" spans="1:10" ht="23.1" customHeight="1" x14ac:dyDescent="0.55000000000000004">
      <c r="A18" s="257" t="s">
        <v>19</v>
      </c>
      <c r="B18" s="249" t="s">
        <v>230</v>
      </c>
      <c r="C18" s="241"/>
      <c r="D18" s="259">
        <v>2190573</v>
      </c>
      <c r="E18" s="241"/>
      <c r="F18" s="294">
        <v>2561628</v>
      </c>
      <c r="G18" s="277"/>
      <c r="H18" s="272">
        <v>261985</v>
      </c>
      <c r="I18" s="272"/>
      <c r="J18" s="297">
        <v>279933</v>
      </c>
    </row>
    <row r="19" spans="1:10" ht="23.1" customHeight="1" x14ac:dyDescent="0.55000000000000004">
      <c r="A19" s="266" t="s">
        <v>156</v>
      </c>
      <c r="B19" s="249"/>
      <c r="C19" s="241"/>
      <c r="D19" s="259">
        <v>76950</v>
      </c>
      <c r="E19" s="241"/>
      <c r="F19" s="294">
        <v>60983</v>
      </c>
      <c r="G19" s="264"/>
      <c r="H19" s="276">
        <v>0</v>
      </c>
      <c r="I19" s="264"/>
      <c r="J19" s="295">
        <v>0</v>
      </c>
    </row>
    <row r="20" spans="1:10" ht="23.1" customHeight="1" x14ac:dyDescent="0.55000000000000004">
      <c r="A20" s="266" t="s">
        <v>165</v>
      </c>
      <c r="B20" s="249" t="s">
        <v>230</v>
      </c>
      <c r="C20" s="241"/>
      <c r="D20" s="259">
        <v>111171</v>
      </c>
      <c r="E20" s="241"/>
      <c r="F20" s="294">
        <v>166592</v>
      </c>
      <c r="G20" s="277"/>
      <c r="H20" s="272">
        <v>18968</v>
      </c>
      <c r="I20" s="272"/>
      <c r="J20" s="297">
        <v>16917</v>
      </c>
    </row>
    <row r="21" spans="1:10" ht="23.1" customHeight="1" x14ac:dyDescent="0.55000000000000004">
      <c r="A21" s="257" t="s">
        <v>60</v>
      </c>
      <c r="B21" s="249" t="s">
        <v>230</v>
      </c>
      <c r="C21" s="241"/>
      <c r="D21" s="259">
        <v>121814</v>
      </c>
      <c r="E21" s="241"/>
      <c r="F21" s="294">
        <v>112289</v>
      </c>
      <c r="G21" s="277"/>
      <c r="H21" s="272">
        <v>49347</v>
      </c>
      <c r="I21" s="272"/>
      <c r="J21" s="297">
        <v>45435</v>
      </c>
    </row>
    <row r="22" spans="1:10" ht="23.1" customHeight="1" x14ac:dyDescent="0.55000000000000004">
      <c r="A22" s="257" t="s">
        <v>66</v>
      </c>
      <c r="B22" s="249"/>
      <c r="C22" s="241"/>
      <c r="D22" s="280">
        <v>0</v>
      </c>
      <c r="E22" s="241"/>
      <c r="F22" s="293">
        <v>0</v>
      </c>
      <c r="G22" s="277"/>
      <c r="H22" s="280">
        <v>622</v>
      </c>
      <c r="I22" s="272"/>
      <c r="J22" s="296">
        <v>592</v>
      </c>
    </row>
    <row r="23" spans="1:10" ht="23.25" customHeight="1" x14ac:dyDescent="0.6">
      <c r="A23" s="248" t="s">
        <v>20</v>
      </c>
      <c r="B23" s="249"/>
      <c r="C23" s="244"/>
      <c r="D23" s="237">
        <f>SUM(D18:D22)</f>
        <v>2500508</v>
      </c>
      <c r="E23" s="244"/>
      <c r="F23" s="237">
        <f>SUM(F18:F22)</f>
        <v>2901492</v>
      </c>
      <c r="G23" s="244"/>
      <c r="H23" s="237">
        <f>SUM(H18:H22)</f>
        <v>330922</v>
      </c>
      <c r="I23" s="244"/>
      <c r="J23" s="237">
        <f>SUM(J18:J22)</f>
        <v>342877</v>
      </c>
    </row>
    <row r="24" spans="1:10" ht="9.75" customHeight="1" x14ac:dyDescent="0.6">
      <c r="A24" s="248"/>
      <c r="B24" s="249"/>
      <c r="C24" s="241"/>
      <c r="D24" s="241"/>
      <c r="E24" s="241"/>
      <c r="F24" s="241"/>
      <c r="G24" s="241"/>
      <c r="H24" s="241"/>
      <c r="I24" s="241"/>
      <c r="J24" s="241"/>
    </row>
    <row r="25" spans="1:10" ht="22.2" customHeight="1" x14ac:dyDescent="0.6">
      <c r="A25" s="248" t="s">
        <v>252</v>
      </c>
      <c r="B25" s="249"/>
      <c r="C25" s="241"/>
      <c r="D25" s="274">
        <f>D15-D23</f>
        <v>187736</v>
      </c>
      <c r="E25" s="244"/>
      <c r="F25" s="274">
        <f>F15-F23</f>
        <v>70615</v>
      </c>
      <c r="G25" s="244"/>
      <c r="H25" s="274">
        <f>H15-H23</f>
        <v>60170</v>
      </c>
      <c r="I25" s="244"/>
      <c r="J25" s="274">
        <f>J15-J23</f>
        <v>203375</v>
      </c>
    </row>
    <row r="26" spans="1:10" ht="23.1" customHeight="1" x14ac:dyDescent="0.55000000000000004">
      <c r="A26" s="257" t="s">
        <v>62</v>
      </c>
      <c r="B26" s="249" t="s">
        <v>230</v>
      </c>
      <c r="C26" s="241"/>
      <c r="D26" s="51">
        <v>-14575</v>
      </c>
      <c r="E26" s="241"/>
      <c r="F26" s="298">
        <v>-7291</v>
      </c>
      <c r="G26" s="277"/>
      <c r="H26" s="277">
        <v>-1158</v>
      </c>
      <c r="I26" s="277"/>
      <c r="J26" s="302">
        <v>-692</v>
      </c>
    </row>
    <row r="27" spans="1:10" ht="23.1" customHeight="1" x14ac:dyDescent="0.55000000000000004">
      <c r="A27" s="266" t="s">
        <v>222</v>
      </c>
      <c r="B27" s="249"/>
      <c r="C27" s="241"/>
      <c r="D27" s="277"/>
      <c r="E27" s="241"/>
      <c r="F27" s="298"/>
      <c r="G27" s="277"/>
      <c r="H27" s="185"/>
      <c r="I27" s="277"/>
      <c r="J27" s="302"/>
    </row>
    <row r="28" spans="1:10" ht="23.1" customHeight="1" x14ac:dyDescent="0.55000000000000004">
      <c r="A28" s="284" t="s">
        <v>250</v>
      </c>
      <c r="B28" s="249"/>
      <c r="C28" s="241"/>
      <c r="D28" s="277">
        <v>104</v>
      </c>
      <c r="E28" s="241"/>
      <c r="F28" s="299">
        <v>243</v>
      </c>
      <c r="G28" s="277"/>
      <c r="H28" s="543">
        <v>0</v>
      </c>
      <c r="I28" s="277"/>
      <c r="J28" s="301">
        <v>0</v>
      </c>
    </row>
    <row r="29" spans="1:10" ht="23.25" customHeight="1" x14ac:dyDescent="0.55000000000000004">
      <c r="A29" s="263" t="s">
        <v>207</v>
      </c>
      <c r="B29" s="249" t="s">
        <v>110</v>
      </c>
      <c r="C29" s="241"/>
      <c r="D29" s="260">
        <v>34</v>
      </c>
      <c r="E29" s="241"/>
      <c r="F29" s="300">
        <v>36</v>
      </c>
      <c r="G29" s="241"/>
      <c r="H29" s="303">
        <v>0</v>
      </c>
      <c r="I29" s="241"/>
      <c r="J29" s="303">
        <v>0</v>
      </c>
    </row>
    <row r="30" spans="1:10" ht="9.75" customHeight="1" x14ac:dyDescent="0.55000000000000004">
      <c r="A30" s="257"/>
      <c r="B30" s="249"/>
      <c r="C30" s="241"/>
      <c r="D30" s="258"/>
      <c r="E30" s="241"/>
      <c r="F30" s="258"/>
      <c r="G30" s="241"/>
      <c r="H30" s="269"/>
      <c r="I30" s="241"/>
      <c r="J30" s="269"/>
    </row>
    <row r="31" spans="1:10" ht="22.8" customHeight="1" x14ac:dyDescent="0.6">
      <c r="A31" s="248" t="s">
        <v>147</v>
      </c>
      <c r="B31" s="249"/>
      <c r="C31" s="244"/>
      <c r="D31" s="274">
        <f>D25+SUM(D26:D29)</f>
        <v>173299</v>
      </c>
      <c r="E31" s="244"/>
      <c r="F31" s="274">
        <f>F25+SUM(F26:F29)</f>
        <v>63603</v>
      </c>
      <c r="G31" s="244"/>
      <c r="H31" s="274">
        <f>H25+SUM(H26:H29)</f>
        <v>59012</v>
      </c>
      <c r="I31" s="244"/>
      <c r="J31" s="274">
        <f>J25+SUM(J26:J29)</f>
        <v>202683</v>
      </c>
    </row>
    <row r="32" spans="1:10" ht="22.8" customHeight="1" x14ac:dyDescent="0.55000000000000004">
      <c r="A32" s="263" t="s">
        <v>195</v>
      </c>
      <c r="B32" s="249" t="s">
        <v>233</v>
      </c>
      <c r="C32" s="241"/>
      <c r="D32" s="102">
        <v>20530</v>
      </c>
      <c r="E32" s="241"/>
      <c r="F32" s="304">
        <v>167</v>
      </c>
      <c r="G32" s="277"/>
      <c r="H32" s="162">
        <v>-436</v>
      </c>
      <c r="I32" s="272"/>
      <c r="J32" s="305">
        <v>-897</v>
      </c>
    </row>
    <row r="33" spans="1:10" ht="9.75" customHeight="1" x14ac:dyDescent="0.55000000000000004">
      <c r="A33" s="257"/>
      <c r="B33" s="249"/>
      <c r="C33" s="242"/>
      <c r="D33" s="241"/>
      <c r="E33" s="242"/>
      <c r="F33" s="241"/>
      <c r="G33" s="242"/>
      <c r="H33" s="242"/>
      <c r="I33" s="242"/>
      <c r="J33" s="242"/>
    </row>
    <row r="34" spans="1:10" ht="22.8" customHeight="1" x14ac:dyDescent="0.6">
      <c r="A34" s="248" t="s">
        <v>130</v>
      </c>
      <c r="B34" s="249"/>
      <c r="C34" s="244"/>
      <c r="D34" s="412">
        <f>D31-D32</f>
        <v>152769</v>
      </c>
      <c r="E34" s="244"/>
      <c r="F34" s="281">
        <f>F31-F32</f>
        <v>63436</v>
      </c>
      <c r="G34" s="244"/>
      <c r="H34" s="281">
        <f>H31-H32</f>
        <v>59448</v>
      </c>
      <c r="I34" s="244"/>
      <c r="J34" s="281">
        <f>J31-J32</f>
        <v>203580</v>
      </c>
    </row>
    <row r="35" spans="1:10" ht="9.75" customHeight="1" x14ac:dyDescent="0.55000000000000004">
      <c r="A35" s="257"/>
      <c r="B35" s="249"/>
      <c r="C35" s="242"/>
      <c r="D35" s="241"/>
      <c r="E35" s="242"/>
      <c r="F35" s="241"/>
      <c r="G35" s="242"/>
      <c r="H35" s="242"/>
      <c r="I35" s="242"/>
      <c r="J35" s="242"/>
    </row>
    <row r="36" spans="1:10" ht="22.8" customHeight="1" x14ac:dyDescent="0.6">
      <c r="A36" s="248" t="s">
        <v>214</v>
      </c>
      <c r="B36" s="249"/>
      <c r="C36" s="244"/>
      <c r="D36" s="282">
        <v>0</v>
      </c>
      <c r="E36" s="244"/>
      <c r="F36" s="482">
        <v>0</v>
      </c>
      <c r="G36" s="244"/>
      <c r="H36" s="482">
        <v>0</v>
      </c>
      <c r="I36" s="244"/>
      <c r="J36" s="482">
        <v>0</v>
      </c>
    </row>
    <row r="37" spans="1:10" ht="11.7" customHeight="1" x14ac:dyDescent="0.6">
      <c r="A37" s="248"/>
      <c r="B37" s="249"/>
      <c r="C37" s="244"/>
      <c r="D37" s="275"/>
      <c r="E37" s="244"/>
      <c r="F37" s="275"/>
      <c r="G37" s="244"/>
      <c r="H37" s="275"/>
      <c r="I37" s="244"/>
      <c r="J37" s="275"/>
    </row>
    <row r="38" spans="1:10" ht="22.8" customHeight="1" thickBot="1" x14ac:dyDescent="0.65">
      <c r="A38" s="472" t="s">
        <v>131</v>
      </c>
      <c r="B38" s="249"/>
      <c r="C38" s="365"/>
      <c r="D38" s="573">
        <f>SUM(D34,D36)</f>
        <v>152769</v>
      </c>
      <c r="E38" s="365"/>
      <c r="F38" s="573">
        <f>SUM(F34,F36)</f>
        <v>63436</v>
      </c>
      <c r="G38" s="223"/>
      <c r="H38" s="573">
        <f>SUM(H34,H36)</f>
        <v>59448</v>
      </c>
      <c r="I38" s="213"/>
      <c r="J38" s="573">
        <f>SUM(J34,J36)</f>
        <v>203580</v>
      </c>
    </row>
    <row r="39" spans="1:10" ht="22.8" customHeight="1" thickTop="1" x14ac:dyDescent="0.6">
      <c r="A39" s="248"/>
      <c r="B39" s="249"/>
      <c r="C39" s="244"/>
      <c r="D39" s="273"/>
      <c r="E39" s="270"/>
      <c r="F39" s="273"/>
      <c r="G39" s="270"/>
      <c r="H39" s="270"/>
      <c r="I39" s="270"/>
      <c r="J39" s="270"/>
    </row>
    <row r="40" spans="1:10" ht="23.1" customHeight="1" x14ac:dyDescent="0.6">
      <c r="A40" s="245" t="s">
        <v>0</v>
      </c>
      <c r="B40" s="246"/>
      <c r="C40" s="247"/>
      <c r="D40" s="247"/>
      <c r="E40" s="247"/>
      <c r="F40" s="247"/>
      <c r="G40" s="247"/>
      <c r="H40" s="247"/>
      <c r="I40" s="247"/>
      <c r="J40" s="247"/>
    </row>
    <row r="41" spans="1:10" ht="23.1" customHeight="1" x14ac:dyDescent="0.6">
      <c r="A41" s="245" t="s">
        <v>106</v>
      </c>
      <c r="B41" s="246"/>
      <c r="C41" s="247"/>
      <c r="D41" s="247"/>
      <c r="E41" s="247"/>
      <c r="F41" s="247"/>
      <c r="G41" s="247"/>
      <c r="H41" s="247"/>
      <c r="I41" s="247"/>
      <c r="J41" s="247"/>
    </row>
    <row r="42" spans="1:10" ht="23.1" customHeight="1" x14ac:dyDescent="0.6">
      <c r="A42" s="245"/>
      <c r="B42" s="246"/>
      <c r="C42" s="247"/>
      <c r="D42" s="247"/>
      <c r="E42" s="247"/>
      <c r="F42" s="247"/>
      <c r="G42" s="247"/>
      <c r="H42" s="247"/>
      <c r="I42" s="247"/>
      <c r="J42" s="247"/>
    </row>
    <row r="43" spans="1:10" ht="23.1" customHeight="1" x14ac:dyDescent="0.6">
      <c r="A43" s="248"/>
      <c r="B43" s="249"/>
      <c r="C43" s="250"/>
      <c r="D43" s="576" t="s">
        <v>1</v>
      </c>
      <c r="E43" s="576"/>
      <c r="F43" s="576"/>
      <c r="G43" s="251"/>
      <c r="H43" s="576" t="s">
        <v>50</v>
      </c>
      <c r="I43" s="576"/>
      <c r="J43" s="576"/>
    </row>
    <row r="44" spans="1:10" ht="23.1" customHeight="1" x14ac:dyDescent="0.55000000000000004">
      <c r="A44" s="266"/>
      <c r="B44" s="249"/>
      <c r="C44" s="267"/>
      <c r="D44" s="577" t="s">
        <v>137</v>
      </c>
      <c r="E44" s="578"/>
      <c r="F44" s="578"/>
      <c r="G44" s="268"/>
      <c r="H44" s="577" t="s">
        <v>137</v>
      </c>
      <c r="I44" s="578"/>
      <c r="J44" s="578"/>
    </row>
    <row r="45" spans="1:10" ht="23.1" customHeight="1" x14ac:dyDescent="0.55000000000000004">
      <c r="A45" s="266"/>
      <c r="B45" s="249"/>
      <c r="C45" s="267"/>
      <c r="D45" s="577" t="s">
        <v>134</v>
      </c>
      <c r="E45" s="578"/>
      <c r="F45" s="578"/>
      <c r="G45" s="268"/>
      <c r="H45" s="577" t="s">
        <v>134</v>
      </c>
      <c r="I45" s="578"/>
      <c r="J45" s="578"/>
    </row>
    <row r="46" spans="1:10" ht="23.1" customHeight="1" x14ac:dyDescent="0.6">
      <c r="A46" s="248"/>
      <c r="B46" s="249"/>
      <c r="C46" s="252"/>
      <c r="D46" s="255">
        <v>2566</v>
      </c>
      <c r="E46" s="255"/>
      <c r="F46" s="255">
        <v>2565</v>
      </c>
      <c r="G46" s="255"/>
      <c r="H46" s="255">
        <v>2566</v>
      </c>
      <c r="I46" s="255"/>
      <c r="J46" s="255">
        <v>2565</v>
      </c>
    </row>
    <row r="47" spans="1:10" ht="23.1" customHeight="1" x14ac:dyDescent="0.6">
      <c r="A47" s="248"/>
      <c r="B47" s="249"/>
      <c r="C47" s="250"/>
      <c r="D47" s="574" t="s">
        <v>44</v>
      </c>
      <c r="E47" s="574"/>
      <c r="F47" s="574"/>
      <c r="G47" s="574"/>
      <c r="H47" s="574"/>
      <c r="I47" s="574"/>
      <c r="J47" s="574"/>
    </row>
    <row r="48" spans="1:10" ht="24" customHeight="1" x14ac:dyDescent="0.6">
      <c r="A48" s="248" t="s">
        <v>144</v>
      </c>
      <c r="B48" s="249"/>
      <c r="C48" s="244"/>
      <c r="D48" s="244"/>
      <c r="E48" s="244"/>
      <c r="F48" s="244"/>
      <c r="G48" s="244"/>
      <c r="H48" s="244"/>
      <c r="I48" s="244"/>
      <c r="J48" s="244"/>
    </row>
    <row r="49" spans="1:10" ht="24" customHeight="1" x14ac:dyDescent="0.6">
      <c r="A49" s="265" t="s">
        <v>154</v>
      </c>
      <c r="B49" s="249"/>
      <c r="C49" s="244"/>
      <c r="D49" s="279">
        <f>D51-D50</f>
        <v>58699</v>
      </c>
      <c r="E49" s="241"/>
      <c r="F49" s="306">
        <v>28270</v>
      </c>
      <c r="G49" s="264"/>
      <c r="H49" s="264">
        <f>H34</f>
        <v>59448</v>
      </c>
      <c r="I49" s="224"/>
      <c r="J49" s="309">
        <v>203580</v>
      </c>
    </row>
    <row r="50" spans="1:10" ht="24" customHeight="1" x14ac:dyDescent="0.6">
      <c r="A50" s="265" t="s">
        <v>99</v>
      </c>
      <c r="B50" s="249"/>
      <c r="C50" s="244"/>
      <c r="D50" s="264">
        <v>94070</v>
      </c>
      <c r="E50" s="241"/>
      <c r="F50" s="307">
        <v>35166</v>
      </c>
      <c r="G50" s="277"/>
      <c r="H50" s="483">
        <v>0</v>
      </c>
      <c r="I50" s="224"/>
      <c r="J50" s="308">
        <v>0</v>
      </c>
    </row>
    <row r="51" spans="1:10" ht="24" customHeight="1" thickBot="1" x14ac:dyDescent="0.65">
      <c r="A51" s="248" t="s">
        <v>130</v>
      </c>
      <c r="B51" s="249"/>
      <c r="C51" s="244"/>
      <c r="D51" s="271">
        <f>D34</f>
        <v>152769</v>
      </c>
      <c r="E51" s="244"/>
      <c r="F51" s="271">
        <f>F34</f>
        <v>63436</v>
      </c>
      <c r="G51" s="244"/>
      <c r="H51" s="271">
        <f>SUM(H49:H50)</f>
        <v>59448</v>
      </c>
      <c r="I51" s="244"/>
      <c r="J51" s="271">
        <f>SUM(J49:J50)</f>
        <v>203580</v>
      </c>
    </row>
    <row r="52" spans="1:10" ht="22.8" thickTop="1" x14ac:dyDescent="0.6">
      <c r="A52" s="248" t="s">
        <v>30</v>
      </c>
      <c r="B52" s="249"/>
      <c r="C52" s="244"/>
      <c r="D52" s="244"/>
      <c r="E52" s="244"/>
      <c r="F52" s="244"/>
      <c r="G52" s="244"/>
      <c r="H52" s="244"/>
      <c r="I52" s="244"/>
      <c r="J52" s="244"/>
    </row>
    <row r="53" spans="1:10" ht="24" customHeight="1" x14ac:dyDescent="0.6">
      <c r="A53" s="248" t="s">
        <v>100</v>
      </c>
      <c r="B53" s="249"/>
      <c r="C53" s="244"/>
      <c r="D53" s="244"/>
      <c r="E53" s="244"/>
      <c r="F53" s="244"/>
      <c r="G53" s="244"/>
      <c r="H53" s="244"/>
      <c r="I53" s="244"/>
      <c r="J53" s="244"/>
    </row>
    <row r="54" spans="1:10" ht="24" customHeight="1" x14ac:dyDescent="0.6">
      <c r="A54" s="265" t="s">
        <v>154</v>
      </c>
      <c r="B54" s="249"/>
      <c r="C54" s="244"/>
      <c r="D54" s="279">
        <f>D49</f>
        <v>58699</v>
      </c>
      <c r="E54" s="241"/>
      <c r="F54" s="311">
        <v>28270</v>
      </c>
      <c r="G54" s="277"/>
      <c r="H54" s="279">
        <f>H51</f>
        <v>59448</v>
      </c>
      <c r="I54" s="285"/>
      <c r="J54" s="312">
        <v>203580</v>
      </c>
    </row>
    <row r="55" spans="1:10" ht="24" customHeight="1" x14ac:dyDescent="0.6">
      <c r="A55" s="265" t="s">
        <v>99</v>
      </c>
      <c r="B55" s="249"/>
      <c r="C55" s="244"/>
      <c r="D55" s="241">
        <f>D50</f>
        <v>94070</v>
      </c>
      <c r="E55" s="241"/>
      <c r="F55" s="310">
        <v>35166</v>
      </c>
      <c r="G55" s="278"/>
      <c r="H55" s="483">
        <v>0</v>
      </c>
      <c r="I55" s="276"/>
      <c r="J55" s="313">
        <v>0</v>
      </c>
    </row>
    <row r="56" spans="1:10" ht="23.1" customHeight="1" thickBot="1" x14ac:dyDescent="0.65">
      <c r="A56" s="248" t="s">
        <v>131</v>
      </c>
      <c r="B56" s="249"/>
      <c r="C56" s="244"/>
      <c r="D56" s="271">
        <f>D34</f>
        <v>152769</v>
      </c>
      <c r="E56" s="270"/>
      <c r="F56" s="271">
        <f>SUM(F54:F55)</f>
        <v>63436</v>
      </c>
      <c r="G56" s="270"/>
      <c r="H56" s="271">
        <f>SUM(H54:H55)</f>
        <v>59448</v>
      </c>
      <c r="I56" s="270"/>
      <c r="J56" s="271">
        <f>SUM(J54:J55)</f>
        <v>203580</v>
      </c>
    </row>
    <row r="57" spans="1:10" ht="22.8" thickTop="1" x14ac:dyDescent="0.6">
      <c r="A57" s="248"/>
      <c r="B57" s="249"/>
      <c r="C57" s="244"/>
      <c r="D57" s="244"/>
      <c r="E57" s="244"/>
      <c r="F57" s="244"/>
      <c r="G57" s="244"/>
      <c r="H57" s="244"/>
      <c r="I57" s="244"/>
      <c r="J57" s="244"/>
    </row>
    <row r="58" spans="1:10" ht="26.4" customHeight="1" thickBot="1" x14ac:dyDescent="0.65">
      <c r="A58" s="248" t="s">
        <v>146</v>
      </c>
      <c r="B58" s="249"/>
      <c r="C58" s="261"/>
      <c r="D58" s="262">
        <f>+D49/269999</f>
        <v>0.21740450890558854</v>
      </c>
      <c r="E58" s="261"/>
      <c r="F58" s="262">
        <f>+F49/269999</f>
        <v>0.10470409149663518</v>
      </c>
      <c r="G58" s="261"/>
      <c r="H58" s="262">
        <f>+H51/269999</f>
        <v>0.22017859325404909</v>
      </c>
      <c r="I58" s="261"/>
      <c r="J58" s="262">
        <f>+J51/269999</f>
        <v>0.75400279260293557</v>
      </c>
    </row>
    <row r="59" spans="1:10" ht="23.25" customHeight="1" thickTop="1" x14ac:dyDescent="0.6">
      <c r="A59" s="248"/>
      <c r="B59" s="249"/>
      <c r="C59" s="244"/>
      <c r="D59" s="244"/>
      <c r="E59" s="244"/>
      <c r="F59" s="244"/>
      <c r="G59" s="244"/>
      <c r="H59" s="244"/>
      <c r="I59" s="244"/>
      <c r="J59" s="244"/>
    </row>
  </sheetData>
  <mergeCells count="14">
    <mergeCell ref="D4:F4"/>
    <mergeCell ref="H4:J4"/>
    <mergeCell ref="D6:F6"/>
    <mergeCell ref="H6:J6"/>
    <mergeCell ref="D47:J47"/>
    <mergeCell ref="D5:F5"/>
    <mergeCell ref="H5:J5"/>
    <mergeCell ref="D44:F44"/>
    <mergeCell ref="H44:J44"/>
    <mergeCell ref="D8:J8"/>
    <mergeCell ref="D43:F43"/>
    <mergeCell ref="H43:J43"/>
    <mergeCell ref="D45:F45"/>
    <mergeCell ref="H45:J45"/>
  </mergeCells>
  <pageMargins left="0.7" right="0.7" top="0.48" bottom="0.5" header="0.5" footer="0.5"/>
  <pageSetup paperSize="9" scale="85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5"/>
  <sheetViews>
    <sheetView showGridLines="0" zoomScale="90" zoomScaleNormal="90" zoomScaleSheetLayoutView="85" workbookViewId="0">
      <selection activeCell="B18" sqref="B18"/>
    </sheetView>
  </sheetViews>
  <sheetFormatPr defaultColWidth="9.125" defaultRowHeight="23.25" customHeight="1" x14ac:dyDescent="0.55000000000000004"/>
  <cols>
    <col min="1" max="1" width="57.625" style="143" bestFit="1" customWidth="1"/>
    <col min="2" max="2" width="12.75" style="219" customWidth="1"/>
    <col min="3" max="3" width="1.125" style="143" customWidth="1"/>
    <col min="4" max="4" width="9.25" style="143" bestFit="1" customWidth="1"/>
    <col min="5" max="5" width="1.125" style="143" customWidth="1"/>
    <col min="6" max="6" width="13.5" style="143" bestFit="1" customWidth="1"/>
    <col min="7" max="7" width="1.125" style="143" customWidth="1"/>
    <col min="8" max="8" width="11.875" style="143" customWidth="1"/>
    <col min="9" max="9" width="1.375" style="66" customWidth="1"/>
    <col min="10" max="10" width="13.25" style="143" bestFit="1" customWidth="1"/>
    <col min="11" max="11" width="1.375" style="66" customWidth="1"/>
    <col min="12" max="12" width="12.375" style="143" bestFit="1" customWidth="1"/>
    <col min="13" max="13" width="1.375" style="143" customWidth="1"/>
    <col min="14" max="14" width="14.875" style="143" hidden="1" customWidth="1"/>
    <col min="15" max="15" width="1.5" style="66" hidden="1" customWidth="1"/>
    <col min="16" max="16" width="15" style="143" hidden="1" customWidth="1"/>
    <col min="17" max="17" width="1.125" style="66" customWidth="1"/>
    <col min="18" max="18" width="11.375" style="143" bestFit="1" customWidth="1"/>
    <col min="19" max="19" width="1" style="66" customWidth="1"/>
    <col min="20" max="20" width="14.875" style="143" bestFit="1" customWidth="1"/>
    <col min="21" max="21" width="1.25" style="66" customWidth="1"/>
    <col min="22" max="22" width="11.375" style="143" bestFit="1" customWidth="1"/>
    <col min="23" max="23" width="14.375" style="143" bestFit="1" customWidth="1"/>
    <col min="24" max="16384" width="9.125" style="143"/>
  </cols>
  <sheetData>
    <row r="1" spans="1:256" s="188" customFormat="1" ht="23.25" customHeight="1" x14ac:dyDescent="0.6">
      <c r="A1" s="48" t="s">
        <v>0</v>
      </c>
      <c r="B1" s="221"/>
      <c r="D1" s="48"/>
      <c r="I1" s="189"/>
      <c r="K1" s="189"/>
      <c r="O1" s="189"/>
      <c r="Q1" s="189"/>
      <c r="S1" s="189"/>
      <c r="T1" s="579"/>
      <c r="U1" s="579"/>
      <c r="V1" s="579"/>
    </row>
    <row r="2" spans="1:256" s="188" customFormat="1" ht="23.25" customHeight="1" x14ac:dyDescent="0.6">
      <c r="A2" s="48" t="s">
        <v>108</v>
      </c>
      <c r="B2" s="221"/>
      <c r="C2" s="48"/>
      <c r="D2" s="48"/>
      <c r="E2" s="48"/>
      <c r="I2" s="189"/>
      <c r="K2" s="189"/>
      <c r="O2" s="189"/>
      <c r="Q2" s="189"/>
      <c r="S2" s="189"/>
      <c r="T2" s="580"/>
      <c r="U2" s="580"/>
      <c r="V2" s="580"/>
    </row>
    <row r="3" spans="1:256" s="22" customFormat="1" ht="23.25" customHeight="1" x14ac:dyDescent="0.6">
      <c r="A3" s="230"/>
      <c r="B3" s="217"/>
      <c r="C3" s="232"/>
      <c r="D3" s="230"/>
      <c r="E3" s="230"/>
      <c r="F3" s="232"/>
      <c r="G3" s="230"/>
      <c r="H3" s="40"/>
      <c r="I3" s="40"/>
      <c r="J3" s="40"/>
      <c r="K3" s="40"/>
      <c r="L3" s="146"/>
      <c r="M3" s="146"/>
      <c r="N3" s="146"/>
      <c r="O3" s="146"/>
      <c r="P3" s="146"/>
      <c r="Q3" s="230"/>
      <c r="R3" s="230"/>
      <c r="S3" s="230"/>
      <c r="T3" s="230"/>
      <c r="U3" s="230"/>
      <c r="V3" s="230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BW3" s="232"/>
      <c r="BX3" s="232"/>
      <c r="BY3" s="232"/>
      <c r="BZ3" s="232"/>
      <c r="CA3" s="232"/>
      <c r="CB3" s="232"/>
      <c r="CC3" s="232"/>
      <c r="CD3" s="232"/>
      <c r="CE3" s="232"/>
      <c r="CF3" s="232"/>
      <c r="CG3" s="232"/>
      <c r="CH3" s="232"/>
      <c r="CI3" s="232"/>
      <c r="CJ3" s="232"/>
      <c r="CK3" s="232"/>
      <c r="CL3" s="232"/>
      <c r="CM3" s="232"/>
      <c r="CN3" s="232"/>
      <c r="CO3" s="232"/>
      <c r="CP3" s="232"/>
      <c r="CQ3" s="232"/>
      <c r="CR3" s="232"/>
      <c r="CS3" s="232"/>
      <c r="CT3" s="232"/>
      <c r="CU3" s="232"/>
      <c r="CV3" s="232"/>
      <c r="CW3" s="232"/>
      <c r="CX3" s="232"/>
      <c r="CY3" s="232"/>
      <c r="CZ3" s="232"/>
      <c r="DA3" s="232"/>
      <c r="DB3" s="232"/>
      <c r="DC3" s="232"/>
      <c r="DD3" s="232"/>
      <c r="DE3" s="232"/>
      <c r="DF3" s="232"/>
      <c r="DG3" s="232"/>
      <c r="DH3" s="232"/>
      <c r="DI3" s="232"/>
      <c r="DJ3" s="232"/>
      <c r="DK3" s="232"/>
      <c r="DL3" s="232"/>
      <c r="DM3" s="232"/>
      <c r="DN3" s="232"/>
      <c r="DO3" s="232"/>
      <c r="DP3" s="232"/>
      <c r="DQ3" s="232"/>
      <c r="DR3" s="232"/>
      <c r="DS3" s="232"/>
      <c r="DT3" s="232"/>
      <c r="DU3" s="232"/>
      <c r="DV3" s="232"/>
      <c r="DW3" s="232"/>
      <c r="DX3" s="232"/>
      <c r="DY3" s="232"/>
      <c r="DZ3" s="232"/>
      <c r="EA3" s="232"/>
      <c r="EB3" s="232"/>
      <c r="EC3" s="232"/>
      <c r="ED3" s="232"/>
      <c r="EE3" s="232"/>
      <c r="EF3" s="232"/>
      <c r="EG3" s="232"/>
      <c r="EH3" s="232"/>
      <c r="EI3" s="232"/>
      <c r="EJ3" s="232"/>
      <c r="EK3" s="232"/>
      <c r="EL3" s="232"/>
      <c r="EM3" s="232"/>
      <c r="EN3" s="232"/>
      <c r="EO3" s="232"/>
      <c r="EP3" s="232"/>
      <c r="EQ3" s="232"/>
      <c r="ER3" s="232"/>
      <c r="ES3" s="232"/>
      <c r="ET3" s="232"/>
      <c r="EU3" s="232"/>
      <c r="EV3" s="232"/>
      <c r="EW3" s="232"/>
      <c r="EX3" s="232"/>
      <c r="EY3" s="232"/>
      <c r="EZ3" s="232"/>
      <c r="FA3" s="232"/>
      <c r="FB3" s="232"/>
      <c r="FC3" s="232"/>
      <c r="FD3" s="232"/>
      <c r="FE3" s="232"/>
      <c r="FF3" s="232"/>
      <c r="FG3" s="232"/>
      <c r="FH3" s="232"/>
      <c r="FI3" s="232"/>
      <c r="FJ3" s="232"/>
      <c r="FK3" s="232"/>
      <c r="FL3" s="232"/>
      <c r="FM3" s="232"/>
      <c r="FN3" s="232"/>
      <c r="FO3" s="232"/>
      <c r="FP3" s="232"/>
      <c r="FQ3" s="232"/>
      <c r="FR3" s="232"/>
      <c r="FS3" s="232"/>
      <c r="FT3" s="232"/>
      <c r="FU3" s="232"/>
      <c r="FV3" s="232"/>
      <c r="FW3" s="232"/>
      <c r="FX3" s="232"/>
      <c r="FY3" s="232"/>
      <c r="FZ3" s="232"/>
      <c r="GA3" s="232"/>
      <c r="GB3" s="232"/>
      <c r="GC3" s="232"/>
      <c r="GD3" s="232"/>
      <c r="GE3" s="232"/>
      <c r="GF3" s="232"/>
      <c r="GG3" s="232"/>
      <c r="GH3" s="232"/>
      <c r="GI3" s="232"/>
      <c r="GJ3" s="232"/>
      <c r="GK3" s="232"/>
      <c r="GL3" s="232"/>
      <c r="GM3" s="232"/>
      <c r="GN3" s="232"/>
      <c r="GO3" s="232"/>
      <c r="GP3" s="232"/>
      <c r="GQ3" s="232"/>
      <c r="GR3" s="232"/>
      <c r="GS3" s="232"/>
      <c r="GT3" s="232"/>
      <c r="GU3" s="232"/>
      <c r="GV3" s="232"/>
      <c r="GW3" s="232"/>
      <c r="GX3" s="232"/>
      <c r="GY3" s="232"/>
      <c r="GZ3" s="232"/>
      <c r="HA3" s="232"/>
      <c r="HB3" s="232"/>
      <c r="HC3" s="232"/>
      <c r="HD3" s="232"/>
      <c r="HE3" s="232"/>
      <c r="HF3" s="232"/>
      <c r="HG3" s="232"/>
      <c r="HH3" s="232"/>
      <c r="HI3" s="232"/>
      <c r="HJ3" s="232"/>
      <c r="HK3" s="232"/>
      <c r="HL3" s="232"/>
      <c r="HM3" s="232"/>
      <c r="HN3" s="232"/>
      <c r="HO3" s="232"/>
      <c r="HP3" s="232"/>
      <c r="HQ3" s="232"/>
      <c r="HR3" s="232"/>
      <c r="HS3" s="232"/>
      <c r="HT3" s="232"/>
      <c r="HU3" s="232"/>
      <c r="HV3" s="232"/>
      <c r="HW3" s="232"/>
      <c r="HX3" s="232"/>
      <c r="HY3" s="232"/>
      <c r="HZ3" s="232"/>
      <c r="IA3" s="232"/>
      <c r="IB3" s="232"/>
      <c r="IC3" s="232"/>
      <c r="ID3" s="232"/>
      <c r="IE3" s="232"/>
      <c r="IF3" s="232"/>
      <c r="IG3" s="232"/>
      <c r="IH3" s="232"/>
      <c r="II3" s="232"/>
      <c r="IJ3" s="232"/>
      <c r="IK3" s="232"/>
      <c r="IL3" s="232"/>
      <c r="IM3" s="232"/>
      <c r="IN3" s="232"/>
      <c r="IO3" s="232"/>
      <c r="IP3" s="232"/>
      <c r="IQ3" s="232"/>
      <c r="IR3" s="232"/>
      <c r="IS3" s="232"/>
      <c r="IT3" s="232"/>
      <c r="IU3" s="232"/>
      <c r="IV3" s="232"/>
    </row>
    <row r="4" spans="1:256" s="22" customFormat="1" ht="23.25" customHeight="1" x14ac:dyDescent="0.6">
      <c r="A4" s="230"/>
      <c r="B4" s="217"/>
      <c r="C4" s="232"/>
      <c r="D4" s="576" t="s">
        <v>29</v>
      </c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  <c r="S4" s="576"/>
      <c r="T4" s="576"/>
      <c r="U4" s="576"/>
      <c r="V4" s="576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  <c r="BF4" s="232"/>
      <c r="BG4" s="232"/>
      <c r="BH4" s="232"/>
      <c r="BI4" s="232"/>
      <c r="BJ4" s="232"/>
      <c r="BK4" s="232"/>
      <c r="BL4" s="232"/>
      <c r="BM4" s="232"/>
      <c r="BN4" s="232"/>
      <c r="BO4" s="232"/>
      <c r="BP4" s="232"/>
      <c r="BQ4" s="232"/>
      <c r="BR4" s="232"/>
      <c r="BS4" s="232"/>
      <c r="BT4" s="232"/>
      <c r="BU4" s="232"/>
      <c r="BV4" s="232"/>
      <c r="BW4" s="232"/>
      <c r="BX4" s="232"/>
      <c r="BY4" s="232"/>
      <c r="BZ4" s="232"/>
      <c r="CA4" s="232"/>
      <c r="CB4" s="232"/>
      <c r="CC4" s="232"/>
      <c r="CD4" s="232"/>
      <c r="CE4" s="232"/>
      <c r="CF4" s="232"/>
      <c r="CG4" s="232"/>
      <c r="CH4" s="232"/>
      <c r="CI4" s="232"/>
      <c r="CJ4" s="232"/>
      <c r="CK4" s="232"/>
      <c r="CL4" s="232"/>
      <c r="CM4" s="232"/>
      <c r="CN4" s="232"/>
      <c r="CO4" s="232"/>
      <c r="CP4" s="232"/>
      <c r="CQ4" s="232"/>
      <c r="CR4" s="232"/>
      <c r="CS4" s="232"/>
      <c r="CT4" s="232"/>
      <c r="CU4" s="232"/>
      <c r="CV4" s="232"/>
      <c r="CW4" s="232"/>
      <c r="CX4" s="232"/>
      <c r="CY4" s="232"/>
      <c r="CZ4" s="232"/>
      <c r="DA4" s="232"/>
      <c r="DB4" s="232"/>
      <c r="DC4" s="232"/>
      <c r="DD4" s="232"/>
      <c r="DE4" s="232"/>
      <c r="DF4" s="232"/>
      <c r="DG4" s="232"/>
      <c r="DH4" s="232"/>
      <c r="DI4" s="232"/>
      <c r="DJ4" s="232"/>
      <c r="DK4" s="232"/>
      <c r="DL4" s="232"/>
      <c r="DM4" s="232"/>
      <c r="DN4" s="232"/>
      <c r="DO4" s="232"/>
      <c r="DP4" s="232"/>
      <c r="DQ4" s="232"/>
      <c r="DR4" s="232"/>
      <c r="DS4" s="232"/>
      <c r="DT4" s="232"/>
      <c r="DU4" s="232"/>
      <c r="DV4" s="232"/>
      <c r="DW4" s="232"/>
      <c r="DX4" s="232"/>
      <c r="DY4" s="232"/>
      <c r="DZ4" s="232"/>
      <c r="EA4" s="232"/>
      <c r="EB4" s="232"/>
      <c r="EC4" s="232"/>
      <c r="ED4" s="232"/>
      <c r="EE4" s="232"/>
      <c r="EF4" s="232"/>
      <c r="EG4" s="232"/>
      <c r="EH4" s="232"/>
      <c r="EI4" s="232"/>
      <c r="EJ4" s="232"/>
      <c r="EK4" s="232"/>
      <c r="EL4" s="232"/>
      <c r="EM4" s="232"/>
      <c r="EN4" s="232"/>
      <c r="EO4" s="232"/>
      <c r="EP4" s="232"/>
      <c r="EQ4" s="232"/>
      <c r="ER4" s="232"/>
      <c r="ES4" s="232"/>
      <c r="ET4" s="232"/>
      <c r="EU4" s="232"/>
      <c r="EV4" s="232"/>
      <c r="EW4" s="232"/>
      <c r="EX4" s="232"/>
      <c r="EY4" s="232"/>
      <c r="EZ4" s="232"/>
      <c r="FA4" s="232"/>
      <c r="FB4" s="232"/>
      <c r="FC4" s="232"/>
      <c r="FD4" s="232"/>
      <c r="FE4" s="232"/>
      <c r="FF4" s="232"/>
      <c r="FG4" s="232"/>
      <c r="FH4" s="232"/>
      <c r="FI4" s="232"/>
      <c r="FJ4" s="232"/>
      <c r="FK4" s="232"/>
      <c r="FL4" s="232"/>
      <c r="FM4" s="232"/>
      <c r="FN4" s="232"/>
      <c r="FO4" s="232"/>
      <c r="FP4" s="232"/>
      <c r="FQ4" s="232"/>
      <c r="FR4" s="232"/>
      <c r="FS4" s="232"/>
      <c r="FT4" s="232"/>
      <c r="FU4" s="232"/>
      <c r="FV4" s="232"/>
      <c r="FW4" s="232"/>
      <c r="FX4" s="232"/>
      <c r="FY4" s="232"/>
      <c r="FZ4" s="232"/>
      <c r="GA4" s="232"/>
      <c r="GB4" s="232"/>
      <c r="GC4" s="232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232"/>
      <c r="GP4" s="232"/>
      <c r="GQ4" s="232"/>
      <c r="GR4" s="232"/>
      <c r="GS4" s="232"/>
      <c r="GT4" s="232"/>
      <c r="GU4" s="232"/>
      <c r="GV4" s="232"/>
      <c r="GW4" s="232"/>
      <c r="GX4" s="232"/>
      <c r="GY4" s="232"/>
      <c r="GZ4" s="232"/>
      <c r="HA4" s="232"/>
      <c r="HB4" s="232"/>
      <c r="HC4" s="232"/>
      <c r="HD4" s="232"/>
      <c r="HE4" s="232"/>
      <c r="HF4" s="232"/>
      <c r="HG4" s="232"/>
      <c r="HH4" s="232"/>
      <c r="HI4" s="232"/>
      <c r="HJ4" s="232"/>
      <c r="HK4" s="232"/>
      <c r="HL4" s="232"/>
      <c r="HM4" s="232"/>
      <c r="HN4" s="232"/>
      <c r="HO4" s="232"/>
      <c r="HP4" s="232"/>
      <c r="HQ4" s="232"/>
      <c r="HR4" s="232"/>
      <c r="HS4" s="232"/>
      <c r="HT4" s="232"/>
      <c r="HU4" s="232"/>
      <c r="HV4" s="232"/>
      <c r="HW4" s="232"/>
      <c r="HX4" s="232"/>
      <c r="HY4" s="232"/>
      <c r="HZ4" s="232"/>
      <c r="IA4" s="232"/>
      <c r="IB4" s="232"/>
      <c r="IC4" s="232"/>
      <c r="ID4" s="232"/>
      <c r="IE4" s="232"/>
      <c r="IF4" s="232"/>
      <c r="IG4" s="232"/>
      <c r="IH4" s="232"/>
      <c r="II4" s="232"/>
      <c r="IJ4" s="232"/>
      <c r="IK4" s="232"/>
      <c r="IL4" s="232"/>
      <c r="IM4" s="232"/>
      <c r="IN4" s="232"/>
      <c r="IO4" s="232"/>
      <c r="IP4" s="232"/>
      <c r="IQ4" s="232"/>
      <c r="IR4" s="232"/>
      <c r="IS4" s="232"/>
      <c r="IT4" s="232"/>
      <c r="IU4" s="232"/>
      <c r="IV4" s="232"/>
    </row>
    <row r="5" spans="1:256" s="22" customFormat="1" ht="64.05" customHeight="1" x14ac:dyDescent="0.6">
      <c r="A5" s="230"/>
      <c r="B5" s="217"/>
      <c r="C5" s="232"/>
      <c r="D5" s="230"/>
      <c r="E5" s="232"/>
      <c r="F5" s="232"/>
      <c r="G5" s="232"/>
      <c r="H5" s="581" t="s">
        <v>28</v>
      </c>
      <c r="I5" s="581"/>
      <c r="J5" s="581"/>
      <c r="K5" s="66"/>
      <c r="L5" s="582" t="s">
        <v>82</v>
      </c>
      <c r="M5" s="582"/>
      <c r="N5" s="582"/>
      <c r="O5" s="582"/>
      <c r="P5" s="58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/>
      <c r="BK5" s="232"/>
      <c r="BL5" s="232"/>
      <c r="BM5" s="232"/>
      <c r="BN5" s="232"/>
      <c r="BO5" s="232"/>
      <c r="BP5" s="232"/>
      <c r="BQ5" s="232"/>
      <c r="BR5" s="232"/>
      <c r="BS5" s="232"/>
      <c r="BT5" s="232"/>
      <c r="BU5" s="232"/>
      <c r="BV5" s="232"/>
      <c r="BW5" s="232"/>
      <c r="BX5" s="232"/>
      <c r="BY5" s="232"/>
      <c r="BZ5" s="232"/>
      <c r="CA5" s="232"/>
      <c r="CB5" s="232"/>
      <c r="CC5" s="232"/>
      <c r="CD5" s="232"/>
      <c r="CE5" s="232"/>
      <c r="CF5" s="232"/>
      <c r="CG5" s="232"/>
      <c r="CH5" s="232"/>
      <c r="CI5" s="232"/>
      <c r="CJ5" s="232"/>
      <c r="CK5" s="232"/>
      <c r="CL5" s="232"/>
      <c r="CM5" s="232"/>
      <c r="CN5" s="232"/>
      <c r="CO5" s="232"/>
      <c r="CP5" s="232"/>
      <c r="CQ5" s="232"/>
      <c r="CR5" s="232"/>
      <c r="CS5" s="232"/>
      <c r="CT5" s="232"/>
      <c r="CU5" s="232"/>
      <c r="CV5" s="232"/>
      <c r="CW5" s="232"/>
      <c r="CX5" s="232"/>
      <c r="CY5" s="232"/>
      <c r="CZ5" s="232"/>
      <c r="DA5" s="232"/>
      <c r="DB5" s="232"/>
      <c r="DC5" s="232"/>
      <c r="DD5" s="232"/>
      <c r="DE5" s="232"/>
      <c r="DF5" s="232"/>
      <c r="DG5" s="232"/>
      <c r="DH5" s="232"/>
      <c r="DI5" s="232"/>
      <c r="DJ5" s="232"/>
      <c r="DK5" s="232"/>
      <c r="DL5" s="232"/>
      <c r="DM5" s="232"/>
      <c r="DN5" s="232"/>
      <c r="DO5" s="232"/>
      <c r="DP5" s="232"/>
      <c r="DQ5" s="232"/>
      <c r="DR5" s="232"/>
      <c r="DS5" s="232"/>
      <c r="DT5" s="232"/>
      <c r="DU5" s="232"/>
      <c r="DV5" s="232"/>
      <c r="DW5" s="232"/>
      <c r="DX5" s="232"/>
      <c r="DY5" s="232"/>
      <c r="DZ5" s="232"/>
      <c r="EA5" s="232"/>
      <c r="EB5" s="232"/>
      <c r="EC5" s="232"/>
      <c r="ED5" s="232"/>
      <c r="EE5" s="232"/>
      <c r="EF5" s="232"/>
      <c r="EG5" s="232"/>
      <c r="EH5" s="232"/>
      <c r="EI5" s="232"/>
      <c r="EJ5" s="232"/>
      <c r="EK5" s="232"/>
      <c r="EL5" s="232"/>
      <c r="EM5" s="232"/>
      <c r="EN5" s="232"/>
      <c r="EO5" s="232"/>
      <c r="EP5" s="232"/>
      <c r="EQ5" s="232"/>
      <c r="ER5" s="232"/>
      <c r="ES5" s="232"/>
      <c r="ET5" s="232"/>
      <c r="EU5" s="232"/>
      <c r="EV5" s="232"/>
      <c r="EW5" s="232"/>
      <c r="EX5" s="232"/>
      <c r="EY5" s="232"/>
      <c r="EZ5" s="232"/>
      <c r="FA5" s="232"/>
      <c r="FB5" s="232"/>
      <c r="FC5" s="232"/>
      <c r="FD5" s="232"/>
      <c r="FE5" s="232"/>
      <c r="FF5" s="232"/>
      <c r="FG5" s="232"/>
      <c r="FH5" s="232"/>
      <c r="FI5" s="232"/>
      <c r="FJ5" s="232"/>
      <c r="FK5" s="232"/>
      <c r="FL5" s="232"/>
      <c r="FM5" s="232"/>
      <c r="FN5" s="232"/>
      <c r="FO5" s="232"/>
      <c r="FP5" s="232"/>
      <c r="FQ5" s="232"/>
      <c r="FR5" s="232"/>
      <c r="FS5" s="232"/>
      <c r="FT5" s="232"/>
      <c r="FU5" s="232"/>
      <c r="FV5" s="232"/>
      <c r="FW5" s="232"/>
      <c r="FX5" s="232"/>
      <c r="FY5" s="232"/>
      <c r="FZ5" s="232"/>
      <c r="GA5" s="232"/>
      <c r="GB5" s="232"/>
      <c r="GC5" s="232"/>
      <c r="GD5" s="232"/>
      <c r="GE5" s="232"/>
      <c r="GF5" s="232"/>
      <c r="GG5" s="232"/>
      <c r="GH5" s="232"/>
      <c r="GI5" s="232"/>
      <c r="GJ5" s="232"/>
      <c r="GK5" s="232"/>
      <c r="GL5" s="232"/>
      <c r="GM5" s="232"/>
      <c r="GN5" s="232"/>
      <c r="GO5" s="232"/>
      <c r="GP5" s="232"/>
      <c r="GQ5" s="232"/>
      <c r="GR5" s="232"/>
      <c r="GS5" s="232"/>
      <c r="GT5" s="232"/>
      <c r="GU5" s="232"/>
      <c r="GV5" s="232"/>
      <c r="GW5" s="232"/>
      <c r="GX5" s="232"/>
      <c r="GY5" s="232"/>
      <c r="GZ5" s="232"/>
      <c r="HA5" s="232"/>
      <c r="HB5" s="232"/>
      <c r="HC5" s="232"/>
      <c r="HD5" s="232"/>
      <c r="HE5" s="232"/>
      <c r="HF5" s="232"/>
      <c r="HG5" s="232"/>
      <c r="HH5" s="232"/>
      <c r="HI5" s="232"/>
      <c r="HJ5" s="232"/>
      <c r="HK5" s="232"/>
      <c r="HL5" s="232"/>
      <c r="HM5" s="232"/>
      <c r="HN5" s="232"/>
      <c r="HO5" s="232"/>
      <c r="HP5" s="232"/>
      <c r="HQ5" s="232"/>
      <c r="HR5" s="232"/>
      <c r="HS5" s="232"/>
      <c r="HT5" s="232"/>
      <c r="HU5" s="232"/>
      <c r="HV5" s="232"/>
      <c r="HW5" s="232"/>
      <c r="HX5" s="232"/>
      <c r="HY5" s="232"/>
      <c r="HZ5" s="232"/>
      <c r="IA5" s="232"/>
      <c r="IB5" s="232"/>
      <c r="IC5" s="232"/>
      <c r="ID5" s="232"/>
      <c r="IE5" s="232"/>
      <c r="IF5" s="232"/>
      <c r="IG5" s="232"/>
      <c r="IH5" s="232"/>
      <c r="II5" s="232"/>
      <c r="IJ5" s="232"/>
      <c r="IK5" s="232"/>
      <c r="IL5" s="232"/>
      <c r="IM5" s="232"/>
      <c r="IN5" s="232"/>
      <c r="IO5" s="232"/>
      <c r="IP5" s="232"/>
      <c r="IQ5" s="232"/>
      <c r="IR5" s="232"/>
      <c r="IS5" s="232"/>
      <c r="IT5" s="232"/>
      <c r="IU5" s="232"/>
      <c r="IV5" s="232"/>
    </row>
    <row r="6" spans="1:256" s="22" customFormat="1" ht="23.25" customHeight="1" x14ac:dyDescent="0.6">
      <c r="A6" s="230"/>
      <c r="B6" s="217"/>
      <c r="C6" s="232"/>
      <c r="D6" s="232" t="s">
        <v>228</v>
      </c>
      <c r="E6" s="232"/>
      <c r="F6" s="232"/>
      <c r="G6" s="232"/>
      <c r="H6" s="232"/>
      <c r="I6" s="232"/>
      <c r="J6" s="232"/>
      <c r="K6" s="232"/>
      <c r="L6" s="232" t="s">
        <v>208</v>
      </c>
      <c r="M6" s="232"/>
      <c r="N6" s="232"/>
      <c r="O6" s="232"/>
      <c r="P6" s="232" t="s">
        <v>74</v>
      </c>
      <c r="Q6" s="232"/>
      <c r="R6" s="232" t="s">
        <v>41</v>
      </c>
      <c r="S6" s="232"/>
      <c r="T6" s="232" t="s">
        <v>209</v>
      </c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  <c r="BF6" s="232"/>
      <c r="BG6" s="232"/>
      <c r="BH6" s="232"/>
      <c r="BI6" s="232"/>
      <c r="BJ6" s="232"/>
      <c r="BK6" s="232"/>
      <c r="BL6" s="232"/>
      <c r="BM6" s="232"/>
      <c r="BN6" s="232"/>
      <c r="BO6" s="232"/>
      <c r="BP6" s="232"/>
      <c r="BQ6" s="232"/>
      <c r="BR6" s="232"/>
      <c r="BS6" s="232"/>
      <c r="BT6" s="232"/>
      <c r="BU6" s="232"/>
      <c r="BV6" s="232"/>
      <c r="BW6" s="232"/>
      <c r="BX6" s="232"/>
      <c r="BY6" s="232"/>
      <c r="BZ6" s="232"/>
      <c r="CA6" s="232"/>
      <c r="CB6" s="232"/>
      <c r="CC6" s="232"/>
      <c r="CD6" s="232"/>
      <c r="CE6" s="232"/>
      <c r="CF6" s="232"/>
      <c r="CG6" s="232"/>
      <c r="CH6" s="232"/>
      <c r="CI6" s="232"/>
      <c r="CJ6" s="232"/>
      <c r="CK6" s="232"/>
      <c r="CL6" s="232"/>
      <c r="CM6" s="232"/>
      <c r="CN6" s="232"/>
      <c r="CO6" s="232"/>
      <c r="CP6" s="232"/>
      <c r="CQ6" s="232"/>
      <c r="CR6" s="232"/>
      <c r="CS6" s="232"/>
      <c r="CT6" s="232"/>
      <c r="CU6" s="232"/>
      <c r="CV6" s="232"/>
      <c r="CW6" s="232"/>
      <c r="CX6" s="232"/>
      <c r="CY6" s="232"/>
      <c r="CZ6" s="232"/>
      <c r="DA6" s="232"/>
      <c r="DB6" s="232"/>
      <c r="DC6" s="232"/>
      <c r="DD6" s="232"/>
      <c r="DE6" s="232"/>
      <c r="DF6" s="232"/>
      <c r="DG6" s="232"/>
      <c r="DH6" s="232"/>
      <c r="DI6" s="232"/>
      <c r="DJ6" s="232"/>
      <c r="DK6" s="232"/>
      <c r="DL6" s="232"/>
      <c r="DM6" s="232"/>
      <c r="DN6" s="232"/>
      <c r="DO6" s="232"/>
      <c r="DP6" s="232"/>
      <c r="DQ6" s="232"/>
      <c r="DR6" s="232"/>
      <c r="DS6" s="232"/>
      <c r="DT6" s="232"/>
      <c r="DU6" s="232"/>
      <c r="DV6" s="232"/>
      <c r="DW6" s="232"/>
      <c r="DX6" s="232"/>
      <c r="DY6" s="232"/>
      <c r="DZ6" s="232"/>
      <c r="EA6" s="232"/>
      <c r="EB6" s="232"/>
      <c r="EC6" s="232"/>
      <c r="ED6" s="232"/>
      <c r="EE6" s="232"/>
      <c r="EF6" s="232"/>
      <c r="EG6" s="232"/>
      <c r="EH6" s="232"/>
      <c r="EI6" s="232"/>
      <c r="EJ6" s="232"/>
      <c r="EK6" s="232"/>
      <c r="EL6" s="232"/>
      <c r="EM6" s="232"/>
      <c r="EN6" s="232"/>
      <c r="EO6" s="232"/>
      <c r="EP6" s="232"/>
      <c r="EQ6" s="232"/>
      <c r="ER6" s="232"/>
      <c r="ES6" s="232"/>
      <c r="ET6" s="232"/>
      <c r="EU6" s="232"/>
      <c r="EV6" s="232"/>
      <c r="EW6" s="232"/>
      <c r="EX6" s="232"/>
      <c r="EY6" s="232"/>
      <c r="EZ6" s="232"/>
      <c r="FA6" s="232"/>
      <c r="FB6" s="232"/>
      <c r="FC6" s="232"/>
      <c r="FD6" s="232"/>
      <c r="FE6" s="232"/>
      <c r="FF6" s="232"/>
      <c r="FG6" s="232"/>
      <c r="FH6" s="232"/>
      <c r="FI6" s="232"/>
      <c r="FJ6" s="232"/>
      <c r="FK6" s="232"/>
      <c r="FL6" s="232"/>
      <c r="FM6" s="232"/>
      <c r="FN6" s="232"/>
      <c r="FO6" s="232"/>
      <c r="FP6" s="232"/>
      <c r="FQ6" s="232"/>
      <c r="FR6" s="232"/>
      <c r="FS6" s="232"/>
      <c r="FT6" s="232"/>
      <c r="FU6" s="232"/>
      <c r="FV6" s="232"/>
      <c r="FW6" s="232"/>
      <c r="FX6" s="232"/>
      <c r="FY6" s="232"/>
      <c r="FZ6" s="232"/>
      <c r="GA6" s="232"/>
      <c r="GB6" s="232"/>
      <c r="GC6" s="232"/>
      <c r="GD6" s="232"/>
      <c r="GE6" s="232"/>
      <c r="GF6" s="232"/>
      <c r="GG6" s="232"/>
      <c r="GH6" s="232"/>
      <c r="GI6" s="232"/>
      <c r="GJ6" s="232"/>
      <c r="GK6" s="232"/>
      <c r="GL6" s="232"/>
      <c r="GM6" s="232"/>
      <c r="GN6" s="232"/>
      <c r="GO6" s="232"/>
      <c r="GP6" s="232"/>
      <c r="GQ6" s="232"/>
      <c r="GR6" s="232"/>
      <c r="GS6" s="232"/>
      <c r="GT6" s="232"/>
      <c r="GU6" s="232"/>
      <c r="GV6" s="232"/>
      <c r="GW6" s="232"/>
      <c r="GX6" s="232"/>
      <c r="GY6" s="232"/>
      <c r="GZ6" s="232"/>
      <c r="HA6" s="232"/>
      <c r="HB6" s="232"/>
      <c r="HC6" s="232"/>
      <c r="HD6" s="232"/>
      <c r="HE6" s="232"/>
      <c r="HF6" s="232"/>
      <c r="HG6" s="232"/>
      <c r="HH6" s="232"/>
      <c r="HI6" s="232"/>
      <c r="HJ6" s="232"/>
      <c r="HK6" s="232"/>
      <c r="HL6" s="232"/>
      <c r="HM6" s="232"/>
      <c r="HN6" s="232"/>
      <c r="HO6" s="232"/>
      <c r="HP6" s="232"/>
      <c r="HQ6" s="232"/>
      <c r="HR6" s="232"/>
      <c r="HS6" s="232"/>
      <c r="HT6" s="232"/>
      <c r="HU6" s="232"/>
      <c r="HV6" s="232"/>
      <c r="HW6" s="232"/>
      <c r="HX6" s="232"/>
      <c r="HY6" s="232"/>
      <c r="HZ6" s="232"/>
      <c r="IA6" s="232"/>
      <c r="IB6" s="232"/>
      <c r="IC6" s="232"/>
      <c r="ID6" s="232"/>
      <c r="IE6" s="232"/>
      <c r="IF6" s="232"/>
      <c r="IG6" s="232"/>
      <c r="IH6" s="232"/>
      <c r="II6" s="232"/>
      <c r="IJ6" s="232"/>
      <c r="IK6" s="232"/>
      <c r="IL6" s="232"/>
      <c r="IM6" s="232"/>
      <c r="IN6" s="232"/>
      <c r="IO6" s="232"/>
      <c r="IP6" s="232"/>
      <c r="IQ6" s="232"/>
      <c r="IR6" s="232"/>
      <c r="IS6" s="232"/>
      <c r="IT6" s="232"/>
      <c r="IU6" s="232"/>
      <c r="IV6" s="232"/>
    </row>
    <row r="7" spans="1:256" s="22" customFormat="1" ht="23.25" customHeight="1" x14ac:dyDescent="0.55000000000000004">
      <c r="A7" s="232"/>
      <c r="B7" s="228"/>
      <c r="C7" s="232"/>
      <c r="D7" s="232" t="s">
        <v>39</v>
      </c>
      <c r="E7" s="232"/>
      <c r="F7" s="232" t="s">
        <v>23</v>
      </c>
      <c r="G7" s="232"/>
      <c r="H7" s="232" t="s">
        <v>76</v>
      </c>
      <c r="I7" s="232"/>
      <c r="J7" s="232" t="s">
        <v>30</v>
      </c>
      <c r="K7" s="232"/>
      <c r="L7" s="232" t="s">
        <v>75</v>
      </c>
      <c r="M7" s="232"/>
      <c r="N7" s="232" t="s">
        <v>163</v>
      </c>
      <c r="O7" s="232"/>
      <c r="P7" s="232" t="s">
        <v>105</v>
      </c>
      <c r="Q7" s="232"/>
      <c r="R7" s="232" t="s">
        <v>63</v>
      </c>
      <c r="S7" s="232"/>
      <c r="T7" s="232" t="s">
        <v>210</v>
      </c>
      <c r="U7" s="232"/>
      <c r="V7" s="232" t="s">
        <v>41</v>
      </c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2"/>
      <c r="BA7" s="232"/>
      <c r="BB7" s="232"/>
      <c r="BC7" s="232"/>
      <c r="BD7" s="232"/>
      <c r="BE7" s="232"/>
      <c r="BF7" s="232"/>
      <c r="BG7" s="232"/>
      <c r="BH7" s="232"/>
      <c r="BI7" s="232"/>
      <c r="BJ7" s="232"/>
      <c r="BK7" s="232"/>
      <c r="BL7" s="232"/>
      <c r="BM7" s="232"/>
      <c r="BN7" s="232"/>
      <c r="BO7" s="232"/>
      <c r="BP7" s="232"/>
      <c r="BQ7" s="232"/>
      <c r="BR7" s="232"/>
      <c r="BS7" s="232"/>
      <c r="BT7" s="232"/>
      <c r="BU7" s="232"/>
      <c r="BV7" s="232"/>
      <c r="BW7" s="232"/>
      <c r="BX7" s="232"/>
      <c r="BY7" s="232"/>
      <c r="BZ7" s="232"/>
      <c r="CA7" s="232"/>
      <c r="CB7" s="232"/>
      <c r="CC7" s="232"/>
      <c r="CD7" s="232"/>
      <c r="CE7" s="232"/>
      <c r="CF7" s="232"/>
      <c r="CG7" s="232"/>
      <c r="CH7" s="232"/>
      <c r="CI7" s="232"/>
      <c r="CJ7" s="232"/>
      <c r="CK7" s="232"/>
      <c r="CL7" s="232"/>
      <c r="CM7" s="232"/>
      <c r="CN7" s="232"/>
      <c r="CO7" s="232"/>
      <c r="CP7" s="232"/>
      <c r="CQ7" s="232"/>
      <c r="CR7" s="232"/>
      <c r="CS7" s="232"/>
      <c r="CT7" s="232"/>
      <c r="CU7" s="232"/>
      <c r="CV7" s="232"/>
      <c r="CW7" s="232"/>
      <c r="CX7" s="232"/>
      <c r="CY7" s="232"/>
      <c r="CZ7" s="232"/>
      <c r="DA7" s="232"/>
      <c r="DB7" s="232"/>
      <c r="DC7" s="232"/>
      <c r="DD7" s="232"/>
      <c r="DE7" s="232"/>
      <c r="DF7" s="232"/>
      <c r="DG7" s="232"/>
      <c r="DH7" s="232"/>
      <c r="DI7" s="232"/>
      <c r="DJ7" s="232"/>
      <c r="DK7" s="232"/>
      <c r="DL7" s="232"/>
      <c r="DM7" s="232"/>
      <c r="DN7" s="232"/>
      <c r="DO7" s="232"/>
      <c r="DP7" s="232"/>
      <c r="DQ7" s="232"/>
      <c r="DR7" s="232"/>
      <c r="DS7" s="232"/>
      <c r="DT7" s="232"/>
      <c r="DU7" s="232"/>
      <c r="DV7" s="232"/>
      <c r="DW7" s="232"/>
      <c r="DX7" s="232"/>
      <c r="DY7" s="232"/>
      <c r="DZ7" s="232"/>
      <c r="EA7" s="232"/>
      <c r="EB7" s="232"/>
      <c r="EC7" s="232"/>
      <c r="ED7" s="232"/>
      <c r="EE7" s="232"/>
      <c r="EF7" s="232"/>
      <c r="EG7" s="232"/>
      <c r="EH7" s="232"/>
      <c r="EI7" s="232"/>
      <c r="EJ7" s="232"/>
      <c r="EK7" s="232"/>
      <c r="EL7" s="232"/>
      <c r="EM7" s="232"/>
      <c r="EN7" s="232"/>
      <c r="EO7" s="232"/>
      <c r="EP7" s="232"/>
      <c r="EQ7" s="232"/>
      <c r="ER7" s="232"/>
      <c r="ES7" s="232"/>
      <c r="ET7" s="232"/>
      <c r="EU7" s="232"/>
      <c r="EV7" s="232"/>
      <c r="EW7" s="232"/>
      <c r="EX7" s="232"/>
      <c r="EY7" s="232"/>
      <c r="EZ7" s="232"/>
      <c r="FA7" s="232"/>
      <c r="FB7" s="232"/>
      <c r="FC7" s="232"/>
      <c r="FD7" s="232"/>
      <c r="FE7" s="232"/>
      <c r="FF7" s="232"/>
      <c r="FG7" s="232"/>
      <c r="FH7" s="232"/>
      <c r="FI7" s="232"/>
      <c r="FJ7" s="232"/>
      <c r="FK7" s="232"/>
      <c r="FL7" s="232"/>
      <c r="FM7" s="232"/>
      <c r="FN7" s="232"/>
      <c r="FO7" s="232"/>
      <c r="FP7" s="232"/>
      <c r="FQ7" s="232"/>
      <c r="FR7" s="232"/>
      <c r="FS7" s="232"/>
      <c r="FT7" s="232"/>
      <c r="FU7" s="232"/>
      <c r="FV7" s="232"/>
      <c r="FW7" s="232"/>
      <c r="FX7" s="232"/>
      <c r="FY7" s="232"/>
      <c r="FZ7" s="232"/>
      <c r="GA7" s="232"/>
      <c r="GB7" s="232"/>
      <c r="GC7" s="232"/>
      <c r="GD7" s="232"/>
      <c r="GE7" s="232"/>
      <c r="GF7" s="232"/>
      <c r="GG7" s="232"/>
      <c r="GH7" s="232"/>
      <c r="GI7" s="232"/>
      <c r="GJ7" s="232"/>
      <c r="GK7" s="232"/>
      <c r="GL7" s="232"/>
      <c r="GM7" s="232"/>
      <c r="GN7" s="232"/>
      <c r="GO7" s="232"/>
      <c r="GP7" s="232"/>
      <c r="GQ7" s="232"/>
      <c r="GR7" s="232"/>
      <c r="GS7" s="232"/>
      <c r="GT7" s="232"/>
      <c r="GU7" s="232"/>
      <c r="GV7" s="232"/>
      <c r="GW7" s="232"/>
      <c r="GX7" s="232"/>
      <c r="GY7" s="232"/>
      <c r="GZ7" s="232"/>
      <c r="HA7" s="232"/>
      <c r="HB7" s="232"/>
      <c r="HC7" s="232"/>
      <c r="HD7" s="232"/>
      <c r="HE7" s="232"/>
      <c r="HF7" s="232"/>
      <c r="HG7" s="232"/>
      <c r="HH7" s="232"/>
      <c r="HI7" s="232"/>
      <c r="HJ7" s="232"/>
      <c r="HK7" s="232"/>
      <c r="HL7" s="232"/>
      <c r="HM7" s="232"/>
      <c r="HN7" s="232"/>
      <c r="HO7" s="232"/>
      <c r="HP7" s="232"/>
      <c r="HQ7" s="232"/>
      <c r="HR7" s="232"/>
      <c r="HS7" s="232"/>
      <c r="HT7" s="232"/>
      <c r="HU7" s="232"/>
      <c r="HV7" s="232"/>
      <c r="HW7" s="232"/>
      <c r="HX7" s="232"/>
      <c r="HY7" s="232"/>
      <c r="HZ7" s="232"/>
      <c r="IA7" s="232"/>
      <c r="IB7" s="232"/>
      <c r="IC7" s="232"/>
      <c r="ID7" s="232"/>
      <c r="IE7" s="232"/>
      <c r="IF7" s="232"/>
      <c r="IG7" s="232"/>
      <c r="IH7" s="232"/>
      <c r="II7" s="232"/>
      <c r="IJ7" s="232"/>
      <c r="IK7" s="232"/>
      <c r="IL7" s="232"/>
      <c r="IM7" s="232"/>
      <c r="IN7" s="232"/>
      <c r="IO7" s="232"/>
      <c r="IP7" s="232"/>
      <c r="IQ7" s="232"/>
      <c r="IR7" s="232"/>
      <c r="IS7" s="232"/>
      <c r="IT7" s="232"/>
      <c r="IU7" s="232"/>
      <c r="IV7" s="232"/>
    </row>
    <row r="8" spans="1:256" s="22" customFormat="1" ht="23.25" customHeight="1" x14ac:dyDescent="0.55000000000000004">
      <c r="A8" s="232"/>
      <c r="B8" s="76" t="s">
        <v>2</v>
      </c>
      <c r="C8" s="232"/>
      <c r="D8" s="232" t="s">
        <v>40</v>
      </c>
      <c r="E8" s="232"/>
      <c r="F8" s="232" t="s">
        <v>83</v>
      </c>
      <c r="G8" s="232"/>
      <c r="H8" s="232" t="s">
        <v>77</v>
      </c>
      <c r="I8" s="232"/>
      <c r="J8" s="232" t="s">
        <v>33</v>
      </c>
      <c r="K8" s="232"/>
      <c r="L8" s="232" t="s">
        <v>21</v>
      </c>
      <c r="M8" s="232"/>
      <c r="N8" s="232" t="s">
        <v>113</v>
      </c>
      <c r="O8" s="232"/>
      <c r="P8" s="232" t="s">
        <v>103</v>
      </c>
      <c r="Q8" s="232"/>
      <c r="R8" s="232" t="s">
        <v>162</v>
      </c>
      <c r="S8" s="232"/>
      <c r="T8" s="232" t="s">
        <v>211</v>
      </c>
      <c r="U8" s="232"/>
      <c r="V8" s="232" t="s">
        <v>31</v>
      </c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  <c r="BT8" s="232"/>
      <c r="BU8" s="232"/>
      <c r="BV8" s="232"/>
      <c r="BW8" s="232"/>
      <c r="BX8" s="232"/>
      <c r="BY8" s="232"/>
      <c r="BZ8" s="232"/>
      <c r="CA8" s="232"/>
      <c r="CB8" s="232"/>
      <c r="CC8" s="232"/>
      <c r="CD8" s="232"/>
      <c r="CE8" s="232"/>
      <c r="CF8" s="232"/>
      <c r="CG8" s="232"/>
      <c r="CH8" s="232"/>
      <c r="CI8" s="232"/>
      <c r="CJ8" s="232"/>
      <c r="CK8" s="232"/>
      <c r="CL8" s="232"/>
      <c r="CM8" s="232"/>
      <c r="CN8" s="232"/>
      <c r="CO8" s="232"/>
      <c r="CP8" s="232"/>
      <c r="CQ8" s="232"/>
      <c r="CR8" s="232"/>
      <c r="CS8" s="232"/>
      <c r="CT8" s="232"/>
      <c r="CU8" s="232"/>
      <c r="CV8" s="232"/>
      <c r="CW8" s="232"/>
      <c r="CX8" s="232"/>
      <c r="CY8" s="232"/>
      <c r="CZ8" s="232"/>
      <c r="DA8" s="232"/>
      <c r="DB8" s="232"/>
      <c r="DC8" s="232"/>
      <c r="DD8" s="232"/>
      <c r="DE8" s="232"/>
      <c r="DF8" s="232"/>
      <c r="DG8" s="232"/>
      <c r="DH8" s="232"/>
      <c r="DI8" s="232"/>
      <c r="DJ8" s="232"/>
      <c r="DK8" s="232"/>
      <c r="DL8" s="232"/>
      <c r="DM8" s="232"/>
      <c r="DN8" s="232"/>
      <c r="DO8" s="232"/>
      <c r="DP8" s="232"/>
      <c r="DQ8" s="232"/>
      <c r="DR8" s="232"/>
      <c r="DS8" s="232"/>
      <c r="DT8" s="232"/>
      <c r="DU8" s="232"/>
      <c r="DV8" s="232"/>
      <c r="DW8" s="232"/>
      <c r="DX8" s="232"/>
      <c r="DY8" s="232"/>
      <c r="DZ8" s="232"/>
      <c r="EA8" s="232"/>
      <c r="EB8" s="232"/>
      <c r="EC8" s="232"/>
      <c r="ED8" s="232"/>
      <c r="EE8" s="232"/>
      <c r="EF8" s="232"/>
      <c r="EG8" s="232"/>
      <c r="EH8" s="232"/>
      <c r="EI8" s="232"/>
      <c r="EJ8" s="232"/>
      <c r="EK8" s="232"/>
      <c r="EL8" s="232"/>
      <c r="EM8" s="232"/>
      <c r="EN8" s="232"/>
      <c r="EO8" s="232"/>
      <c r="EP8" s="232"/>
      <c r="EQ8" s="232"/>
      <c r="ER8" s="232"/>
      <c r="ES8" s="232"/>
      <c r="ET8" s="232"/>
      <c r="EU8" s="232"/>
      <c r="EV8" s="232"/>
      <c r="EW8" s="232"/>
      <c r="EX8" s="232"/>
      <c r="EY8" s="232"/>
      <c r="EZ8" s="232"/>
      <c r="FA8" s="232"/>
      <c r="FB8" s="232"/>
      <c r="FC8" s="232"/>
      <c r="FD8" s="232"/>
      <c r="FE8" s="232"/>
      <c r="FF8" s="232"/>
      <c r="FG8" s="232"/>
      <c r="FH8" s="232"/>
      <c r="FI8" s="232"/>
      <c r="FJ8" s="232"/>
      <c r="FK8" s="232"/>
      <c r="FL8" s="232"/>
      <c r="FM8" s="232"/>
      <c r="FN8" s="232"/>
      <c r="FO8" s="232"/>
      <c r="FP8" s="232"/>
      <c r="FQ8" s="232"/>
      <c r="FR8" s="232"/>
      <c r="FS8" s="232"/>
      <c r="FT8" s="232"/>
      <c r="FU8" s="232"/>
      <c r="FV8" s="232"/>
      <c r="FW8" s="232"/>
      <c r="FX8" s="232"/>
      <c r="FY8" s="232"/>
      <c r="FZ8" s="232"/>
      <c r="GA8" s="232"/>
      <c r="GB8" s="232"/>
      <c r="GC8" s="232"/>
      <c r="GD8" s="232"/>
      <c r="GE8" s="232"/>
      <c r="GF8" s="232"/>
      <c r="GG8" s="232"/>
      <c r="GH8" s="232"/>
      <c r="GI8" s="232"/>
      <c r="GJ8" s="232"/>
      <c r="GK8" s="232"/>
      <c r="GL8" s="232"/>
      <c r="GM8" s="232"/>
      <c r="GN8" s="232"/>
      <c r="GO8" s="232"/>
      <c r="GP8" s="232"/>
      <c r="GQ8" s="232"/>
      <c r="GR8" s="232"/>
      <c r="GS8" s="232"/>
      <c r="GT8" s="232"/>
      <c r="GU8" s="232"/>
      <c r="GV8" s="232"/>
      <c r="GW8" s="232"/>
      <c r="GX8" s="232"/>
      <c r="GY8" s="232"/>
      <c r="GZ8" s="232"/>
      <c r="HA8" s="232"/>
      <c r="HB8" s="232"/>
      <c r="HC8" s="232"/>
      <c r="HD8" s="232"/>
      <c r="HE8" s="232"/>
      <c r="HF8" s="232"/>
      <c r="HG8" s="232"/>
      <c r="HH8" s="232"/>
      <c r="HI8" s="232"/>
      <c r="HJ8" s="232"/>
      <c r="HK8" s="232"/>
      <c r="HL8" s="232"/>
      <c r="HM8" s="232"/>
      <c r="HN8" s="232"/>
      <c r="HO8" s="232"/>
      <c r="HP8" s="232"/>
      <c r="HQ8" s="232"/>
      <c r="HR8" s="232"/>
      <c r="HS8" s="232"/>
      <c r="HT8" s="232"/>
      <c r="HU8" s="232"/>
      <c r="HV8" s="232"/>
      <c r="HW8" s="232"/>
      <c r="HX8" s="232"/>
      <c r="HY8" s="232"/>
      <c r="HZ8" s="232"/>
      <c r="IA8" s="232"/>
      <c r="IB8" s="232"/>
      <c r="IC8" s="232"/>
      <c r="ID8" s="232"/>
      <c r="IE8" s="232"/>
      <c r="IF8" s="232"/>
      <c r="IG8" s="232"/>
      <c r="IH8" s="232"/>
      <c r="II8" s="232"/>
      <c r="IJ8" s="232"/>
      <c r="IK8" s="232"/>
      <c r="IL8" s="232"/>
      <c r="IM8" s="232"/>
      <c r="IN8" s="232"/>
      <c r="IO8" s="232"/>
      <c r="IP8" s="232"/>
      <c r="IQ8" s="232"/>
      <c r="IR8" s="232"/>
      <c r="IS8" s="232"/>
      <c r="IT8" s="232"/>
      <c r="IU8" s="232"/>
      <c r="IV8" s="232"/>
    </row>
    <row r="9" spans="1:256" s="22" customFormat="1" ht="22.95" customHeight="1" x14ac:dyDescent="0.55000000000000004">
      <c r="A9" s="232"/>
      <c r="B9" s="228"/>
      <c r="C9" s="232"/>
      <c r="D9" s="574" t="s">
        <v>44</v>
      </c>
      <c r="E9" s="574"/>
      <c r="F9" s="574"/>
      <c r="G9" s="574"/>
      <c r="H9" s="574"/>
      <c r="I9" s="574"/>
      <c r="J9" s="574"/>
      <c r="K9" s="574"/>
      <c r="L9" s="574"/>
      <c r="M9" s="574"/>
      <c r="N9" s="574"/>
      <c r="O9" s="574"/>
      <c r="P9" s="574"/>
      <c r="Q9" s="574"/>
      <c r="R9" s="574"/>
      <c r="S9" s="574"/>
      <c r="T9" s="574"/>
      <c r="U9" s="574"/>
      <c r="V9" s="574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232"/>
      <c r="BB9" s="232"/>
      <c r="BC9" s="232"/>
      <c r="BD9" s="232"/>
      <c r="BE9" s="232"/>
      <c r="BF9" s="232"/>
      <c r="BG9" s="232"/>
      <c r="BH9" s="232"/>
      <c r="BI9" s="232"/>
      <c r="BJ9" s="232"/>
      <c r="BK9" s="232"/>
      <c r="BL9" s="232"/>
      <c r="BM9" s="232"/>
      <c r="BN9" s="232"/>
      <c r="BO9" s="232"/>
      <c r="BP9" s="232"/>
      <c r="BQ9" s="232"/>
      <c r="BR9" s="232"/>
      <c r="BS9" s="232"/>
      <c r="BT9" s="232"/>
      <c r="BU9" s="232"/>
      <c r="BV9" s="232"/>
      <c r="BW9" s="232"/>
      <c r="BX9" s="232"/>
      <c r="BY9" s="232"/>
      <c r="BZ9" s="232"/>
      <c r="CA9" s="232"/>
      <c r="CB9" s="232"/>
      <c r="CC9" s="232"/>
      <c r="CD9" s="232"/>
      <c r="CE9" s="232"/>
      <c r="CF9" s="232"/>
      <c r="CG9" s="232"/>
      <c r="CH9" s="232"/>
      <c r="CI9" s="232"/>
      <c r="CJ9" s="232"/>
      <c r="CK9" s="232"/>
      <c r="CL9" s="232"/>
      <c r="CM9" s="232"/>
      <c r="CN9" s="232"/>
      <c r="CO9" s="232"/>
      <c r="CP9" s="232"/>
      <c r="CQ9" s="232"/>
      <c r="CR9" s="232"/>
      <c r="CS9" s="232"/>
      <c r="CT9" s="232"/>
      <c r="CU9" s="232"/>
      <c r="CV9" s="232"/>
      <c r="CW9" s="232"/>
      <c r="CX9" s="232"/>
      <c r="CY9" s="232"/>
      <c r="CZ9" s="232"/>
      <c r="DA9" s="232"/>
      <c r="DB9" s="232"/>
      <c r="DC9" s="232"/>
      <c r="DD9" s="232"/>
      <c r="DE9" s="232"/>
      <c r="DF9" s="232"/>
      <c r="DG9" s="232"/>
      <c r="DH9" s="232"/>
      <c r="DI9" s="232"/>
      <c r="DJ9" s="232"/>
      <c r="DK9" s="232"/>
      <c r="DL9" s="232"/>
      <c r="DM9" s="232"/>
      <c r="DN9" s="232"/>
      <c r="DO9" s="232"/>
      <c r="DP9" s="232"/>
      <c r="DQ9" s="232"/>
      <c r="DR9" s="232"/>
      <c r="DS9" s="232"/>
      <c r="DT9" s="232"/>
      <c r="DU9" s="232"/>
      <c r="DV9" s="232"/>
      <c r="DW9" s="232"/>
      <c r="DX9" s="232"/>
      <c r="DY9" s="232"/>
      <c r="DZ9" s="232"/>
      <c r="EA9" s="232"/>
      <c r="EB9" s="232"/>
      <c r="EC9" s="232"/>
      <c r="ED9" s="232"/>
      <c r="EE9" s="232"/>
      <c r="EF9" s="232"/>
      <c r="EG9" s="232"/>
      <c r="EH9" s="232"/>
      <c r="EI9" s="232"/>
      <c r="EJ9" s="232"/>
      <c r="EK9" s="232"/>
      <c r="EL9" s="232"/>
      <c r="EM9" s="232"/>
      <c r="EN9" s="232"/>
      <c r="EO9" s="232"/>
      <c r="EP9" s="232"/>
      <c r="EQ9" s="232"/>
      <c r="ER9" s="232"/>
      <c r="ES9" s="232"/>
      <c r="ET9" s="232"/>
      <c r="EU9" s="232"/>
      <c r="EV9" s="232"/>
      <c r="EW9" s="232"/>
      <c r="EX9" s="232"/>
      <c r="EY9" s="232"/>
      <c r="EZ9" s="232"/>
      <c r="FA9" s="232"/>
      <c r="FB9" s="232"/>
      <c r="FC9" s="232"/>
      <c r="FD9" s="232"/>
      <c r="FE9" s="232"/>
      <c r="FF9" s="232"/>
      <c r="FG9" s="232"/>
      <c r="FH9" s="232"/>
      <c r="FI9" s="232"/>
      <c r="FJ9" s="232"/>
      <c r="FK9" s="232"/>
      <c r="FL9" s="232"/>
      <c r="FM9" s="232"/>
      <c r="FN9" s="232"/>
      <c r="FO9" s="232"/>
      <c r="FP9" s="232"/>
      <c r="FQ9" s="232"/>
      <c r="FR9" s="232"/>
      <c r="FS9" s="232"/>
      <c r="FT9" s="232"/>
      <c r="FU9" s="232"/>
      <c r="FV9" s="232"/>
      <c r="FW9" s="232"/>
      <c r="FX9" s="232"/>
      <c r="FY9" s="232"/>
      <c r="FZ9" s="232"/>
      <c r="GA9" s="232"/>
      <c r="GB9" s="232"/>
      <c r="GC9" s="232"/>
      <c r="GD9" s="232"/>
      <c r="GE9" s="232"/>
      <c r="GF9" s="232"/>
      <c r="GG9" s="232"/>
      <c r="GH9" s="232"/>
      <c r="GI9" s="232"/>
      <c r="GJ9" s="232"/>
      <c r="GK9" s="232"/>
      <c r="GL9" s="232"/>
      <c r="GM9" s="232"/>
      <c r="GN9" s="232"/>
      <c r="GO9" s="232"/>
      <c r="GP9" s="232"/>
      <c r="GQ9" s="232"/>
      <c r="GR9" s="232"/>
      <c r="GS9" s="232"/>
      <c r="GT9" s="232"/>
      <c r="GU9" s="232"/>
      <c r="GV9" s="232"/>
      <c r="GW9" s="232"/>
      <c r="GX9" s="232"/>
      <c r="GY9" s="232"/>
      <c r="GZ9" s="232"/>
      <c r="HA9" s="232"/>
      <c r="HB9" s="232"/>
      <c r="HC9" s="232"/>
      <c r="HD9" s="232"/>
      <c r="HE9" s="232"/>
      <c r="HF9" s="232"/>
      <c r="HG9" s="232"/>
      <c r="HH9" s="232"/>
      <c r="HI9" s="232"/>
      <c r="HJ9" s="232"/>
      <c r="HK9" s="232"/>
      <c r="HL9" s="232"/>
      <c r="HM9" s="232"/>
      <c r="HN9" s="232"/>
      <c r="HO9" s="232"/>
      <c r="HP9" s="232"/>
      <c r="HQ9" s="232"/>
      <c r="HR9" s="232"/>
      <c r="HS9" s="232"/>
      <c r="HT9" s="232"/>
      <c r="HU9" s="232"/>
      <c r="HV9" s="232"/>
      <c r="HW9" s="232"/>
      <c r="HX9" s="232"/>
      <c r="HY9" s="232"/>
      <c r="HZ9" s="232"/>
      <c r="IA9" s="232"/>
      <c r="IB9" s="232"/>
      <c r="IC9" s="232"/>
      <c r="ID9" s="232"/>
      <c r="IE9" s="232"/>
      <c r="IF9" s="232"/>
      <c r="IG9" s="232"/>
      <c r="IH9" s="232"/>
      <c r="II9" s="232"/>
      <c r="IJ9" s="232"/>
      <c r="IK9" s="232"/>
      <c r="IL9" s="232"/>
      <c r="IM9" s="232"/>
      <c r="IN9" s="232"/>
      <c r="IO9" s="232"/>
      <c r="IP9" s="232"/>
      <c r="IQ9" s="232"/>
      <c r="IR9" s="232"/>
      <c r="IS9" s="232"/>
      <c r="IT9" s="232"/>
      <c r="IU9" s="232"/>
      <c r="IV9" s="232"/>
    </row>
    <row r="10" spans="1:256" s="22" customFormat="1" ht="23.25" customHeight="1" x14ac:dyDescent="0.6">
      <c r="A10" s="314" t="s">
        <v>240</v>
      </c>
      <c r="B10" s="228"/>
      <c r="C10" s="232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232"/>
      <c r="BB10" s="232"/>
      <c r="BC10" s="232"/>
      <c r="BD10" s="232"/>
      <c r="BE10" s="232"/>
      <c r="BF10" s="232"/>
      <c r="BG10" s="232"/>
      <c r="BH10" s="232"/>
      <c r="BI10" s="232"/>
      <c r="BJ10" s="232"/>
      <c r="BK10" s="232"/>
      <c r="BL10" s="232"/>
      <c r="BM10" s="232"/>
      <c r="BN10" s="232"/>
      <c r="BO10" s="232"/>
      <c r="BP10" s="232"/>
      <c r="BQ10" s="232"/>
      <c r="BR10" s="232"/>
      <c r="BS10" s="232"/>
      <c r="BT10" s="232"/>
      <c r="BU10" s="232"/>
      <c r="BV10" s="232"/>
      <c r="BW10" s="232"/>
      <c r="BX10" s="232"/>
      <c r="BY10" s="232"/>
      <c r="BZ10" s="232"/>
      <c r="CA10" s="232"/>
      <c r="CB10" s="232"/>
      <c r="CC10" s="232"/>
      <c r="CD10" s="232"/>
      <c r="CE10" s="232"/>
      <c r="CF10" s="232"/>
      <c r="CG10" s="232"/>
      <c r="CH10" s="232"/>
      <c r="CI10" s="232"/>
      <c r="CJ10" s="232"/>
      <c r="CK10" s="232"/>
      <c r="CL10" s="232"/>
      <c r="CM10" s="232"/>
      <c r="CN10" s="232"/>
      <c r="CO10" s="232"/>
      <c r="CP10" s="232"/>
      <c r="CQ10" s="232"/>
      <c r="CR10" s="232"/>
      <c r="CS10" s="232"/>
      <c r="CT10" s="232"/>
      <c r="CU10" s="232"/>
      <c r="CV10" s="232"/>
      <c r="CW10" s="232"/>
      <c r="CX10" s="232"/>
      <c r="CY10" s="232"/>
      <c r="CZ10" s="232"/>
      <c r="DA10" s="232"/>
      <c r="DB10" s="232"/>
      <c r="DC10" s="232"/>
      <c r="DD10" s="232"/>
      <c r="DE10" s="232"/>
      <c r="DF10" s="232"/>
      <c r="DG10" s="232"/>
      <c r="DH10" s="232"/>
      <c r="DI10" s="232"/>
      <c r="DJ10" s="232"/>
      <c r="DK10" s="232"/>
      <c r="DL10" s="232"/>
      <c r="DM10" s="232"/>
      <c r="DN10" s="232"/>
      <c r="DO10" s="232"/>
      <c r="DP10" s="232"/>
      <c r="DQ10" s="232"/>
      <c r="DR10" s="232"/>
      <c r="DS10" s="232"/>
      <c r="DT10" s="232"/>
      <c r="DU10" s="232"/>
      <c r="DV10" s="232"/>
      <c r="DW10" s="232"/>
      <c r="DX10" s="232"/>
      <c r="DY10" s="232"/>
      <c r="DZ10" s="232"/>
      <c r="EA10" s="232"/>
      <c r="EB10" s="232"/>
      <c r="EC10" s="232"/>
      <c r="ED10" s="232"/>
      <c r="EE10" s="232"/>
      <c r="EF10" s="232"/>
      <c r="EG10" s="232"/>
      <c r="EH10" s="232"/>
      <c r="EI10" s="232"/>
      <c r="EJ10" s="232"/>
      <c r="EK10" s="232"/>
      <c r="EL10" s="232"/>
      <c r="EM10" s="232"/>
      <c r="EN10" s="232"/>
      <c r="EO10" s="232"/>
      <c r="EP10" s="232"/>
      <c r="EQ10" s="232"/>
      <c r="ER10" s="232"/>
      <c r="ES10" s="232"/>
      <c r="ET10" s="232"/>
      <c r="EU10" s="232"/>
      <c r="EV10" s="232"/>
      <c r="EW10" s="232"/>
      <c r="EX10" s="232"/>
      <c r="EY10" s="232"/>
      <c r="EZ10" s="232"/>
      <c r="FA10" s="232"/>
      <c r="FB10" s="232"/>
      <c r="FC10" s="232"/>
      <c r="FD10" s="232"/>
      <c r="FE10" s="232"/>
      <c r="FF10" s="232"/>
      <c r="FG10" s="232"/>
      <c r="FH10" s="232"/>
      <c r="FI10" s="232"/>
      <c r="FJ10" s="232"/>
      <c r="FK10" s="232"/>
      <c r="FL10" s="232"/>
      <c r="FM10" s="232"/>
      <c r="FN10" s="232"/>
      <c r="FO10" s="232"/>
      <c r="FP10" s="232"/>
      <c r="FQ10" s="232"/>
      <c r="FR10" s="232"/>
      <c r="FS10" s="232"/>
      <c r="FT10" s="232"/>
      <c r="FU10" s="232"/>
      <c r="FV10" s="232"/>
      <c r="FW10" s="232"/>
      <c r="FX10" s="232"/>
      <c r="FY10" s="232"/>
      <c r="FZ10" s="232"/>
      <c r="GA10" s="232"/>
      <c r="GB10" s="232"/>
      <c r="GC10" s="232"/>
      <c r="GD10" s="232"/>
      <c r="GE10" s="232"/>
      <c r="GF10" s="232"/>
      <c r="GG10" s="232"/>
      <c r="GH10" s="232"/>
      <c r="GI10" s="232"/>
      <c r="GJ10" s="232"/>
      <c r="GK10" s="232"/>
      <c r="GL10" s="232"/>
      <c r="GM10" s="232"/>
      <c r="GN10" s="232"/>
      <c r="GO10" s="232"/>
      <c r="GP10" s="232"/>
      <c r="GQ10" s="232"/>
      <c r="GR10" s="232"/>
      <c r="GS10" s="232"/>
      <c r="GT10" s="232"/>
      <c r="GU10" s="232"/>
      <c r="GV10" s="232"/>
      <c r="GW10" s="232"/>
      <c r="GX10" s="232"/>
      <c r="GY10" s="232"/>
      <c r="GZ10" s="232"/>
      <c r="HA10" s="232"/>
      <c r="HB10" s="232"/>
      <c r="HC10" s="232"/>
      <c r="HD10" s="232"/>
      <c r="HE10" s="232"/>
      <c r="HF10" s="232"/>
      <c r="HG10" s="232"/>
      <c r="HH10" s="232"/>
      <c r="HI10" s="232"/>
      <c r="HJ10" s="232"/>
      <c r="HK10" s="232"/>
      <c r="HL10" s="232"/>
      <c r="HM10" s="232"/>
      <c r="HN10" s="232"/>
      <c r="HO10" s="232"/>
      <c r="HP10" s="232"/>
      <c r="HQ10" s="232"/>
      <c r="HR10" s="232"/>
      <c r="HS10" s="232"/>
      <c r="HT10" s="232"/>
      <c r="HU10" s="232"/>
      <c r="HV10" s="232"/>
      <c r="HW10" s="232"/>
      <c r="HX10" s="232"/>
      <c r="HY10" s="232"/>
      <c r="HZ10" s="232"/>
      <c r="IA10" s="232"/>
      <c r="IB10" s="232"/>
      <c r="IC10" s="232"/>
      <c r="ID10" s="232"/>
      <c r="IE10" s="232"/>
      <c r="IF10" s="232"/>
      <c r="IG10" s="232"/>
      <c r="IH10" s="232"/>
      <c r="II10" s="232"/>
      <c r="IJ10" s="232"/>
      <c r="IK10" s="232"/>
      <c r="IL10" s="232"/>
      <c r="IM10" s="232"/>
      <c r="IN10" s="232"/>
      <c r="IO10" s="232"/>
      <c r="IP10" s="232"/>
      <c r="IQ10" s="232"/>
      <c r="IR10" s="232"/>
      <c r="IS10" s="232"/>
      <c r="IT10" s="232"/>
      <c r="IU10" s="232"/>
      <c r="IV10" s="232"/>
    </row>
    <row r="11" spans="1:256" s="22" customFormat="1" ht="22.2" x14ac:dyDescent="0.6">
      <c r="A11" s="81" t="s">
        <v>219</v>
      </c>
      <c r="B11" s="228"/>
      <c r="C11" s="232"/>
      <c r="D11" s="158">
        <v>269999</v>
      </c>
      <c r="E11" s="158">
        <v>0</v>
      </c>
      <c r="F11" s="158">
        <v>270000</v>
      </c>
      <c r="G11" s="158">
        <v>0</v>
      </c>
      <c r="H11" s="158">
        <v>27000</v>
      </c>
      <c r="I11" s="14"/>
      <c r="J11" s="158">
        <v>891230</v>
      </c>
      <c r="K11" s="158">
        <v>0</v>
      </c>
      <c r="L11" s="158">
        <v>477974</v>
      </c>
      <c r="M11" s="14"/>
      <c r="N11" s="59" t="s">
        <v>22</v>
      </c>
      <c r="O11" s="14"/>
      <c r="P11" s="14">
        <f>L11</f>
        <v>477974</v>
      </c>
      <c r="Q11" s="14"/>
      <c r="R11" s="14">
        <f>P11+J11+D11+F11+H11</f>
        <v>1936203</v>
      </c>
      <c r="S11" s="14"/>
      <c r="T11" s="14">
        <v>654767</v>
      </c>
      <c r="U11" s="14"/>
      <c r="V11" s="14">
        <f>R11+T11</f>
        <v>2590970</v>
      </c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2"/>
      <c r="BB11" s="232"/>
      <c r="BC11" s="232"/>
      <c r="BD11" s="232"/>
      <c r="BE11" s="232"/>
      <c r="BF11" s="232"/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32"/>
      <c r="BR11" s="232"/>
      <c r="BS11" s="232"/>
      <c r="BT11" s="232"/>
      <c r="BU11" s="232"/>
      <c r="BV11" s="232"/>
      <c r="BW11" s="232"/>
      <c r="BX11" s="232"/>
      <c r="BY11" s="232"/>
      <c r="BZ11" s="232"/>
      <c r="CA11" s="232"/>
      <c r="CB11" s="232"/>
      <c r="CC11" s="232"/>
      <c r="CD11" s="232"/>
      <c r="CE11" s="232"/>
      <c r="CF11" s="232"/>
      <c r="CG11" s="232"/>
      <c r="CH11" s="232"/>
      <c r="CI11" s="232"/>
      <c r="CJ11" s="232"/>
      <c r="CK11" s="232"/>
      <c r="CL11" s="232"/>
      <c r="CM11" s="232"/>
      <c r="CN11" s="232"/>
      <c r="CO11" s="232"/>
      <c r="CP11" s="232"/>
      <c r="CQ11" s="232"/>
      <c r="CR11" s="232"/>
      <c r="CS11" s="232"/>
      <c r="CT11" s="232"/>
      <c r="CU11" s="232"/>
      <c r="CV11" s="232"/>
      <c r="CW11" s="232"/>
      <c r="CX11" s="232"/>
      <c r="CY11" s="232"/>
      <c r="CZ11" s="232"/>
      <c r="DA11" s="232"/>
      <c r="DB11" s="232"/>
      <c r="DC11" s="232"/>
      <c r="DD11" s="232"/>
      <c r="DE11" s="232"/>
      <c r="DF11" s="232"/>
      <c r="DG11" s="232"/>
      <c r="DH11" s="232"/>
      <c r="DI11" s="232"/>
      <c r="DJ11" s="232"/>
      <c r="DK11" s="232"/>
      <c r="DL11" s="232"/>
      <c r="DM11" s="232"/>
      <c r="DN11" s="232"/>
      <c r="DO11" s="232"/>
      <c r="DP11" s="232"/>
      <c r="DQ11" s="232"/>
      <c r="DR11" s="232"/>
      <c r="DS11" s="232"/>
      <c r="DT11" s="232"/>
      <c r="DU11" s="232"/>
      <c r="DV11" s="232"/>
      <c r="DW11" s="232"/>
      <c r="DX11" s="232"/>
      <c r="DY11" s="232"/>
      <c r="DZ11" s="232"/>
      <c r="EA11" s="232"/>
      <c r="EB11" s="232"/>
      <c r="EC11" s="232"/>
      <c r="ED11" s="232"/>
      <c r="EE11" s="232"/>
      <c r="EF11" s="232"/>
      <c r="EG11" s="232"/>
      <c r="EH11" s="232"/>
      <c r="EI11" s="232"/>
      <c r="EJ11" s="232"/>
      <c r="EK11" s="232"/>
      <c r="EL11" s="232"/>
      <c r="EM11" s="232"/>
      <c r="EN11" s="232"/>
      <c r="EO11" s="232"/>
      <c r="EP11" s="232"/>
      <c r="EQ11" s="232"/>
      <c r="ER11" s="232"/>
      <c r="ES11" s="232"/>
      <c r="ET11" s="232"/>
      <c r="EU11" s="232"/>
      <c r="EV11" s="232"/>
      <c r="EW11" s="232"/>
      <c r="EX11" s="232"/>
      <c r="EY11" s="232"/>
      <c r="EZ11" s="232"/>
      <c r="FA11" s="232"/>
      <c r="FB11" s="232"/>
      <c r="FC11" s="232"/>
      <c r="FD11" s="232"/>
      <c r="FE11" s="232"/>
      <c r="FF11" s="232"/>
      <c r="FG11" s="232"/>
      <c r="FH11" s="232"/>
      <c r="FI11" s="232"/>
      <c r="FJ11" s="232"/>
      <c r="FK11" s="232"/>
      <c r="FL11" s="232"/>
      <c r="FM11" s="232"/>
      <c r="FN11" s="232"/>
      <c r="FO11" s="232"/>
      <c r="FP11" s="232"/>
      <c r="FQ11" s="232"/>
      <c r="FR11" s="232"/>
      <c r="FS11" s="232"/>
      <c r="FT11" s="232"/>
      <c r="FU11" s="232"/>
      <c r="FV11" s="232"/>
      <c r="FW11" s="232"/>
      <c r="FX11" s="232"/>
      <c r="FY11" s="232"/>
      <c r="FZ11" s="232"/>
      <c r="GA11" s="232"/>
      <c r="GB11" s="232"/>
      <c r="GC11" s="232"/>
      <c r="GD11" s="232"/>
      <c r="GE11" s="232"/>
      <c r="GF11" s="232"/>
      <c r="GG11" s="232"/>
      <c r="GH11" s="232"/>
      <c r="GI11" s="232"/>
      <c r="GJ11" s="232"/>
      <c r="GK11" s="232"/>
      <c r="GL11" s="232"/>
      <c r="GM11" s="232"/>
      <c r="GN11" s="232"/>
      <c r="GO11" s="232"/>
      <c r="GP11" s="232"/>
      <c r="GQ11" s="232"/>
      <c r="GR11" s="232"/>
      <c r="GS11" s="232"/>
      <c r="GT11" s="232"/>
      <c r="GU11" s="232"/>
      <c r="GV11" s="232"/>
      <c r="GW11" s="232"/>
      <c r="GX11" s="232"/>
      <c r="GY11" s="232"/>
      <c r="GZ11" s="232"/>
      <c r="HA11" s="232"/>
      <c r="HB11" s="232"/>
      <c r="HC11" s="232"/>
      <c r="HD11" s="232"/>
      <c r="HE11" s="232"/>
      <c r="HF11" s="232"/>
      <c r="HG11" s="232"/>
      <c r="HH11" s="232"/>
      <c r="HI11" s="232"/>
      <c r="HJ11" s="232"/>
      <c r="HK11" s="232"/>
      <c r="HL11" s="232"/>
      <c r="HM11" s="232"/>
      <c r="HN11" s="232"/>
      <c r="HO11" s="232"/>
      <c r="HP11" s="232"/>
      <c r="HQ11" s="232"/>
      <c r="HR11" s="232"/>
      <c r="HS11" s="232"/>
      <c r="HT11" s="232"/>
      <c r="HU11" s="232"/>
      <c r="HV11" s="232"/>
      <c r="HW11" s="232"/>
      <c r="HX11" s="232"/>
      <c r="HY11" s="232"/>
      <c r="HZ11" s="232"/>
      <c r="IA11" s="232"/>
      <c r="IB11" s="232"/>
      <c r="IC11" s="232"/>
      <c r="ID11" s="232"/>
      <c r="IE11" s="232"/>
      <c r="IF11" s="232"/>
      <c r="IG11" s="232"/>
      <c r="IH11" s="232"/>
      <c r="II11" s="232"/>
      <c r="IJ11" s="232"/>
      <c r="IK11" s="232"/>
      <c r="IL11" s="232"/>
      <c r="IM11" s="232"/>
      <c r="IN11" s="232"/>
      <c r="IO11" s="232"/>
      <c r="IP11" s="232"/>
      <c r="IQ11" s="232"/>
      <c r="IR11" s="232"/>
      <c r="IS11" s="232"/>
      <c r="IT11" s="232"/>
      <c r="IU11" s="232"/>
      <c r="IV11" s="232"/>
    </row>
    <row r="12" spans="1:256" s="22" customFormat="1" ht="12.45" customHeight="1" x14ac:dyDescent="0.6">
      <c r="A12" s="81"/>
      <c r="B12" s="228"/>
      <c r="C12" s="232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232"/>
      <c r="AV12" s="232"/>
      <c r="AW12" s="232"/>
      <c r="AX12" s="232"/>
      <c r="AY12" s="232"/>
      <c r="AZ12" s="232"/>
      <c r="BA12" s="232"/>
      <c r="BB12" s="232"/>
      <c r="BC12" s="232"/>
      <c r="BD12" s="232"/>
      <c r="BE12" s="232"/>
      <c r="BF12" s="232"/>
      <c r="BG12" s="232"/>
      <c r="BH12" s="232"/>
      <c r="BI12" s="232"/>
      <c r="BJ12" s="232"/>
      <c r="BK12" s="232"/>
      <c r="BL12" s="232"/>
      <c r="BM12" s="232"/>
      <c r="BN12" s="232"/>
      <c r="BO12" s="232"/>
      <c r="BP12" s="232"/>
      <c r="BQ12" s="232"/>
      <c r="BR12" s="232"/>
      <c r="BS12" s="232"/>
      <c r="BT12" s="232"/>
      <c r="BU12" s="232"/>
      <c r="BV12" s="232"/>
      <c r="BW12" s="232"/>
      <c r="BX12" s="232"/>
      <c r="BY12" s="232"/>
      <c r="BZ12" s="232"/>
      <c r="CA12" s="232"/>
      <c r="CB12" s="232"/>
      <c r="CC12" s="232"/>
      <c r="CD12" s="232"/>
      <c r="CE12" s="232"/>
      <c r="CF12" s="232"/>
      <c r="CG12" s="232"/>
      <c r="CH12" s="232"/>
      <c r="CI12" s="232"/>
      <c r="CJ12" s="232"/>
      <c r="CK12" s="232"/>
      <c r="CL12" s="232"/>
      <c r="CM12" s="232"/>
      <c r="CN12" s="232"/>
      <c r="CO12" s="232"/>
      <c r="CP12" s="232"/>
      <c r="CQ12" s="232"/>
      <c r="CR12" s="232"/>
      <c r="CS12" s="232"/>
      <c r="CT12" s="232"/>
      <c r="CU12" s="232"/>
      <c r="CV12" s="232"/>
      <c r="CW12" s="232"/>
      <c r="CX12" s="232"/>
      <c r="CY12" s="232"/>
      <c r="CZ12" s="232"/>
      <c r="DA12" s="232"/>
      <c r="DB12" s="232"/>
      <c r="DC12" s="232"/>
      <c r="DD12" s="232"/>
      <c r="DE12" s="232"/>
      <c r="DF12" s="232"/>
      <c r="DG12" s="232"/>
      <c r="DH12" s="232"/>
      <c r="DI12" s="232"/>
      <c r="DJ12" s="232"/>
      <c r="DK12" s="232"/>
      <c r="DL12" s="232"/>
      <c r="DM12" s="232"/>
      <c r="DN12" s="232"/>
      <c r="DO12" s="232"/>
      <c r="DP12" s="232"/>
      <c r="DQ12" s="232"/>
      <c r="DR12" s="232"/>
      <c r="DS12" s="232"/>
      <c r="DT12" s="232"/>
      <c r="DU12" s="232"/>
      <c r="DV12" s="232"/>
      <c r="DW12" s="232"/>
      <c r="DX12" s="232"/>
      <c r="DY12" s="232"/>
      <c r="DZ12" s="232"/>
      <c r="EA12" s="232"/>
      <c r="EB12" s="232"/>
      <c r="EC12" s="232"/>
      <c r="ED12" s="232"/>
      <c r="EE12" s="232"/>
      <c r="EF12" s="232"/>
      <c r="EG12" s="232"/>
      <c r="EH12" s="232"/>
      <c r="EI12" s="232"/>
      <c r="EJ12" s="232"/>
      <c r="EK12" s="232"/>
      <c r="EL12" s="232"/>
      <c r="EM12" s="232"/>
      <c r="EN12" s="232"/>
      <c r="EO12" s="232"/>
      <c r="EP12" s="232"/>
      <c r="EQ12" s="232"/>
      <c r="ER12" s="232"/>
      <c r="ES12" s="232"/>
      <c r="ET12" s="232"/>
      <c r="EU12" s="232"/>
      <c r="EV12" s="232"/>
      <c r="EW12" s="232"/>
      <c r="EX12" s="232"/>
      <c r="EY12" s="232"/>
      <c r="EZ12" s="232"/>
      <c r="FA12" s="232"/>
      <c r="FB12" s="232"/>
      <c r="FC12" s="232"/>
      <c r="FD12" s="232"/>
      <c r="FE12" s="232"/>
      <c r="FF12" s="232"/>
      <c r="FG12" s="232"/>
      <c r="FH12" s="232"/>
      <c r="FI12" s="232"/>
      <c r="FJ12" s="232"/>
      <c r="FK12" s="232"/>
      <c r="FL12" s="232"/>
      <c r="FM12" s="232"/>
      <c r="FN12" s="232"/>
      <c r="FO12" s="232"/>
      <c r="FP12" s="232"/>
      <c r="FQ12" s="232"/>
      <c r="FR12" s="232"/>
      <c r="FS12" s="232"/>
      <c r="FT12" s="232"/>
      <c r="FU12" s="232"/>
      <c r="FV12" s="232"/>
      <c r="FW12" s="232"/>
      <c r="FX12" s="232"/>
      <c r="FY12" s="232"/>
      <c r="FZ12" s="232"/>
      <c r="GA12" s="232"/>
      <c r="GB12" s="232"/>
      <c r="GC12" s="232"/>
      <c r="GD12" s="232"/>
      <c r="GE12" s="232"/>
      <c r="GF12" s="232"/>
      <c r="GG12" s="232"/>
      <c r="GH12" s="232"/>
      <c r="GI12" s="232"/>
      <c r="GJ12" s="232"/>
      <c r="GK12" s="232"/>
      <c r="GL12" s="232"/>
      <c r="GM12" s="232"/>
      <c r="GN12" s="232"/>
      <c r="GO12" s="232"/>
      <c r="GP12" s="232"/>
      <c r="GQ12" s="232"/>
      <c r="GR12" s="232"/>
      <c r="GS12" s="232"/>
      <c r="GT12" s="232"/>
      <c r="GU12" s="232"/>
      <c r="GV12" s="232"/>
      <c r="GW12" s="232"/>
      <c r="GX12" s="232"/>
      <c r="GY12" s="232"/>
      <c r="GZ12" s="232"/>
      <c r="HA12" s="232"/>
      <c r="HB12" s="232"/>
      <c r="HC12" s="232"/>
      <c r="HD12" s="232"/>
      <c r="HE12" s="232"/>
      <c r="HF12" s="232"/>
      <c r="HG12" s="232"/>
      <c r="HH12" s="232"/>
      <c r="HI12" s="232"/>
      <c r="HJ12" s="232"/>
      <c r="HK12" s="232"/>
      <c r="HL12" s="232"/>
      <c r="HM12" s="232"/>
      <c r="HN12" s="232"/>
      <c r="HO12" s="232"/>
      <c r="HP12" s="232"/>
      <c r="HQ12" s="232"/>
      <c r="HR12" s="232"/>
      <c r="HS12" s="232"/>
      <c r="HT12" s="232"/>
      <c r="HU12" s="232"/>
      <c r="HV12" s="232"/>
      <c r="HW12" s="232"/>
      <c r="HX12" s="232"/>
      <c r="HY12" s="232"/>
      <c r="HZ12" s="232"/>
      <c r="IA12" s="232"/>
      <c r="IB12" s="232"/>
      <c r="IC12" s="232"/>
      <c r="ID12" s="232"/>
      <c r="IE12" s="232"/>
      <c r="IF12" s="232"/>
      <c r="IG12" s="232"/>
      <c r="IH12" s="232"/>
      <c r="II12" s="232"/>
      <c r="IJ12" s="232"/>
      <c r="IK12" s="232"/>
      <c r="IL12" s="232"/>
      <c r="IM12" s="232"/>
      <c r="IN12" s="232"/>
      <c r="IO12" s="232"/>
      <c r="IP12" s="232"/>
      <c r="IQ12" s="232"/>
      <c r="IR12" s="232"/>
      <c r="IS12" s="232"/>
      <c r="IT12" s="232"/>
      <c r="IU12" s="232"/>
      <c r="IV12" s="232"/>
    </row>
    <row r="13" spans="1:256" ht="22.2" x14ac:dyDescent="0.6">
      <c r="A13" s="147" t="s">
        <v>93</v>
      </c>
      <c r="B13" s="76"/>
      <c r="C13" s="107"/>
      <c r="D13" s="60"/>
      <c r="E13" s="60"/>
      <c r="F13" s="60"/>
      <c r="G13" s="78"/>
      <c r="H13" s="60"/>
      <c r="I13" s="78"/>
      <c r="J13" s="65"/>
      <c r="K13" s="60"/>
      <c r="L13" s="60"/>
      <c r="M13" s="60"/>
      <c r="N13" s="60"/>
      <c r="O13" s="60"/>
      <c r="P13" s="60"/>
      <c r="Q13" s="78"/>
      <c r="R13" s="65"/>
      <c r="S13" s="78"/>
      <c r="T13" s="78"/>
      <c r="U13" s="78"/>
      <c r="V13" s="65"/>
    </row>
    <row r="14" spans="1:256" s="22" customFormat="1" ht="22.2" x14ac:dyDescent="0.6">
      <c r="A14" s="216" t="s">
        <v>119</v>
      </c>
      <c r="B14" s="228"/>
      <c r="C14" s="232"/>
      <c r="D14" s="14"/>
      <c r="E14" s="158"/>
      <c r="F14" s="14"/>
      <c r="G14" s="158"/>
      <c r="H14" s="14"/>
      <c r="I14" s="14"/>
      <c r="J14" s="14"/>
      <c r="K14" s="14"/>
      <c r="L14" s="14"/>
      <c r="M14" s="14"/>
      <c r="N14" s="232"/>
      <c r="O14" s="232"/>
      <c r="P14" s="232"/>
      <c r="Q14" s="232"/>
      <c r="R14" s="14"/>
      <c r="S14" s="14"/>
      <c r="T14" s="14"/>
      <c r="U14" s="14"/>
      <c r="V14" s="14"/>
      <c r="W14" s="14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  <c r="BF14" s="232"/>
      <c r="BG14" s="232"/>
      <c r="BH14" s="232"/>
      <c r="BI14" s="232"/>
      <c r="BJ14" s="232"/>
      <c r="BK14" s="232"/>
      <c r="BL14" s="232"/>
      <c r="BM14" s="232"/>
      <c r="BN14" s="232"/>
      <c r="BO14" s="232"/>
      <c r="BP14" s="232"/>
      <c r="BQ14" s="232"/>
      <c r="BR14" s="232"/>
      <c r="BS14" s="232"/>
      <c r="BT14" s="232"/>
      <c r="BU14" s="232"/>
      <c r="BV14" s="232"/>
      <c r="BW14" s="232"/>
      <c r="BX14" s="232"/>
      <c r="BY14" s="232"/>
      <c r="BZ14" s="232"/>
      <c r="CA14" s="232"/>
      <c r="CB14" s="232"/>
      <c r="CC14" s="232"/>
      <c r="CD14" s="232"/>
      <c r="CE14" s="232"/>
      <c r="CF14" s="232"/>
      <c r="CG14" s="232"/>
      <c r="CH14" s="232"/>
      <c r="CI14" s="232"/>
      <c r="CJ14" s="232"/>
      <c r="CK14" s="232"/>
      <c r="CL14" s="232"/>
      <c r="CM14" s="232"/>
      <c r="CN14" s="232"/>
      <c r="CO14" s="232"/>
      <c r="CP14" s="232"/>
      <c r="CQ14" s="232"/>
      <c r="CR14" s="232"/>
      <c r="CS14" s="232"/>
      <c r="CT14" s="232"/>
      <c r="CU14" s="232"/>
      <c r="CV14" s="232"/>
      <c r="CW14" s="232"/>
      <c r="CX14" s="232"/>
      <c r="CY14" s="232"/>
      <c r="CZ14" s="232"/>
      <c r="DA14" s="232"/>
      <c r="DB14" s="232"/>
      <c r="DC14" s="232"/>
      <c r="DD14" s="232"/>
      <c r="DE14" s="232"/>
      <c r="DF14" s="232"/>
      <c r="DG14" s="232"/>
      <c r="DH14" s="232"/>
      <c r="DI14" s="232"/>
      <c r="DJ14" s="232"/>
      <c r="DK14" s="232"/>
      <c r="DL14" s="232"/>
      <c r="DM14" s="232"/>
      <c r="DN14" s="232"/>
      <c r="DO14" s="232"/>
      <c r="DP14" s="232"/>
      <c r="DQ14" s="232"/>
      <c r="DR14" s="232"/>
      <c r="DS14" s="232"/>
      <c r="DT14" s="232"/>
      <c r="DU14" s="232"/>
      <c r="DV14" s="232"/>
      <c r="DW14" s="232"/>
      <c r="DX14" s="232"/>
      <c r="DY14" s="232"/>
      <c r="DZ14" s="232"/>
      <c r="EA14" s="232"/>
      <c r="EB14" s="232"/>
      <c r="EC14" s="232"/>
      <c r="ED14" s="232"/>
      <c r="EE14" s="232"/>
      <c r="EF14" s="232"/>
      <c r="EG14" s="232"/>
      <c r="EH14" s="232"/>
      <c r="EI14" s="232"/>
      <c r="EJ14" s="232"/>
      <c r="EK14" s="232"/>
      <c r="EL14" s="232"/>
      <c r="EM14" s="232"/>
      <c r="EN14" s="232"/>
      <c r="EO14" s="232"/>
      <c r="EP14" s="232"/>
      <c r="EQ14" s="232"/>
      <c r="ER14" s="232"/>
      <c r="ES14" s="232"/>
      <c r="ET14" s="232"/>
      <c r="EU14" s="232"/>
      <c r="EV14" s="232"/>
      <c r="EW14" s="232"/>
      <c r="EX14" s="232"/>
      <c r="EY14" s="232"/>
      <c r="EZ14" s="232"/>
      <c r="FA14" s="232"/>
      <c r="FB14" s="232"/>
      <c r="FC14" s="232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2"/>
      <c r="FP14" s="232"/>
      <c r="FQ14" s="232"/>
      <c r="FR14" s="232"/>
      <c r="FS14" s="232"/>
      <c r="FT14" s="232"/>
      <c r="FU14" s="232"/>
      <c r="FV14" s="232"/>
      <c r="FW14" s="232"/>
      <c r="FX14" s="232"/>
      <c r="FY14" s="232"/>
      <c r="FZ14" s="232"/>
      <c r="GA14" s="232"/>
      <c r="GB14" s="232"/>
      <c r="GC14" s="232"/>
      <c r="GD14" s="232"/>
      <c r="GE14" s="232"/>
      <c r="GF14" s="232"/>
      <c r="GG14" s="232"/>
      <c r="GH14" s="232"/>
      <c r="GI14" s="232"/>
      <c r="GJ14" s="232"/>
      <c r="GK14" s="232"/>
      <c r="GL14" s="232"/>
      <c r="GM14" s="232"/>
      <c r="GN14" s="232"/>
      <c r="GO14" s="232"/>
      <c r="GP14" s="232"/>
      <c r="GQ14" s="232"/>
      <c r="GR14" s="232"/>
      <c r="GS14" s="232"/>
      <c r="GT14" s="232"/>
      <c r="GU14" s="232"/>
      <c r="GV14" s="232"/>
      <c r="GW14" s="232"/>
      <c r="GX14" s="232"/>
      <c r="GY14" s="232"/>
      <c r="GZ14" s="232"/>
      <c r="HA14" s="232"/>
      <c r="HB14" s="232"/>
      <c r="HC14" s="232"/>
      <c r="HD14" s="232"/>
      <c r="HE14" s="232"/>
      <c r="HF14" s="232"/>
      <c r="HG14" s="232"/>
      <c r="HH14" s="232"/>
      <c r="HI14" s="232"/>
      <c r="HJ14" s="232"/>
      <c r="HK14" s="232"/>
      <c r="HL14" s="232"/>
      <c r="HM14" s="232"/>
      <c r="HN14" s="232"/>
      <c r="HO14" s="232"/>
      <c r="HP14" s="232"/>
      <c r="HQ14" s="232"/>
      <c r="HR14" s="232"/>
      <c r="HS14" s="232"/>
      <c r="HT14" s="232"/>
      <c r="HU14" s="232"/>
      <c r="HV14" s="232"/>
      <c r="HW14" s="232"/>
      <c r="HX14" s="232"/>
      <c r="HY14" s="232"/>
      <c r="HZ14" s="232"/>
      <c r="IA14" s="232"/>
      <c r="IB14" s="232"/>
      <c r="IC14" s="232"/>
      <c r="ID14" s="232"/>
      <c r="IE14" s="232"/>
      <c r="IF14" s="232"/>
      <c r="IG14" s="232"/>
      <c r="IH14" s="232"/>
      <c r="II14" s="232"/>
      <c r="IJ14" s="232"/>
      <c r="IK14" s="232"/>
      <c r="IL14" s="232"/>
      <c r="IM14" s="232"/>
      <c r="IN14" s="232"/>
      <c r="IO14" s="232"/>
      <c r="IP14" s="232"/>
      <c r="IQ14" s="232"/>
      <c r="IR14" s="232"/>
      <c r="IS14" s="232"/>
      <c r="IT14" s="232"/>
      <c r="IU14" s="232"/>
      <c r="IV14" s="232"/>
    </row>
    <row r="15" spans="1:256" s="22" customFormat="1" ht="22.2" x14ac:dyDescent="0.6">
      <c r="A15" s="77" t="s">
        <v>120</v>
      </c>
      <c r="B15" s="228">
        <v>6</v>
      </c>
      <c r="C15" s="232"/>
      <c r="D15" s="330">
        <v>0</v>
      </c>
      <c r="E15" s="316"/>
      <c r="F15" s="330">
        <v>0</v>
      </c>
      <c r="G15" s="316"/>
      <c r="H15" s="330">
        <v>0</v>
      </c>
      <c r="I15" s="317"/>
      <c r="J15" s="324">
        <v>-139994</v>
      </c>
      <c r="K15" s="317"/>
      <c r="L15" s="330">
        <v>0</v>
      </c>
      <c r="M15" s="319"/>
      <c r="N15" s="325" t="s">
        <v>22</v>
      </c>
      <c r="O15" s="321"/>
      <c r="P15" s="319">
        <v>-139994</v>
      </c>
      <c r="Q15" s="319"/>
      <c r="R15" s="331">
        <v>-139994</v>
      </c>
      <c r="S15" s="319"/>
      <c r="T15" s="330">
        <v>0</v>
      </c>
      <c r="U15" s="315"/>
      <c r="V15" s="332">
        <f>R15+T15</f>
        <v>-139994</v>
      </c>
      <c r="W15" s="14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  <c r="AY15" s="232"/>
      <c r="AZ15" s="232"/>
      <c r="BA15" s="232"/>
      <c r="BB15" s="232"/>
      <c r="BC15" s="232"/>
      <c r="BD15" s="232"/>
      <c r="BE15" s="232"/>
      <c r="BF15" s="232"/>
      <c r="BG15" s="232"/>
      <c r="BH15" s="232"/>
      <c r="BI15" s="232"/>
      <c r="BJ15" s="232"/>
      <c r="BK15" s="232"/>
      <c r="BL15" s="232"/>
      <c r="BM15" s="232"/>
      <c r="BN15" s="232"/>
      <c r="BO15" s="232"/>
      <c r="BP15" s="232"/>
      <c r="BQ15" s="232"/>
      <c r="BR15" s="232"/>
      <c r="BS15" s="232"/>
      <c r="BT15" s="232"/>
      <c r="BU15" s="232"/>
      <c r="BV15" s="232"/>
      <c r="BW15" s="232"/>
      <c r="BX15" s="232"/>
      <c r="BY15" s="232"/>
      <c r="BZ15" s="232"/>
      <c r="CA15" s="232"/>
      <c r="CB15" s="232"/>
      <c r="CC15" s="232"/>
      <c r="CD15" s="232"/>
      <c r="CE15" s="232"/>
      <c r="CF15" s="232"/>
      <c r="CG15" s="232"/>
      <c r="CH15" s="232"/>
      <c r="CI15" s="232"/>
      <c r="CJ15" s="232"/>
      <c r="CK15" s="232"/>
      <c r="CL15" s="232"/>
      <c r="CM15" s="232"/>
      <c r="CN15" s="232"/>
      <c r="CO15" s="232"/>
      <c r="CP15" s="232"/>
      <c r="CQ15" s="232"/>
      <c r="CR15" s="232"/>
      <c r="CS15" s="232"/>
      <c r="CT15" s="232"/>
      <c r="CU15" s="232"/>
      <c r="CV15" s="232"/>
      <c r="CW15" s="232"/>
      <c r="CX15" s="232"/>
      <c r="CY15" s="232"/>
      <c r="CZ15" s="232"/>
      <c r="DA15" s="232"/>
      <c r="DB15" s="232"/>
      <c r="DC15" s="232"/>
      <c r="DD15" s="232"/>
      <c r="DE15" s="232"/>
      <c r="DF15" s="232"/>
      <c r="DG15" s="232"/>
      <c r="DH15" s="232"/>
      <c r="DI15" s="232"/>
      <c r="DJ15" s="232"/>
      <c r="DK15" s="232"/>
      <c r="DL15" s="232"/>
      <c r="DM15" s="232"/>
      <c r="DN15" s="232"/>
      <c r="DO15" s="232"/>
      <c r="DP15" s="232"/>
      <c r="DQ15" s="232"/>
      <c r="DR15" s="232"/>
      <c r="DS15" s="232"/>
      <c r="DT15" s="232"/>
      <c r="DU15" s="232"/>
      <c r="DV15" s="232"/>
      <c r="DW15" s="232"/>
      <c r="DX15" s="232"/>
      <c r="DY15" s="232"/>
      <c r="DZ15" s="232"/>
      <c r="EA15" s="232"/>
      <c r="EB15" s="232"/>
      <c r="EC15" s="232"/>
      <c r="ED15" s="232"/>
      <c r="EE15" s="232"/>
      <c r="EF15" s="232"/>
      <c r="EG15" s="232"/>
      <c r="EH15" s="232"/>
      <c r="EI15" s="232"/>
      <c r="EJ15" s="232"/>
      <c r="EK15" s="232"/>
      <c r="EL15" s="232"/>
      <c r="EM15" s="232"/>
      <c r="EN15" s="232"/>
      <c r="EO15" s="232"/>
      <c r="EP15" s="232"/>
      <c r="EQ15" s="232"/>
      <c r="ER15" s="232"/>
      <c r="ES15" s="232"/>
      <c r="ET15" s="232"/>
      <c r="EU15" s="232"/>
      <c r="EV15" s="232"/>
      <c r="EW15" s="232"/>
      <c r="EX15" s="232"/>
      <c r="EY15" s="232"/>
      <c r="EZ15" s="232"/>
      <c r="FA15" s="232"/>
      <c r="FB15" s="232"/>
      <c r="FC15" s="232"/>
      <c r="FD15" s="232"/>
      <c r="FE15" s="232"/>
      <c r="FF15" s="232"/>
      <c r="FG15" s="232"/>
      <c r="FH15" s="232"/>
      <c r="FI15" s="232"/>
      <c r="FJ15" s="232"/>
      <c r="FK15" s="232"/>
      <c r="FL15" s="232"/>
      <c r="FM15" s="232"/>
      <c r="FN15" s="232"/>
      <c r="FO15" s="232"/>
      <c r="FP15" s="232"/>
      <c r="FQ15" s="232"/>
      <c r="FR15" s="232"/>
      <c r="FS15" s="232"/>
      <c r="FT15" s="232"/>
      <c r="FU15" s="232"/>
      <c r="FV15" s="232"/>
      <c r="FW15" s="232"/>
      <c r="FX15" s="232"/>
      <c r="FY15" s="232"/>
      <c r="FZ15" s="232"/>
      <c r="GA15" s="232"/>
      <c r="GB15" s="232"/>
      <c r="GC15" s="232"/>
      <c r="GD15" s="232"/>
      <c r="GE15" s="232"/>
      <c r="GF15" s="232"/>
      <c r="GG15" s="232"/>
      <c r="GH15" s="232"/>
      <c r="GI15" s="232"/>
      <c r="GJ15" s="232"/>
      <c r="GK15" s="232"/>
      <c r="GL15" s="232"/>
      <c r="GM15" s="232"/>
      <c r="GN15" s="232"/>
      <c r="GO15" s="232"/>
      <c r="GP15" s="232"/>
      <c r="GQ15" s="232"/>
      <c r="GR15" s="232"/>
      <c r="GS15" s="232"/>
      <c r="GT15" s="232"/>
      <c r="GU15" s="232"/>
      <c r="GV15" s="232"/>
      <c r="GW15" s="232"/>
      <c r="GX15" s="232"/>
      <c r="GY15" s="232"/>
      <c r="GZ15" s="232"/>
      <c r="HA15" s="232"/>
      <c r="HB15" s="232"/>
      <c r="HC15" s="232"/>
      <c r="HD15" s="232"/>
      <c r="HE15" s="232"/>
      <c r="HF15" s="232"/>
      <c r="HG15" s="232"/>
      <c r="HH15" s="232"/>
      <c r="HI15" s="232"/>
      <c r="HJ15" s="232"/>
      <c r="HK15" s="232"/>
      <c r="HL15" s="232"/>
      <c r="HM15" s="232"/>
      <c r="HN15" s="232"/>
      <c r="HO15" s="232"/>
      <c r="HP15" s="232"/>
      <c r="HQ15" s="232"/>
      <c r="HR15" s="232"/>
      <c r="HS15" s="232"/>
      <c r="HT15" s="232"/>
      <c r="HU15" s="232"/>
      <c r="HV15" s="232"/>
      <c r="HW15" s="232"/>
      <c r="HX15" s="232"/>
      <c r="HY15" s="232"/>
      <c r="HZ15" s="232"/>
      <c r="IA15" s="232"/>
      <c r="IB15" s="232"/>
      <c r="IC15" s="232"/>
      <c r="ID15" s="232"/>
      <c r="IE15" s="232"/>
      <c r="IF15" s="232"/>
      <c r="IG15" s="232"/>
      <c r="IH15" s="232"/>
      <c r="II15" s="232"/>
      <c r="IJ15" s="232"/>
      <c r="IK15" s="232"/>
      <c r="IL15" s="232"/>
      <c r="IM15" s="232"/>
      <c r="IN15" s="232"/>
      <c r="IO15" s="232"/>
      <c r="IP15" s="232"/>
      <c r="IQ15" s="232"/>
      <c r="IR15" s="232"/>
      <c r="IS15" s="232"/>
      <c r="IT15" s="232"/>
      <c r="IU15" s="232"/>
      <c r="IV15" s="232"/>
    </row>
    <row r="16" spans="1:256" ht="23.25" customHeight="1" x14ac:dyDescent="0.55000000000000004">
      <c r="A16" s="77" t="s">
        <v>84</v>
      </c>
      <c r="B16" s="76">
        <v>2</v>
      </c>
      <c r="C16" s="107"/>
      <c r="D16" s="329">
        <v>0</v>
      </c>
      <c r="E16" s="323"/>
      <c r="F16" s="329">
        <v>0</v>
      </c>
      <c r="G16" s="323"/>
      <c r="H16" s="329">
        <v>0</v>
      </c>
      <c r="I16" s="318"/>
      <c r="J16" s="329">
        <v>0</v>
      </c>
      <c r="K16" s="318"/>
      <c r="L16" s="329">
        <v>0</v>
      </c>
      <c r="M16" s="318"/>
      <c r="N16" s="322" t="s">
        <v>22</v>
      </c>
      <c r="O16" s="318"/>
      <c r="P16" s="322" t="s">
        <v>22</v>
      </c>
      <c r="Q16" s="318"/>
      <c r="R16" s="329">
        <v>0</v>
      </c>
      <c r="S16" s="320"/>
      <c r="T16" s="326">
        <v>-238331</v>
      </c>
      <c r="U16" s="327"/>
      <c r="V16" s="328">
        <f>T16+R16</f>
        <v>-238331</v>
      </c>
    </row>
    <row r="17" spans="1:256" s="22" customFormat="1" ht="22.2" x14ac:dyDescent="0.6">
      <c r="A17" s="216" t="s">
        <v>121</v>
      </c>
      <c r="B17" s="228"/>
      <c r="C17" s="232"/>
      <c r="D17" s="421">
        <f>SUM(D15:D16)</f>
        <v>0</v>
      </c>
      <c r="E17" s="338"/>
      <c r="F17" s="421">
        <f>SUM(F15:F16)</f>
        <v>0</v>
      </c>
      <c r="G17" s="338"/>
      <c r="H17" s="421">
        <f>SUM(H15:H16)</f>
        <v>0</v>
      </c>
      <c r="I17" s="333"/>
      <c r="J17" s="344">
        <f>SUM(J15:J16)</f>
        <v>-139994</v>
      </c>
      <c r="K17" s="345"/>
      <c r="L17" s="421">
        <f>SUM(L15:L16)</f>
        <v>0</v>
      </c>
      <c r="M17" s="346"/>
      <c r="N17" s="347"/>
      <c r="O17" s="348"/>
      <c r="P17" s="347"/>
      <c r="Q17" s="348"/>
      <c r="R17" s="421">
        <f>SUM(R15:R16)</f>
        <v>-139994</v>
      </c>
      <c r="S17" s="334"/>
      <c r="T17" s="421">
        <f>SUM(T15:T16)</f>
        <v>-238331</v>
      </c>
      <c r="U17" s="334"/>
      <c r="V17" s="335">
        <f>SUM(V15:V16)</f>
        <v>-378325</v>
      </c>
      <c r="W17" s="14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2"/>
      <c r="AS17" s="232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  <c r="BF17" s="232"/>
      <c r="BG17" s="232"/>
      <c r="BH17" s="232"/>
      <c r="BI17" s="232"/>
      <c r="BJ17" s="232"/>
      <c r="BK17" s="232"/>
      <c r="BL17" s="232"/>
      <c r="BM17" s="232"/>
      <c r="BN17" s="232"/>
      <c r="BO17" s="232"/>
      <c r="BP17" s="232"/>
      <c r="BQ17" s="232"/>
      <c r="BR17" s="232"/>
      <c r="BS17" s="232"/>
      <c r="BT17" s="232"/>
      <c r="BU17" s="232"/>
      <c r="BV17" s="232"/>
      <c r="BW17" s="232"/>
      <c r="BX17" s="232"/>
      <c r="BY17" s="232"/>
      <c r="BZ17" s="232"/>
      <c r="CA17" s="232"/>
      <c r="CB17" s="232"/>
      <c r="CC17" s="232"/>
      <c r="CD17" s="232"/>
      <c r="CE17" s="232"/>
      <c r="CF17" s="232"/>
      <c r="CG17" s="232"/>
      <c r="CH17" s="232"/>
      <c r="CI17" s="232"/>
      <c r="CJ17" s="232"/>
      <c r="CK17" s="232"/>
      <c r="CL17" s="232"/>
      <c r="CM17" s="232"/>
      <c r="CN17" s="232"/>
      <c r="CO17" s="232"/>
      <c r="CP17" s="232"/>
      <c r="CQ17" s="232"/>
      <c r="CR17" s="232"/>
      <c r="CS17" s="232"/>
      <c r="CT17" s="232"/>
      <c r="CU17" s="232"/>
      <c r="CV17" s="232"/>
      <c r="CW17" s="232"/>
      <c r="CX17" s="232"/>
      <c r="CY17" s="232"/>
      <c r="CZ17" s="232"/>
      <c r="DA17" s="232"/>
      <c r="DB17" s="232"/>
      <c r="DC17" s="232"/>
      <c r="DD17" s="232"/>
      <c r="DE17" s="232"/>
      <c r="DF17" s="232"/>
      <c r="DG17" s="232"/>
      <c r="DH17" s="232"/>
      <c r="DI17" s="232"/>
      <c r="DJ17" s="232"/>
      <c r="DK17" s="232"/>
      <c r="DL17" s="232"/>
      <c r="DM17" s="232"/>
      <c r="DN17" s="232"/>
      <c r="DO17" s="232"/>
      <c r="DP17" s="232"/>
      <c r="DQ17" s="232"/>
      <c r="DR17" s="232"/>
      <c r="DS17" s="232"/>
      <c r="DT17" s="232"/>
      <c r="DU17" s="232"/>
      <c r="DV17" s="232"/>
      <c r="DW17" s="232"/>
      <c r="DX17" s="232"/>
      <c r="DY17" s="232"/>
      <c r="DZ17" s="232"/>
      <c r="EA17" s="232"/>
      <c r="EB17" s="232"/>
      <c r="EC17" s="232"/>
      <c r="ED17" s="232"/>
      <c r="EE17" s="232"/>
      <c r="EF17" s="232"/>
      <c r="EG17" s="232"/>
      <c r="EH17" s="232"/>
      <c r="EI17" s="232"/>
      <c r="EJ17" s="232"/>
      <c r="EK17" s="232"/>
      <c r="EL17" s="232"/>
      <c r="EM17" s="232"/>
      <c r="EN17" s="232"/>
      <c r="EO17" s="232"/>
      <c r="EP17" s="232"/>
      <c r="EQ17" s="232"/>
      <c r="ER17" s="232"/>
      <c r="ES17" s="232"/>
      <c r="ET17" s="232"/>
      <c r="EU17" s="232"/>
      <c r="EV17" s="232"/>
      <c r="EW17" s="232"/>
      <c r="EX17" s="232"/>
      <c r="EY17" s="232"/>
      <c r="EZ17" s="232"/>
      <c r="FA17" s="232"/>
      <c r="FB17" s="232"/>
      <c r="FC17" s="232"/>
      <c r="FD17" s="232"/>
      <c r="FE17" s="232"/>
      <c r="FF17" s="232"/>
      <c r="FG17" s="232"/>
      <c r="FH17" s="232"/>
      <c r="FI17" s="232"/>
      <c r="FJ17" s="232"/>
      <c r="FK17" s="232"/>
      <c r="FL17" s="232"/>
      <c r="FM17" s="232"/>
      <c r="FN17" s="232"/>
      <c r="FO17" s="232"/>
      <c r="FP17" s="232"/>
      <c r="FQ17" s="232"/>
      <c r="FR17" s="232"/>
      <c r="FS17" s="232"/>
      <c r="FT17" s="232"/>
      <c r="FU17" s="232"/>
      <c r="FV17" s="232"/>
      <c r="FW17" s="232"/>
      <c r="FX17" s="232"/>
      <c r="FY17" s="232"/>
      <c r="FZ17" s="232"/>
      <c r="GA17" s="232"/>
      <c r="GB17" s="232"/>
      <c r="GC17" s="232"/>
      <c r="GD17" s="232"/>
      <c r="GE17" s="232"/>
      <c r="GF17" s="232"/>
      <c r="GG17" s="232"/>
      <c r="GH17" s="232"/>
      <c r="GI17" s="232"/>
      <c r="GJ17" s="232"/>
      <c r="GK17" s="232"/>
      <c r="GL17" s="232"/>
      <c r="GM17" s="232"/>
      <c r="GN17" s="232"/>
      <c r="GO17" s="232"/>
      <c r="GP17" s="232"/>
      <c r="GQ17" s="232"/>
      <c r="GR17" s="232"/>
      <c r="GS17" s="232"/>
      <c r="GT17" s="232"/>
      <c r="GU17" s="232"/>
      <c r="GV17" s="232"/>
      <c r="GW17" s="232"/>
      <c r="GX17" s="232"/>
      <c r="GY17" s="232"/>
      <c r="GZ17" s="232"/>
      <c r="HA17" s="232"/>
      <c r="HB17" s="232"/>
      <c r="HC17" s="232"/>
      <c r="HD17" s="232"/>
      <c r="HE17" s="232"/>
      <c r="HF17" s="232"/>
      <c r="HG17" s="232"/>
      <c r="HH17" s="232"/>
      <c r="HI17" s="232"/>
      <c r="HJ17" s="232"/>
      <c r="HK17" s="232"/>
      <c r="HL17" s="232"/>
      <c r="HM17" s="232"/>
      <c r="HN17" s="232"/>
      <c r="HO17" s="232"/>
      <c r="HP17" s="232"/>
      <c r="HQ17" s="232"/>
      <c r="HR17" s="232"/>
      <c r="HS17" s="232"/>
      <c r="HT17" s="232"/>
      <c r="HU17" s="232"/>
      <c r="HV17" s="232"/>
      <c r="HW17" s="232"/>
      <c r="HX17" s="232"/>
      <c r="HY17" s="232"/>
      <c r="HZ17" s="232"/>
      <c r="IA17" s="232"/>
      <c r="IB17" s="232"/>
      <c r="IC17" s="232"/>
      <c r="ID17" s="232"/>
      <c r="IE17" s="232"/>
      <c r="IF17" s="232"/>
      <c r="IG17" s="232"/>
      <c r="IH17" s="232"/>
      <c r="II17" s="232"/>
      <c r="IJ17" s="232"/>
      <c r="IK17" s="232"/>
      <c r="IL17" s="232"/>
      <c r="IM17" s="232"/>
      <c r="IN17" s="232"/>
      <c r="IO17" s="232"/>
      <c r="IP17" s="232"/>
      <c r="IQ17" s="232"/>
      <c r="IR17" s="232"/>
      <c r="IS17" s="232"/>
      <c r="IT17" s="232"/>
      <c r="IU17" s="232"/>
      <c r="IV17" s="232"/>
    </row>
    <row r="18" spans="1:256" ht="23.25" customHeight="1" x14ac:dyDescent="0.6">
      <c r="A18" s="147" t="s">
        <v>94</v>
      </c>
      <c r="B18" s="76"/>
      <c r="C18" s="107"/>
      <c r="D18" s="343">
        <v>0</v>
      </c>
      <c r="E18" s="336"/>
      <c r="F18" s="343">
        <v>0</v>
      </c>
      <c r="G18" s="336"/>
      <c r="H18" s="343">
        <v>0</v>
      </c>
      <c r="I18" s="337"/>
      <c r="J18" s="344">
        <f>J17</f>
        <v>-139994</v>
      </c>
      <c r="K18" s="348"/>
      <c r="L18" s="344">
        <v>0</v>
      </c>
      <c r="M18" s="339"/>
      <c r="N18" s="349" t="s">
        <v>22</v>
      </c>
      <c r="O18" s="339"/>
      <c r="P18" s="349" t="s">
        <v>22</v>
      </c>
      <c r="Q18" s="348"/>
      <c r="R18" s="344">
        <f>R17</f>
        <v>-139994</v>
      </c>
      <c r="S18" s="341"/>
      <c r="T18" s="342">
        <f>T17</f>
        <v>-238331</v>
      </c>
      <c r="U18" s="341"/>
      <c r="V18" s="340">
        <f>V17</f>
        <v>-378325</v>
      </c>
    </row>
    <row r="19" spans="1:256" s="147" customFormat="1" ht="15" customHeight="1" x14ac:dyDescent="0.6">
      <c r="B19" s="76"/>
      <c r="C19" s="107"/>
      <c r="D19" s="148"/>
      <c r="E19" s="149"/>
      <c r="F19" s="148"/>
      <c r="G19" s="149"/>
      <c r="H19" s="148"/>
      <c r="I19" s="150"/>
      <c r="J19" s="148"/>
      <c r="K19" s="150"/>
      <c r="L19" s="59"/>
      <c r="M19" s="59"/>
      <c r="N19" s="59"/>
      <c r="O19" s="59"/>
      <c r="P19" s="59"/>
      <c r="Q19" s="150"/>
      <c r="R19" s="59"/>
      <c r="S19" s="151"/>
      <c r="T19" s="152"/>
      <c r="U19" s="151"/>
      <c r="V19" s="152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  <c r="EX19" s="143"/>
      <c r="EY19" s="143"/>
      <c r="EZ19" s="143"/>
      <c r="FA19" s="143"/>
      <c r="FB19" s="143"/>
      <c r="FC19" s="143"/>
      <c r="FD19" s="143"/>
      <c r="FE19" s="143"/>
      <c r="FF19" s="143"/>
      <c r="FG19" s="143"/>
      <c r="FH19" s="143"/>
      <c r="FI19" s="143"/>
      <c r="FJ19" s="143"/>
      <c r="FK19" s="143"/>
      <c r="FL19" s="143"/>
      <c r="FM19" s="143"/>
      <c r="FN19" s="143"/>
      <c r="FO19" s="143"/>
      <c r="FP19" s="143"/>
      <c r="FQ19" s="143"/>
      <c r="FR19" s="143"/>
      <c r="FS19" s="143"/>
      <c r="FT19" s="143"/>
      <c r="FU19" s="143"/>
      <c r="FV19" s="143"/>
      <c r="FW19" s="143"/>
      <c r="FX19" s="143"/>
      <c r="FY19" s="143"/>
      <c r="FZ19" s="143"/>
      <c r="GA19" s="143"/>
      <c r="GB19" s="143"/>
      <c r="GC19" s="143"/>
      <c r="GD19" s="143"/>
      <c r="GE19" s="143"/>
      <c r="GF19" s="143"/>
      <c r="GG19" s="143"/>
      <c r="GH19" s="143"/>
      <c r="GI19" s="143"/>
      <c r="GJ19" s="143"/>
      <c r="GK19" s="143"/>
      <c r="GL19" s="143"/>
      <c r="GM19" s="143"/>
      <c r="GN19" s="143"/>
      <c r="GO19" s="143"/>
      <c r="GP19" s="143"/>
      <c r="GQ19" s="143"/>
      <c r="GR19" s="143"/>
      <c r="GS19" s="143"/>
      <c r="GT19" s="143"/>
      <c r="GU19" s="143"/>
      <c r="GV19" s="143"/>
      <c r="GW19" s="143"/>
      <c r="GX19" s="143"/>
      <c r="GY19" s="143"/>
      <c r="GZ19" s="143"/>
      <c r="HA19" s="143"/>
      <c r="HB19" s="143"/>
      <c r="HC19" s="143"/>
      <c r="HD19" s="143"/>
      <c r="HE19" s="143"/>
      <c r="HF19" s="143"/>
      <c r="HG19" s="143"/>
      <c r="HH19" s="143"/>
      <c r="HI19" s="143"/>
      <c r="HJ19" s="143"/>
      <c r="HK19" s="143"/>
      <c r="HL19" s="143"/>
      <c r="HM19" s="143"/>
      <c r="HN19" s="143"/>
      <c r="HO19" s="143"/>
      <c r="HP19" s="143"/>
      <c r="HQ19" s="143"/>
      <c r="HR19" s="143"/>
      <c r="HS19" s="143"/>
      <c r="HT19" s="143"/>
      <c r="HU19" s="143"/>
      <c r="HV19" s="143"/>
      <c r="HW19" s="143"/>
      <c r="HX19" s="143"/>
      <c r="HY19" s="143"/>
      <c r="HZ19" s="143"/>
      <c r="IA19" s="143"/>
      <c r="IB19" s="143"/>
      <c r="IC19" s="143"/>
      <c r="ID19" s="143"/>
      <c r="IE19" s="143"/>
      <c r="IF19" s="143"/>
      <c r="IG19" s="143"/>
      <c r="IH19" s="143"/>
      <c r="II19" s="143"/>
      <c r="IJ19" s="143"/>
      <c r="IK19" s="143"/>
      <c r="IL19" s="143"/>
      <c r="IM19" s="143"/>
      <c r="IN19" s="143"/>
      <c r="IO19" s="143"/>
      <c r="IP19" s="143"/>
      <c r="IQ19" s="143"/>
      <c r="IR19" s="143"/>
      <c r="IS19" s="143"/>
      <c r="IT19" s="143"/>
      <c r="IU19" s="143"/>
      <c r="IV19" s="143"/>
    </row>
    <row r="20" spans="1:256" ht="23.25" customHeight="1" x14ac:dyDescent="0.6">
      <c r="A20" s="147" t="s">
        <v>78</v>
      </c>
      <c r="B20" s="153"/>
      <c r="C20" s="154"/>
      <c r="D20" s="59"/>
      <c r="E20" s="59"/>
      <c r="F20" s="59"/>
      <c r="G20" s="8"/>
      <c r="H20" s="59"/>
      <c r="I20" s="8"/>
      <c r="J20" s="14"/>
      <c r="K20" s="59"/>
      <c r="L20" s="59"/>
      <c r="M20" s="59"/>
      <c r="N20" s="59"/>
      <c r="O20" s="59"/>
      <c r="P20" s="59"/>
      <c r="Q20" s="8"/>
      <c r="R20" s="14"/>
      <c r="S20" s="8"/>
      <c r="T20" s="8"/>
      <c r="U20" s="8"/>
      <c r="V20" s="14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47"/>
      <c r="FM20" s="147"/>
      <c r="FN20" s="147"/>
      <c r="FO20" s="147"/>
      <c r="FP20" s="147"/>
      <c r="FQ20" s="147"/>
      <c r="FR20" s="147"/>
      <c r="FS20" s="147"/>
      <c r="FT20" s="147"/>
      <c r="FU20" s="147"/>
      <c r="FV20" s="147"/>
      <c r="FW20" s="147"/>
      <c r="FX20" s="147"/>
      <c r="FY20" s="147"/>
      <c r="FZ20" s="147"/>
      <c r="GA20" s="147"/>
      <c r="GB20" s="147"/>
      <c r="GC20" s="147"/>
      <c r="GD20" s="147"/>
      <c r="GE20" s="147"/>
      <c r="GF20" s="147"/>
      <c r="GG20" s="147"/>
      <c r="GH20" s="147"/>
      <c r="GI20" s="147"/>
      <c r="GJ20" s="147"/>
      <c r="GK20" s="147"/>
      <c r="GL20" s="147"/>
      <c r="GM20" s="147"/>
      <c r="GN20" s="147"/>
      <c r="GO20" s="147"/>
      <c r="GP20" s="147"/>
      <c r="GQ20" s="147"/>
      <c r="GR20" s="147"/>
      <c r="GS20" s="147"/>
      <c r="GT20" s="147"/>
      <c r="GU20" s="147"/>
      <c r="GV20" s="147"/>
      <c r="GW20" s="147"/>
      <c r="GX20" s="147"/>
      <c r="GY20" s="147"/>
      <c r="GZ20" s="147"/>
      <c r="HA20" s="147"/>
      <c r="HB20" s="147"/>
      <c r="HC20" s="147"/>
      <c r="HD20" s="147"/>
      <c r="HE20" s="147"/>
      <c r="HF20" s="147"/>
      <c r="HG20" s="147"/>
      <c r="HH20" s="147"/>
      <c r="HI20" s="147"/>
      <c r="HJ20" s="147"/>
      <c r="HK20" s="147"/>
      <c r="HL20" s="147"/>
      <c r="HM20" s="147"/>
      <c r="HN20" s="147"/>
      <c r="HO20" s="147"/>
      <c r="HP20" s="147"/>
      <c r="HQ20" s="147"/>
      <c r="HR20" s="147"/>
      <c r="HS20" s="147"/>
      <c r="HT20" s="147"/>
      <c r="HU20" s="147"/>
      <c r="HV20" s="147"/>
      <c r="HW20" s="147"/>
      <c r="HX20" s="147"/>
      <c r="HY20" s="147"/>
      <c r="HZ20" s="147"/>
      <c r="IA20" s="147"/>
      <c r="IB20" s="147"/>
      <c r="IC20" s="147"/>
      <c r="ID20" s="147"/>
      <c r="IE20" s="147"/>
      <c r="IF20" s="147"/>
      <c r="IG20" s="147"/>
      <c r="IH20" s="147"/>
      <c r="II20" s="147"/>
      <c r="IJ20" s="147"/>
      <c r="IK20" s="147"/>
      <c r="IL20" s="147"/>
      <c r="IM20" s="147"/>
      <c r="IN20" s="147"/>
      <c r="IO20" s="147"/>
      <c r="IP20" s="147"/>
      <c r="IQ20" s="147"/>
      <c r="IR20" s="147"/>
      <c r="IS20" s="147"/>
      <c r="IT20" s="147"/>
      <c r="IU20" s="147"/>
      <c r="IV20" s="147"/>
    </row>
    <row r="21" spans="1:256" ht="23.25" customHeight="1" x14ac:dyDescent="0.55000000000000004">
      <c r="A21" s="143" t="s">
        <v>216</v>
      </c>
      <c r="B21" s="76"/>
      <c r="C21" s="107"/>
      <c r="D21" s="360">
        <v>0</v>
      </c>
      <c r="E21" s="352"/>
      <c r="F21" s="360">
        <v>0</v>
      </c>
      <c r="G21" s="352"/>
      <c r="H21" s="360">
        <v>0</v>
      </c>
      <c r="I21" s="354"/>
      <c r="J21" s="358">
        <v>28270</v>
      </c>
      <c r="K21" s="352"/>
      <c r="L21" s="362">
        <v>0</v>
      </c>
      <c r="M21" s="352"/>
      <c r="N21" s="361"/>
      <c r="O21" s="356"/>
      <c r="P21" s="355" t="s">
        <v>22</v>
      </c>
      <c r="Q21" s="354"/>
      <c r="R21" s="358">
        <v>28270</v>
      </c>
      <c r="S21" s="354"/>
      <c r="T21" s="354">
        <v>35166</v>
      </c>
      <c r="U21" s="354"/>
      <c r="V21" s="358">
        <f>R21+T21</f>
        <v>63436</v>
      </c>
      <c r="W21" s="155"/>
    </row>
    <row r="22" spans="1:256" ht="23.25" customHeight="1" x14ac:dyDescent="0.6">
      <c r="A22" s="147" t="s">
        <v>131</v>
      </c>
      <c r="B22" s="153"/>
      <c r="C22" s="154"/>
      <c r="D22" s="415">
        <f>D21</f>
        <v>0</v>
      </c>
      <c r="E22" s="351"/>
      <c r="F22" s="415">
        <f>F21</f>
        <v>0</v>
      </c>
      <c r="G22" s="351"/>
      <c r="H22" s="415">
        <f>H21</f>
        <v>0</v>
      </c>
      <c r="I22" s="350"/>
      <c r="J22" s="415">
        <f>J21</f>
        <v>28270</v>
      </c>
      <c r="K22" s="351"/>
      <c r="L22" s="415">
        <f>L21</f>
        <v>0</v>
      </c>
      <c r="M22" s="357"/>
      <c r="N22" s="359">
        <v>0</v>
      </c>
      <c r="O22" s="357"/>
      <c r="P22" s="353" t="s">
        <v>22</v>
      </c>
      <c r="Q22" s="350"/>
      <c r="R22" s="415">
        <f>R21</f>
        <v>28270</v>
      </c>
      <c r="S22" s="350"/>
      <c r="T22" s="415">
        <f>T21</f>
        <v>35166</v>
      </c>
      <c r="U22" s="350"/>
      <c r="V22" s="359">
        <f>V21</f>
        <v>63436</v>
      </c>
      <c r="W22" s="222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47"/>
      <c r="FM22" s="147"/>
      <c r="FN22" s="147"/>
      <c r="FO22" s="147"/>
      <c r="FP22" s="147"/>
      <c r="FQ22" s="147"/>
      <c r="FR22" s="147"/>
      <c r="FS22" s="147"/>
      <c r="FT22" s="147"/>
      <c r="FU22" s="147"/>
      <c r="FV22" s="147"/>
      <c r="FW22" s="147"/>
      <c r="FX22" s="147"/>
      <c r="FY22" s="147"/>
      <c r="FZ22" s="147"/>
      <c r="GA22" s="147"/>
      <c r="GB22" s="147"/>
      <c r="GC22" s="147"/>
      <c r="GD22" s="147"/>
      <c r="GE22" s="147"/>
      <c r="GF22" s="147"/>
      <c r="GG22" s="147"/>
      <c r="GH22" s="147"/>
      <c r="GI22" s="147"/>
      <c r="GJ22" s="147"/>
      <c r="GK22" s="147"/>
      <c r="GL22" s="147"/>
      <c r="GM22" s="147"/>
      <c r="GN22" s="147"/>
      <c r="GO22" s="147"/>
      <c r="GP22" s="147"/>
      <c r="GQ22" s="147"/>
      <c r="GR22" s="147"/>
      <c r="GS22" s="147"/>
      <c r="GT22" s="147"/>
      <c r="GU22" s="147"/>
      <c r="GV22" s="147"/>
      <c r="GW22" s="147"/>
      <c r="GX22" s="147"/>
      <c r="GY22" s="147"/>
      <c r="GZ22" s="147"/>
      <c r="HA22" s="147"/>
      <c r="HB22" s="147"/>
      <c r="HC22" s="147"/>
      <c r="HD22" s="147"/>
      <c r="HE22" s="147"/>
      <c r="HF22" s="147"/>
      <c r="HG22" s="147"/>
      <c r="HH22" s="147"/>
      <c r="HI22" s="147"/>
      <c r="HJ22" s="147"/>
      <c r="HK22" s="147"/>
      <c r="HL22" s="147"/>
      <c r="HM22" s="147"/>
      <c r="HN22" s="147"/>
      <c r="HO22" s="147"/>
      <c r="HP22" s="147"/>
      <c r="HQ22" s="147"/>
      <c r="HR22" s="147"/>
      <c r="HS22" s="147"/>
      <c r="HT22" s="147"/>
      <c r="HU22" s="147"/>
      <c r="HV22" s="147"/>
      <c r="HW22" s="147"/>
      <c r="HX22" s="147"/>
      <c r="HY22" s="147"/>
      <c r="HZ22" s="147"/>
      <c r="IA22" s="147"/>
      <c r="IB22" s="147"/>
      <c r="IC22" s="147"/>
      <c r="ID22" s="147"/>
      <c r="IE22" s="147"/>
      <c r="IF22" s="147"/>
      <c r="IG22" s="147"/>
      <c r="IH22" s="147"/>
      <c r="II22" s="147"/>
      <c r="IJ22" s="147"/>
      <c r="IK22" s="147"/>
      <c r="IL22" s="147"/>
      <c r="IM22" s="147"/>
      <c r="IN22" s="147"/>
      <c r="IO22" s="147"/>
      <c r="IP22" s="147"/>
      <c r="IQ22" s="147"/>
      <c r="IR22" s="147"/>
      <c r="IS22" s="147"/>
      <c r="IT22" s="147"/>
      <c r="IU22" s="147"/>
      <c r="IV22" s="147"/>
    </row>
    <row r="23" spans="1:256" s="4" customFormat="1" ht="15.45" customHeight="1" x14ac:dyDescent="0.55000000000000004">
      <c r="A23" s="143"/>
      <c r="B23" s="76"/>
      <c r="C23" s="107"/>
      <c r="D23" s="60"/>
      <c r="E23" s="60"/>
      <c r="F23" s="60"/>
      <c r="G23" s="78"/>
      <c r="H23" s="60"/>
      <c r="I23" s="78"/>
      <c r="J23" s="65"/>
      <c r="K23" s="60"/>
      <c r="L23" s="60"/>
      <c r="M23" s="60"/>
      <c r="N23" s="60"/>
      <c r="O23" s="60"/>
      <c r="P23" s="60"/>
      <c r="Q23" s="78"/>
      <c r="R23" s="65"/>
      <c r="S23" s="78"/>
      <c r="T23" s="78"/>
      <c r="U23" s="78"/>
      <c r="V23" s="65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  <c r="GR23" s="143"/>
      <c r="GS23" s="143"/>
      <c r="GT23" s="143"/>
      <c r="GU23" s="143"/>
      <c r="GV23" s="143"/>
      <c r="GW23" s="143"/>
      <c r="GX23" s="143"/>
      <c r="GY23" s="143"/>
      <c r="GZ23" s="143"/>
      <c r="HA23" s="143"/>
      <c r="HB23" s="143"/>
      <c r="HC23" s="143"/>
      <c r="HD23" s="143"/>
      <c r="HE23" s="143"/>
      <c r="HF23" s="143"/>
      <c r="HG23" s="143"/>
      <c r="HH23" s="143"/>
      <c r="HI23" s="143"/>
      <c r="HJ23" s="143"/>
      <c r="HK23" s="143"/>
      <c r="HL23" s="143"/>
      <c r="HM23" s="143"/>
      <c r="HN23" s="143"/>
      <c r="HO23" s="143"/>
      <c r="HP23" s="143"/>
      <c r="HQ23" s="143"/>
      <c r="HR23" s="143"/>
      <c r="HS23" s="143"/>
      <c r="HT23" s="143"/>
      <c r="HU23" s="143"/>
      <c r="HV23" s="143"/>
      <c r="HW23" s="143"/>
      <c r="HX23" s="143"/>
      <c r="HY23" s="143"/>
      <c r="HZ23" s="143"/>
      <c r="IA23" s="143"/>
      <c r="IB23" s="143"/>
      <c r="IC23" s="143"/>
      <c r="ID23" s="143"/>
      <c r="IE23" s="143"/>
      <c r="IF23" s="143"/>
      <c r="IG23" s="143"/>
      <c r="IH23" s="143"/>
      <c r="II23" s="143"/>
      <c r="IJ23" s="143"/>
      <c r="IK23" s="143"/>
      <c r="IL23" s="143"/>
      <c r="IM23" s="143"/>
      <c r="IN23" s="143"/>
      <c r="IO23" s="143"/>
      <c r="IP23" s="143"/>
      <c r="IQ23" s="143"/>
      <c r="IR23" s="143"/>
      <c r="IS23" s="143"/>
      <c r="IT23" s="143"/>
      <c r="IU23" s="143"/>
      <c r="IV23" s="143"/>
    </row>
    <row r="24" spans="1:256" ht="23.25" customHeight="1" thickBot="1" x14ac:dyDescent="0.65">
      <c r="A24" s="156" t="s">
        <v>241</v>
      </c>
      <c r="B24" s="157"/>
      <c r="C24" s="107"/>
      <c r="D24" s="368">
        <f>D11+D18+D22</f>
        <v>269999</v>
      </c>
      <c r="E24" s="408"/>
      <c r="F24" s="368">
        <f>F11+F18+F22</f>
        <v>270000</v>
      </c>
      <c r="G24" s="408"/>
      <c r="H24" s="368">
        <f>H11+H18+H22</f>
        <v>27000</v>
      </c>
      <c r="I24" s="365"/>
      <c r="J24" s="368">
        <f>J11+J18+J22</f>
        <v>779506</v>
      </c>
      <c r="K24" s="365"/>
      <c r="L24" s="368">
        <f>L11+L18+L22</f>
        <v>477974</v>
      </c>
      <c r="M24" s="365"/>
      <c r="N24" s="368">
        <v>0</v>
      </c>
      <c r="O24" s="365"/>
      <c r="P24" s="368">
        <v>477974</v>
      </c>
      <c r="Q24" s="365"/>
      <c r="R24" s="368">
        <f>R11+R18+R22</f>
        <v>1824479</v>
      </c>
      <c r="S24" s="365"/>
      <c r="T24" s="368">
        <f>T11+T18+T22</f>
        <v>451602</v>
      </c>
      <c r="U24" s="365"/>
      <c r="V24" s="368">
        <f>SUM(R24,T24)</f>
        <v>2276081</v>
      </c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  <c r="HH24" s="107"/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107"/>
      <c r="HT24" s="107"/>
      <c r="HU24" s="107"/>
      <c r="HV24" s="107"/>
      <c r="HW24" s="107"/>
      <c r="HX24" s="107"/>
      <c r="HY24" s="107"/>
      <c r="HZ24" s="107"/>
      <c r="IA24" s="107"/>
      <c r="IB24" s="107"/>
      <c r="IC24" s="107"/>
      <c r="ID24" s="107"/>
      <c r="IE24" s="107"/>
      <c r="IF24" s="107"/>
      <c r="IG24" s="107"/>
      <c r="IH24" s="107"/>
      <c r="II24" s="107"/>
      <c r="IJ24" s="107"/>
      <c r="IK24" s="107"/>
      <c r="IL24" s="107"/>
      <c r="IM24" s="107"/>
      <c r="IN24" s="107"/>
      <c r="IO24" s="107"/>
      <c r="IP24" s="107"/>
      <c r="IQ24" s="107"/>
      <c r="IR24" s="107"/>
      <c r="IS24" s="107"/>
      <c r="IT24" s="107"/>
      <c r="IU24" s="107"/>
      <c r="IV24" s="107"/>
    </row>
    <row r="25" spans="1:256" ht="22.95" customHeight="1" thickTop="1" x14ac:dyDescent="0.55000000000000004">
      <c r="J25" s="155"/>
      <c r="P25" s="155"/>
      <c r="T25" s="155"/>
      <c r="V25" s="155"/>
    </row>
    <row r="26" spans="1:256" ht="23.25" customHeight="1" x14ac:dyDescent="0.55000000000000004">
      <c r="L26" s="155"/>
      <c r="R26" s="155"/>
      <c r="T26" s="155"/>
      <c r="V26" s="155"/>
    </row>
    <row r="55" ht="17.399999999999999" customHeight="1" x14ac:dyDescent="0.55000000000000004"/>
    <row r="62" ht="16.5" customHeight="1" x14ac:dyDescent="0.55000000000000004"/>
    <row r="68" ht="17.399999999999999" customHeight="1" x14ac:dyDescent="0.55000000000000004"/>
    <row r="70" ht="17.399999999999999" customHeight="1" x14ac:dyDescent="0.55000000000000004"/>
    <row r="75" ht="15.75" customHeight="1" x14ac:dyDescent="0.55000000000000004"/>
  </sheetData>
  <mergeCells count="6">
    <mergeCell ref="D9:V9"/>
    <mergeCell ref="T1:V1"/>
    <mergeCell ref="T2:V2"/>
    <mergeCell ref="D4:V4"/>
    <mergeCell ref="H5:J5"/>
    <mergeCell ref="L5:P5"/>
  </mergeCells>
  <pageMargins left="0.7" right="0.7" top="0.48" bottom="0.5" header="0.5" footer="0.5"/>
  <pageSetup paperSize="9" scale="85" firstPageNumber="10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5"/>
  <sheetViews>
    <sheetView showGridLines="0" zoomScale="90" zoomScaleNormal="90" zoomScaleSheetLayoutView="100" workbookViewId="0">
      <selection activeCell="B18" sqref="B18"/>
    </sheetView>
  </sheetViews>
  <sheetFormatPr defaultColWidth="9.125" defaultRowHeight="23.25" customHeight="1" x14ac:dyDescent="0.55000000000000004"/>
  <cols>
    <col min="1" max="1" width="57.625" style="390" bestFit="1" customWidth="1"/>
    <col min="2" max="2" width="12.75" style="219" customWidth="1"/>
    <col min="3" max="3" width="1.125" style="390" customWidth="1"/>
    <col min="4" max="4" width="9.25" style="390" bestFit="1" customWidth="1"/>
    <col min="5" max="5" width="1.125" style="390" customWidth="1"/>
    <col min="6" max="6" width="13.5" style="390" bestFit="1" customWidth="1"/>
    <col min="7" max="7" width="1.125" style="390" customWidth="1"/>
    <col min="8" max="8" width="11.875" style="390" customWidth="1"/>
    <col min="9" max="9" width="1.375" style="381" customWidth="1"/>
    <col min="10" max="10" width="13.25" style="390" bestFit="1" customWidth="1"/>
    <col min="11" max="11" width="1.375" style="381" customWidth="1"/>
    <col min="12" max="12" width="12.375" style="390" bestFit="1" customWidth="1"/>
    <col min="13" max="13" width="1.375" style="390" customWidth="1"/>
    <col min="14" max="14" width="14.875" style="390" hidden="1" customWidth="1"/>
    <col min="15" max="15" width="1.5" style="381" hidden="1" customWidth="1"/>
    <col min="16" max="16" width="15" style="390" hidden="1" customWidth="1"/>
    <col min="17" max="17" width="1.125" style="381" customWidth="1"/>
    <col min="18" max="18" width="11.375" style="390" bestFit="1" customWidth="1"/>
    <col min="19" max="19" width="1" style="381" customWidth="1"/>
    <col min="20" max="20" width="14.875" style="390" bestFit="1" customWidth="1"/>
    <col min="21" max="21" width="1.25" style="381" customWidth="1"/>
    <col min="22" max="22" width="12" style="390" bestFit="1" customWidth="1"/>
    <col min="23" max="23" width="14.375" style="390" bestFit="1" customWidth="1"/>
    <col min="24" max="16384" width="9.125" style="390"/>
  </cols>
  <sheetData>
    <row r="1" spans="1:256" s="188" customFormat="1" ht="23.25" customHeight="1" x14ac:dyDescent="0.6">
      <c r="A1" s="370" t="s">
        <v>0</v>
      </c>
      <c r="B1" s="221"/>
      <c r="D1" s="370"/>
      <c r="I1" s="189"/>
      <c r="K1" s="189"/>
      <c r="O1" s="189"/>
      <c r="Q1" s="189"/>
      <c r="S1" s="189"/>
      <c r="T1" s="579"/>
      <c r="U1" s="579"/>
      <c r="V1" s="579"/>
    </row>
    <row r="2" spans="1:256" s="188" customFormat="1" ht="23.25" customHeight="1" x14ac:dyDescent="0.6">
      <c r="A2" s="370" t="s">
        <v>108</v>
      </c>
      <c r="B2" s="221"/>
      <c r="C2" s="370"/>
      <c r="D2" s="370"/>
      <c r="E2" s="370"/>
      <c r="I2" s="189"/>
      <c r="K2" s="189"/>
      <c r="O2" s="189"/>
      <c r="Q2" s="189"/>
      <c r="S2" s="189"/>
      <c r="T2" s="580"/>
      <c r="U2" s="580"/>
      <c r="V2" s="580"/>
    </row>
    <row r="3" spans="1:256" s="367" customFormat="1" ht="23.25" customHeight="1" x14ac:dyDescent="0.6">
      <c r="A3" s="366"/>
      <c r="B3" s="217"/>
      <c r="C3" s="387"/>
      <c r="D3" s="366"/>
      <c r="E3" s="366"/>
      <c r="F3" s="387"/>
      <c r="G3" s="366"/>
      <c r="H3" s="369"/>
      <c r="I3" s="369"/>
      <c r="J3" s="369"/>
      <c r="K3" s="369"/>
      <c r="L3" s="392"/>
      <c r="M3" s="392"/>
      <c r="N3" s="392"/>
      <c r="O3" s="392"/>
      <c r="P3" s="392"/>
      <c r="Q3" s="366"/>
      <c r="R3" s="366"/>
      <c r="S3" s="366"/>
      <c r="T3" s="366"/>
      <c r="U3" s="366"/>
      <c r="V3" s="366"/>
      <c r="W3" s="387"/>
      <c r="X3" s="387"/>
      <c r="Y3" s="387"/>
      <c r="Z3" s="387"/>
      <c r="AA3" s="387"/>
      <c r="AB3" s="387"/>
      <c r="AC3" s="387"/>
      <c r="AD3" s="387"/>
      <c r="AE3" s="387"/>
      <c r="AF3" s="387"/>
      <c r="AG3" s="387"/>
      <c r="AH3" s="387"/>
      <c r="AI3" s="387"/>
      <c r="AJ3" s="387"/>
      <c r="AK3" s="387"/>
      <c r="AL3" s="387"/>
      <c r="AM3" s="387"/>
      <c r="AN3" s="387"/>
      <c r="AO3" s="387"/>
      <c r="AP3" s="387"/>
      <c r="AQ3" s="387"/>
      <c r="AR3" s="387"/>
      <c r="AS3" s="387"/>
      <c r="AT3" s="387"/>
      <c r="AU3" s="387"/>
      <c r="AV3" s="387"/>
      <c r="AW3" s="387"/>
      <c r="AX3" s="387"/>
      <c r="AY3" s="387"/>
      <c r="AZ3" s="387"/>
      <c r="BA3" s="387"/>
      <c r="BB3" s="387"/>
      <c r="BC3" s="387"/>
      <c r="BD3" s="387"/>
      <c r="BE3" s="387"/>
      <c r="BF3" s="387"/>
      <c r="BG3" s="387"/>
      <c r="BH3" s="387"/>
      <c r="BI3" s="387"/>
      <c r="BJ3" s="387"/>
      <c r="BK3" s="387"/>
      <c r="BL3" s="387"/>
      <c r="BM3" s="387"/>
      <c r="BN3" s="387"/>
      <c r="BO3" s="387"/>
      <c r="BP3" s="387"/>
      <c r="BQ3" s="387"/>
      <c r="BR3" s="387"/>
      <c r="BS3" s="387"/>
      <c r="BT3" s="387"/>
      <c r="BU3" s="387"/>
      <c r="BV3" s="387"/>
      <c r="BW3" s="387"/>
      <c r="BX3" s="387"/>
      <c r="BY3" s="387"/>
      <c r="BZ3" s="387"/>
      <c r="CA3" s="387"/>
      <c r="CB3" s="387"/>
      <c r="CC3" s="387"/>
      <c r="CD3" s="387"/>
      <c r="CE3" s="387"/>
      <c r="CF3" s="387"/>
      <c r="CG3" s="387"/>
      <c r="CH3" s="387"/>
      <c r="CI3" s="387"/>
      <c r="CJ3" s="387"/>
      <c r="CK3" s="387"/>
      <c r="CL3" s="387"/>
      <c r="CM3" s="387"/>
      <c r="CN3" s="387"/>
      <c r="CO3" s="387"/>
      <c r="CP3" s="387"/>
      <c r="CQ3" s="387"/>
      <c r="CR3" s="387"/>
      <c r="CS3" s="387"/>
      <c r="CT3" s="387"/>
      <c r="CU3" s="387"/>
      <c r="CV3" s="387"/>
      <c r="CW3" s="387"/>
      <c r="CX3" s="387"/>
      <c r="CY3" s="387"/>
      <c r="CZ3" s="387"/>
      <c r="DA3" s="387"/>
      <c r="DB3" s="387"/>
      <c r="DC3" s="387"/>
      <c r="DD3" s="387"/>
      <c r="DE3" s="387"/>
      <c r="DF3" s="387"/>
      <c r="DG3" s="387"/>
      <c r="DH3" s="387"/>
      <c r="DI3" s="387"/>
      <c r="DJ3" s="387"/>
      <c r="DK3" s="387"/>
      <c r="DL3" s="387"/>
      <c r="DM3" s="387"/>
      <c r="DN3" s="387"/>
      <c r="DO3" s="387"/>
      <c r="DP3" s="387"/>
      <c r="DQ3" s="387"/>
      <c r="DR3" s="387"/>
      <c r="DS3" s="387"/>
      <c r="DT3" s="387"/>
      <c r="DU3" s="387"/>
      <c r="DV3" s="387"/>
      <c r="DW3" s="387"/>
      <c r="DX3" s="387"/>
      <c r="DY3" s="387"/>
      <c r="DZ3" s="387"/>
      <c r="EA3" s="387"/>
      <c r="EB3" s="387"/>
      <c r="EC3" s="387"/>
      <c r="ED3" s="387"/>
      <c r="EE3" s="387"/>
      <c r="EF3" s="387"/>
      <c r="EG3" s="387"/>
      <c r="EH3" s="387"/>
      <c r="EI3" s="387"/>
      <c r="EJ3" s="387"/>
      <c r="EK3" s="387"/>
      <c r="EL3" s="387"/>
      <c r="EM3" s="387"/>
      <c r="EN3" s="387"/>
      <c r="EO3" s="387"/>
      <c r="EP3" s="387"/>
      <c r="EQ3" s="387"/>
      <c r="ER3" s="387"/>
      <c r="ES3" s="387"/>
      <c r="ET3" s="387"/>
      <c r="EU3" s="387"/>
      <c r="EV3" s="387"/>
      <c r="EW3" s="387"/>
      <c r="EX3" s="387"/>
      <c r="EY3" s="387"/>
      <c r="EZ3" s="387"/>
      <c r="FA3" s="387"/>
      <c r="FB3" s="387"/>
      <c r="FC3" s="387"/>
      <c r="FD3" s="387"/>
      <c r="FE3" s="387"/>
      <c r="FF3" s="387"/>
      <c r="FG3" s="387"/>
      <c r="FH3" s="387"/>
      <c r="FI3" s="387"/>
      <c r="FJ3" s="387"/>
      <c r="FK3" s="387"/>
      <c r="FL3" s="387"/>
      <c r="FM3" s="387"/>
      <c r="FN3" s="387"/>
      <c r="FO3" s="387"/>
      <c r="FP3" s="387"/>
      <c r="FQ3" s="387"/>
      <c r="FR3" s="387"/>
      <c r="FS3" s="387"/>
      <c r="FT3" s="387"/>
      <c r="FU3" s="387"/>
      <c r="FV3" s="387"/>
      <c r="FW3" s="387"/>
      <c r="FX3" s="387"/>
      <c r="FY3" s="387"/>
      <c r="FZ3" s="387"/>
      <c r="GA3" s="387"/>
      <c r="GB3" s="387"/>
      <c r="GC3" s="387"/>
      <c r="GD3" s="387"/>
      <c r="GE3" s="387"/>
      <c r="GF3" s="387"/>
      <c r="GG3" s="387"/>
      <c r="GH3" s="387"/>
      <c r="GI3" s="387"/>
      <c r="GJ3" s="387"/>
      <c r="GK3" s="387"/>
      <c r="GL3" s="387"/>
      <c r="GM3" s="387"/>
      <c r="GN3" s="387"/>
      <c r="GO3" s="387"/>
      <c r="GP3" s="387"/>
      <c r="GQ3" s="387"/>
      <c r="GR3" s="387"/>
      <c r="GS3" s="387"/>
      <c r="GT3" s="387"/>
      <c r="GU3" s="387"/>
      <c r="GV3" s="387"/>
      <c r="GW3" s="387"/>
      <c r="GX3" s="387"/>
      <c r="GY3" s="387"/>
      <c r="GZ3" s="387"/>
      <c r="HA3" s="387"/>
      <c r="HB3" s="387"/>
      <c r="HC3" s="387"/>
      <c r="HD3" s="387"/>
      <c r="HE3" s="387"/>
      <c r="HF3" s="387"/>
      <c r="HG3" s="387"/>
      <c r="HH3" s="387"/>
      <c r="HI3" s="387"/>
      <c r="HJ3" s="387"/>
      <c r="HK3" s="387"/>
      <c r="HL3" s="387"/>
      <c r="HM3" s="387"/>
      <c r="HN3" s="387"/>
      <c r="HO3" s="387"/>
      <c r="HP3" s="387"/>
      <c r="HQ3" s="387"/>
      <c r="HR3" s="387"/>
      <c r="HS3" s="387"/>
      <c r="HT3" s="387"/>
      <c r="HU3" s="387"/>
      <c r="HV3" s="387"/>
      <c r="HW3" s="387"/>
      <c r="HX3" s="387"/>
      <c r="HY3" s="387"/>
      <c r="HZ3" s="387"/>
      <c r="IA3" s="387"/>
      <c r="IB3" s="387"/>
      <c r="IC3" s="387"/>
      <c r="ID3" s="387"/>
      <c r="IE3" s="387"/>
      <c r="IF3" s="387"/>
      <c r="IG3" s="387"/>
      <c r="IH3" s="387"/>
      <c r="II3" s="387"/>
      <c r="IJ3" s="387"/>
      <c r="IK3" s="387"/>
      <c r="IL3" s="387"/>
      <c r="IM3" s="387"/>
      <c r="IN3" s="387"/>
      <c r="IO3" s="387"/>
      <c r="IP3" s="387"/>
      <c r="IQ3" s="387"/>
      <c r="IR3" s="387"/>
      <c r="IS3" s="387"/>
      <c r="IT3" s="387"/>
      <c r="IU3" s="387"/>
      <c r="IV3" s="387"/>
    </row>
    <row r="4" spans="1:256" s="367" customFormat="1" ht="23.25" customHeight="1" x14ac:dyDescent="0.6">
      <c r="A4" s="366"/>
      <c r="B4" s="217"/>
      <c r="C4" s="387"/>
      <c r="D4" s="576" t="s">
        <v>29</v>
      </c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  <c r="S4" s="576"/>
      <c r="T4" s="576"/>
      <c r="U4" s="576"/>
      <c r="V4" s="576"/>
      <c r="W4" s="387"/>
      <c r="X4" s="387"/>
      <c r="Y4" s="387"/>
      <c r="Z4" s="387"/>
      <c r="AA4" s="387"/>
      <c r="AB4" s="387"/>
      <c r="AC4" s="387"/>
      <c r="AD4" s="387"/>
      <c r="AE4" s="387"/>
      <c r="AF4" s="387"/>
      <c r="AG4" s="387"/>
      <c r="AH4" s="387"/>
      <c r="AI4" s="387"/>
      <c r="AJ4" s="387"/>
      <c r="AK4" s="387"/>
      <c r="AL4" s="387"/>
      <c r="AM4" s="387"/>
      <c r="AN4" s="387"/>
      <c r="AO4" s="387"/>
      <c r="AP4" s="387"/>
      <c r="AQ4" s="387"/>
      <c r="AR4" s="387"/>
      <c r="AS4" s="387"/>
      <c r="AT4" s="387"/>
      <c r="AU4" s="387"/>
      <c r="AV4" s="387"/>
      <c r="AW4" s="387"/>
      <c r="AX4" s="387"/>
      <c r="AY4" s="387"/>
      <c r="AZ4" s="387"/>
      <c r="BA4" s="387"/>
      <c r="BB4" s="387"/>
      <c r="BC4" s="387"/>
      <c r="BD4" s="387"/>
      <c r="BE4" s="387"/>
      <c r="BF4" s="387"/>
      <c r="BG4" s="387"/>
      <c r="BH4" s="387"/>
      <c r="BI4" s="387"/>
      <c r="BJ4" s="387"/>
      <c r="BK4" s="387"/>
      <c r="BL4" s="387"/>
      <c r="BM4" s="387"/>
      <c r="BN4" s="387"/>
      <c r="BO4" s="387"/>
      <c r="BP4" s="387"/>
      <c r="BQ4" s="387"/>
      <c r="BR4" s="387"/>
      <c r="BS4" s="387"/>
      <c r="BT4" s="387"/>
      <c r="BU4" s="387"/>
      <c r="BV4" s="387"/>
      <c r="BW4" s="387"/>
      <c r="BX4" s="387"/>
      <c r="BY4" s="387"/>
      <c r="BZ4" s="387"/>
      <c r="CA4" s="387"/>
      <c r="CB4" s="387"/>
      <c r="CC4" s="387"/>
      <c r="CD4" s="387"/>
      <c r="CE4" s="387"/>
      <c r="CF4" s="387"/>
      <c r="CG4" s="387"/>
      <c r="CH4" s="387"/>
      <c r="CI4" s="387"/>
      <c r="CJ4" s="387"/>
      <c r="CK4" s="387"/>
      <c r="CL4" s="387"/>
      <c r="CM4" s="387"/>
      <c r="CN4" s="387"/>
      <c r="CO4" s="387"/>
      <c r="CP4" s="387"/>
      <c r="CQ4" s="387"/>
      <c r="CR4" s="387"/>
      <c r="CS4" s="387"/>
      <c r="CT4" s="387"/>
      <c r="CU4" s="387"/>
      <c r="CV4" s="387"/>
      <c r="CW4" s="387"/>
      <c r="CX4" s="387"/>
      <c r="CY4" s="387"/>
      <c r="CZ4" s="387"/>
      <c r="DA4" s="387"/>
      <c r="DB4" s="387"/>
      <c r="DC4" s="387"/>
      <c r="DD4" s="387"/>
      <c r="DE4" s="387"/>
      <c r="DF4" s="387"/>
      <c r="DG4" s="387"/>
      <c r="DH4" s="387"/>
      <c r="DI4" s="387"/>
      <c r="DJ4" s="387"/>
      <c r="DK4" s="387"/>
      <c r="DL4" s="387"/>
      <c r="DM4" s="387"/>
      <c r="DN4" s="387"/>
      <c r="DO4" s="387"/>
      <c r="DP4" s="387"/>
      <c r="DQ4" s="387"/>
      <c r="DR4" s="387"/>
      <c r="DS4" s="387"/>
      <c r="DT4" s="387"/>
      <c r="DU4" s="387"/>
      <c r="DV4" s="387"/>
      <c r="DW4" s="387"/>
      <c r="DX4" s="387"/>
      <c r="DY4" s="387"/>
      <c r="DZ4" s="387"/>
      <c r="EA4" s="387"/>
      <c r="EB4" s="387"/>
      <c r="EC4" s="387"/>
      <c r="ED4" s="387"/>
      <c r="EE4" s="387"/>
      <c r="EF4" s="387"/>
      <c r="EG4" s="387"/>
      <c r="EH4" s="387"/>
      <c r="EI4" s="387"/>
      <c r="EJ4" s="387"/>
      <c r="EK4" s="387"/>
      <c r="EL4" s="387"/>
      <c r="EM4" s="387"/>
      <c r="EN4" s="387"/>
      <c r="EO4" s="387"/>
      <c r="EP4" s="387"/>
      <c r="EQ4" s="387"/>
      <c r="ER4" s="387"/>
      <c r="ES4" s="387"/>
      <c r="ET4" s="387"/>
      <c r="EU4" s="387"/>
      <c r="EV4" s="387"/>
      <c r="EW4" s="387"/>
      <c r="EX4" s="387"/>
      <c r="EY4" s="387"/>
      <c r="EZ4" s="387"/>
      <c r="FA4" s="387"/>
      <c r="FB4" s="387"/>
      <c r="FC4" s="387"/>
      <c r="FD4" s="387"/>
      <c r="FE4" s="387"/>
      <c r="FF4" s="387"/>
      <c r="FG4" s="387"/>
      <c r="FH4" s="387"/>
      <c r="FI4" s="387"/>
      <c r="FJ4" s="387"/>
      <c r="FK4" s="387"/>
      <c r="FL4" s="387"/>
      <c r="FM4" s="387"/>
      <c r="FN4" s="387"/>
      <c r="FO4" s="387"/>
      <c r="FP4" s="387"/>
      <c r="FQ4" s="387"/>
      <c r="FR4" s="387"/>
      <c r="FS4" s="387"/>
      <c r="FT4" s="387"/>
      <c r="FU4" s="387"/>
      <c r="FV4" s="387"/>
      <c r="FW4" s="387"/>
      <c r="FX4" s="387"/>
      <c r="FY4" s="387"/>
      <c r="FZ4" s="387"/>
      <c r="GA4" s="387"/>
      <c r="GB4" s="387"/>
      <c r="GC4" s="387"/>
      <c r="GD4" s="387"/>
      <c r="GE4" s="387"/>
      <c r="GF4" s="387"/>
      <c r="GG4" s="387"/>
      <c r="GH4" s="387"/>
      <c r="GI4" s="387"/>
      <c r="GJ4" s="387"/>
      <c r="GK4" s="387"/>
      <c r="GL4" s="387"/>
      <c r="GM4" s="387"/>
      <c r="GN4" s="387"/>
      <c r="GO4" s="387"/>
      <c r="GP4" s="387"/>
      <c r="GQ4" s="387"/>
      <c r="GR4" s="387"/>
      <c r="GS4" s="387"/>
      <c r="GT4" s="387"/>
      <c r="GU4" s="387"/>
      <c r="GV4" s="387"/>
      <c r="GW4" s="387"/>
      <c r="GX4" s="387"/>
      <c r="GY4" s="387"/>
      <c r="GZ4" s="387"/>
      <c r="HA4" s="387"/>
      <c r="HB4" s="387"/>
      <c r="HC4" s="387"/>
      <c r="HD4" s="387"/>
      <c r="HE4" s="387"/>
      <c r="HF4" s="387"/>
      <c r="HG4" s="387"/>
      <c r="HH4" s="387"/>
      <c r="HI4" s="387"/>
      <c r="HJ4" s="387"/>
      <c r="HK4" s="387"/>
      <c r="HL4" s="387"/>
      <c r="HM4" s="387"/>
      <c r="HN4" s="387"/>
      <c r="HO4" s="387"/>
      <c r="HP4" s="387"/>
      <c r="HQ4" s="387"/>
      <c r="HR4" s="387"/>
      <c r="HS4" s="387"/>
      <c r="HT4" s="387"/>
      <c r="HU4" s="387"/>
      <c r="HV4" s="387"/>
      <c r="HW4" s="387"/>
      <c r="HX4" s="387"/>
      <c r="HY4" s="387"/>
      <c r="HZ4" s="387"/>
      <c r="IA4" s="387"/>
      <c r="IB4" s="387"/>
      <c r="IC4" s="387"/>
      <c r="ID4" s="387"/>
      <c r="IE4" s="387"/>
      <c r="IF4" s="387"/>
      <c r="IG4" s="387"/>
      <c r="IH4" s="387"/>
      <c r="II4" s="387"/>
      <c r="IJ4" s="387"/>
      <c r="IK4" s="387"/>
      <c r="IL4" s="387"/>
      <c r="IM4" s="387"/>
      <c r="IN4" s="387"/>
      <c r="IO4" s="387"/>
      <c r="IP4" s="387"/>
      <c r="IQ4" s="387"/>
      <c r="IR4" s="387"/>
      <c r="IS4" s="387"/>
      <c r="IT4" s="387"/>
      <c r="IU4" s="387"/>
      <c r="IV4" s="387"/>
    </row>
    <row r="5" spans="1:256" s="367" customFormat="1" ht="64.05" customHeight="1" x14ac:dyDescent="0.6">
      <c r="A5" s="366"/>
      <c r="B5" s="217"/>
      <c r="C5" s="387"/>
      <c r="D5" s="366"/>
      <c r="E5" s="387"/>
      <c r="F5" s="387"/>
      <c r="G5" s="387"/>
      <c r="H5" s="581" t="s">
        <v>28</v>
      </c>
      <c r="I5" s="581"/>
      <c r="J5" s="581"/>
      <c r="K5" s="381"/>
      <c r="L5" s="582" t="s">
        <v>82</v>
      </c>
      <c r="M5" s="582"/>
      <c r="N5" s="582"/>
      <c r="O5" s="582"/>
      <c r="P5" s="582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7"/>
      <c r="AD5" s="387"/>
      <c r="AE5" s="387"/>
      <c r="AF5" s="387"/>
      <c r="AG5" s="387"/>
      <c r="AH5" s="387"/>
      <c r="AI5" s="387"/>
      <c r="AJ5" s="387"/>
      <c r="AK5" s="387"/>
      <c r="AL5" s="387"/>
      <c r="AM5" s="387"/>
      <c r="AN5" s="387"/>
      <c r="AO5" s="387"/>
      <c r="AP5" s="387"/>
      <c r="AQ5" s="387"/>
      <c r="AR5" s="387"/>
      <c r="AS5" s="387"/>
      <c r="AT5" s="387"/>
      <c r="AU5" s="387"/>
      <c r="AV5" s="387"/>
      <c r="AW5" s="387"/>
      <c r="AX5" s="387"/>
      <c r="AY5" s="387"/>
      <c r="AZ5" s="387"/>
      <c r="BA5" s="387"/>
      <c r="BB5" s="387"/>
      <c r="BC5" s="387"/>
      <c r="BD5" s="387"/>
      <c r="BE5" s="387"/>
      <c r="BF5" s="387"/>
      <c r="BG5" s="387"/>
      <c r="BH5" s="387"/>
      <c r="BI5" s="387"/>
      <c r="BJ5" s="387"/>
      <c r="BK5" s="387"/>
      <c r="BL5" s="387"/>
      <c r="BM5" s="387"/>
      <c r="BN5" s="387"/>
      <c r="BO5" s="387"/>
      <c r="BP5" s="387"/>
      <c r="BQ5" s="387"/>
      <c r="BR5" s="387"/>
      <c r="BS5" s="387"/>
      <c r="BT5" s="387"/>
      <c r="BU5" s="387"/>
      <c r="BV5" s="387"/>
      <c r="BW5" s="387"/>
      <c r="BX5" s="387"/>
      <c r="BY5" s="387"/>
      <c r="BZ5" s="387"/>
      <c r="CA5" s="387"/>
      <c r="CB5" s="387"/>
      <c r="CC5" s="387"/>
      <c r="CD5" s="387"/>
      <c r="CE5" s="387"/>
      <c r="CF5" s="387"/>
      <c r="CG5" s="387"/>
      <c r="CH5" s="387"/>
      <c r="CI5" s="387"/>
      <c r="CJ5" s="387"/>
      <c r="CK5" s="387"/>
      <c r="CL5" s="387"/>
      <c r="CM5" s="387"/>
      <c r="CN5" s="387"/>
      <c r="CO5" s="387"/>
      <c r="CP5" s="387"/>
      <c r="CQ5" s="387"/>
      <c r="CR5" s="387"/>
      <c r="CS5" s="387"/>
      <c r="CT5" s="387"/>
      <c r="CU5" s="387"/>
      <c r="CV5" s="387"/>
      <c r="CW5" s="387"/>
      <c r="CX5" s="387"/>
      <c r="CY5" s="387"/>
      <c r="CZ5" s="387"/>
      <c r="DA5" s="387"/>
      <c r="DB5" s="387"/>
      <c r="DC5" s="387"/>
      <c r="DD5" s="387"/>
      <c r="DE5" s="387"/>
      <c r="DF5" s="387"/>
      <c r="DG5" s="387"/>
      <c r="DH5" s="387"/>
      <c r="DI5" s="387"/>
      <c r="DJ5" s="387"/>
      <c r="DK5" s="387"/>
      <c r="DL5" s="387"/>
      <c r="DM5" s="387"/>
      <c r="DN5" s="387"/>
      <c r="DO5" s="387"/>
      <c r="DP5" s="387"/>
      <c r="DQ5" s="387"/>
      <c r="DR5" s="387"/>
      <c r="DS5" s="387"/>
      <c r="DT5" s="387"/>
      <c r="DU5" s="387"/>
      <c r="DV5" s="387"/>
      <c r="DW5" s="387"/>
      <c r="DX5" s="387"/>
      <c r="DY5" s="387"/>
      <c r="DZ5" s="387"/>
      <c r="EA5" s="387"/>
      <c r="EB5" s="387"/>
      <c r="EC5" s="387"/>
      <c r="ED5" s="387"/>
      <c r="EE5" s="387"/>
      <c r="EF5" s="387"/>
      <c r="EG5" s="387"/>
      <c r="EH5" s="387"/>
      <c r="EI5" s="387"/>
      <c r="EJ5" s="387"/>
      <c r="EK5" s="387"/>
      <c r="EL5" s="387"/>
      <c r="EM5" s="387"/>
      <c r="EN5" s="387"/>
      <c r="EO5" s="387"/>
      <c r="EP5" s="387"/>
      <c r="EQ5" s="387"/>
      <c r="ER5" s="387"/>
      <c r="ES5" s="387"/>
      <c r="ET5" s="387"/>
      <c r="EU5" s="387"/>
      <c r="EV5" s="387"/>
      <c r="EW5" s="387"/>
      <c r="EX5" s="387"/>
      <c r="EY5" s="387"/>
      <c r="EZ5" s="387"/>
      <c r="FA5" s="387"/>
      <c r="FB5" s="387"/>
      <c r="FC5" s="387"/>
      <c r="FD5" s="387"/>
      <c r="FE5" s="387"/>
      <c r="FF5" s="387"/>
      <c r="FG5" s="387"/>
      <c r="FH5" s="387"/>
      <c r="FI5" s="387"/>
      <c r="FJ5" s="387"/>
      <c r="FK5" s="387"/>
      <c r="FL5" s="387"/>
      <c r="FM5" s="387"/>
      <c r="FN5" s="387"/>
      <c r="FO5" s="387"/>
      <c r="FP5" s="387"/>
      <c r="FQ5" s="387"/>
      <c r="FR5" s="387"/>
      <c r="FS5" s="387"/>
      <c r="FT5" s="387"/>
      <c r="FU5" s="387"/>
      <c r="FV5" s="387"/>
      <c r="FW5" s="387"/>
      <c r="FX5" s="387"/>
      <c r="FY5" s="387"/>
      <c r="FZ5" s="387"/>
      <c r="GA5" s="387"/>
      <c r="GB5" s="387"/>
      <c r="GC5" s="387"/>
      <c r="GD5" s="387"/>
      <c r="GE5" s="387"/>
      <c r="GF5" s="387"/>
      <c r="GG5" s="387"/>
      <c r="GH5" s="387"/>
      <c r="GI5" s="387"/>
      <c r="GJ5" s="387"/>
      <c r="GK5" s="387"/>
      <c r="GL5" s="387"/>
      <c r="GM5" s="387"/>
      <c r="GN5" s="387"/>
      <c r="GO5" s="387"/>
      <c r="GP5" s="387"/>
      <c r="GQ5" s="387"/>
      <c r="GR5" s="387"/>
      <c r="GS5" s="387"/>
      <c r="GT5" s="387"/>
      <c r="GU5" s="387"/>
      <c r="GV5" s="387"/>
      <c r="GW5" s="387"/>
      <c r="GX5" s="387"/>
      <c r="GY5" s="387"/>
      <c r="GZ5" s="387"/>
      <c r="HA5" s="387"/>
      <c r="HB5" s="387"/>
      <c r="HC5" s="387"/>
      <c r="HD5" s="387"/>
      <c r="HE5" s="387"/>
      <c r="HF5" s="387"/>
      <c r="HG5" s="387"/>
      <c r="HH5" s="387"/>
      <c r="HI5" s="387"/>
      <c r="HJ5" s="387"/>
      <c r="HK5" s="387"/>
      <c r="HL5" s="387"/>
      <c r="HM5" s="387"/>
      <c r="HN5" s="387"/>
      <c r="HO5" s="387"/>
      <c r="HP5" s="387"/>
      <c r="HQ5" s="387"/>
      <c r="HR5" s="387"/>
      <c r="HS5" s="387"/>
      <c r="HT5" s="387"/>
      <c r="HU5" s="387"/>
      <c r="HV5" s="387"/>
      <c r="HW5" s="387"/>
      <c r="HX5" s="387"/>
      <c r="HY5" s="387"/>
      <c r="HZ5" s="387"/>
      <c r="IA5" s="387"/>
      <c r="IB5" s="387"/>
      <c r="IC5" s="387"/>
      <c r="ID5" s="387"/>
      <c r="IE5" s="387"/>
      <c r="IF5" s="387"/>
      <c r="IG5" s="387"/>
      <c r="IH5" s="387"/>
      <c r="II5" s="387"/>
      <c r="IJ5" s="387"/>
      <c r="IK5" s="387"/>
      <c r="IL5" s="387"/>
      <c r="IM5" s="387"/>
      <c r="IN5" s="387"/>
      <c r="IO5" s="387"/>
      <c r="IP5" s="387"/>
      <c r="IQ5" s="387"/>
      <c r="IR5" s="387"/>
      <c r="IS5" s="387"/>
      <c r="IT5" s="387"/>
      <c r="IU5" s="387"/>
      <c r="IV5" s="387"/>
    </row>
    <row r="6" spans="1:256" s="367" customFormat="1" ht="23.25" customHeight="1" x14ac:dyDescent="0.6">
      <c r="A6" s="366"/>
      <c r="B6" s="217"/>
      <c r="C6" s="387"/>
      <c r="D6" s="387" t="s">
        <v>228</v>
      </c>
      <c r="E6" s="387"/>
      <c r="F6" s="387"/>
      <c r="G6" s="387"/>
      <c r="H6" s="387"/>
      <c r="I6" s="387"/>
      <c r="J6" s="387"/>
      <c r="K6" s="387"/>
      <c r="L6" s="387" t="s">
        <v>208</v>
      </c>
      <c r="M6" s="387"/>
      <c r="N6" s="387"/>
      <c r="O6" s="387"/>
      <c r="P6" s="387" t="s">
        <v>74</v>
      </c>
      <c r="Q6" s="387"/>
      <c r="R6" s="387" t="s">
        <v>41</v>
      </c>
      <c r="S6" s="387"/>
      <c r="T6" s="387" t="s">
        <v>209</v>
      </c>
      <c r="U6" s="387"/>
      <c r="V6" s="387"/>
      <c r="W6" s="387"/>
      <c r="X6" s="387"/>
      <c r="Y6" s="387"/>
      <c r="Z6" s="387"/>
      <c r="AA6" s="387"/>
      <c r="AB6" s="387"/>
      <c r="AC6" s="387"/>
      <c r="AD6" s="387"/>
      <c r="AE6" s="387"/>
      <c r="AF6" s="387"/>
      <c r="AG6" s="387"/>
      <c r="AH6" s="387"/>
      <c r="AI6" s="387"/>
      <c r="AJ6" s="387"/>
      <c r="AK6" s="387"/>
      <c r="AL6" s="387"/>
      <c r="AM6" s="387"/>
      <c r="AN6" s="387"/>
      <c r="AO6" s="387"/>
      <c r="AP6" s="387"/>
      <c r="AQ6" s="387"/>
      <c r="AR6" s="387"/>
      <c r="AS6" s="387"/>
      <c r="AT6" s="387"/>
      <c r="AU6" s="387"/>
      <c r="AV6" s="387"/>
      <c r="AW6" s="387"/>
      <c r="AX6" s="387"/>
      <c r="AY6" s="387"/>
      <c r="AZ6" s="387"/>
      <c r="BA6" s="387"/>
      <c r="BB6" s="387"/>
      <c r="BC6" s="387"/>
      <c r="BD6" s="387"/>
      <c r="BE6" s="387"/>
      <c r="BF6" s="387"/>
      <c r="BG6" s="387"/>
      <c r="BH6" s="387"/>
      <c r="BI6" s="387"/>
      <c r="BJ6" s="387"/>
      <c r="BK6" s="387"/>
      <c r="BL6" s="387"/>
      <c r="BM6" s="387"/>
      <c r="BN6" s="387"/>
      <c r="BO6" s="387"/>
      <c r="BP6" s="387"/>
      <c r="BQ6" s="387"/>
      <c r="BR6" s="387"/>
      <c r="BS6" s="387"/>
      <c r="BT6" s="387"/>
      <c r="BU6" s="387"/>
      <c r="BV6" s="387"/>
      <c r="BW6" s="387"/>
      <c r="BX6" s="387"/>
      <c r="BY6" s="387"/>
      <c r="BZ6" s="387"/>
      <c r="CA6" s="387"/>
      <c r="CB6" s="387"/>
      <c r="CC6" s="387"/>
      <c r="CD6" s="387"/>
      <c r="CE6" s="387"/>
      <c r="CF6" s="387"/>
      <c r="CG6" s="387"/>
      <c r="CH6" s="387"/>
      <c r="CI6" s="387"/>
      <c r="CJ6" s="387"/>
      <c r="CK6" s="387"/>
      <c r="CL6" s="387"/>
      <c r="CM6" s="387"/>
      <c r="CN6" s="387"/>
      <c r="CO6" s="387"/>
      <c r="CP6" s="387"/>
      <c r="CQ6" s="387"/>
      <c r="CR6" s="387"/>
      <c r="CS6" s="387"/>
      <c r="CT6" s="387"/>
      <c r="CU6" s="387"/>
      <c r="CV6" s="387"/>
      <c r="CW6" s="387"/>
      <c r="CX6" s="387"/>
      <c r="CY6" s="387"/>
      <c r="CZ6" s="387"/>
      <c r="DA6" s="387"/>
      <c r="DB6" s="387"/>
      <c r="DC6" s="387"/>
      <c r="DD6" s="387"/>
      <c r="DE6" s="387"/>
      <c r="DF6" s="387"/>
      <c r="DG6" s="387"/>
      <c r="DH6" s="387"/>
      <c r="DI6" s="387"/>
      <c r="DJ6" s="387"/>
      <c r="DK6" s="387"/>
      <c r="DL6" s="387"/>
      <c r="DM6" s="387"/>
      <c r="DN6" s="387"/>
      <c r="DO6" s="387"/>
      <c r="DP6" s="387"/>
      <c r="DQ6" s="387"/>
      <c r="DR6" s="387"/>
      <c r="DS6" s="387"/>
      <c r="DT6" s="387"/>
      <c r="DU6" s="387"/>
      <c r="DV6" s="387"/>
      <c r="DW6" s="387"/>
      <c r="DX6" s="387"/>
      <c r="DY6" s="387"/>
      <c r="DZ6" s="387"/>
      <c r="EA6" s="387"/>
      <c r="EB6" s="387"/>
      <c r="EC6" s="387"/>
      <c r="ED6" s="387"/>
      <c r="EE6" s="387"/>
      <c r="EF6" s="387"/>
      <c r="EG6" s="387"/>
      <c r="EH6" s="387"/>
      <c r="EI6" s="387"/>
      <c r="EJ6" s="387"/>
      <c r="EK6" s="387"/>
      <c r="EL6" s="387"/>
      <c r="EM6" s="387"/>
      <c r="EN6" s="387"/>
      <c r="EO6" s="387"/>
      <c r="EP6" s="387"/>
      <c r="EQ6" s="387"/>
      <c r="ER6" s="387"/>
      <c r="ES6" s="387"/>
      <c r="ET6" s="387"/>
      <c r="EU6" s="387"/>
      <c r="EV6" s="387"/>
      <c r="EW6" s="387"/>
      <c r="EX6" s="387"/>
      <c r="EY6" s="387"/>
      <c r="EZ6" s="387"/>
      <c r="FA6" s="387"/>
      <c r="FB6" s="387"/>
      <c r="FC6" s="387"/>
      <c r="FD6" s="387"/>
      <c r="FE6" s="387"/>
      <c r="FF6" s="387"/>
      <c r="FG6" s="387"/>
      <c r="FH6" s="387"/>
      <c r="FI6" s="387"/>
      <c r="FJ6" s="387"/>
      <c r="FK6" s="387"/>
      <c r="FL6" s="387"/>
      <c r="FM6" s="387"/>
      <c r="FN6" s="387"/>
      <c r="FO6" s="387"/>
      <c r="FP6" s="387"/>
      <c r="FQ6" s="387"/>
      <c r="FR6" s="387"/>
      <c r="FS6" s="387"/>
      <c r="FT6" s="387"/>
      <c r="FU6" s="387"/>
      <c r="FV6" s="387"/>
      <c r="FW6" s="387"/>
      <c r="FX6" s="387"/>
      <c r="FY6" s="387"/>
      <c r="FZ6" s="387"/>
      <c r="GA6" s="387"/>
      <c r="GB6" s="387"/>
      <c r="GC6" s="387"/>
      <c r="GD6" s="387"/>
      <c r="GE6" s="387"/>
      <c r="GF6" s="387"/>
      <c r="GG6" s="387"/>
      <c r="GH6" s="387"/>
      <c r="GI6" s="387"/>
      <c r="GJ6" s="387"/>
      <c r="GK6" s="387"/>
      <c r="GL6" s="387"/>
      <c r="GM6" s="387"/>
      <c r="GN6" s="387"/>
      <c r="GO6" s="387"/>
      <c r="GP6" s="387"/>
      <c r="GQ6" s="387"/>
      <c r="GR6" s="387"/>
      <c r="GS6" s="387"/>
      <c r="GT6" s="387"/>
      <c r="GU6" s="387"/>
      <c r="GV6" s="387"/>
      <c r="GW6" s="387"/>
      <c r="GX6" s="387"/>
      <c r="GY6" s="387"/>
      <c r="GZ6" s="387"/>
      <c r="HA6" s="387"/>
      <c r="HB6" s="387"/>
      <c r="HC6" s="387"/>
      <c r="HD6" s="387"/>
      <c r="HE6" s="387"/>
      <c r="HF6" s="387"/>
      <c r="HG6" s="387"/>
      <c r="HH6" s="387"/>
      <c r="HI6" s="387"/>
      <c r="HJ6" s="387"/>
      <c r="HK6" s="387"/>
      <c r="HL6" s="387"/>
      <c r="HM6" s="387"/>
      <c r="HN6" s="387"/>
      <c r="HO6" s="387"/>
      <c r="HP6" s="387"/>
      <c r="HQ6" s="387"/>
      <c r="HR6" s="387"/>
      <c r="HS6" s="387"/>
      <c r="HT6" s="387"/>
      <c r="HU6" s="387"/>
      <c r="HV6" s="387"/>
      <c r="HW6" s="387"/>
      <c r="HX6" s="387"/>
      <c r="HY6" s="387"/>
      <c r="HZ6" s="387"/>
      <c r="IA6" s="387"/>
      <c r="IB6" s="387"/>
      <c r="IC6" s="387"/>
      <c r="ID6" s="387"/>
      <c r="IE6" s="387"/>
      <c r="IF6" s="387"/>
      <c r="IG6" s="387"/>
      <c r="IH6" s="387"/>
      <c r="II6" s="387"/>
      <c r="IJ6" s="387"/>
      <c r="IK6" s="387"/>
      <c r="IL6" s="387"/>
      <c r="IM6" s="387"/>
      <c r="IN6" s="387"/>
      <c r="IO6" s="387"/>
      <c r="IP6" s="387"/>
      <c r="IQ6" s="387"/>
      <c r="IR6" s="387"/>
      <c r="IS6" s="387"/>
      <c r="IT6" s="387"/>
      <c r="IU6" s="387"/>
      <c r="IV6" s="387"/>
    </row>
    <row r="7" spans="1:256" s="367" customFormat="1" ht="23.25" customHeight="1" x14ac:dyDescent="0.55000000000000004">
      <c r="A7" s="387"/>
      <c r="B7" s="419"/>
      <c r="C7" s="387"/>
      <c r="D7" s="387" t="s">
        <v>39</v>
      </c>
      <c r="E7" s="387"/>
      <c r="F7" s="387" t="s">
        <v>23</v>
      </c>
      <c r="G7" s="387"/>
      <c r="H7" s="387" t="s">
        <v>76</v>
      </c>
      <c r="I7" s="387"/>
      <c r="J7" s="387" t="s">
        <v>30</v>
      </c>
      <c r="K7" s="387"/>
      <c r="L7" s="387" t="s">
        <v>75</v>
      </c>
      <c r="M7" s="387"/>
      <c r="N7" s="387" t="s">
        <v>163</v>
      </c>
      <c r="O7" s="387"/>
      <c r="P7" s="387" t="s">
        <v>105</v>
      </c>
      <c r="Q7" s="387"/>
      <c r="R7" s="387" t="s">
        <v>63</v>
      </c>
      <c r="S7" s="387"/>
      <c r="T7" s="387" t="s">
        <v>210</v>
      </c>
      <c r="U7" s="387"/>
      <c r="V7" s="387" t="s">
        <v>41</v>
      </c>
      <c r="W7" s="387"/>
      <c r="X7" s="387"/>
      <c r="Y7" s="387"/>
      <c r="Z7" s="387"/>
      <c r="AA7" s="387"/>
      <c r="AB7" s="387"/>
      <c r="AC7" s="387"/>
      <c r="AD7" s="387"/>
      <c r="AE7" s="387"/>
      <c r="AF7" s="387"/>
      <c r="AG7" s="387"/>
      <c r="AH7" s="387"/>
      <c r="AI7" s="387"/>
      <c r="AJ7" s="387"/>
      <c r="AK7" s="387"/>
      <c r="AL7" s="387"/>
      <c r="AM7" s="387"/>
      <c r="AN7" s="387"/>
      <c r="AO7" s="387"/>
      <c r="AP7" s="387"/>
      <c r="AQ7" s="387"/>
      <c r="AR7" s="387"/>
      <c r="AS7" s="387"/>
      <c r="AT7" s="387"/>
      <c r="AU7" s="387"/>
      <c r="AV7" s="387"/>
      <c r="AW7" s="387"/>
      <c r="AX7" s="387"/>
      <c r="AY7" s="387"/>
      <c r="AZ7" s="387"/>
      <c r="BA7" s="387"/>
      <c r="BB7" s="387"/>
      <c r="BC7" s="387"/>
      <c r="BD7" s="387"/>
      <c r="BE7" s="387"/>
      <c r="BF7" s="387"/>
      <c r="BG7" s="387"/>
      <c r="BH7" s="387"/>
      <c r="BI7" s="387"/>
      <c r="BJ7" s="387"/>
      <c r="BK7" s="387"/>
      <c r="BL7" s="387"/>
      <c r="BM7" s="387"/>
      <c r="BN7" s="387"/>
      <c r="BO7" s="387"/>
      <c r="BP7" s="387"/>
      <c r="BQ7" s="387"/>
      <c r="BR7" s="387"/>
      <c r="BS7" s="387"/>
      <c r="BT7" s="387"/>
      <c r="BU7" s="387"/>
      <c r="BV7" s="387"/>
      <c r="BW7" s="387"/>
      <c r="BX7" s="387"/>
      <c r="BY7" s="387"/>
      <c r="BZ7" s="387"/>
      <c r="CA7" s="387"/>
      <c r="CB7" s="387"/>
      <c r="CC7" s="387"/>
      <c r="CD7" s="387"/>
      <c r="CE7" s="387"/>
      <c r="CF7" s="387"/>
      <c r="CG7" s="387"/>
      <c r="CH7" s="387"/>
      <c r="CI7" s="387"/>
      <c r="CJ7" s="387"/>
      <c r="CK7" s="387"/>
      <c r="CL7" s="387"/>
      <c r="CM7" s="387"/>
      <c r="CN7" s="387"/>
      <c r="CO7" s="387"/>
      <c r="CP7" s="387"/>
      <c r="CQ7" s="387"/>
      <c r="CR7" s="387"/>
      <c r="CS7" s="387"/>
      <c r="CT7" s="387"/>
      <c r="CU7" s="387"/>
      <c r="CV7" s="387"/>
      <c r="CW7" s="387"/>
      <c r="CX7" s="387"/>
      <c r="CY7" s="387"/>
      <c r="CZ7" s="387"/>
      <c r="DA7" s="387"/>
      <c r="DB7" s="387"/>
      <c r="DC7" s="387"/>
      <c r="DD7" s="387"/>
      <c r="DE7" s="387"/>
      <c r="DF7" s="387"/>
      <c r="DG7" s="387"/>
      <c r="DH7" s="387"/>
      <c r="DI7" s="387"/>
      <c r="DJ7" s="387"/>
      <c r="DK7" s="387"/>
      <c r="DL7" s="387"/>
      <c r="DM7" s="387"/>
      <c r="DN7" s="387"/>
      <c r="DO7" s="387"/>
      <c r="DP7" s="387"/>
      <c r="DQ7" s="387"/>
      <c r="DR7" s="387"/>
      <c r="DS7" s="387"/>
      <c r="DT7" s="387"/>
      <c r="DU7" s="387"/>
      <c r="DV7" s="387"/>
      <c r="DW7" s="387"/>
      <c r="DX7" s="387"/>
      <c r="DY7" s="387"/>
      <c r="DZ7" s="387"/>
      <c r="EA7" s="387"/>
      <c r="EB7" s="387"/>
      <c r="EC7" s="387"/>
      <c r="ED7" s="387"/>
      <c r="EE7" s="387"/>
      <c r="EF7" s="387"/>
      <c r="EG7" s="387"/>
      <c r="EH7" s="387"/>
      <c r="EI7" s="387"/>
      <c r="EJ7" s="387"/>
      <c r="EK7" s="387"/>
      <c r="EL7" s="387"/>
      <c r="EM7" s="387"/>
      <c r="EN7" s="387"/>
      <c r="EO7" s="387"/>
      <c r="EP7" s="387"/>
      <c r="EQ7" s="387"/>
      <c r="ER7" s="387"/>
      <c r="ES7" s="387"/>
      <c r="ET7" s="387"/>
      <c r="EU7" s="387"/>
      <c r="EV7" s="387"/>
      <c r="EW7" s="387"/>
      <c r="EX7" s="387"/>
      <c r="EY7" s="387"/>
      <c r="EZ7" s="387"/>
      <c r="FA7" s="387"/>
      <c r="FB7" s="387"/>
      <c r="FC7" s="387"/>
      <c r="FD7" s="387"/>
      <c r="FE7" s="387"/>
      <c r="FF7" s="387"/>
      <c r="FG7" s="387"/>
      <c r="FH7" s="387"/>
      <c r="FI7" s="387"/>
      <c r="FJ7" s="387"/>
      <c r="FK7" s="387"/>
      <c r="FL7" s="387"/>
      <c r="FM7" s="387"/>
      <c r="FN7" s="387"/>
      <c r="FO7" s="387"/>
      <c r="FP7" s="387"/>
      <c r="FQ7" s="387"/>
      <c r="FR7" s="387"/>
      <c r="FS7" s="387"/>
      <c r="FT7" s="387"/>
      <c r="FU7" s="387"/>
      <c r="FV7" s="387"/>
      <c r="FW7" s="387"/>
      <c r="FX7" s="387"/>
      <c r="FY7" s="387"/>
      <c r="FZ7" s="387"/>
      <c r="GA7" s="387"/>
      <c r="GB7" s="387"/>
      <c r="GC7" s="387"/>
      <c r="GD7" s="387"/>
      <c r="GE7" s="387"/>
      <c r="GF7" s="387"/>
      <c r="GG7" s="387"/>
      <c r="GH7" s="387"/>
      <c r="GI7" s="387"/>
      <c r="GJ7" s="387"/>
      <c r="GK7" s="387"/>
      <c r="GL7" s="387"/>
      <c r="GM7" s="387"/>
      <c r="GN7" s="387"/>
      <c r="GO7" s="387"/>
      <c r="GP7" s="387"/>
      <c r="GQ7" s="387"/>
      <c r="GR7" s="387"/>
      <c r="GS7" s="387"/>
      <c r="GT7" s="387"/>
      <c r="GU7" s="387"/>
      <c r="GV7" s="387"/>
      <c r="GW7" s="387"/>
      <c r="GX7" s="387"/>
      <c r="GY7" s="387"/>
      <c r="GZ7" s="387"/>
      <c r="HA7" s="387"/>
      <c r="HB7" s="387"/>
      <c r="HC7" s="387"/>
      <c r="HD7" s="387"/>
      <c r="HE7" s="387"/>
      <c r="HF7" s="387"/>
      <c r="HG7" s="387"/>
      <c r="HH7" s="387"/>
      <c r="HI7" s="387"/>
      <c r="HJ7" s="387"/>
      <c r="HK7" s="387"/>
      <c r="HL7" s="387"/>
      <c r="HM7" s="387"/>
      <c r="HN7" s="387"/>
      <c r="HO7" s="387"/>
      <c r="HP7" s="387"/>
      <c r="HQ7" s="387"/>
      <c r="HR7" s="387"/>
      <c r="HS7" s="387"/>
      <c r="HT7" s="387"/>
      <c r="HU7" s="387"/>
      <c r="HV7" s="387"/>
      <c r="HW7" s="387"/>
      <c r="HX7" s="387"/>
      <c r="HY7" s="387"/>
      <c r="HZ7" s="387"/>
      <c r="IA7" s="387"/>
      <c r="IB7" s="387"/>
      <c r="IC7" s="387"/>
      <c r="ID7" s="387"/>
      <c r="IE7" s="387"/>
      <c r="IF7" s="387"/>
      <c r="IG7" s="387"/>
      <c r="IH7" s="387"/>
      <c r="II7" s="387"/>
      <c r="IJ7" s="387"/>
      <c r="IK7" s="387"/>
      <c r="IL7" s="387"/>
      <c r="IM7" s="387"/>
      <c r="IN7" s="387"/>
      <c r="IO7" s="387"/>
      <c r="IP7" s="387"/>
      <c r="IQ7" s="387"/>
      <c r="IR7" s="387"/>
      <c r="IS7" s="387"/>
      <c r="IT7" s="387"/>
      <c r="IU7" s="387"/>
      <c r="IV7" s="387"/>
    </row>
    <row r="8" spans="1:256" s="367" customFormat="1" ht="23.25" customHeight="1" x14ac:dyDescent="0.55000000000000004">
      <c r="A8" s="387"/>
      <c r="B8" s="383" t="s">
        <v>2</v>
      </c>
      <c r="C8" s="387"/>
      <c r="D8" s="387" t="s">
        <v>40</v>
      </c>
      <c r="E8" s="387"/>
      <c r="F8" s="387" t="s">
        <v>83</v>
      </c>
      <c r="G8" s="387"/>
      <c r="H8" s="387" t="s">
        <v>77</v>
      </c>
      <c r="I8" s="387"/>
      <c r="J8" s="387" t="s">
        <v>33</v>
      </c>
      <c r="K8" s="387"/>
      <c r="L8" s="387" t="s">
        <v>21</v>
      </c>
      <c r="M8" s="387"/>
      <c r="N8" s="387" t="s">
        <v>113</v>
      </c>
      <c r="O8" s="387"/>
      <c r="P8" s="387" t="s">
        <v>103</v>
      </c>
      <c r="Q8" s="387"/>
      <c r="R8" s="387" t="s">
        <v>162</v>
      </c>
      <c r="S8" s="387"/>
      <c r="T8" s="387" t="s">
        <v>211</v>
      </c>
      <c r="U8" s="387"/>
      <c r="V8" s="387" t="s">
        <v>31</v>
      </c>
      <c r="W8" s="387"/>
      <c r="X8" s="387"/>
      <c r="Y8" s="387"/>
      <c r="Z8" s="387"/>
      <c r="AA8" s="387"/>
      <c r="AB8" s="387"/>
      <c r="AC8" s="387"/>
      <c r="AD8" s="387"/>
      <c r="AE8" s="387"/>
      <c r="AF8" s="387"/>
      <c r="AG8" s="387"/>
      <c r="AH8" s="387"/>
      <c r="AI8" s="387"/>
      <c r="AJ8" s="387"/>
      <c r="AK8" s="387"/>
      <c r="AL8" s="387"/>
      <c r="AM8" s="387"/>
      <c r="AN8" s="387"/>
      <c r="AO8" s="387"/>
      <c r="AP8" s="387"/>
      <c r="AQ8" s="387"/>
      <c r="AR8" s="387"/>
      <c r="AS8" s="387"/>
      <c r="AT8" s="387"/>
      <c r="AU8" s="387"/>
      <c r="AV8" s="387"/>
      <c r="AW8" s="387"/>
      <c r="AX8" s="387"/>
      <c r="AY8" s="387"/>
      <c r="AZ8" s="387"/>
      <c r="BA8" s="387"/>
      <c r="BB8" s="387"/>
      <c r="BC8" s="387"/>
      <c r="BD8" s="387"/>
      <c r="BE8" s="387"/>
      <c r="BF8" s="387"/>
      <c r="BG8" s="387"/>
      <c r="BH8" s="387"/>
      <c r="BI8" s="387"/>
      <c r="BJ8" s="387"/>
      <c r="BK8" s="387"/>
      <c r="BL8" s="387"/>
      <c r="BM8" s="387"/>
      <c r="BN8" s="387"/>
      <c r="BO8" s="387"/>
      <c r="BP8" s="387"/>
      <c r="BQ8" s="387"/>
      <c r="BR8" s="387"/>
      <c r="BS8" s="387"/>
      <c r="BT8" s="387"/>
      <c r="BU8" s="387"/>
      <c r="BV8" s="387"/>
      <c r="BW8" s="387"/>
      <c r="BX8" s="387"/>
      <c r="BY8" s="387"/>
      <c r="BZ8" s="387"/>
      <c r="CA8" s="387"/>
      <c r="CB8" s="387"/>
      <c r="CC8" s="387"/>
      <c r="CD8" s="387"/>
      <c r="CE8" s="387"/>
      <c r="CF8" s="387"/>
      <c r="CG8" s="387"/>
      <c r="CH8" s="387"/>
      <c r="CI8" s="387"/>
      <c r="CJ8" s="387"/>
      <c r="CK8" s="387"/>
      <c r="CL8" s="387"/>
      <c r="CM8" s="387"/>
      <c r="CN8" s="387"/>
      <c r="CO8" s="387"/>
      <c r="CP8" s="387"/>
      <c r="CQ8" s="387"/>
      <c r="CR8" s="387"/>
      <c r="CS8" s="387"/>
      <c r="CT8" s="387"/>
      <c r="CU8" s="387"/>
      <c r="CV8" s="387"/>
      <c r="CW8" s="387"/>
      <c r="CX8" s="387"/>
      <c r="CY8" s="387"/>
      <c r="CZ8" s="387"/>
      <c r="DA8" s="387"/>
      <c r="DB8" s="387"/>
      <c r="DC8" s="387"/>
      <c r="DD8" s="387"/>
      <c r="DE8" s="387"/>
      <c r="DF8" s="387"/>
      <c r="DG8" s="387"/>
      <c r="DH8" s="387"/>
      <c r="DI8" s="387"/>
      <c r="DJ8" s="387"/>
      <c r="DK8" s="387"/>
      <c r="DL8" s="387"/>
      <c r="DM8" s="387"/>
      <c r="DN8" s="387"/>
      <c r="DO8" s="387"/>
      <c r="DP8" s="387"/>
      <c r="DQ8" s="387"/>
      <c r="DR8" s="387"/>
      <c r="DS8" s="387"/>
      <c r="DT8" s="387"/>
      <c r="DU8" s="387"/>
      <c r="DV8" s="387"/>
      <c r="DW8" s="387"/>
      <c r="DX8" s="387"/>
      <c r="DY8" s="387"/>
      <c r="DZ8" s="387"/>
      <c r="EA8" s="387"/>
      <c r="EB8" s="387"/>
      <c r="EC8" s="387"/>
      <c r="ED8" s="387"/>
      <c r="EE8" s="387"/>
      <c r="EF8" s="387"/>
      <c r="EG8" s="387"/>
      <c r="EH8" s="387"/>
      <c r="EI8" s="387"/>
      <c r="EJ8" s="387"/>
      <c r="EK8" s="387"/>
      <c r="EL8" s="387"/>
      <c r="EM8" s="387"/>
      <c r="EN8" s="387"/>
      <c r="EO8" s="387"/>
      <c r="EP8" s="387"/>
      <c r="EQ8" s="387"/>
      <c r="ER8" s="387"/>
      <c r="ES8" s="387"/>
      <c r="ET8" s="387"/>
      <c r="EU8" s="387"/>
      <c r="EV8" s="387"/>
      <c r="EW8" s="387"/>
      <c r="EX8" s="387"/>
      <c r="EY8" s="387"/>
      <c r="EZ8" s="387"/>
      <c r="FA8" s="387"/>
      <c r="FB8" s="387"/>
      <c r="FC8" s="387"/>
      <c r="FD8" s="387"/>
      <c r="FE8" s="387"/>
      <c r="FF8" s="387"/>
      <c r="FG8" s="387"/>
      <c r="FH8" s="387"/>
      <c r="FI8" s="387"/>
      <c r="FJ8" s="387"/>
      <c r="FK8" s="387"/>
      <c r="FL8" s="387"/>
      <c r="FM8" s="387"/>
      <c r="FN8" s="387"/>
      <c r="FO8" s="387"/>
      <c r="FP8" s="387"/>
      <c r="FQ8" s="387"/>
      <c r="FR8" s="387"/>
      <c r="FS8" s="387"/>
      <c r="FT8" s="387"/>
      <c r="FU8" s="387"/>
      <c r="FV8" s="387"/>
      <c r="FW8" s="387"/>
      <c r="FX8" s="387"/>
      <c r="FY8" s="387"/>
      <c r="FZ8" s="387"/>
      <c r="GA8" s="387"/>
      <c r="GB8" s="387"/>
      <c r="GC8" s="387"/>
      <c r="GD8" s="387"/>
      <c r="GE8" s="387"/>
      <c r="GF8" s="387"/>
      <c r="GG8" s="387"/>
      <c r="GH8" s="387"/>
      <c r="GI8" s="387"/>
      <c r="GJ8" s="387"/>
      <c r="GK8" s="387"/>
      <c r="GL8" s="387"/>
      <c r="GM8" s="387"/>
      <c r="GN8" s="387"/>
      <c r="GO8" s="387"/>
      <c r="GP8" s="387"/>
      <c r="GQ8" s="387"/>
      <c r="GR8" s="387"/>
      <c r="GS8" s="387"/>
      <c r="GT8" s="387"/>
      <c r="GU8" s="387"/>
      <c r="GV8" s="387"/>
      <c r="GW8" s="387"/>
      <c r="GX8" s="387"/>
      <c r="GY8" s="387"/>
      <c r="GZ8" s="387"/>
      <c r="HA8" s="387"/>
      <c r="HB8" s="387"/>
      <c r="HC8" s="387"/>
      <c r="HD8" s="387"/>
      <c r="HE8" s="387"/>
      <c r="HF8" s="387"/>
      <c r="HG8" s="387"/>
      <c r="HH8" s="387"/>
      <c r="HI8" s="387"/>
      <c r="HJ8" s="387"/>
      <c r="HK8" s="387"/>
      <c r="HL8" s="387"/>
      <c r="HM8" s="387"/>
      <c r="HN8" s="387"/>
      <c r="HO8" s="387"/>
      <c r="HP8" s="387"/>
      <c r="HQ8" s="387"/>
      <c r="HR8" s="387"/>
      <c r="HS8" s="387"/>
      <c r="HT8" s="387"/>
      <c r="HU8" s="387"/>
      <c r="HV8" s="387"/>
      <c r="HW8" s="387"/>
      <c r="HX8" s="387"/>
      <c r="HY8" s="387"/>
      <c r="HZ8" s="387"/>
      <c r="IA8" s="387"/>
      <c r="IB8" s="387"/>
      <c r="IC8" s="387"/>
      <c r="ID8" s="387"/>
      <c r="IE8" s="387"/>
      <c r="IF8" s="387"/>
      <c r="IG8" s="387"/>
      <c r="IH8" s="387"/>
      <c r="II8" s="387"/>
      <c r="IJ8" s="387"/>
      <c r="IK8" s="387"/>
      <c r="IL8" s="387"/>
      <c r="IM8" s="387"/>
      <c r="IN8" s="387"/>
      <c r="IO8" s="387"/>
      <c r="IP8" s="387"/>
      <c r="IQ8" s="387"/>
      <c r="IR8" s="387"/>
      <c r="IS8" s="387"/>
      <c r="IT8" s="387"/>
      <c r="IU8" s="387"/>
      <c r="IV8" s="387"/>
    </row>
    <row r="9" spans="1:256" s="367" customFormat="1" ht="22.95" customHeight="1" x14ac:dyDescent="0.55000000000000004">
      <c r="A9" s="387"/>
      <c r="B9" s="419"/>
      <c r="C9" s="387"/>
      <c r="D9" s="574" t="s">
        <v>44</v>
      </c>
      <c r="E9" s="574"/>
      <c r="F9" s="574"/>
      <c r="G9" s="574"/>
      <c r="H9" s="574"/>
      <c r="I9" s="574"/>
      <c r="J9" s="574"/>
      <c r="K9" s="574"/>
      <c r="L9" s="574"/>
      <c r="M9" s="574"/>
      <c r="N9" s="574"/>
      <c r="O9" s="574"/>
      <c r="P9" s="574"/>
      <c r="Q9" s="574"/>
      <c r="R9" s="574"/>
      <c r="S9" s="574"/>
      <c r="T9" s="574"/>
      <c r="U9" s="574"/>
      <c r="V9" s="574"/>
      <c r="W9" s="387"/>
      <c r="X9" s="387"/>
      <c r="Y9" s="387"/>
      <c r="Z9" s="387"/>
      <c r="AA9" s="387"/>
      <c r="AB9" s="387"/>
      <c r="AC9" s="387"/>
      <c r="AD9" s="387"/>
      <c r="AE9" s="387"/>
      <c r="AF9" s="387"/>
      <c r="AG9" s="387"/>
      <c r="AH9" s="387"/>
      <c r="AI9" s="387"/>
      <c r="AJ9" s="387"/>
      <c r="AK9" s="387"/>
      <c r="AL9" s="387"/>
      <c r="AM9" s="387"/>
      <c r="AN9" s="387"/>
      <c r="AO9" s="387"/>
      <c r="AP9" s="387"/>
      <c r="AQ9" s="387"/>
      <c r="AR9" s="387"/>
      <c r="AS9" s="387"/>
      <c r="AT9" s="387"/>
      <c r="AU9" s="387"/>
      <c r="AV9" s="387"/>
      <c r="AW9" s="387"/>
      <c r="AX9" s="387"/>
      <c r="AY9" s="387"/>
      <c r="AZ9" s="387"/>
      <c r="BA9" s="387"/>
      <c r="BB9" s="387"/>
      <c r="BC9" s="387"/>
      <c r="BD9" s="387"/>
      <c r="BE9" s="387"/>
      <c r="BF9" s="387"/>
      <c r="BG9" s="387"/>
      <c r="BH9" s="387"/>
      <c r="BI9" s="387"/>
      <c r="BJ9" s="387"/>
      <c r="BK9" s="387"/>
      <c r="BL9" s="387"/>
      <c r="BM9" s="387"/>
      <c r="BN9" s="387"/>
      <c r="BO9" s="387"/>
      <c r="BP9" s="387"/>
      <c r="BQ9" s="387"/>
      <c r="BR9" s="387"/>
      <c r="BS9" s="387"/>
      <c r="BT9" s="387"/>
      <c r="BU9" s="387"/>
      <c r="BV9" s="387"/>
      <c r="BW9" s="387"/>
      <c r="BX9" s="387"/>
      <c r="BY9" s="387"/>
      <c r="BZ9" s="387"/>
      <c r="CA9" s="387"/>
      <c r="CB9" s="387"/>
      <c r="CC9" s="387"/>
      <c r="CD9" s="387"/>
      <c r="CE9" s="387"/>
      <c r="CF9" s="387"/>
      <c r="CG9" s="387"/>
      <c r="CH9" s="387"/>
      <c r="CI9" s="387"/>
      <c r="CJ9" s="387"/>
      <c r="CK9" s="387"/>
      <c r="CL9" s="387"/>
      <c r="CM9" s="387"/>
      <c r="CN9" s="387"/>
      <c r="CO9" s="387"/>
      <c r="CP9" s="387"/>
      <c r="CQ9" s="387"/>
      <c r="CR9" s="387"/>
      <c r="CS9" s="387"/>
      <c r="CT9" s="387"/>
      <c r="CU9" s="387"/>
      <c r="CV9" s="387"/>
      <c r="CW9" s="387"/>
      <c r="CX9" s="387"/>
      <c r="CY9" s="387"/>
      <c r="CZ9" s="387"/>
      <c r="DA9" s="387"/>
      <c r="DB9" s="387"/>
      <c r="DC9" s="387"/>
      <c r="DD9" s="387"/>
      <c r="DE9" s="387"/>
      <c r="DF9" s="387"/>
      <c r="DG9" s="387"/>
      <c r="DH9" s="387"/>
      <c r="DI9" s="387"/>
      <c r="DJ9" s="387"/>
      <c r="DK9" s="387"/>
      <c r="DL9" s="387"/>
      <c r="DM9" s="387"/>
      <c r="DN9" s="387"/>
      <c r="DO9" s="387"/>
      <c r="DP9" s="387"/>
      <c r="DQ9" s="387"/>
      <c r="DR9" s="387"/>
      <c r="DS9" s="387"/>
      <c r="DT9" s="387"/>
      <c r="DU9" s="387"/>
      <c r="DV9" s="387"/>
      <c r="DW9" s="387"/>
      <c r="DX9" s="387"/>
      <c r="DY9" s="387"/>
      <c r="DZ9" s="387"/>
      <c r="EA9" s="387"/>
      <c r="EB9" s="387"/>
      <c r="EC9" s="387"/>
      <c r="ED9" s="387"/>
      <c r="EE9" s="387"/>
      <c r="EF9" s="387"/>
      <c r="EG9" s="387"/>
      <c r="EH9" s="387"/>
      <c r="EI9" s="387"/>
      <c r="EJ9" s="387"/>
      <c r="EK9" s="387"/>
      <c r="EL9" s="387"/>
      <c r="EM9" s="387"/>
      <c r="EN9" s="387"/>
      <c r="EO9" s="387"/>
      <c r="EP9" s="387"/>
      <c r="EQ9" s="387"/>
      <c r="ER9" s="387"/>
      <c r="ES9" s="387"/>
      <c r="ET9" s="387"/>
      <c r="EU9" s="387"/>
      <c r="EV9" s="387"/>
      <c r="EW9" s="387"/>
      <c r="EX9" s="387"/>
      <c r="EY9" s="387"/>
      <c r="EZ9" s="387"/>
      <c r="FA9" s="387"/>
      <c r="FB9" s="387"/>
      <c r="FC9" s="387"/>
      <c r="FD9" s="387"/>
      <c r="FE9" s="387"/>
      <c r="FF9" s="387"/>
      <c r="FG9" s="387"/>
      <c r="FH9" s="387"/>
      <c r="FI9" s="387"/>
      <c r="FJ9" s="387"/>
      <c r="FK9" s="387"/>
      <c r="FL9" s="387"/>
      <c r="FM9" s="387"/>
      <c r="FN9" s="387"/>
      <c r="FO9" s="387"/>
      <c r="FP9" s="387"/>
      <c r="FQ9" s="387"/>
      <c r="FR9" s="387"/>
      <c r="FS9" s="387"/>
      <c r="FT9" s="387"/>
      <c r="FU9" s="387"/>
      <c r="FV9" s="387"/>
      <c r="FW9" s="387"/>
      <c r="FX9" s="387"/>
      <c r="FY9" s="387"/>
      <c r="FZ9" s="387"/>
      <c r="GA9" s="387"/>
      <c r="GB9" s="387"/>
      <c r="GC9" s="387"/>
      <c r="GD9" s="387"/>
      <c r="GE9" s="387"/>
      <c r="GF9" s="387"/>
      <c r="GG9" s="387"/>
      <c r="GH9" s="387"/>
      <c r="GI9" s="387"/>
      <c r="GJ9" s="387"/>
      <c r="GK9" s="387"/>
      <c r="GL9" s="387"/>
      <c r="GM9" s="387"/>
      <c r="GN9" s="387"/>
      <c r="GO9" s="387"/>
      <c r="GP9" s="387"/>
      <c r="GQ9" s="387"/>
      <c r="GR9" s="387"/>
      <c r="GS9" s="387"/>
      <c r="GT9" s="387"/>
      <c r="GU9" s="387"/>
      <c r="GV9" s="387"/>
      <c r="GW9" s="387"/>
      <c r="GX9" s="387"/>
      <c r="GY9" s="387"/>
      <c r="GZ9" s="387"/>
      <c r="HA9" s="387"/>
      <c r="HB9" s="387"/>
      <c r="HC9" s="387"/>
      <c r="HD9" s="387"/>
      <c r="HE9" s="387"/>
      <c r="HF9" s="387"/>
      <c r="HG9" s="387"/>
      <c r="HH9" s="387"/>
      <c r="HI9" s="387"/>
      <c r="HJ9" s="387"/>
      <c r="HK9" s="387"/>
      <c r="HL9" s="387"/>
      <c r="HM9" s="387"/>
      <c r="HN9" s="387"/>
      <c r="HO9" s="387"/>
      <c r="HP9" s="387"/>
      <c r="HQ9" s="387"/>
      <c r="HR9" s="387"/>
      <c r="HS9" s="387"/>
      <c r="HT9" s="387"/>
      <c r="HU9" s="387"/>
      <c r="HV9" s="387"/>
      <c r="HW9" s="387"/>
      <c r="HX9" s="387"/>
      <c r="HY9" s="387"/>
      <c r="HZ9" s="387"/>
      <c r="IA9" s="387"/>
      <c r="IB9" s="387"/>
      <c r="IC9" s="387"/>
      <c r="ID9" s="387"/>
      <c r="IE9" s="387"/>
      <c r="IF9" s="387"/>
      <c r="IG9" s="387"/>
      <c r="IH9" s="387"/>
      <c r="II9" s="387"/>
      <c r="IJ9" s="387"/>
      <c r="IK9" s="387"/>
      <c r="IL9" s="387"/>
      <c r="IM9" s="387"/>
      <c r="IN9" s="387"/>
      <c r="IO9" s="387"/>
      <c r="IP9" s="387"/>
      <c r="IQ9" s="387"/>
      <c r="IR9" s="387"/>
      <c r="IS9" s="387"/>
      <c r="IT9" s="387"/>
      <c r="IU9" s="387"/>
      <c r="IV9" s="387"/>
    </row>
    <row r="10" spans="1:256" s="367" customFormat="1" ht="23.25" customHeight="1" x14ac:dyDescent="0.6">
      <c r="A10" s="386" t="s">
        <v>242</v>
      </c>
      <c r="B10" s="419"/>
      <c r="C10" s="387"/>
      <c r="D10" s="419"/>
      <c r="E10" s="419"/>
      <c r="F10" s="419"/>
      <c r="G10" s="419"/>
      <c r="H10" s="419"/>
      <c r="I10" s="419"/>
      <c r="J10" s="419"/>
      <c r="K10" s="419"/>
      <c r="L10" s="419"/>
      <c r="M10" s="419"/>
      <c r="N10" s="419"/>
      <c r="O10" s="419"/>
      <c r="P10" s="419"/>
      <c r="Q10" s="419"/>
      <c r="R10" s="419"/>
      <c r="S10" s="419"/>
      <c r="T10" s="419"/>
      <c r="U10" s="419"/>
      <c r="V10" s="419"/>
      <c r="W10" s="387"/>
      <c r="X10" s="387"/>
      <c r="Y10" s="387"/>
      <c r="Z10" s="387"/>
      <c r="AA10" s="387"/>
      <c r="AB10" s="387"/>
      <c r="AC10" s="387"/>
      <c r="AD10" s="387"/>
      <c r="AE10" s="387"/>
      <c r="AF10" s="387"/>
      <c r="AG10" s="387"/>
      <c r="AH10" s="387"/>
      <c r="AI10" s="387"/>
      <c r="AJ10" s="387"/>
      <c r="AK10" s="387"/>
      <c r="AL10" s="387"/>
      <c r="AM10" s="387"/>
      <c r="AN10" s="387"/>
      <c r="AO10" s="387"/>
      <c r="AP10" s="387"/>
      <c r="AQ10" s="387"/>
      <c r="AR10" s="387"/>
      <c r="AS10" s="387"/>
      <c r="AT10" s="387"/>
      <c r="AU10" s="387"/>
      <c r="AV10" s="387"/>
      <c r="AW10" s="387"/>
      <c r="AX10" s="387"/>
      <c r="AY10" s="387"/>
      <c r="AZ10" s="387"/>
      <c r="BA10" s="387"/>
      <c r="BB10" s="387"/>
      <c r="BC10" s="387"/>
      <c r="BD10" s="387"/>
      <c r="BE10" s="387"/>
      <c r="BF10" s="387"/>
      <c r="BG10" s="387"/>
      <c r="BH10" s="387"/>
      <c r="BI10" s="387"/>
      <c r="BJ10" s="387"/>
      <c r="BK10" s="387"/>
      <c r="BL10" s="387"/>
      <c r="BM10" s="387"/>
      <c r="BN10" s="387"/>
      <c r="BO10" s="387"/>
      <c r="BP10" s="387"/>
      <c r="BQ10" s="387"/>
      <c r="BR10" s="387"/>
      <c r="BS10" s="387"/>
      <c r="BT10" s="387"/>
      <c r="BU10" s="387"/>
      <c r="BV10" s="387"/>
      <c r="BW10" s="387"/>
      <c r="BX10" s="387"/>
      <c r="BY10" s="387"/>
      <c r="BZ10" s="387"/>
      <c r="CA10" s="387"/>
      <c r="CB10" s="387"/>
      <c r="CC10" s="387"/>
      <c r="CD10" s="387"/>
      <c r="CE10" s="387"/>
      <c r="CF10" s="387"/>
      <c r="CG10" s="387"/>
      <c r="CH10" s="387"/>
      <c r="CI10" s="387"/>
      <c r="CJ10" s="387"/>
      <c r="CK10" s="387"/>
      <c r="CL10" s="387"/>
      <c r="CM10" s="387"/>
      <c r="CN10" s="387"/>
      <c r="CO10" s="387"/>
      <c r="CP10" s="387"/>
      <c r="CQ10" s="387"/>
      <c r="CR10" s="387"/>
      <c r="CS10" s="387"/>
      <c r="CT10" s="387"/>
      <c r="CU10" s="387"/>
      <c r="CV10" s="387"/>
      <c r="CW10" s="387"/>
      <c r="CX10" s="387"/>
      <c r="CY10" s="387"/>
      <c r="CZ10" s="387"/>
      <c r="DA10" s="387"/>
      <c r="DB10" s="387"/>
      <c r="DC10" s="387"/>
      <c r="DD10" s="387"/>
      <c r="DE10" s="387"/>
      <c r="DF10" s="387"/>
      <c r="DG10" s="387"/>
      <c r="DH10" s="387"/>
      <c r="DI10" s="387"/>
      <c r="DJ10" s="387"/>
      <c r="DK10" s="387"/>
      <c r="DL10" s="387"/>
      <c r="DM10" s="387"/>
      <c r="DN10" s="387"/>
      <c r="DO10" s="387"/>
      <c r="DP10" s="387"/>
      <c r="DQ10" s="387"/>
      <c r="DR10" s="387"/>
      <c r="DS10" s="387"/>
      <c r="DT10" s="387"/>
      <c r="DU10" s="387"/>
      <c r="DV10" s="387"/>
      <c r="DW10" s="387"/>
      <c r="DX10" s="387"/>
      <c r="DY10" s="387"/>
      <c r="DZ10" s="387"/>
      <c r="EA10" s="387"/>
      <c r="EB10" s="387"/>
      <c r="EC10" s="387"/>
      <c r="ED10" s="387"/>
      <c r="EE10" s="387"/>
      <c r="EF10" s="387"/>
      <c r="EG10" s="387"/>
      <c r="EH10" s="387"/>
      <c r="EI10" s="387"/>
      <c r="EJ10" s="387"/>
      <c r="EK10" s="387"/>
      <c r="EL10" s="387"/>
      <c r="EM10" s="387"/>
      <c r="EN10" s="387"/>
      <c r="EO10" s="387"/>
      <c r="EP10" s="387"/>
      <c r="EQ10" s="387"/>
      <c r="ER10" s="387"/>
      <c r="ES10" s="387"/>
      <c r="ET10" s="387"/>
      <c r="EU10" s="387"/>
      <c r="EV10" s="387"/>
      <c r="EW10" s="387"/>
      <c r="EX10" s="387"/>
      <c r="EY10" s="387"/>
      <c r="EZ10" s="387"/>
      <c r="FA10" s="387"/>
      <c r="FB10" s="387"/>
      <c r="FC10" s="387"/>
      <c r="FD10" s="387"/>
      <c r="FE10" s="387"/>
      <c r="FF10" s="387"/>
      <c r="FG10" s="387"/>
      <c r="FH10" s="387"/>
      <c r="FI10" s="387"/>
      <c r="FJ10" s="387"/>
      <c r="FK10" s="387"/>
      <c r="FL10" s="387"/>
      <c r="FM10" s="387"/>
      <c r="FN10" s="387"/>
      <c r="FO10" s="387"/>
      <c r="FP10" s="387"/>
      <c r="FQ10" s="387"/>
      <c r="FR10" s="387"/>
      <c r="FS10" s="387"/>
      <c r="FT10" s="387"/>
      <c r="FU10" s="387"/>
      <c r="FV10" s="387"/>
      <c r="FW10" s="387"/>
      <c r="FX10" s="387"/>
      <c r="FY10" s="387"/>
      <c r="FZ10" s="387"/>
      <c r="GA10" s="387"/>
      <c r="GB10" s="387"/>
      <c r="GC10" s="387"/>
      <c r="GD10" s="387"/>
      <c r="GE10" s="387"/>
      <c r="GF10" s="387"/>
      <c r="GG10" s="387"/>
      <c r="GH10" s="387"/>
      <c r="GI10" s="387"/>
      <c r="GJ10" s="387"/>
      <c r="GK10" s="387"/>
      <c r="GL10" s="387"/>
      <c r="GM10" s="387"/>
      <c r="GN10" s="387"/>
      <c r="GO10" s="387"/>
      <c r="GP10" s="387"/>
      <c r="GQ10" s="387"/>
      <c r="GR10" s="387"/>
      <c r="GS10" s="387"/>
      <c r="GT10" s="387"/>
      <c r="GU10" s="387"/>
      <c r="GV10" s="387"/>
      <c r="GW10" s="387"/>
      <c r="GX10" s="387"/>
      <c r="GY10" s="387"/>
      <c r="GZ10" s="387"/>
      <c r="HA10" s="387"/>
      <c r="HB10" s="387"/>
      <c r="HC10" s="387"/>
      <c r="HD10" s="387"/>
      <c r="HE10" s="387"/>
      <c r="HF10" s="387"/>
      <c r="HG10" s="387"/>
      <c r="HH10" s="387"/>
      <c r="HI10" s="387"/>
      <c r="HJ10" s="387"/>
      <c r="HK10" s="387"/>
      <c r="HL10" s="387"/>
      <c r="HM10" s="387"/>
      <c r="HN10" s="387"/>
      <c r="HO10" s="387"/>
      <c r="HP10" s="387"/>
      <c r="HQ10" s="387"/>
      <c r="HR10" s="387"/>
      <c r="HS10" s="387"/>
      <c r="HT10" s="387"/>
      <c r="HU10" s="387"/>
      <c r="HV10" s="387"/>
      <c r="HW10" s="387"/>
      <c r="HX10" s="387"/>
      <c r="HY10" s="387"/>
      <c r="HZ10" s="387"/>
      <c r="IA10" s="387"/>
      <c r="IB10" s="387"/>
      <c r="IC10" s="387"/>
      <c r="ID10" s="387"/>
      <c r="IE10" s="387"/>
      <c r="IF10" s="387"/>
      <c r="IG10" s="387"/>
      <c r="IH10" s="387"/>
      <c r="II10" s="387"/>
      <c r="IJ10" s="387"/>
      <c r="IK10" s="387"/>
      <c r="IL10" s="387"/>
      <c r="IM10" s="387"/>
      <c r="IN10" s="387"/>
      <c r="IO10" s="387"/>
      <c r="IP10" s="387"/>
      <c r="IQ10" s="387"/>
      <c r="IR10" s="387"/>
      <c r="IS10" s="387"/>
      <c r="IT10" s="387"/>
      <c r="IU10" s="387"/>
      <c r="IV10" s="387"/>
    </row>
    <row r="11" spans="1:256" s="367" customFormat="1" ht="22.2" x14ac:dyDescent="0.6">
      <c r="A11" s="386" t="s">
        <v>227</v>
      </c>
      <c r="B11" s="419"/>
      <c r="C11" s="387"/>
      <c r="D11" s="408">
        <v>269999</v>
      </c>
      <c r="E11" s="408">
        <v>0</v>
      </c>
      <c r="F11" s="408">
        <v>270000</v>
      </c>
      <c r="G11" s="408">
        <v>0</v>
      </c>
      <c r="H11" s="408">
        <v>27000</v>
      </c>
      <c r="I11" s="365">
        <v>0</v>
      </c>
      <c r="J11" s="408">
        <v>824588</v>
      </c>
      <c r="K11" s="408">
        <v>0</v>
      </c>
      <c r="L11" s="408">
        <v>477974</v>
      </c>
      <c r="M11" s="365"/>
      <c r="N11" s="365">
        <f>SUM(D11:M11)</f>
        <v>1869561</v>
      </c>
      <c r="O11" s="365"/>
      <c r="P11" s="365">
        <v>498184</v>
      </c>
      <c r="Q11" s="365"/>
      <c r="R11" s="365">
        <f>SUM(D11:L11)</f>
        <v>1869561</v>
      </c>
      <c r="S11" s="365"/>
      <c r="T11" s="365">
        <v>498184</v>
      </c>
      <c r="U11" s="365"/>
      <c r="V11" s="365">
        <f>R11+T11</f>
        <v>2367745</v>
      </c>
      <c r="W11" s="387"/>
      <c r="X11" s="387"/>
      <c r="Y11" s="387"/>
      <c r="Z11" s="387"/>
      <c r="AA11" s="387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387"/>
      <c r="AO11" s="387"/>
      <c r="AP11" s="387"/>
      <c r="AQ11" s="387"/>
      <c r="AR11" s="387"/>
      <c r="AS11" s="387"/>
      <c r="AT11" s="387"/>
      <c r="AU11" s="387"/>
      <c r="AV11" s="387"/>
      <c r="AW11" s="387"/>
      <c r="AX11" s="387"/>
      <c r="AY11" s="387"/>
      <c r="AZ11" s="387"/>
      <c r="BA11" s="387"/>
      <c r="BB11" s="387"/>
      <c r="BC11" s="387"/>
      <c r="BD11" s="387"/>
      <c r="BE11" s="387"/>
      <c r="BF11" s="387"/>
      <c r="BG11" s="387"/>
      <c r="BH11" s="387"/>
      <c r="BI11" s="387"/>
      <c r="BJ11" s="387"/>
      <c r="BK11" s="387"/>
      <c r="BL11" s="387"/>
      <c r="BM11" s="387"/>
      <c r="BN11" s="387"/>
      <c r="BO11" s="387"/>
      <c r="BP11" s="387"/>
      <c r="BQ11" s="387"/>
      <c r="BR11" s="387"/>
      <c r="BS11" s="387"/>
      <c r="BT11" s="387"/>
      <c r="BU11" s="387"/>
      <c r="BV11" s="387"/>
      <c r="BW11" s="387"/>
      <c r="BX11" s="387"/>
      <c r="BY11" s="387"/>
      <c r="BZ11" s="387"/>
      <c r="CA11" s="387"/>
      <c r="CB11" s="387"/>
      <c r="CC11" s="387"/>
      <c r="CD11" s="387"/>
      <c r="CE11" s="387"/>
      <c r="CF11" s="387"/>
      <c r="CG11" s="387"/>
      <c r="CH11" s="387"/>
      <c r="CI11" s="387"/>
      <c r="CJ11" s="387"/>
      <c r="CK11" s="387"/>
      <c r="CL11" s="387"/>
      <c r="CM11" s="387"/>
      <c r="CN11" s="387"/>
      <c r="CO11" s="387"/>
      <c r="CP11" s="387"/>
      <c r="CQ11" s="387"/>
      <c r="CR11" s="387"/>
      <c r="CS11" s="387"/>
      <c r="CT11" s="387"/>
      <c r="CU11" s="387"/>
      <c r="CV11" s="387"/>
      <c r="CW11" s="387"/>
      <c r="CX11" s="387"/>
      <c r="CY11" s="387"/>
      <c r="CZ11" s="387"/>
      <c r="DA11" s="387"/>
      <c r="DB11" s="387"/>
      <c r="DC11" s="387"/>
      <c r="DD11" s="387"/>
      <c r="DE11" s="387"/>
      <c r="DF11" s="387"/>
      <c r="DG11" s="387"/>
      <c r="DH11" s="387"/>
      <c r="DI11" s="387"/>
      <c r="DJ11" s="387"/>
      <c r="DK11" s="387"/>
      <c r="DL11" s="387"/>
      <c r="DM11" s="387"/>
      <c r="DN11" s="387"/>
      <c r="DO11" s="387"/>
      <c r="DP11" s="387"/>
      <c r="DQ11" s="387"/>
      <c r="DR11" s="387"/>
      <c r="DS11" s="387"/>
      <c r="DT11" s="387"/>
      <c r="DU11" s="387"/>
      <c r="DV11" s="387"/>
      <c r="DW11" s="387"/>
      <c r="DX11" s="387"/>
      <c r="DY11" s="387"/>
      <c r="DZ11" s="387"/>
      <c r="EA11" s="387"/>
      <c r="EB11" s="387"/>
      <c r="EC11" s="387"/>
      <c r="ED11" s="387"/>
      <c r="EE11" s="387"/>
      <c r="EF11" s="387"/>
      <c r="EG11" s="387"/>
      <c r="EH11" s="387"/>
      <c r="EI11" s="387"/>
      <c r="EJ11" s="387"/>
      <c r="EK11" s="387"/>
      <c r="EL11" s="387"/>
      <c r="EM11" s="387"/>
      <c r="EN11" s="387"/>
      <c r="EO11" s="387"/>
      <c r="EP11" s="387"/>
      <c r="EQ11" s="387"/>
      <c r="ER11" s="387"/>
      <c r="ES11" s="387"/>
      <c r="ET11" s="387"/>
      <c r="EU11" s="387"/>
      <c r="EV11" s="387"/>
      <c r="EW11" s="387"/>
      <c r="EX11" s="387"/>
      <c r="EY11" s="387"/>
      <c r="EZ11" s="387"/>
      <c r="FA11" s="387"/>
      <c r="FB11" s="387"/>
      <c r="FC11" s="387"/>
      <c r="FD11" s="387"/>
      <c r="FE11" s="387"/>
      <c r="FF11" s="387"/>
      <c r="FG11" s="387"/>
      <c r="FH11" s="387"/>
      <c r="FI11" s="387"/>
      <c r="FJ11" s="387"/>
      <c r="FK11" s="387"/>
      <c r="FL11" s="387"/>
      <c r="FM11" s="387"/>
      <c r="FN11" s="387"/>
      <c r="FO11" s="387"/>
      <c r="FP11" s="387"/>
      <c r="FQ11" s="387"/>
      <c r="FR11" s="387"/>
      <c r="FS11" s="387"/>
      <c r="FT11" s="387"/>
      <c r="FU11" s="387"/>
      <c r="FV11" s="387"/>
      <c r="FW11" s="387"/>
      <c r="FX11" s="387"/>
      <c r="FY11" s="387"/>
      <c r="FZ11" s="387"/>
      <c r="GA11" s="387"/>
      <c r="GB11" s="387"/>
      <c r="GC11" s="387"/>
      <c r="GD11" s="387"/>
      <c r="GE11" s="387"/>
      <c r="GF11" s="387"/>
      <c r="GG11" s="387"/>
      <c r="GH11" s="387"/>
      <c r="GI11" s="387"/>
      <c r="GJ11" s="387"/>
      <c r="GK11" s="387"/>
      <c r="GL11" s="387"/>
      <c r="GM11" s="387"/>
      <c r="GN11" s="387"/>
      <c r="GO11" s="387"/>
      <c r="GP11" s="387"/>
      <c r="GQ11" s="387"/>
      <c r="GR11" s="387"/>
      <c r="GS11" s="387"/>
      <c r="GT11" s="387"/>
      <c r="GU11" s="387"/>
      <c r="GV11" s="387"/>
      <c r="GW11" s="387"/>
      <c r="GX11" s="387"/>
      <c r="GY11" s="387"/>
      <c r="GZ11" s="387"/>
      <c r="HA11" s="387"/>
      <c r="HB11" s="387"/>
      <c r="HC11" s="387"/>
      <c r="HD11" s="387"/>
      <c r="HE11" s="387"/>
      <c r="HF11" s="387"/>
      <c r="HG11" s="387"/>
      <c r="HH11" s="387"/>
      <c r="HI11" s="387"/>
      <c r="HJ11" s="387"/>
      <c r="HK11" s="387"/>
      <c r="HL11" s="387"/>
      <c r="HM11" s="387"/>
      <c r="HN11" s="387"/>
      <c r="HO11" s="387"/>
      <c r="HP11" s="387"/>
      <c r="HQ11" s="387"/>
      <c r="HR11" s="387"/>
      <c r="HS11" s="387"/>
      <c r="HT11" s="387"/>
      <c r="HU11" s="387"/>
      <c r="HV11" s="387"/>
      <c r="HW11" s="387"/>
      <c r="HX11" s="387"/>
      <c r="HY11" s="387"/>
      <c r="HZ11" s="387"/>
      <c r="IA11" s="387"/>
      <c r="IB11" s="387"/>
      <c r="IC11" s="387"/>
      <c r="ID11" s="387"/>
      <c r="IE11" s="387"/>
      <c r="IF11" s="387"/>
      <c r="IG11" s="387"/>
      <c r="IH11" s="387"/>
      <c r="II11" s="387"/>
      <c r="IJ11" s="387"/>
      <c r="IK11" s="387"/>
      <c r="IL11" s="387"/>
      <c r="IM11" s="387"/>
      <c r="IN11" s="387"/>
      <c r="IO11" s="387"/>
      <c r="IP11" s="387"/>
      <c r="IQ11" s="387"/>
      <c r="IR11" s="387"/>
      <c r="IS11" s="387"/>
      <c r="IT11" s="387"/>
      <c r="IU11" s="387"/>
      <c r="IV11" s="387"/>
    </row>
    <row r="12" spans="1:256" s="367" customFormat="1" ht="13.5" customHeight="1" x14ac:dyDescent="0.6">
      <c r="A12" s="386"/>
      <c r="B12" s="419"/>
      <c r="C12" s="387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  <c r="T12" s="365"/>
      <c r="U12" s="365"/>
      <c r="V12" s="365"/>
      <c r="W12" s="387"/>
      <c r="X12" s="387"/>
      <c r="Y12" s="387"/>
      <c r="Z12" s="387"/>
      <c r="AA12" s="387"/>
      <c r="AB12" s="387"/>
      <c r="AC12" s="387"/>
      <c r="AD12" s="387"/>
      <c r="AE12" s="387"/>
      <c r="AF12" s="387"/>
      <c r="AG12" s="387"/>
      <c r="AH12" s="387"/>
      <c r="AI12" s="387"/>
      <c r="AJ12" s="387"/>
      <c r="AK12" s="387"/>
      <c r="AL12" s="387"/>
      <c r="AM12" s="387"/>
      <c r="AN12" s="387"/>
      <c r="AO12" s="387"/>
      <c r="AP12" s="387"/>
      <c r="AQ12" s="387"/>
      <c r="AR12" s="387"/>
      <c r="AS12" s="387"/>
      <c r="AT12" s="387"/>
      <c r="AU12" s="387"/>
      <c r="AV12" s="387"/>
      <c r="AW12" s="387"/>
      <c r="AX12" s="387"/>
      <c r="AY12" s="387"/>
      <c r="AZ12" s="387"/>
      <c r="BA12" s="387"/>
      <c r="BB12" s="387"/>
      <c r="BC12" s="387"/>
      <c r="BD12" s="387"/>
      <c r="BE12" s="387"/>
      <c r="BF12" s="387"/>
      <c r="BG12" s="387"/>
      <c r="BH12" s="387"/>
      <c r="BI12" s="387"/>
      <c r="BJ12" s="387"/>
      <c r="BK12" s="387"/>
      <c r="BL12" s="387"/>
      <c r="BM12" s="387"/>
      <c r="BN12" s="387"/>
      <c r="BO12" s="387"/>
      <c r="BP12" s="387"/>
      <c r="BQ12" s="387"/>
      <c r="BR12" s="387"/>
      <c r="BS12" s="387"/>
      <c r="BT12" s="387"/>
      <c r="BU12" s="387"/>
      <c r="BV12" s="387"/>
      <c r="BW12" s="387"/>
      <c r="BX12" s="387"/>
      <c r="BY12" s="387"/>
      <c r="BZ12" s="387"/>
      <c r="CA12" s="387"/>
      <c r="CB12" s="387"/>
      <c r="CC12" s="387"/>
      <c r="CD12" s="387"/>
      <c r="CE12" s="387"/>
      <c r="CF12" s="387"/>
      <c r="CG12" s="387"/>
      <c r="CH12" s="387"/>
      <c r="CI12" s="387"/>
      <c r="CJ12" s="387"/>
      <c r="CK12" s="387"/>
      <c r="CL12" s="387"/>
      <c r="CM12" s="387"/>
      <c r="CN12" s="387"/>
      <c r="CO12" s="387"/>
      <c r="CP12" s="387"/>
      <c r="CQ12" s="387"/>
      <c r="CR12" s="387"/>
      <c r="CS12" s="387"/>
      <c r="CT12" s="387"/>
      <c r="CU12" s="387"/>
      <c r="CV12" s="387"/>
      <c r="CW12" s="387"/>
      <c r="CX12" s="387"/>
      <c r="CY12" s="387"/>
      <c r="CZ12" s="387"/>
      <c r="DA12" s="387"/>
      <c r="DB12" s="387"/>
      <c r="DC12" s="387"/>
      <c r="DD12" s="387"/>
      <c r="DE12" s="387"/>
      <c r="DF12" s="387"/>
      <c r="DG12" s="387"/>
      <c r="DH12" s="387"/>
      <c r="DI12" s="387"/>
      <c r="DJ12" s="387"/>
      <c r="DK12" s="387"/>
      <c r="DL12" s="387"/>
      <c r="DM12" s="387"/>
      <c r="DN12" s="387"/>
      <c r="DO12" s="387"/>
      <c r="DP12" s="387"/>
      <c r="DQ12" s="387"/>
      <c r="DR12" s="387"/>
      <c r="DS12" s="387"/>
      <c r="DT12" s="387"/>
      <c r="DU12" s="387"/>
      <c r="DV12" s="387"/>
      <c r="DW12" s="387"/>
      <c r="DX12" s="387"/>
      <c r="DY12" s="387"/>
      <c r="DZ12" s="387"/>
      <c r="EA12" s="387"/>
      <c r="EB12" s="387"/>
      <c r="EC12" s="387"/>
      <c r="ED12" s="387"/>
      <c r="EE12" s="387"/>
      <c r="EF12" s="387"/>
      <c r="EG12" s="387"/>
      <c r="EH12" s="387"/>
      <c r="EI12" s="387"/>
      <c r="EJ12" s="387"/>
      <c r="EK12" s="387"/>
      <c r="EL12" s="387"/>
      <c r="EM12" s="387"/>
      <c r="EN12" s="387"/>
      <c r="EO12" s="387"/>
      <c r="EP12" s="387"/>
      <c r="EQ12" s="387"/>
      <c r="ER12" s="387"/>
      <c r="ES12" s="387"/>
      <c r="ET12" s="387"/>
      <c r="EU12" s="387"/>
      <c r="EV12" s="387"/>
      <c r="EW12" s="387"/>
      <c r="EX12" s="387"/>
      <c r="EY12" s="387"/>
      <c r="EZ12" s="387"/>
      <c r="FA12" s="387"/>
      <c r="FB12" s="387"/>
      <c r="FC12" s="387"/>
      <c r="FD12" s="387"/>
      <c r="FE12" s="387"/>
      <c r="FF12" s="387"/>
      <c r="FG12" s="387"/>
      <c r="FH12" s="387"/>
      <c r="FI12" s="387"/>
      <c r="FJ12" s="387"/>
      <c r="FK12" s="387"/>
      <c r="FL12" s="387"/>
      <c r="FM12" s="387"/>
      <c r="FN12" s="387"/>
      <c r="FO12" s="387"/>
      <c r="FP12" s="387"/>
      <c r="FQ12" s="387"/>
      <c r="FR12" s="387"/>
      <c r="FS12" s="387"/>
      <c r="FT12" s="387"/>
      <c r="FU12" s="387"/>
      <c r="FV12" s="387"/>
      <c r="FW12" s="387"/>
      <c r="FX12" s="387"/>
      <c r="FY12" s="387"/>
      <c r="FZ12" s="387"/>
      <c r="GA12" s="387"/>
      <c r="GB12" s="387"/>
      <c r="GC12" s="387"/>
      <c r="GD12" s="387"/>
      <c r="GE12" s="387"/>
      <c r="GF12" s="387"/>
      <c r="GG12" s="387"/>
      <c r="GH12" s="387"/>
      <c r="GI12" s="387"/>
      <c r="GJ12" s="387"/>
      <c r="GK12" s="387"/>
      <c r="GL12" s="387"/>
      <c r="GM12" s="387"/>
      <c r="GN12" s="387"/>
      <c r="GO12" s="387"/>
      <c r="GP12" s="387"/>
      <c r="GQ12" s="387"/>
      <c r="GR12" s="387"/>
      <c r="GS12" s="387"/>
      <c r="GT12" s="387"/>
      <c r="GU12" s="387"/>
      <c r="GV12" s="387"/>
      <c r="GW12" s="387"/>
      <c r="GX12" s="387"/>
      <c r="GY12" s="387"/>
      <c r="GZ12" s="387"/>
      <c r="HA12" s="387"/>
      <c r="HB12" s="387"/>
      <c r="HC12" s="387"/>
      <c r="HD12" s="387"/>
      <c r="HE12" s="387"/>
      <c r="HF12" s="387"/>
      <c r="HG12" s="387"/>
      <c r="HH12" s="387"/>
      <c r="HI12" s="387"/>
      <c r="HJ12" s="387"/>
      <c r="HK12" s="387"/>
      <c r="HL12" s="387"/>
      <c r="HM12" s="387"/>
      <c r="HN12" s="387"/>
      <c r="HO12" s="387"/>
      <c r="HP12" s="387"/>
      <c r="HQ12" s="387"/>
      <c r="HR12" s="387"/>
      <c r="HS12" s="387"/>
      <c r="HT12" s="387"/>
      <c r="HU12" s="387"/>
      <c r="HV12" s="387"/>
      <c r="HW12" s="387"/>
      <c r="HX12" s="387"/>
      <c r="HY12" s="387"/>
      <c r="HZ12" s="387"/>
      <c r="IA12" s="387"/>
      <c r="IB12" s="387"/>
      <c r="IC12" s="387"/>
      <c r="ID12" s="387"/>
      <c r="IE12" s="387"/>
      <c r="IF12" s="387"/>
      <c r="IG12" s="387"/>
      <c r="IH12" s="387"/>
      <c r="II12" s="387"/>
      <c r="IJ12" s="387"/>
      <c r="IK12" s="387"/>
      <c r="IL12" s="387"/>
      <c r="IM12" s="387"/>
      <c r="IN12" s="387"/>
      <c r="IO12" s="387"/>
      <c r="IP12" s="387"/>
      <c r="IQ12" s="387"/>
      <c r="IR12" s="387"/>
      <c r="IS12" s="387"/>
      <c r="IT12" s="387"/>
      <c r="IU12" s="387"/>
      <c r="IV12" s="387"/>
    </row>
    <row r="13" spans="1:256" ht="22.2" x14ac:dyDescent="0.6">
      <c r="A13" s="395" t="s">
        <v>93</v>
      </c>
      <c r="B13" s="383"/>
      <c r="C13" s="389"/>
      <c r="D13" s="375"/>
      <c r="E13" s="375"/>
      <c r="F13" s="375"/>
      <c r="G13" s="385"/>
      <c r="H13" s="375"/>
      <c r="I13" s="385"/>
      <c r="J13" s="380"/>
      <c r="K13" s="375"/>
      <c r="L13" s="375"/>
      <c r="M13" s="375"/>
      <c r="N13" s="375"/>
      <c r="O13" s="375"/>
      <c r="P13" s="375"/>
      <c r="Q13" s="385"/>
      <c r="R13" s="380"/>
      <c r="S13" s="385"/>
      <c r="T13" s="385"/>
      <c r="U13" s="385"/>
      <c r="V13" s="380"/>
    </row>
    <row r="14" spans="1:256" s="367" customFormat="1" ht="22.2" x14ac:dyDescent="0.6">
      <c r="A14" s="216" t="s">
        <v>119</v>
      </c>
      <c r="B14" s="419"/>
      <c r="C14" s="387"/>
      <c r="D14" s="365"/>
      <c r="E14" s="408"/>
      <c r="F14" s="365"/>
      <c r="G14" s="408"/>
      <c r="H14" s="365"/>
      <c r="I14" s="365"/>
      <c r="J14" s="365"/>
      <c r="K14" s="365"/>
      <c r="L14" s="365"/>
      <c r="M14" s="365"/>
      <c r="N14" s="387"/>
      <c r="O14" s="387"/>
      <c r="P14" s="387"/>
      <c r="Q14" s="387"/>
      <c r="R14" s="365"/>
      <c r="S14" s="365"/>
      <c r="T14" s="365"/>
      <c r="U14" s="365"/>
      <c r="V14" s="365"/>
      <c r="W14" s="365"/>
      <c r="X14" s="387"/>
      <c r="Y14" s="387"/>
      <c r="Z14" s="387"/>
      <c r="AA14" s="387"/>
      <c r="AB14" s="387"/>
      <c r="AC14" s="387"/>
      <c r="AD14" s="387"/>
      <c r="AE14" s="387"/>
      <c r="AF14" s="387"/>
      <c r="AG14" s="387"/>
      <c r="AH14" s="387"/>
      <c r="AI14" s="387"/>
      <c r="AJ14" s="387"/>
      <c r="AK14" s="387"/>
      <c r="AL14" s="387"/>
      <c r="AM14" s="387"/>
      <c r="AN14" s="387"/>
      <c r="AO14" s="387"/>
      <c r="AP14" s="387"/>
      <c r="AQ14" s="387"/>
      <c r="AR14" s="387"/>
      <c r="AS14" s="387"/>
      <c r="AT14" s="387"/>
      <c r="AU14" s="387"/>
      <c r="AV14" s="387"/>
      <c r="AW14" s="387"/>
      <c r="AX14" s="387"/>
      <c r="AY14" s="387"/>
      <c r="AZ14" s="387"/>
      <c r="BA14" s="387"/>
      <c r="BB14" s="387"/>
      <c r="BC14" s="387"/>
      <c r="BD14" s="387"/>
      <c r="BE14" s="387"/>
      <c r="BF14" s="387"/>
      <c r="BG14" s="387"/>
      <c r="BH14" s="387"/>
      <c r="BI14" s="387"/>
      <c r="BJ14" s="387"/>
      <c r="BK14" s="387"/>
      <c r="BL14" s="387"/>
      <c r="BM14" s="387"/>
      <c r="BN14" s="387"/>
      <c r="BO14" s="387"/>
      <c r="BP14" s="387"/>
      <c r="BQ14" s="387"/>
      <c r="BR14" s="387"/>
      <c r="BS14" s="387"/>
      <c r="BT14" s="387"/>
      <c r="BU14" s="387"/>
      <c r="BV14" s="387"/>
      <c r="BW14" s="387"/>
      <c r="BX14" s="387"/>
      <c r="BY14" s="387"/>
      <c r="BZ14" s="387"/>
      <c r="CA14" s="387"/>
      <c r="CB14" s="387"/>
      <c r="CC14" s="387"/>
      <c r="CD14" s="387"/>
      <c r="CE14" s="387"/>
      <c r="CF14" s="387"/>
      <c r="CG14" s="387"/>
      <c r="CH14" s="387"/>
      <c r="CI14" s="387"/>
      <c r="CJ14" s="387"/>
      <c r="CK14" s="387"/>
      <c r="CL14" s="387"/>
      <c r="CM14" s="387"/>
      <c r="CN14" s="387"/>
      <c r="CO14" s="387"/>
      <c r="CP14" s="387"/>
      <c r="CQ14" s="387"/>
      <c r="CR14" s="387"/>
      <c r="CS14" s="387"/>
      <c r="CT14" s="387"/>
      <c r="CU14" s="387"/>
      <c r="CV14" s="387"/>
      <c r="CW14" s="387"/>
      <c r="CX14" s="387"/>
      <c r="CY14" s="387"/>
      <c r="CZ14" s="387"/>
      <c r="DA14" s="387"/>
      <c r="DB14" s="387"/>
      <c r="DC14" s="387"/>
      <c r="DD14" s="387"/>
      <c r="DE14" s="387"/>
      <c r="DF14" s="387"/>
      <c r="DG14" s="387"/>
      <c r="DH14" s="387"/>
      <c r="DI14" s="387"/>
      <c r="DJ14" s="387"/>
      <c r="DK14" s="387"/>
      <c r="DL14" s="387"/>
      <c r="DM14" s="387"/>
      <c r="DN14" s="387"/>
      <c r="DO14" s="387"/>
      <c r="DP14" s="387"/>
      <c r="DQ14" s="387"/>
      <c r="DR14" s="387"/>
      <c r="DS14" s="387"/>
      <c r="DT14" s="387"/>
      <c r="DU14" s="387"/>
      <c r="DV14" s="387"/>
      <c r="DW14" s="387"/>
      <c r="DX14" s="387"/>
      <c r="DY14" s="387"/>
      <c r="DZ14" s="387"/>
      <c r="EA14" s="387"/>
      <c r="EB14" s="387"/>
      <c r="EC14" s="387"/>
      <c r="ED14" s="387"/>
      <c r="EE14" s="387"/>
      <c r="EF14" s="387"/>
      <c r="EG14" s="387"/>
      <c r="EH14" s="387"/>
      <c r="EI14" s="387"/>
      <c r="EJ14" s="387"/>
      <c r="EK14" s="387"/>
      <c r="EL14" s="387"/>
      <c r="EM14" s="387"/>
      <c r="EN14" s="387"/>
      <c r="EO14" s="387"/>
      <c r="EP14" s="387"/>
      <c r="EQ14" s="387"/>
      <c r="ER14" s="387"/>
      <c r="ES14" s="387"/>
      <c r="ET14" s="387"/>
      <c r="EU14" s="387"/>
      <c r="EV14" s="387"/>
      <c r="EW14" s="387"/>
      <c r="EX14" s="387"/>
      <c r="EY14" s="387"/>
      <c r="EZ14" s="387"/>
      <c r="FA14" s="387"/>
      <c r="FB14" s="387"/>
      <c r="FC14" s="387"/>
      <c r="FD14" s="387"/>
      <c r="FE14" s="387"/>
      <c r="FF14" s="387"/>
      <c r="FG14" s="387"/>
      <c r="FH14" s="387"/>
      <c r="FI14" s="387"/>
      <c r="FJ14" s="387"/>
      <c r="FK14" s="387"/>
      <c r="FL14" s="387"/>
      <c r="FM14" s="387"/>
      <c r="FN14" s="387"/>
      <c r="FO14" s="387"/>
      <c r="FP14" s="387"/>
      <c r="FQ14" s="387"/>
      <c r="FR14" s="387"/>
      <c r="FS14" s="387"/>
      <c r="FT14" s="387"/>
      <c r="FU14" s="387"/>
      <c r="FV14" s="387"/>
      <c r="FW14" s="387"/>
      <c r="FX14" s="387"/>
      <c r="FY14" s="387"/>
      <c r="FZ14" s="387"/>
      <c r="GA14" s="387"/>
      <c r="GB14" s="387"/>
      <c r="GC14" s="387"/>
      <c r="GD14" s="387"/>
      <c r="GE14" s="387"/>
      <c r="GF14" s="387"/>
      <c r="GG14" s="387"/>
      <c r="GH14" s="387"/>
      <c r="GI14" s="387"/>
      <c r="GJ14" s="387"/>
      <c r="GK14" s="387"/>
      <c r="GL14" s="387"/>
      <c r="GM14" s="387"/>
      <c r="GN14" s="387"/>
      <c r="GO14" s="387"/>
      <c r="GP14" s="387"/>
      <c r="GQ14" s="387"/>
      <c r="GR14" s="387"/>
      <c r="GS14" s="387"/>
      <c r="GT14" s="387"/>
      <c r="GU14" s="387"/>
      <c r="GV14" s="387"/>
      <c r="GW14" s="387"/>
      <c r="GX14" s="387"/>
      <c r="GY14" s="387"/>
      <c r="GZ14" s="387"/>
      <c r="HA14" s="387"/>
      <c r="HB14" s="387"/>
      <c r="HC14" s="387"/>
      <c r="HD14" s="387"/>
      <c r="HE14" s="387"/>
      <c r="HF14" s="387"/>
      <c r="HG14" s="387"/>
      <c r="HH14" s="387"/>
      <c r="HI14" s="387"/>
      <c r="HJ14" s="387"/>
      <c r="HK14" s="387"/>
      <c r="HL14" s="387"/>
      <c r="HM14" s="387"/>
      <c r="HN14" s="387"/>
      <c r="HO14" s="387"/>
      <c r="HP14" s="387"/>
      <c r="HQ14" s="387"/>
      <c r="HR14" s="387"/>
      <c r="HS14" s="387"/>
      <c r="HT14" s="387"/>
      <c r="HU14" s="387"/>
      <c r="HV14" s="387"/>
      <c r="HW14" s="387"/>
      <c r="HX14" s="387"/>
      <c r="HY14" s="387"/>
      <c r="HZ14" s="387"/>
      <c r="IA14" s="387"/>
      <c r="IB14" s="387"/>
      <c r="IC14" s="387"/>
      <c r="ID14" s="387"/>
      <c r="IE14" s="387"/>
      <c r="IF14" s="387"/>
      <c r="IG14" s="387"/>
      <c r="IH14" s="387"/>
      <c r="II14" s="387"/>
      <c r="IJ14" s="387"/>
      <c r="IK14" s="387"/>
      <c r="IL14" s="387"/>
      <c r="IM14" s="387"/>
      <c r="IN14" s="387"/>
      <c r="IO14" s="387"/>
      <c r="IP14" s="387"/>
      <c r="IQ14" s="387"/>
      <c r="IR14" s="387"/>
      <c r="IS14" s="387"/>
      <c r="IT14" s="387"/>
      <c r="IU14" s="387"/>
      <c r="IV14" s="387"/>
    </row>
    <row r="15" spans="1:256" s="367" customFormat="1" ht="22.2" x14ac:dyDescent="0.6">
      <c r="A15" s="384" t="s">
        <v>120</v>
      </c>
      <c r="B15" s="419">
        <v>6</v>
      </c>
      <c r="C15" s="387"/>
      <c r="D15" s="485">
        <v>0</v>
      </c>
      <c r="E15" s="373"/>
      <c r="F15" s="485">
        <v>0</v>
      </c>
      <c r="G15" s="373"/>
      <c r="H15" s="485">
        <v>0</v>
      </c>
      <c r="I15" s="374"/>
      <c r="J15" s="404">
        <v>-129975</v>
      </c>
      <c r="K15" s="374"/>
      <c r="L15" s="420">
        <v>0</v>
      </c>
      <c r="M15" s="380"/>
      <c r="N15" s="409"/>
      <c r="O15" s="391"/>
      <c r="P15" s="380"/>
      <c r="Q15" s="380"/>
      <c r="R15" s="562">
        <f>SUM(D15:L15)</f>
        <v>-129975</v>
      </c>
      <c r="S15" s="380"/>
      <c r="T15" s="420">
        <v>0</v>
      </c>
      <c r="U15" s="371"/>
      <c r="V15" s="422">
        <f>R15</f>
        <v>-129975</v>
      </c>
      <c r="W15" s="365"/>
      <c r="X15" s="387"/>
      <c r="Y15" s="387"/>
      <c r="Z15" s="387"/>
      <c r="AA15" s="387"/>
      <c r="AB15" s="387"/>
      <c r="AC15" s="387"/>
      <c r="AD15" s="387"/>
      <c r="AE15" s="387"/>
      <c r="AF15" s="387"/>
      <c r="AG15" s="387"/>
      <c r="AH15" s="387"/>
      <c r="AI15" s="387"/>
      <c r="AJ15" s="387"/>
      <c r="AK15" s="387"/>
      <c r="AL15" s="387"/>
      <c r="AM15" s="387"/>
      <c r="AN15" s="387"/>
      <c r="AO15" s="387"/>
      <c r="AP15" s="387"/>
      <c r="AQ15" s="387"/>
      <c r="AR15" s="387"/>
      <c r="AS15" s="387"/>
      <c r="AT15" s="387"/>
      <c r="AU15" s="387"/>
      <c r="AV15" s="387"/>
      <c r="AW15" s="387"/>
      <c r="AX15" s="387"/>
      <c r="AY15" s="387"/>
      <c r="AZ15" s="387"/>
      <c r="BA15" s="387"/>
      <c r="BB15" s="387"/>
      <c r="BC15" s="387"/>
      <c r="BD15" s="387"/>
      <c r="BE15" s="387"/>
      <c r="BF15" s="387"/>
      <c r="BG15" s="387"/>
      <c r="BH15" s="387"/>
      <c r="BI15" s="387"/>
      <c r="BJ15" s="387"/>
      <c r="BK15" s="387"/>
      <c r="BL15" s="387"/>
      <c r="BM15" s="387"/>
      <c r="BN15" s="387"/>
      <c r="BO15" s="387"/>
      <c r="BP15" s="387"/>
      <c r="BQ15" s="387"/>
      <c r="BR15" s="387"/>
      <c r="BS15" s="387"/>
      <c r="BT15" s="387"/>
      <c r="BU15" s="387"/>
      <c r="BV15" s="387"/>
      <c r="BW15" s="387"/>
      <c r="BX15" s="387"/>
      <c r="BY15" s="387"/>
      <c r="BZ15" s="387"/>
      <c r="CA15" s="387"/>
      <c r="CB15" s="387"/>
      <c r="CC15" s="387"/>
      <c r="CD15" s="387"/>
      <c r="CE15" s="387"/>
      <c r="CF15" s="387"/>
      <c r="CG15" s="387"/>
      <c r="CH15" s="387"/>
      <c r="CI15" s="387"/>
      <c r="CJ15" s="387"/>
      <c r="CK15" s="387"/>
      <c r="CL15" s="387"/>
      <c r="CM15" s="387"/>
      <c r="CN15" s="387"/>
      <c r="CO15" s="387"/>
      <c r="CP15" s="387"/>
      <c r="CQ15" s="387"/>
      <c r="CR15" s="387"/>
      <c r="CS15" s="387"/>
      <c r="CT15" s="387"/>
      <c r="CU15" s="387"/>
      <c r="CV15" s="387"/>
      <c r="CW15" s="387"/>
      <c r="CX15" s="387"/>
      <c r="CY15" s="387"/>
      <c r="CZ15" s="387"/>
      <c r="DA15" s="387"/>
      <c r="DB15" s="387"/>
      <c r="DC15" s="387"/>
      <c r="DD15" s="387"/>
      <c r="DE15" s="387"/>
      <c r="DF15" s="387"/>
      <c r="DG15" s="387"/>
      <c r="DH15" s="387"/>
      <c r="DI15" s="387"/>
      <c r="DJ15" s="387"/>
      <c r="DK15" s="387"/>
      <c r="DL15" s="387"/>
      <c r="DM15" s="387"/>
      <c r="DN15" s="387"/>
      <c r="DO15" s="387"/>
      <c r="DP15" s="387"/>
      <c r="DQ15" s="387"/>
      <c r="DR15" s="387"/>
      <c r="DS15" s="387"/>
      <c r="DT15" s="387"/>
      <c r="DU15" s="387"/>
      <c r="DV15" s="387"/>
      <c r="DW15" s="387"/>
      <c r="DX15" s="387"/>
      <c r="DY15" s="387"/>
      <c r="DZ15" s="387"/>
      <c r="EA15" s="387"/>
      <c r="EB15" s="387"/>
      <c r="EC15" s="387"/>
      <c r="ED15" s="387"/>
      <c r="EE15" s="387"/>
      <c r="EF15" s="387"/>
      <c r="EG15" s="387"/>
      <c r="EH15" s="387"/>
      <c r="EI15" s="387"/>
      <c r="EJ15" s="387"/>
      <c r="EK15" s="387"/>
      <c r="EL15" s="387"/>
      <c r="EM15" s="387"/>
      <c r="EN15" s="387"/>
      <c r="EO15" s="387"/>
      <c r="EP15" s="387"/>
      <c r="EQ15" s="387"/>
      <c r="ER15" s="387"/>
      <c r="ES15" s="387"/>
      <c r="ET15" s="387"/>
      <c r="EU15" s="387"/>
      <c r="EV15" s="387"/>
      <c r="EW15" s="387"/>
      <c r="EX15" s="387"/>
      <c r="EY15" s="387"/>
      <c r="EZ15" s="387"/>
      <c r="FA15" s="387"/>
      <c r="FB15" s="387"/>
      <c r="FC15" s="387"/>
      <c r="FD15" s="387"/>
      <c r="FE15" s="387"/>
      <c r="FF15" s="387"/>
      <c r="FG15" s="387"/>
      <c r="FH15" s="387"/>
      <c r="FI15" s="387"/>
      <c r="FJ15" s="387"/>
      <c r="FK15" s="387"/>
      <c r="FL15" s="387"/>
      <c r="FM15" s="387"/>
      <c r="FN15" s="387"/>
      <c r="FO15" s="387"/>
      <c r="FP15" s="387"/>
      <c r="FQ15" s="387"/>
      <c r="FR15" s="387"/>
      <c r="FS15" s="387"/>
      <c r="FT15" s="387"/>
      <c r="FU15" s="387"/>
      <c r="FV15" s="387"/>
      <c r="FW15" s="387"/>
      <c r="FX15" s="387"/>
      <c r="FY15" s="387"/>
      <c r="FZ15" s="387"/>
      <c r="GA15" s="387"/>
      <c r="GB15" s="387"/>
      <c r="GC15" s="387"/>
      <c r="GD15" s="387"/>
      <c r="GE15" s="387"/>
      <c r="GF15" s="387"/>
      <c r="GG15" s="387"/>
      <c r="GH15" s="387"/>
      <c r="GI15" s="387"/>
      <c r="GJ15" s="387"/>
      <c r="GK15" s="387"/>
      <c r="GL15" s="387"/>
      <c r="GM15" s="387"/>
      <c r="GN15" s="387"/>
      <c r="GO15" s="387"/>
      <c r="GP15" s="387"/>
      <c r="GQ15" s="387"/>
      <c r="GR15" s="387"/>
      <c r="GS15" s="387"/>
      <c r="GT15" s="387"/>
      <c r="GU15" s="387"/>
      <c r="GV15" s="387"/>
      <c r="GW15" s="387"/>
      <c r="GX15" s="387"/>
      <c r="GY15" s="387"/>
      <c r="GZ15" s="387"/>
      <c r="HA15" s="387"/>
      <c r="HB15" s="387"/>
      <c r="HC15" s="387"/>
      <c r="HD15" s="387"/>
      <c r="HE15" s="387"/>
      <c r="HF15" s="387"/>
      <c r="HG15" s="387"/>
      <c r="HH15" s="387"/>
      <c r="HI15" s="387"/>
      <c r="HJ15" s="387"/>
      <c r="HK15" s="387"/>
      <c r="HL15" s="387"/>
      <c r="HM15" s="387"/>
      <c r="HN15" s="387"/>
      <c r="HO15" s="387"/>
      <c r="HP15" s="387"/>
      <c r="HQ15" s="387"/>
      <c r="HR15" s="387"/>
      <c r="HS15" s="387"/>
      <c r="HT15" s="387"/>
      <c r="HU15" s="387"/>
      <c r="HV15" s="387"/>
      <c r="HW15" s="387"/>
      <c r="HX15" s="387"/>
      <c r="HY15" s="387"/>
      <c r="HZ15" s="387"/>
      <c r="IA15" s="387"/>
      <c r="IB15" s="387"/>
      <c r="IC15" s="387"/>
      <c r="ID15" s="387"/>
      <c r="IE15" s="387"/>
      <c r="IF15" s="387"/>
      <c r="IG15" s="387"/>
      <c r="IH15" s="387"/>
      <c r="II15" s="387"/>
      <c r="IJ15" s="387"/>
      <c r="IK15" s="387"/>
      <c r="IL15" s="387"/>
      <c r="IM15" s="387"/>
      <c r="IN15" s="387"/>
      <c r="IO15" s="387"/>
      <c r="IP15" s="387"/>
      <c r="IQ15" s="387"/>
      <c r="IR15" s="387"/>
      <c r="IS15" s="387"/>
      <c r="IT15" s="387"/>
      <c r="IU15" s="387"/>
      <c r="IV15" s="387"/>
    </row>
    <row r="16" spans="1:256" ht="23.25" customHeight="1" x14ac:dyDescent="0.6">
      <c r="A16" s="384" t="s">
        <v>84</v>
      </c>
      <c r="B16" s="383">
        <v>2</v>
      </c>
      <c r="C16" s="389"/>
      <c r="D16" s="483">
        <v>0</v>
      </c>
      <c r="E16" s="394"/>
      <c r="F16" s="483">
        <v>0</v>
      </c>
      <c r="G16" s="394"/>
      <c r="H16" s="483">
        <v>0</v>
      </c>
      <c r="I16" s="375"/>
      <c r="J16" s="416">
        <v>0</v>
      </c>
      <c r="K16" s="375"/>
      <c r="L16" s="416">
        <v>0</v>
      </c>
      <c r="M16" s="375"/>
      <c r="N16" s="393"/>
      <c r="O16" s="375"/>
      <c r="P16" s="393"/>
      <c r="Q16" s="375"/>
      <c r="R16" s="421">
        <f>SUM(D16:L16)</f>
        <v>0</v>
      </c>
      <c r="S16" s="385"/>
      <c r="T16" s="300">
        <v>-76267</v>
      </c>
      <c r="U16" s="413"/>
      <c r="V16" s="414">
        <f>T16</f>
        <v>-76267</v>
      </c>
    </row>
    <row r="17" spans="1:256" s="367" customFormat="1" ht="22.2" x14ac:dyDescent="0.6">
      <c r="A17" s="216" t="s">
        <v>121</v>
      </c>
      <c r="B17" s="419"/>
      <c r="C17" s="387"/>
      <c r="D17" s="421">
        <f>SUM(D15:D16)</f>
        <v>0</v>
      </c>
      <c r="E17" s="379"/>
      <c r="F17" s="421">
        <f>SUM(F15:F16)</f>
        <v>0</v>
      </c>
      <c r="G17" s="379"/>
      <c r="H17" s="421">
        <f>SUM(H15:H16)</f>
        <v>0</v>
      </c>
      <c r="I17" s="363"/>
      <c r="J17" s="421">
        <f>SUM(J15:J16)</f>
        <v>-129975</v>
      </c>
      <c r="K17" s="423"/>
      <c r="L17" s="421">
        <f>SUM(L15:L16)</f>
        <v>0</v>
      </c>
      <c r="M17" s="424"/>
      <c r="N17" s="425"/>
      <c r="O17" s="426"/>
      <c r="P17" s="425"/>
      <c r="Q17" s="426"/>
      <c r="R17" s="421">
        <f>SUM(R15:R16)</f>
        <v>-129975</v>
      </c>
      <c r="S17" s="365"/>
      <c r="T17" s="421">
        <f>SUM(T15:T16)</f>
        <v>-76267</v>
      </c>
      <c r="U17" s="365"/>
      <c r="V17" s="240">
        <f>SUM(V15:V16)</f>
        <v>-206242</v>
      </c>
      <c r="W17" s="365"/>
      <c r="X17" s="387"/>
      <c r="Y17" s="387"/>
      <c r="Z17" s="387"/>
      <c r="AA17" s="387"/>
      <c r="AB17" s="387"/>
      <c r="AC17" s="387"/>
      <c r="AD17" s="387"/>
      <c r="AE17" s="387"/>
      <c r="AF17" s="387"/>
      <c r="AG17" s="387"/>
      <c r="AH17" s="387"/>
      <c r="AI17" s="387"/>
      <c r="AJ17" s="387"/>
      <c r="AK17" s="387"/>
      <c r="AL17" s="387"/>
      <c r="AM17" s="387"/>
      <c r="AN17" s="387"/>
      <c r="AO17" s="387"/>
      <c r="AP17" s="387"/>
      <c r="AQ17" s="387"/>
      <c r="AR17" s="387"/>
      <c r="AS17" s="387"/>
      <c r="AT17" s="387"/>
      <c r="AU17" s="387"/>
      <c r="AV17" s="387"/>
      <c r="AW17" s="387"/>
      <c r="AX17" s="387"/>
      <c r="AY17" s="387"/>
      <c r="AZ17" s="387"/>
      <c r="BA17" s="387"/>
      <c r="BB17" s="387"/>
      <c r="BC17" s="387"/>
      <c r="BD17" s="387"/>
      <c r="BE17" s="387"/>
      <c r="BF17" s="387"/>
      <c r="BG17" s="387"/>
      <c r="BH17" s="387"/>
      <c r="BI17" s="387"/>
      <c r="BJ17" s="387"/>
      <c r="BK17" s="387"/>
      <c r="BL17" s="387"/>
      <c r="BM17" s="387"/>
      <c r="BN17" s="387"/>
      <c r="BO17" s="387"/>
      <c r="BP17" s="387"/>
      <c r="BQ17" s="387"/>
      <c r="BR17" s="387"/>
      <c r="BS17" s="387"/>
      <c r="BT17" s="387"/>
      <c r="BU17" s="387"/>
      <c r="BV17" s="387"/>
      <c r="BW17" s="387"/>
      <c r="BX17" s="387"/>
      <c r="BY17" s="387"/>
      <c r="BZ17" s="387"/>
      <c r="CA17" s="387"/>
      <c r="CB17" s="387"/>
      <c r="CC17" s="387"/>
      <c r="CD17" s="387"/>
      <c r="CE17" s="387"/>
      <c r="CF17" s="387"/>
      <c r="CG17" s="387"/>
      <c r="CH17" s="387"/>
      <c r="CI17" s="387"/>
      <c r="CJ17" s="387"/>
      <c r="CK17" s="387"/>
      <c r="CL17" s="387"/>
      <c r="CM17" s="387"/>
      <c r="CN17" s="387"/>
      <c r="CO17" s="387"/>
      <c r="CP17" s="387"/>
      <c r="CQ17" s="387"/>
      <c r="CR17" s="387"/>
      <c r="CS17" s="387"/>
      <c r="CT17" s="387"/>
      <c r="CU17" s="387"/>
      <c r="CV17" s="387"/>
      <c r="CW17" s="387"/>
      <c r="CX17" s="387"/>
      <c r="CY17" s="387"/>
      <c r="CZ17" s="387"/>
      <c r="DA17" s="387"/>
      <c r="DB17" s="387"/>
      <c r="DC17" s="387"/>
      <c r="DD17" s="387"/>
      <c r="DE17" s="387"/>
      <c r="DF17" s="387"/>
      <c r="DG17" s="387"/>
      <c r="DH17" s="387"/>
      <c r="DI17" s="387"/>
      <c r="DJ17" s="387"/>
      <c r="DK17" s="387"/>
      <c r="DL17" s="387"/>
      <c r="DM17" s="387"/>
      <c r="DN17" s="387"/>
      <c r="DO17" s="387"/>
      <c r="DP17" s="387"/>
      <c r="DQ17" s="387"/>
      <c r="DR17" s="387"/>
      <c r="DS17" s="387"/>
      <c r="DT17" s="387"/>
      <c r="DU17" s="387"/>
      <c r="DV17" s="387"/>
      <c r="DW17" s="387"/>
      <c r="DX17" s="387"/>
      <c r="DY17" s="387"/>
      <c r="DZ17" s="387"/>
      <c r="EA17" s="387"/>
      <c r="EB17" s="387"/>
      <c r="EC17" s="387"/>
      <c r="ED17" s="387"/>
      <c r="EE17" s="387"/>
      <c r="EF17" s="387"/>
      <c r="EG17" s="387"/>
      <c r="EH17" s="387"/>
      <c r="EI17" s="387"/>
      <c r="EJ17" s="387"/>
      <c r="EK17" s="387"/>
      <c r="EL17" s="387"/>
      <c r="EM17" s="387"/>
      <c r="EN17" s="387"/>
      <c r="EO17" s="387"/>
      <c r="EP17" s="387"/>
      <c r="EQ17" s="387"/>
      <c r="ER17" s="387"/>
      <c r="ES17" s="387"/>
      <c r="ET17" s="387"/>
      <c r="EU17" s="387"/>
      <c r="EV17" s="387"/>
      <c r="EW17" s="387"/>
      <c r="EX17" s="387"/>
      <c r="EY17" s="387"/>
      <c r="EZ17" s="387"/>
      <c r="FA17" s="387"/>
      <c r="FB17" s="387"/>
      <c r="FC17" s="387"/>
      <c r="FD17" s="387"/>
      <c r="FE17" s="387"/>
      <c r="FF17" s="387"/>
      <c r="FG17" s="387"/>
      <c r="FH17" s="387"/>
      <c r="FI17" s="387"/>
      <c r="FJ17" s="387"/>
      <c r="FK17" s="387"/>
      <c r="FL17" s="387"/>
      <c r="FM17" s="387"/>
      <c r="FN17" s="387"/>
      <c r="FO17" s="387"/>
      <c r="FP17" s="387"/>
      <c r="FQ17" s="387"/>
      <c r="FR17" s="387"/>
      <c r="FS17" s="387"/>
      <c r="FT17" s="387"/>
      <c r="FU17" s="387"/>
      <c r="FV17" s="387"/>
      <c r="FW17" s="387"/>
      <c r="FX17" s="387"/>
      <c r="FY17" s="387"/>
      <c r="FZ17" s="387"/>
      <c r="GA17" s="387"/>
      <c r="GB17" s="387"/>
      <c r="GC17" s="387"/>
      <c r="GD17" s="387"/>
      <c r="GE17" s="387"/>
      <c r="GF17" s="387"/>
      <c r="GG17" s="387"/>
      <c r="GH17" s="387"/>
      <c r="GI17" s="387"/>
      <c r="GJ17" s="387"/>
      <c r="GK17" s="387"/>
      <c r="GL17" s="387"/>
      <c r="GM17" s="387"/>
      <c r="GN17" s="387"/>
      <c r="GO17" s="387"/>
      <c r="GP17" s="387"/>
      <c r="GQ17" s="387"/>
      <c r="GR17" s="387"/>
      <c r="GS17" s="387"/>
      <c r="GT17" s="387"/>
      <c r="GU17" s="387"/>
      <c r="GV17" s="387"/>
      <c r="GW17" s="387"/>
      <c r="GX17" s="387"/>
      <c r="GY17" s="387"/>
      <c r="GZ17" s="387"/>
      <c r="HA17" s="387"/>
      <c r="HB17" s="387"/>
      <c r="HC17" s="387"/>
      <c r="HD17" s="387"/>
      <c r="HE17" s="387"/>
      <c r="HF17" s="387"/>
      <c r="HG17" s="387"/>
      <c r="HH17" s="387"/>
      <c r="HI17" s="387"/>
      <c r="HJ17" s="387"/>
      <c r="HK17" s="387"/>
      <c r="HL17" s="387"/>
      <c r="HM17" s="387"/>
      <c r="HN17" s="387"/>
      <c r="HO17" s="387"/>
      <c r="HP17" s="387"/>
      <c r="HQ17" s="387"/>
      <c r="HR17" s="387"/>
      <c r="HS17" s="387"/>
      <c r="HT17" s="387"/>
      <c r="HU17" s="387"/>
      <c r="HV17" s="387"/>
      <c r="HW17" s="387"/>
      <c r="HX17" s="387"/>
      <c r="HY17" s="387"/>
      <c r="HZ17" s="387"/>
      <c r="IA17" s="387"/>
      <c r="IB17" s="387"/>
      <c r="IC17" s="387"/>
      <c r="ID17" s="387"/>
      <c r="IE17" s="387"/>
      <c r="IF17" s="387"/>
      <c r="IG17" s="387"/>
      <c r="IH17" s="387"/>
      <c r="II17" s="387"/>
      <c r="IJ17" s="387"/>
      <c r="IK17" s="387"/>
      <c r="IL17" s="387"/>
      <c r="IM17" s="387"/>
      <c r="IN17" s="387"/>
      <c r="IO17" s="387"/>
      <c r="IP17" s="387"/>
      <c r="IQ17" s="387"/>
      <c r="IR17" s="387"/>
      <c r="IS17" s="387"/>
      <c r="IT17" s="387"/>
      <c r="IU17" s="387"/>
      <c r="IV17" s="387"/>
    </row>
    <row r="18" spans="1:256" ht="23.25" customHeight="1" x14ac:dyDescent="0.6">
      <c r="A18" s="395" t="s">
        <v>94</v>
      </c>
      <c r="B18" s="383"/>
      <c r="C18" s="389"/>
      <c r="D18" s="417">
        <v>0</v>
      </c>
      <c r="E18" s="377"/>
      <c r="F18" s="417">
        <v>0</v>
      </c>
      <c r="G18" s="377"/>
      <c r="H18" s="417">
        <v>0</v>
      </c>
      <c r="I18" s="378"/>
      <c r="J18" s="421">
        <f>J17</f>
        <v>-129975</v>
      </c>
      <c r="K18" s="426"/>
      <c r="L18" s="421">
        <v>0</v>
      </c>
      <c r="M18" s="382"/>
      <c r="N18" s="427" t="s">
        <v>22</v>
      </c>
      <c r="O18" s="382"/>
      <c r="P18" s="427" t="s">
        <v>22</v>
      </c>
      <c r="Q18" s="426"/>
      <c r="R18" s="421">
        <f>R17</f>
        <v>-129975</v>
      </c>
      <c r="S18" s="399"/>
      <c r="T18" s="410">
        <f>T17</f>
        <v>-76267</v>
      </c>
      <c r="U18" s="399"/>
      <c r="V18" s="388">
        <f>V17</f>
        <v>-206242</v>
      </c>
    </row>
    <row r="19" spans="1:256" s="395" customFormat="1" ht="15" customHeight="1" x14ac:dyDescent="0.6">
      <c r="B19" s="383"/>
      <c r="C19" s="389"/>
      <c r="D19" s="396"/>
      <c r="E19" s="397"/>
      <c r="F19" s="396"/>
      <c r="G19" s="397"/>
      <c r="H19" s="396"/>
      <c r="I19" s="398"/>
      <c r="J19" s="396"/>
      <c r="K19" s="398"/>
      <c r="L19" s="372"/>
      <c r="M19" s="372"/>
      <c r="N19" s="372"/>
      <c r="O19" s="372"/>
      <c r="P19" s="372"/>
      <c r="Q19" s="398"/>
      <c r="R19" s="372"/>
      <c r="S19" s="399"/>
      <c r="T19" s="400"/>
      <c r="U19" s="399"/>
      <c r="V19" s="400"/>
      <c r="W19" s="390"/>
      <c r="X19" s="390"/>
      <c r="Y19" s="390"/>
      <c r="Z19" s="390"/>
      <c r="AA19" s="390"/>
      <c r="AB19" s="390"/>
      <c r="AC19" s="390"/>
      <c r="AD19" s="390"/>
      <c r="AE19" s="390"/>
      <c r="AF19" s="390"/>
      <c r="AG19" s="390"/>
      <c r="AH19" s="390"/>
      <c r="AI19" s="390"/>
      <c r="AJ19" s="390"/>
      <c r="AK19" s="390"/>
      <c r="AL19" s="390"/>
      <c r="AM19" s="390"/>
      <c r="AN19" s="390"/>
      <c r="AO19" s="390"/>
      <c r="AP19" s="390"/>
      <c r="AQ19" s="390"/>
      <c r="AR19" s="390"/>
      <c r="AS19" s="390"/>
      <c r="AT19" s="390"/>
      <c r="AU19" s="390"/>
      <c r="AV19" s="390"/>
      <c r="AW19" s="390"/>
      <c r="AX19" s="390"/>
      <c r="AY19" s="390"/>
      <c r="AZ19" s="390"/>
      <c r="BA19" s="390"/>
      <c r="BB19" s="390"/>
      <c r="BC19" s="390"/>
      <c r="BD19" s="390"/>
      <c r="BE19" s="390"/>
      <c r="BF19" s="390"/>
      <c r="BG19" s="390"/>
      <c r="BH19" s="390"/>
      <c r="BI19" s="390"/>
      <c r="BJ19" s="390"/>
      <c r="BK19" s="390"/>
      <c r="BL19" s="390"/>
      <c r="BM19" s="390"/>
      <c r="BN19" s="390"/>
      <c r="BO19" s="390"/>
      <c r="BP19" s="390"/>
      <c r="BQ19" s="390"/>
      <c r="BR19" s="390"/>
      <c r="BS19" s="390"/>
      <c r="BT19" s="390"/>
      <c r="BU19" s="390"/>
      <c r="BV19" s="390"/>
      <c r="BW19" s="390"/>
      <c r="BX19" s="390"/>
      <c r="BY19" s="390"/>
      <c r="BZ19" s="390"/>
      <c r="CA19" s="390"/>
      <c r="CB19" s="390"/>
      <c r="CC19" s="390"/>
      <c r="CD19" s="390"/>
      <c r="CE19" s="390"/>
      <c r="CF19" s="390"/>
      <c r="CG19" s="390"/>
      <c r="CH19" s="390"/>
      <c r="CI19" s="390"/>
      <c r="CJ19" s="390"/>
      <c r="CK19" s="390"/>
      <c r="CL19" s="390"/>
      <c r="CM19" s="390"/>
      <c r="CN19" s="390"/>
      <c r="CO19" s="390"/>
      <c r="CP19" s="390"/>
      <c r="CQ19" s="390"/>
      <c r="CR19" s="390"/>
      <c r="CS19" s="390"/>
      <c r="CT19" s="390"/>
      <c r="CU19" s="390"/>
      <c r="CV19" s="390"/>
      <c r="CW19" s="390"/>
      <c r="CX19" s="390"/>
      <c r="CY19" s="390"/>
      <c r="CZ19" s="390"/>
      <c r="DA19" s="390"/>
      <c r="DB19" s="390"/>
      <c r="DC19" s="390"/>
      <c r="DD19" s="390"/>
      <c r="DE19" s="390"/>
      <c r="DF19" s="390"/>
      <c r="DG19" s="390"/>
      <c r="DH19" s="390"/>
      <c r="DI19" s="390"/>
      <c r="DJ19" s="390"/>
      <c r="DK19" s="390"/>
      <c r="DL19" s="390"/>
      <c r="DM19" s="390"/>
      <c r="DN19" s="390"/>
      <c r="DO19" s="390"/>
      <c r="DP19" s="390"/>
      <c r="DQ19" s="390"/>
      <c r="DR19" s="390"/>
      <c r="DS19" s="390"/>
      <c r="DT19" s="390"/>
      <c r="DU19" s="390"/>
      <c r="DV19" s="390"/>
      <c r="DW19" s="390"/>
      <c r="DX19" s="390"/>
      <c r="DY19" s="390"/>
      <c r="DZ19" s="390"/>
      <c r="EA19" s="390"/>
      <c r="EB19" s="390"/>
      <c r="EC19" s="390"/>
      <c r="ED19" s="390"/>
      <c r="EE19" s="390"/>
      <c r="EF19" s="390"/>
      <c r="EG19" s="390"/>
      <c r="EH19" s="390"/>
      <c r="EI19" s="390"/>
      <c r="EJ19" s="390"/>
      <c r="EK19" s="390"/>
      <c r="EL19" s="390"/>
      <c r="EM19" s="390"/>
      <c r="EN19" s="390"/>
      <c r="EO19" s="390"/>
      <c r="EP19" s="390"/>
      <c r="EQ19" s="390"/>
      <c r="ER19" s="390"/>
      <c r="ES19" s="390"/>
      <c r="ET19" s="390"/>
      <c r="EU19" s="390"/>
      <c r="EV19" s="390"/>
      <c r="EW19" s="390"/>
      <c r="EX19" s="390"/>
      <c r="EY19" s="390"/>
      <c r="EZ19" s="390"/>
      <c r="FA19" s="390"/>
      <c r="FB19" s="390"/>
      <c r="FC19" s="390"/>
      <c r="FD19" s="390"/>
      <c r="FE19" s="390"/>
      <c r="FF19" s="390"/>
      <c r="FG19" s="390"/>
      <c r="FH19" s="390"/>
      <c r="FI19" s="390"/>
      <c r="FJ19" s="390"/>
      <c r="FK19" s="390"/>
      <c r="FL19" s="390"/>
      <c r="FM19" s="390"/>
      <c r="FN19" s="390"/>
      <c r="FO19" s="390"/>
      <c r="FP19" s="390"/>
      <c r="FQ19" s="390"/>
      <c r="FR19" s="390"/>
      <c r="FS19" s="390"/>
      <c r="FT19" s="390"/>
      <c r="FU19" s="390"/>
      <c r="FV19" s="390"/>
      <c r="FW19" s="390"/>
      <c r="FX19" s="390"/>
      <c r="FY19" s="390"/>
      <c r="FZ19" s="390"/>
      <c r="GA19" s="390"/>
      <c r="GB19" s="390"/>
      <c r="GC19" s="390"/>
      <c r="GD19" s="390"/>
      <c r="GE19" s="390"/>
      <c r="GF19" s="390"/>
      <c r="GG19" s="390"/>
      <c r="GH19" s="390"/>
      <c r="GI19" s="390"/>
      <c r="GJ19" s="390"/>
      <c r="GK19" s="390"/>
      <c r="GL19" s="390"/>
      <c r="GM19" s="390"/>
      <c r="GN19" s="390"/>
      <c r="GO19" s="390"/>
      <c r="GP19" s="390"/>
      <c r="GQ19" s="390"/>
      <c r="GR19" s="390"/>
      <c r="GS19" s="390"/>
      <c r="GT19" s="390"/>
      <c r="GU19" s="390"/>
      <c r="GV19" s="390"/>
      <c r="GW19" s="390"/>
      <c r="GX19" s="390"/>
      <c r="GY19" s="390"/>
      <c r="GZ19" s="390"/>
      <c r="HA19" s="390"/>
      <c r="HB19" s="390"/>
      <c r="HC19" s="390"/>
      <c r="HD19" s="390"/>
      <c r="HE19" s="390"/>
      <c r="HF19" s="390"/>
      <c r="HG19" s="390"/>
      <c r="HH19" s="390"/>
      <c r="HI19" s="390"/>
      <c r="HJ19" s="390"/>
      <c r="HK19" s="390"/>
      <c r="HL19" s="390"/>
      <c r="HM19" s="390"/>
      <c r="HN19" s="390"/>
      <c r="HO19" s="390"/>
      <c r="HP19" s="390"/>
      <c r="HQ19" s="390"/>
      <c r="HR19" s="390"/>
      <c r="HS19" s="390"/>
      <c r="HT19" s="390"/>
      <c r="HU19" s="390"/>
      <c r="HV19" s="390"/>
      <c r="HW19" s="390"/>
      <c r="HX19" s="390"/>
      <c r="HY19" s="390"/>
      <c r="HZ19" s="390"/>
      <c r="IA19" s="390"/>
      <c r="IB19" s="390"/>
      <c r="IC19" s="390"/>
      <c r="ID19" s="390"/>
      <c r="IE19" s="390"/>
      <c r="IF19" s="390"/>
      <c r="IG19" s="390"/>
      <c r="IH19" s="390"/>
      <c r="II19" s="390"/>
      <c r="IJ19" s="390"/>
      <c r="IK19" s="390"/>
      <c r="IL19" s="390"/>
      <c r="IM19" s="390"/>
      <c r="IN19" s="390"/>
      <c r="IO19" s="390"/>
      <c r="IP19" s="390"/>
      <c r="IQ19" s="390"/>
      <c r="IR19" s="390"/>
      <c r="IS19" s="390"/>
      <c r="IT19" s="390"/>
      <c r="IU19" s="390"/>
      <c r="IV19" s="390"/>
    </row>
    <row r="20" spans="1:256" ht="23.25" customHeight="1" x14ac:dyDescent="0.6">
      <c r="A20" s="395" t="s">
        <v>78</v>
      </c>
      <c r="B20" s="401"/>
      <c r="C20" s="402"/>
      <c r="D20" s="372"/>
      <c r="E20" s="372"/>
      <c r="F20" s="372"/>
      <c r="G20" s="364"/>
      <c r="H20" s="372"/>
      <c r="I20" s="364"/>
      <c r="J20" s="365"/>
      <c r="K20" s="372"/>
      <c r="L20" s="372"/>
      <c r="M20" s="372"/>
      <c r="N20" s="372"/>
      <c r="O20" s="372"/>
      <c r="P20" s="372"/>
      <c r="Q20" s="364"/>
      <c r="R20" s="365"/>
      <c r="S20" s="364"/>
      <c r="T20" s="364"/>
      <c r="U20" s="364"/>
      <c r="V20" s="365"/>
      <c r="W20" s="395"/>
      <c r="X20" s="395"/>
      <c r="Y20" s="395"/>
      <c r="Z20" s="395"/>
      <c r="AA20" s="395"/>
      <c r="AB20" s="395"/>
      <c r="AC20" s="395"/>
      <c r="AD20" s="395"/>
      <c r="AE20" s="395"/>
      <c r="AF20" s="395"/>
      <c r="AG20" s="395"/>
      <c r="AH20" s="395"/>
      <c r="AI20" s="395"/>
      <c r="AJ20" s="395"/>
      <c r="AK20" s="395"/>
      <c r="AL20" s="395"/>
      <c r="AM20" s="395"/>
      <c r="AN20" s="395"/>
      <c r="AO20" s="395"/>
      <c r="AP20" s="395"/>
      <c r="AQ20" s="395"/>
      <c r="AR20" s="395"/>
      <c r="AS20" s="395"/>
      <c r="AT20" s="395"/>
      <c r="AU20" s="395"/>
      <c r="AV20" s="395"/>
      <c r="AW20" s="395"/>
      <c r="AX20" s="395"/>
      <c r="AY20" s="395"/>
      <c r="AZ20" s="395"/>
      <c r="BA20" s="395"/>
      <c r="BB20" s="395"/>
      <c r="BC20" s="395"/>
      <c r="BD20" s="395"/>
      <c r="BE20" s="395"/>
      <c r="BF20" s="395"/>
      <c r="BG20" s="395"/>
      <c r="BH20" s="395"/>
      <c r="BI20" s="395"/>
      <c r="BJ20" s="395"/>
      <c r="BK20" s="395"/>
      <c r="BL20" s="395"/>
      <c r="BM20" s="395"/>
      <c r="BN20" s="395"/>
      <c r="BO20" s="395"/>
      <c r="BP20" s="395"/>
      <c r="BQ20" s="395"/>
      <c r="BR20" s="395"/>
      <c r="BS20" s="395"/>
      <c r="BT20" s="395"/>
      <c r="BU20" s="395"/>
      <c r="BV20" s="395"/>
      <c r="BW20" s="395"/>
      <c r="BX20" s="395"/>
      <c r="BY20" s="395"/>
      <c r="BZ20" s="395"/>
      <c r="CA20" s="395"/>
      <c r="CB20" s="395"/>
      <c r="CC20" s="395"/>
      <c r="CD20" s="395"/>
      <c r="CE20" s="395"/>
      <c r="CF20" s="395"/>
      <c r="CG20" s="395"/>
      <c r="CH20" s="395"/>
      <c r="CI20" s="395"/>
      <c r="CJ20" s="395"/>
      <c r="CK20" s="395"/>
      <c r="CL20" s="395"/>
      <c r="CM20" s="395"/>
      <c r="CN20" s="395"/>
      <c r="CO20" s="395"/>
      <c r="CP20" s="395"/>
      <c r="CQ20" s="395"/>
      <c r="CR20" s="395"/>
      <c r="CS20" s="395"/>
      <c r="CT20" s="395"/>
      <c r="CU20" s="395"/>
      <c r="CV20" s="395"/>
      <c r="CW20" s="395"/>
      <c r="CX20" s="395"/>
      <c r="CY20" s="395"/>
      <c r="CZ20" s="395"/>
      <c r="DA20" s="395"/>
      <c r="DB20" s="395"/>
      <c r="DC20" s="395"/>
      <c r="DD20" s="395"/>
      <c r="DE20" s="395"/>
      <c r="DF20" s="395"/>
      <c r="DG20" s="395"/>
      <c r="DH20" s="395"/>
      <c r="DI20" s="395"/>
      <c r="DJ20" s="395"/>
      <c r="DK20" s="395"/>
      <c r="DL20" s="395"/>
      <c r="DM20" s="395"/>
      <c r="DN20" s="395"/>
      <c r="DO20" s="395"/>
      <c r="DP20" s="395"/>
      <c r="DQ20" s="395"/>
      <c r="DR20" s="395"/>
      <c r="DS20" s="395"/>
      <c r="DT20" s="395"/>
      <c r="DU20" s="395"/>
      <c r="DV20" s="395"/>
      <c r="DW20" s="395"/>
      <c r="DX20" s="395"/>
      <c r="DY20" s="395"/>
      <c r="DZ20" s="395"/>
      <c r="EA20" s="395"/>
      <c r="EB20" s="395"/>
      <c r="EC20" s="395"/>
      <c r="ED20" s="395"/>
      <c r="EE20" s="395"/>
      <c r="EF20" s="395"/>
      <c r="EG20" s="395"/>
      <c r="EH20" s="395"/>
      <c r="EI20" s="395"/>
      <c r="EJ20" s="395"/>
      <c r="EK20" s="395"/>
      <c r="EL20" s="395"/>
      <c r="EM20" s="395"/>
      <c r="EN20" s="395"/>
      <c r="EO20" s="395"/>
      <c r="EP20" s="395"/>
      <c r="EQ20" s="395"/>
      <c r="ER20" s="395"/>
      <c r="ES20" s="395"/>
      <c r="ET20" s="395"/>
      <c r="EU20" s="395"/>
      <c r="EV20" s="395"/>
      <c r="EW20" s="395"/>
      <c r="EX20" s="395"/>
      <c r="EY20" s="395"/>
      <c r="EZ20" s="395"/>
      <c r="FA20" s="395"/>
      <c r="FB20" s="395"/>
      <c r="FC20" s="395"/>
      <c r="FD20" s="395"/>
      <c r="FE20" s="395"/>
      <c r="FF20" s="395"/>
      <c r="FG20" s="395"/>
      <c r="FH20" s="395"/>
      <c r="FI20" s="395"/>
      <c r="FJ20" s="395"/>
      <c r="FK20" s="395"/>
      <c r="FL20" s="395"/>
      <c r="FM20" s="395"/>
      <c r="FN20" s="395"/>
      <c r="FO20" s="395"/>
      <c r="FP20" s="395"/>
      <c r="FQ20" s="395"/>
      <c r="FR20" s="395"/>
      <c r="FS20" s="395"/>
      <c r="FT20" s="395"/>
      <c r="FU20" s="395"/>
      <c r="FV20" s="395"/>
      <c r="FW20" s="395"/>
      <c r="FX20" s="395"/>
      <c r="FY20" s="395"/>
      <c r="FZ20" s="395"/>
      <c r="GA20" s="395"/>
      <c r="GB20" s="395"/>
      <c r="GC20" s="395"/>
      <c r="GD20" s="395"/>
      <c r="GE20" s="395"/>
      <c r="GF20" s="395"/>
      <c r="GG20" s="395"/>
      <c r="GH20" s="395"/>
      <c r="GI20" s="395"/>
      <c r="GJ20" s="395"/>
      <c r="GK20" s="395"/>
      <c r="GL20" s="395"/>
      <c r="GM20" s="395"/>
      <c r="GN20" s="395"/>
      <c r="GO20" s="395"/>
      <c r="GP20" s="395"/>
      <c r="GQ20" s="395"/>
      <c r="GR20" s="395"/>
      <c r="GS20" s="395"/>
      <c r="GT20" s="395"/>
      <c r="GU20" s="395"/>
      <c r="GV20" s="395"/>
      <c r="GW20" s="395"/>
      <c r="GX20" s="395"/>
      <c r="GY20" s="395"/>
      <c r="GZ20" s="395"/>
      <c r="HA20" s="395"/>
      <c r="HB20" s="395"/>
      <c r="HC20" s="395"/>
      <c r="HD20" s="395"/>
      <c r="HE20" s="395"/>
      <c r="HF20" s="395"/>
      <c r="HG20" s="395"/>
      <c r="HH20" s="395"/>
      <c r="HI20" s="395"/>
      <c r="HJ20" s="395"/>
      <c r="HK20" s="395"/>
      <c r="HL20" s="395"/>
      <c r="HM20" s="395"/>
      <c r="HN20" s="395"/>
      <c r="HO20" s="395"/>
      <c r="HP20" s="395"/>
      <c r="HQ20" s="395"/>
      <c r="HR20" s="395"/>
      <c r="HS20" s="395"/>
      <c r="HT20" s="395"/>
      <c r="HU20" s="395"/>
      <c r="HV20" s="395"/>
      <c r="HW20" s="395"/>
      <c r="HX20" s="395"/>
      <c r="HY20" s="395"/>
      <c r="HZ20" s="395"/>
      <c r="IA20" s="395"/>
      <c r="IB20" s="395"/>
      <c r="IC20" s="395"/>
      <c r="ID20" s="395"/>
      <c r="IE20" s="395"/>
      <c r="IF20" s="395"/>
      <c r="IG20" s="395"/>
      <c r="IH20" s="395"/>
      <c r="II20" s="395"/>
      <c r="IJ20" s="395"/>
      <c r="IK20" s="395"/>
      <c r="IL20" s="395"/>
      <c r="IM20" s="395"/>
      <c r="IN20" s="395"/>
      <c r="IO20" s="395"/>
      <c r="IP20" s="395"/>
      <c r="IQ20" s="395"/>
      <c r="IR20" s="395"/>
      <c r="IS20" s="395"/>
      <c r="IT20" s="395"/>
      <c r="IU20" s="395"/>
      <c r="IV20" s="395"/>
    </row>
    <row r="21" spans="1:256" ht="23.25" customHeight="1" x14ac:dyDescent="0.55000000000000004">
      <c r="A21" s="390" t="s">
        <v>216</v>
      </c>
      <c r="B21" s="383"/>
      <c r="C21" s="389"/>
      <c r="D21" s="483">
        <v>0</v>
      </c>
      <c r="E21" s="394"/>
      <c r="F21" s="483">
        <v>0</v>
      </c>
      <c r="G21" s="394"/>
      <c r="H21" s="483">
        <v>0</v>
      </c>
      <c r="I21" s="385"/>
      <c r="J21" s="411">
        <f>'PL8-9 (6M)'!D49</f>
        <v>58699</v>
      </c>
      <c r="K21" s="375"/>
      <c r="L21" s="483">
        <v>0</v>
      </c>
      <c r="M21" s="375"/>
      <c r="N21" s="418"/>
      <c r="O21" s="403"/>
      <c r="P21" s="394"/>
      <c r="Q21" s="385"/>
      <c r="R21" s="561">
        <f>SUM(D21:L21)</f>
        <v>58699</v>
      </c>
      <c r="S21" s="385"/>
      <c r="T21" s="385">
        <f>'PL8-9 (6M)'!D50</f>
        <v>94070</v>
      </c>
      <c r="U21" s="385"/>
      <c r="V21" s="411">
        <f>R21+T21</f>
        <v>152769</v>
      </c>
      <c r="W21" s="403"/>
    </row>
    <row r="22" spans="1:256" ht="23.25" customHeight="1" x14ac:dyDescent="0.6">
      <c r="A22" s="395" t="s">
        <v>131</v>
      </c>
      <c r="B22" s="401"/>
      <c r="C22" s="402"/>
      <c r="D22" s="415">
        <f>D21</f>
        <v>0</v>
      </c>
      <c r="E22" s="372"/>
      <c r="F22" s="415">
        <f>F21</f>
        <v>0</v>
      </c>
      <c r="G22" s="372"/>
      <c r="H22" s="415">
        <f>H21</f>
        <v>0</v>
      </c>
      <c r="I22" s="364"/>
      <c r="J22" s="415">
        <f>J21</f>
        <v>58699</v>
      </c>
      <c r="K22" s="372"/>
      <c r="L22" s="415">
        <f>L21</f>
        <v>0</v>
      </c>
      <c r="M22" s="405"/>
      <c r="N22" s="415">
        <v>0</v>
      </c>
      <c r="O22" s="405"/>
      <c r="P22" s="376" t="s">
        <v>22</v>
      </c>
      <c r="Q22" s="364"/>
      <c r="R22" s="415">
        <f>R21</f>
        <v>58699</v>
      </c>
      <c r="S22" s="364"/>
      <c r="T22" s="415">
        <f>T21</f>
        <v>94070</v>
      </c>
      <c r="U22" s="364"/>
      <c r="V22" s="415">
        <f>V21</f>
        <v>152769</v>
      </c>
      <c r="W22" s="222"/>
      <c r="X22" s="395"/>
      <c r="Y22" s="395"/>
      <c r="Z22" s="395"/>
      <c r="AA22" s="395"/>
      <c r="AB22" s="395"/>
      <c r="AC22" s="395"/>
      <c r="AD22" s="395"/>
      <c r="AE22" s="395"/>
      <c r="AF22" s="395"/>
      <c r="AG22" s="395"/>
      <c r="AH22" s="395"/>
      <c r="AI22" s="395"/>
      <c r="AJ22" s="395"/>
      <c r="AK22" s="395"/>
      <c r="AL22" s="395"/>
      <c r="AM22" s="395"/>
      <c r="AN22" s="395"/>
      <c r="AO22" s="395"/>
      <c r="AP22" s="395"/>
      <c r="AQ22" s="395"/>
      <c r="AR22" s="395"/>
      <c r="AS22" s="395"/>
      <c r="AT22" s="395"/>
      <c r="AU22" s="395"/>
      <c r="AV22" s="395"/>
      <c r="AW22" s="395"/>
      <c r="AX22" s="395"/>
      <c r="AY22" s="395"/>
      <c r="AZ22" s="395"/>
      <c r="BA22" s="395"/>
      <c r="BB22" s="395"/>
      <c r="BC22" s="395"/>
      <c r="BD22" s="395"/>
      <c r="BE22" s="395"/>
      <c r="BF22" s="395"/>
      <c r="BG22" s="395"/>
      <c r="BH22" s="395"/>
      <c r="BI22" s="395"/>
      <c r="BJ22" s="395"/>
      <c r="BK22" s="395"/>
      <c r="BL22" s="395"/>
      <c r="BM22" s="395"/>
      <c r="BN22" s="395"/>
      <c r="BO22" s="395"/>
      <c r="BP22" s="395"/>
      <c r="BQ22" s="395"/>
      <c r="BR22" s="395"/>
      <c r="BS22" s="395"/>
      <c r="BT22" s="395"/>
      <c r="BU22" s="395"/>
      <c r="BV22" s="395"/>
      <c r="BW22" s="395"/>
      <c r="BX22" s="395"/>
      <c r="BY22" s="395"/>
      <c r="BZ22" s="395"/>
      <c r="CA22" s="395"/>
      <c r="CB22" s="395"/>
      <c r="CC22" s="395"/>
      <c r="CD22" s="395"/>
      <c r="CE22" s="395"/>
      <c r="CF22" s="395"/>
      <c r="CG22" s="395"/>
      <c r="CH22" s="395"/>
      <c r="CI22" s="395"/>
      <c r="CJ22" s="395"/>
      <c r="CK22" s="395"/>
      <c r="CL22" s="395"/>
      <c r="CM22" s="395"/>
      <c r="CN22" s="395"/>
      <c r="CO22" s="395"/>
      <c r="CP22" s="395"/>
      <c r="CQ22" s="395"/>
      <c r="CR22" s="395"/>
      <c r="CS22" s="395"/>
      <c r="CT22" s="395"/>
      <c r="CU22" s="395"/>
      <c r="CV22" s="395"/>
      <c r="CW22" s="395"/>
      <c r="CX22" s="395"/>
      <c r="CY22" s="395"/>
      <c r="CZ22" s="395"/>
      <c r="DA22" s="395"/>
      <c r="DB22" s="395"/>
      <c r="DC22" s="395"/>
      <c r="DD22" s="395"/>
      <c r="DE22" s="395"/>
      <c r="DF22" s="395"/>
      <c r="DG22" s="395"/>
      <c r="DH22" s="395"/>
      <c r="DI22" s="395"/>
      <c r="DJ22" s="395"/>
      <c r="DK22" s="395"/>
      <c r="DL22" s="395"/>
      <c r="DM22" s="395"/>
      <c r="DN22" s="395"/>
      <c r="DO22" s="395"/>
      <c r="DP22" s="395"/>
      <c r="DQ22" s="395"/>
      <c r="DR22" s="395"/>
      <c r="DS22" s="395"/>
      <c r="DT22" s="395"/>
      <c r="DU22" s="395"/>
      <c r="DV22" s="395"/>
      <c r="DW22" s="395"/>
      <c r="DX22" s="395"/>
      <c r="DY22" s="395"/>
      <c r="DZ22" s="395"/>
      <c r="EA22" s="395"/>
      <c r="EB22" s="395"/>
      <c r="EC22" s="395"/>
      <c r="ED22" s="395"/>
      <c r="EE22" s="395"/>
      <c r="EF22" s="395"/>
      <c r="EG22" s="395"/>
      <c r="EH22" s="395"/>
      <c r="EI22" s="395"/>
      <c r="EJ22" s="395"/>
      <c r="EK22" s="395"/>
      <c r="EL22" s="395"/>
      <c r="EM22" s="395"/>
      <c r="EN22" s="395"/>
      <c r="EO22" s="395"/>
      <c r="EP22" s="395"/>
      <c r="EQ22" s="395"/>
      <c r="ER22" s="395"/>
      <c r="ES22" s="395"/>
      <c r="ET22" s="395"/>
      <c r="EU22" s="395"/>
      <c r="EV22" s="395"/>
      <c r="EW22" s="395"/>
      <c r="EX22" s="395"/>
      <c r="EY22" s="395"/>
      <c r="EZ22" s="395"/>
      <c r="FA22" s="395"/>
      <c r="FB22" s="395"/>
      <c r="FC22" s="395"/>
      <c r="FD22" s="395"/>
      <c r="FE22" s="395"/>
      <c r="FF22" s="395"/>
      <c r="FG22" s="395"/>
      <c r="FH22" s="395"/>
      <c r="FI22" s="395"/>
      <c r="FJ22" s="395"/>
      <c r="FK22" s="395"/>
      <c r="FL22" s="395"/>
      <c r="FM22" s="395"/>
      <c r="FN22" s="395"/>
      <c r="FO22" s="395"/>
      <c r="FP22" s="395"/>
      <c r="FQ22" s="395"/>
      <c r="FR22" s="395"/>
      <c r="FS22" s="395"/>
      <c r="FT22" s="395"/>
      <c r="FU22" s="395"/>
      <c r="FV22" s="395"/>
      <c r="FW22" s="395"/>
      <c r="FX22" s="395"/>
      <c r="FY22" s="395"/>
      <c r="FZ22" s="395"/>
      <c r="GA22" s="395"/>
      <c r="GB22" s="395"/>
      <c r="GC22" s="395"/>
      <c r="GD22" s="395"/>
      <c r="GE22" s="395"/>
      <c r="GF22" s="395"/>
      <c r="GG22" s="395"/>
      <c r="GH22" s="395"/>
      <c r="GI22" s="395"/>
      <c r="GJ22" s="395"/>
      <c r="GK22" s="395"/>
      <c r="GL22" s="395"/>
      <c r="GM22" s="395"/>
      <c r="GN22" s="395"/>
      <c r="GO22" s="395"/>
      <c r="GP22" s="395"/>
      <c r="GQ22" s="395"/>
      <c r="GR22" s="395"/>
      <c r="GS22" s="395"/>
      <c r="GT22" s="395"/>
      <c r="GU22" s="395"/>
      <c r="GV22" s="395"/>
      <c r="GW22" s="395"/>
      <c r="GX22" s="395"/>
      <c r="GY22" s="395"/>
      <c r="GZ22" s="395"/>
      <c r="HA22" s="395"/>
      <c r="HB22" s="395"/>
      <c r="HC22" s="395"/>
      <c r="HD22" s="395"/>
      <c r="HE22" s="395"/>
      <c r="HF22" s="395"/>
      <c r="HG22" s="395"/>
      <c r="HH22" s="395"/>
      <c r="HI22" s="395"/>
      <c r="HJ22" s="395"/>
      <c r="HK22" s="395"/>
      <c r="HL22" s="395"/>
      <c r="HM22" s="395"/>
      <c r="HN22" s="395"/>
      <c r="HO22" s="395"/>
      <c r="HP22" s="395"/>
      <c r="HQ22" s="395"/>
      <c r="HR22" s="395"/>
      <c r="HS22" s="395"/>
      <c r="HT22" s="395"/>
      <c r="HU22" s="395"/>
      <c r="HV22" s="395"/>
      <c r="HW22" s="395"/>
      <c r="HX22" s="395"/>
      <c r="HY22" s="395"/>
      <c r="HZ22" s="395"/>
      <c r="IA22" s="395"/>
      <c r="IB22" s="395"/>
      <c r="IC22" s="395"/>
      <c r="ID22" s="395"/>
      <c r="IE22" s="395"/>
      <c r="IF22" s="395"/>
      <c r="IG22" s="395"/>
      <c r="IH22" s="395"/>
      <c r="II22" s="395"/>
      <c r="IJ22" s="395"/>
      <c r="IK22" s="395"/>
      <c r="IL22" s="395"/>
      <c r="IM22" s="395"/>
      <c r="IN22" s="395"/>
      <c r="IO22" s="395"/>
      <c r="IP22" s="395"/>
      <c r="IQ22" s="395"/>
      <c r="IR22" s="395"/>
      <c r="IS22" s="395"/>
      <c r="IT22" s="395"/>
      <c r="IU22" s="395"/>
      <c r="IV22" s="395"/>
    </row>
    <row r="23" spans="1:256" s="4" customFormat="1" ht="15" customHeight="1" x14ac:dyDescent="0.55000000000000004">
      <c r="A23" s="390"/>
      <c r="B23" s="383"/>
      <c r="C23" s="389"/>
      <c r="D23" s="375"/>
      <c r="E23" s="375"/>
      <c r="F23" s="375"/>
      <c r="G23" s="385"/>
      <c r="H23" s="375"/>
      <c r="I23" s="385"/>
      <c r="J23" s="380"/>
      <c r="K23" s="375"/>
      <c r="L23" s="375"/>
      <c r="M23" s="375"/>
      <c r="N23" s="375"/>
      <c r="O23" s="375"/>
      <c r="P23" s="375"/>
      <c r="Q23" s="385"/>
      <c r="R23" s="380"/>
      <c r="S23" s="385"/>
      <c r="T23" s="385"/>
      <c r="U23" s="385"/>
      <c r="V23" s="380"/>
      <c r="W23" s="390"/>
      <c r="X23" s="390"/>
      <c r="Y23" s="390"/>
      <c r="Z23" s="390"/>
      <c r="AA23" s="390"/>
      <c r="AB23" s="390"/>
      <c r="AC23" s="390"/>
      <c r="AD23" s="390"/>
      <c r="AE23" s="390"/>
      <c r="AF23" s="390"/>
      <c r="AG23" s="390"/>
      <c r="AH23" s="390"/>
      <c r="AI23" s="390"/>
      <c r="AJ23" s="390"/>
      <c r="AK23" s="390"/>
      <c r="AL23" s="390"/>
      <c r="AM23" s="390"/>
      <c r="AN23" s="390"/>
      <c r="AO23" s="390"/>
      <c r="AP23" s="390"/>
      <c r="AQ23" s="390"/>
      <c r="AR23" s="390"/>
      <c r="AS23" s="390"/>
      <c r="AT23" s="390"/>
      <c r="AU23" s="390"/>
      <c r="AV23" s="390"/>
      <c r="AW23" s="390"/>
      <c r="AX23" s="390"/>
      <c r="AY23" s="390"/>
      <c r="AZ23" s="390"/>
      <c r="BA23" s="390"/>
      <c r="BB23" s="390"/>
      <c r="BC23" s="390"/>
      <c r="BD23" s="390"/>
      <c r="BE23" s="390"/>
      <c r="BF23" s="390"/>
      <c r="BG23" s="390"/>
      <c r="BH23" s="390"/>
      <c r="BI23" s="390"/>
      <c r="BJ23" s="390"/>
      <c r="BK23" s="390"/>
      <c r="BL23" s="390"/>
      <c r="BM23" s="390"/>
      <c r="BN23" s="390"/>
      <c r="BO23" s="390"/>
      <c r="BP23" s="390"/>
      <c r="BQ23" s="390"/>
      <c r="BR23" s="390"/>
      <c r="BS23" s="390"/>
      <c r="BT23" s="390"/>
      <c r="BU23" s="390"/>
      <c r="BV23" s="390"/>
      <c r="BW23" s="390"/>
      <c r="BX23" s="390"/>
      <c r="BY23" s="390"/>
      <c r="BZ23" s="390"/>
      <c r="CA23" s="390"/>
      <c r="CB23" s="390"/>
      <c r="CC23" s="390"/>
      <c r="CD23" s="390"/>
      <c r="CE23" s="390"/>
      <c r="CF23" s="390"/>
      <c r="CG23" s="390"/>
      <c r="CH23" s="390"/>
      <c r="CI23" s="390"/>
      <c r="CJ23" s="390"/>
      <c r="CK23" s="390"/>
      <c r="CL23" s="390"/>
      <c r="CM23" s="390"/>
      <c r="CN23" s="390"/>
      <c r="CO23" s="390"/>
      <c r="CP23" s="390"/>
      <c r="CQ23" s="390"/>
      <c r="CR23" s="390"/>
      <c r="CS23" s="390"/>
      <c r="CT23" s="390"/>
      <c r="CU23" s="390"/>
      <c r="CV23" s="390"/>
      <c r="CW23" s="390"/>
      <c r="CX23" s="390"/>
      <c r="CY23" s="390"/>
      <c r="CZ23" s="390"/>
      <c r="DA23" s="390"/>
      <c r="DB23" s="390"/>
      <c r="DC23" s="390"/>
      <c r="DD23" s="390"/>
      <c r="DE23" s="390"/>
      <c r="DF23" s="390"/>
      <c r="DG23" s="390"/>
      <c r="DH23" s="390"/>
      <c r="DI23" s="390"/>
      <c r="DJ23" s="390"/>
      <c r="DK23" s="390"/>
      <c r="DL23" s="390"/>
      <c r="DM23" s="390"/>
      <c r="DN23" s="390"/>
      <c r="DO23" s="390"/>
      <c r="DP23" s="390"/>
      <c r="DQ23" s="390"/>
      <c r="DR23" s="390"/>
      <c r="DS23" s="390"/>
      <c r="DT23" s="390"/>
      <c r="DU23" s="390"/>
      <c r="DV23" s="390"/>
      <c r="DW23" s="390"/>
      <c r="DX23" s="390"/>
      <c r="DY23" s="390"/>
      <c r="DZ23" s="390"/>
      <c r="EA23" s="390"/>
      <c r="EB23" s="390"/>
      <c r="EC23" s="390"/>
      <c r="ED23" s="390"/>
      <c r="EE23" s="390"/>
      <c r="EF23" s="390"/>
      <c r="EG23" s="390"/>
      <c r="EH23" s="390"/>
      <c r="EI23" s="390"/>
      <c r="EJ23" s="390"/>
      <c r="EK23" s="390"/>
      <c r="EL23" s="390"/>
      <c r="EM23" s="390"/>
      <c r="EN23" s="390"/>
      <c r="EO23" s="390"/>
      <c r="EP23" s="390"/>
      <c r="EQ23" s="390"/>
      <c r="ER23" s="390"/>
      <c r="ES23" s="390"/>
      <c r="ET23" s="390"/>
      <c r="EU23" s="390"/>
      <c r="EV23" s="390"/>
      <c r="EW23" s="390"/>
      <c r="EX23" s="390"/>
      <c r="EY23" s="390"/>
      <c r="EZ23" s="390"/>
      <c r="FA23" s="390"/>
      <c r="FB23" s="390"/>
      <c r="FC23" s="390"/>
      <c r="FD23" s="390"/>
      <c r="FE23" s="390"/>
      <c r="FF23" s="390"/>
      <c r="FG23" s="390"/>
      <c r="FH23" s="390"/>
      <c r="FI23" s="390"/>
      <c r="FJ23" s="390"/>
      <c r="FK23" s="390"/>
      <c r="FL23" s="390"/>
      <c r="FM23" s="390"/>
      <c r="FN23" s="390"/>
      <c r="FO23" s="390"/>
      <c r="FP23" s="390"/>
      <c r="FQ23" s="390"/>
      <c r="FR23" s="390"/>
      <c r="FS23" s="390"/>
      <c r="FT23" s="390"/>
      <c r="FU23" s="390"/>
      <c r="FV23" s="390"/>
      <c r="FW23" s="390"/>
      <c r="FX23" s="390"/>
      <c r="FY23" s="390"/>
      <c r="FZ23" s="390"/>
      <c r="GA23" s="390"/>
      <c r="GB23" s="390"/>
      <c r="GC23" s="390"/>
      <c r="GD23" s="390"/>
      <c r="GE23" s="390"/>
      <c r="GF23" s="390"/>
      <c r="GG23" s="390"/>
      <c r="GH23" s="390"/>
      <c r="GI23" s="390"/>
      <c r="GJ23" s="390"/>
      <c r="GK23" s="390"/>
      <c r="GL23" s="390"/>
      <c r="GM23" s="390"/>
      <c r="GN23" s="390"/>
      <c r="GO23" s="390"/>
      <c r="GP23" s="390"/>
      <c r="GQ23" s="390"/>
      <c r="GR23" s="390"/>
      <c r="GS23" s="390"/>
      <c r="GT23" s="390"/>
      <c r="GU23" s="390"/>
      <c r="GV23" s="390"/>
      <c r="GW23" s="390"/>
      <c r="GX23" s="390"/>
      <c r="GY23" s="390"/>
      <c r="GZ23" s="390"/>
      <c r="HA23" s="390"/>
      <c r="HB23" s="390"/>
      <c r="HC23" s="390"/>
      <c r="HD23" s="390"/>
      <c r="HE23" s="390"/>
      <c r="HF23" s="390"/>
      <c r="HG23" s="390"/>
      <c r="HH23" s="390"/>
      <c r="HI23" s="390"/>
      <c r="HJ23" s="390"/>
      <c r="HK23" s="390"/>
      <c r="HL23" s="390"/>
      <c r="HM23" s="390"/>
      <c r="HN23" s="390"/>
      <c r="HO23" s="390"/>
      <c r="HP23" s="390"/>
      <c r="HQ23" s="390"/>
      <c r="HR23" s="390"/>
      <c r="HS23" s="390"/>
      <c r="HT23" s="390"/>
      <c r="HU23" s="390"/>
      <c r="HV23" s="390"/>
      <c r="HW23" s="390"/>
      <c r="HX23" s="390"/>
      <c r="HY23" s="390"/>
      <c r="HZ23" s="390"/>
      <c r="IA23" s="390"/>
      <c r="IB23" s="390"/>
      <c r="IC23" s="390"/>
      <c r="ID23" s="390"/>
      <c r="IE23" s="390"/>
      <c r="IF23" s="390"/>
      <c r="IG23" s="390"/>
      <c r="IH23" s="390"/>
      <c r="II23" s="390"/>
      <c r="IJ23" s="390"/>
      <c r="IK23" s="390"/>
      <c r="IL23" s="390"/>
      <c r="IM23" s="390"/>
      <c r="IN23" s="390"/>
      <c r="IO23" s="390"/>
      <c r="IP23" s="390"/>
      <c r="IQ23" s="390"/>
      <c r="IR23" s="390"/>
      <c r="IS23" s="390"/>
      <c r="IT23" s="390"/>
      <c r="IU23" s="390"/>
      <c r="IV23" s="390"/>
    </row>
    <row r="24" spans="1:256" ht="23.25" customHeight="1" thickBot="1" x14ac:dyDescent="0.65">
      <c r="A24" s="406" t="s">
        <v>243</v>
      </c>
      <c r="B24" s="407"/>
      <c r="C24" s="389"/>
      <c r="D24" s="368">
        <f>D11+D18+D22</f>
        <v>269999</v>
      </c>
      <c r="E24" s="408"/>
      <c r="F24" s="368">
        <f>F11+F18+F22</f>
        <v>270000</v>
      </c>
      <c r="G24" s="408"/>
      <c r="H24" s="368">
        <f>H11+H18+H22</f>
        <v>27000</v>
      </c>
      <c r="I24" s="365"/>
      <c r="J24" s="368">
        <f>J11+J18+J22</f>
        <v>753312</v>
      </c>
      <c r="K24" s="365"/>
      <c r="L24" s="368">
        <f>L11+L18+L22</f>
        <v>477974</v>
      </c>
      <c r="M24" s="365"/>
      <c r="N24" s="368">
        <v>0</v>
      </c>
      <c r="O24" s="365"/>
      <c r="P24" s="368">
        <v>477974</v>
      </c>
      <c r="Q24" s="365"/>
      <c r="R24" s="368">
        <f>R11+R18+R22</f>
        <v>1798285</v>
      </c>
      <c r="S24" s="365"/>
      <c r="T24" s="368">
        <f>T11+T18+T22</f>
        <v>515987</v>
      </c>
      <c r="U24" s="365"/>
      <c r="V24" s="368">
        <f>SUM(R24,T24)</f>
        <v>2314272</v>
      </c>
      <c r="W24" s="389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  <c r="AZ24" s="389"/>
      <c r="BA24" s="389"/>
      <c r="BB24" s="389"/>
      <c r="BC24" s="389"/>
      <c r="BD24" s="389"/>
      <c r="BE24" s="389"/>
      <c r="BF24" s="389"/>
      <c r="BG24" s="389"/>
      <c r="BH24" s="389"/>
      <c r="BI24" s="389"/>
      <c r="BJ24" s="389"/>
      <c r="BK24" s="389"/>
      <c r="BL24" s="389"/>
      <c r="BM24" s="389"/>
      <c r="BN24" s="389"/>
      <c r="BO24" s="389"/>
      <c r="BP24" s="389"/>
      <c r="BQ24" s="389"/>
      <c r="BR24" s="389"/>
      <c r="BS24" s="389"/>
      <c r="BT24" s="389"/>
      <c r="BU24" s="389"/>
      <c r="BV24" s="389"/>
      <c r="BW24" s="389"/>
      <c r="BX24" s="389"/>
      <c r="BY24" s="389"/>
      <c r="BZ24" s="389"/>
      <c r="CA24" s="389"/>
      <c r="CB24" s="389"/>
      <c r="CC24" s="389"/>
      <c r="CD24" s="389"/>
      <c r="CE24" s="389"/>
      <c r="CF24" s="389"/>
      <c r="CG24" s="389"/>
      <c r="CH24" s="389"/>
      <c r="CI24" s="389"/>
      <c r="CJ24" s="389"/>
      <c r="CK24" s="389"/>
      <c r="CL24" s="389"/>
      <c r="CM24" s="389"/>
      <c r="CN24" s="389"/>
      <c r="CO24" s="389"/>
      <c r="CP24" s="389"/>
      <c r="CQ24" s="389"/>
      <c r="CR24" s="389"/>
      <c r="CS24" s="389"/>
      <c r="CT24" s="389"/>
      <c r="CU24" s="389"/>
      <c r="CV24" s="389"/>
      <c r="CW24" s="389"/>
      <c r="CX24" s="389"/>
      <c r="CY24" s="389"/>
      <c r="CZ24" s="389"/>
      <c r="DA24" s="389"/>
      <c r="DB24" s="389"/>
      <c r="DC24" s="389"/>
      <c r="DD24" s="389"/>
      <c r="DE24" s="389"/>
      <c r="DF24" s="389"/>
      <c r="DG24" s="389"/>
      <c r="DH24" s="389"/>
      <c r="DI24" s="389"/>
      <c r="DJ24" s="389"/>
      <c r="DK24" s="389"/>
      <c r="DL24" s="389"/>
      <c r="DM24" s="389"/>
      <c r="DN24" s="389"/>
      <c r="DO24" s="389"/>
      <c r="DP24" s="389"/>
      <c r="DQ24" s="389"/>
      <c r="DR24" s="389"/>
      <c r="DS24" s="389"/>
      <c r="DT24" s="389"/>
      <c r="DU24" s="389"/>
      <c r="DV24" s="389"/>
      <c r="DW24" s="389"/>
      <c r="DX24" s="389"/>
      <c r="DY24" s="389"/>
      <c r="DZ24" s="389"/>
      <c r="EA24" s="389"/>
      <c r="EB24" s="389"/>
      <c r="EC24" s="389"/>
      <c r="ED24" s="389"/>
      <c r="EE24" s="389"/>
      <c r="EF24" s="389"/>
      <c r="EG24" s="389"/>
      <c r="EH24" s="389"/>
      <c r="EI24" s="389"/>
      <c r="EJ24" s="389"/>
      <c r="EK24" s="389"/>
      <c r="EL24" s="389"/>
      <c r="EM24" s="389"/>
      <c r="EN24" s="389"/>
      <c r="EO24" s="389"/>
      <c r="EP24" s="389"/>
      <c r="EQ24" s="389"/>
      <c r="ER24" s="389"/>
      <c r="ES24" s="389"/>
      <c r="ET24" s="389"/>
      <c r="EU24" s="389"/>
      <c r="EV24" s="389"/>
      <c r="EW24" s="389"/>
      <c r="EX24" s="389"/>
      <c r="EY24" s="389"/>
      <c r="EZ24" s="389"/>
      <c r="FA24" s="389"/>
      <c r="FB24" s="389"/>
      <c r="FC24" s="389"/>
      <c r="FD24" s="389"/>
      <c r="FE24" s="389"/>
      <c r="FF24" s="389"/>
      <c r="FG24" s="389"/>
      <c r="FH24" s="389"/>
      <c r="FI24" s="389"/>
      <c r="FJ24" s="389"/>
      <c r="FK24" s="389"/>
      <c r="FL24" s="389"/>
      <c r="FM24" s="389"/>
      <c r="FN24" s="389"/>
      <c r="FO24" s="389"/>
      <c r="FP24" s="389"/>
      <c r="FQ24" s="389"/>
      <c r="FR24" s="389"/>
      <c r="FS24" s="389"/>
      <c r="FT24" s="389"/>
      <c r="FU24" s="389"/>
      <c r="FV24" s="389"/>
      <c r="FW24" s="389"/>
      <c r="FX24" s="389"/>
      <c r="FY24" s="389"/>
      <c r="FZ24" s="389"/>
      <c r="GA24" s="389"/>
      <c r="GB24" s="389"/>
      <c r="GC24" s="389"/>
      <c r="GD24" s="389"/>
      <c r="GE24" s="389"/>
      <c r="GF24" s="389"/>
      <c r="GG24" s="389"/>
      <c r="GH24" s="389"/>
      <c r="GI24" s="389"/>
      <c r="GJ24" s="389"/>
      <c r="GK24" s="389"/>
      <c r="GL24" s="389"/>
      <c r="GM24" s="389"/>
      <c r="GN24" s="389"/>
      <c r="GO24" s="389"/>
      <c r="GP24" s="389"/>
      <c r="GQ24" s="389"/>
      <c r="GR24" s="389"/>
      <c r="GS24" s="389"/>
      <c r="GT24" s="389"/>
      <c r="GU24" s="389"/>
      <c r="GV24" s="389"/>
      <c r="GW24" s="389"/>
      <c r="GX24" s="389"/>
      <c r="GY24" s="389"/>
      <c r="GZ24" s="389"/>
      <c r="HA24" s="389"/>
      <c r="HB24" s="389"/>
      <c r="HC24" s="389"/>
      <c r="HD24" s="389"/>
      <c r="HE24" s="389"/>
      <c r="HF24" s="389"/>
      <c r="HG24" s="389"/>
      <c r="HH24" s="389"/>
      <c r="HI24" s="389"/>
      <c r="HJ24" s="389"/>
      <c r="HK24" s="389"/>
      <c r="HL24" s="389"/>
      <c r="HM24" s="389"/>
      <c r="HN24" s="389"/>
      <c r="HO24" s="389"/>
      <c r="HP24" s="389"/>
      <c r="HQ24" s="389"/>
      <c r="HR24" s="389"/>
      <c r="HS24" s="389"/>
      <c r="HT24" s="389"/>
      <c r="HU24" s="389"/>
      <c r="HV24" s="389"/>
      <c r="HW24" s="389"/>
      <c r="HX24" s="389"/>
      <c r="HY24" s="389"/>
      <c r="HZ24" s="389"/>
      <c r="IA24" s="389"/>
      <c r="IB24" s="389"/>
      <c r="IC24" s="389"/>
      <c r="ID24" s="389"/>
      <c r="IE24" s="389"/>
      <c r="IF24" s="389"/>
      <c r="IG24" s="389"/>
      <c r="IH24" s="389"/>
      <c r="II24" s="389"/>
      <c r="IJ24" s="389"/>
      <c r="IK24" s="389"/>
      <c r="IL24" s="389"/>
      <c r="IM24" s="389"/>
      <c r="IN24" s="389"/>
      <c r="IO24" s="389"/>
      <c r="IP24" s="389"/>
      <c r="IQ24" s="389"/>
      <c r="IR24" s="389"/>
      <c r="IS24" s="389"/>
      <c r="IT24" s="389"/>
      <c r="IU24" s="389"/>
      <c r="IV24" s="389"/>
    </row>
    <row r="25" spans="1:256" ht="22.95" customHeight="1" thickTop="1" x14ac:dyDescent="0.55000000000000004">
      <c r="J25" s="403"/>
      <c r="P25" s="403"/>
      <c r="T25" s="403"/>
      <c r="V25" s="403"/>
    </row>
    <row r="26" spans="1:256" ht="23.25" customHeight="1" x14ac:dyDescent="0.55000000000000004">
      <c r="L26" s="403"/>
      <c r="R26" s="403"/>
      <c r="T26" s="403"/>
      <c r="V26" s="403"/>
    </row>
    <row r="27" spans="1:256" ht="23.25" customHeight="1" x14ac:dyDescent="0.55000000000000004">
      <c r="R27" s="548"/>
      <c r="V27" s="548"/>
    </row>
    <row r="55" ht="17.399999999999999" customHeight="1" x14ac:dyDescent="0.55000000000000004"/>
    <row r="62" ht="16.5" customHeight="1" x14ac:dyDescent="0.55000000000000004"/>
    <row r="68" ht="17.399999999999999" customHeight="1" x14ac:dyDescent="0.55000000000000004"/>
    <row r="70" ht="17.399999999999999" customHeight="1" x14ac:dyDescent="0.55000000000000004"/>
    <row r="75" ht="15.75" customHeight="1" x14ac:dyDescent="0.55000000000000004"/>
  </sheetData>
  <mergeCells count="6">
    <mergeCell ref="D9:V9"/>
    <mergeCell ref="T1:V1"/>
    <mergeCell ref="T2:V2"/>
    <mergeCell ref="D4:V4"/>
    <mergeCell ref="H5:J5"/>
    <mergeCell ref="L5:P5"/>
  </mergeCells>
  <pageMargins left="0.7" right="0.7" top="0.48" bottom="0.5" header="0.5" footer="0.5"/>
  <pageSetup paperSize="9" scale="85" firstPageNumber="11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9"/>
  <sheetViews>
    <sheetView showGridLines="0" zoomScale="90" zoomScaleNormal="90" zoomScaleSheetLayoutView="100" zoomScalePageLayoutView="78" workbookViewId="0">
      <selection activeCell="B18" sqref="B18"/>
    </sheetView>
  </sheetViews>
  <sheetFormatPr defaultColWidth="9.125" defaultRowHeight="23.25" customHeight="1" x14ac:dyDescent="0.55000000000000004"/>
  <cols>
    <col min="1" max="1" width="57.625" style="45" bestFit="1" customWidth="1"/>
    <col min="2" max="2" width="9.625" style="219" bestFit="1" customWidth="1"/>
    <col min="3" max="3" width="1.5" style="45" customWidth="1"/>
    <col min="4" max="4" width="17" style="45" customWidth="1"/>
    <col min="5" max="5" width="1.5" style="45" customWidth="1"/>
    <col min="6" max="6" width="16.375" style="45" customWidth="1"/>
    <col min="7" max="7" width="1.125" style="45" customWidth="1"/>
    <col min="8" max="8" width="16.25" style="45" customWidth="1"/>
    <col min="9" max="9" width="1.125" style="45" customWidth="1"/>
    <col min="10" max="10" width="17.125" style="45" customWidth="1"/>
    <col min="11" max="11" width="1.125" style="45" customWidth="1"/>
    <col min="12" max="12" width="20.75" style="45" customWidth="1"/>
    <col min="13" max="13" width="1.375" style="45" customWidth="1"/>
    <col min="14" max="14" width="17.5" style="45" hidden="1" customWidth="1"/>
    <col min="15" max="15" width="1.5" style="45" hidden="1" customWidth="1"/>
    <col min="16" max="16" width="17.5" style="45" hidden="1" customWidth="1"/>
    <col min="17" max="17" width="1.5" style="45" customWidth="1"/>
    <col min="18" max="18" width="19.25" style="45" customWidth="1"/>
    <col min="19" max="16384" width="9.125" style="45"/>
  </cols>
  <sheetData>
    <row r="1" spans="1:33" ht="23.25" customHeight="1" x14ac:dyDescent="0.6">
      <c r="A1" s="48" t="s">
        <v>0</v>
      </c>
      <c r="B1" s="216"/>
      <c r="M1" s="26"/>
      <c r="N1" s="26"/>
      <c r="O1" s="26"/>
      <c r="P1" s="26"/>
      <c r="Q1" s="26"/>
      <c r="R1" s="196"/>
    </row>
    <row r="2" spans="1:33" ht="23.25" customHeight="1" x14ac:dyDescent="0.6">
      <c r="A2" s="48" t="s">
        <v>108</v>
      </c>
      <c r="B2" s="216"/>
      <c r="J2" s="196"/>
      <c r="M2" s="196"/>
      <c r="N2" s="196"/>
      <c r="O2" s="196"/>
      <c r="P2" s="196"/>
      <c r="Q2" s="196"/>
      <c r="R2" s="196"/>
    </row>
    <row r="3" spans="1:33" ht="23.25" customHeight="1" x14ac:dyDescent="0.6">
      <c r="A3" s="48"/>
      <c r="B3" s="216"/>
    </row>
    <row r="4" spans="1:33" s="32" customFormat="1" ht="23.25" customHeight="1" x14ac:dyDescent="0.6">
      <c r="B4" s="3"/>
      <c r="D4" s="576" t="s">
        <v>50</v>
      </c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</row>
    <row r="5" spans="1:33" s="32" customFormat="1" ht="42.6" customHeight="1" x14ac:dyDescent="0.6">
      <c r="B5" s="3"/>
      <c r="D5" s="230"/>
      <c r="E5" s="230"/>
      <c r="F5" s="22"/>
      <c r="G5" s="230"/>
      <c r="H5" s="583" t="s">
        <v>28</v>
      </c>
      <c r="I5" s="583"/>
      <c r="J5" s="583"/>
      <c r="L5" s="584" t="s">
        <v>82</v>
      </c>
      <c r="M5" s="584"/>
      <c r="N5" s="584"/>
      <c r="O5" s="584"/>
      <c r="P5" s="584"/>
      <c r="Q5" s="230"/>
      <c r="R5" s="230"/>
    </row>
    <row r="6" spans="1:33" s="32" customFormat="1" ht="23.25" customHeight="1" x14ac:dyDescent="0.55000000000000004">
      <c r="B6" s="3"/>
      <c r="C6" s="22"/>
      <c r="D6" s="232" t="s">
        <v>228</v>
      </c>
      <c r="E6" s="22"/>
      <c r="F6" s="83"/>
      <c r="G6" s="22"/>
      <c r="H6" s="22"/>
      <c r="K6" s="83"/>
      <c r="L6" s="231" t="s">
        <v>208</v>
      </c>
      <c r="M6" s="231"/>
      <c r="N6" s="72"/>
      <c r="O6" s="22"/>
      <c r="P6" s="72" t="s">
        <v>74</v>
      </c>
      <c r="Q6" s="22"/>
      <c r="R6" s="22"/>
    </row>
    <row r="7" spans="1:33" s="32" customFormat="1" ht="23.25" customHeight="1" x14ac:dyDescent="0.55000000000000004">
      <c r="B7" s="3"/>
      <c r="C7" s="22"/>
      <c r="D7" s="22" t="s">
        <v>39</v>
      </c>
      <c r="E7" s="22"/>
      <c r="F7" s="22" t="s">
        <v>23</v>
      </c>
      <c r="G7" s="22"/>
      <c r="H7" s="22" t="s">
        <v>64</v>
      </c>
      <c r="I7" s="22"/>
      <c r="J7" s="22"/>
      <c r="K7" s="22"/>
      <c r="L7" s="231" t="s">
        <v>75</v>
      </c>
      <c r="M7" s="231"/>
      <c r="N7" s="72" t="s">
        <v>163</v>
      </c>
      <c r="O7" s="22"/>
      <c r="P7" s="72" t="s">
        <v>105</v>
      </c>
      <c r="Q7" s="22"/>
      <c r="R7" s="22" t="s">
        <v>41</v>
      </c>
    </row>
    <row r="8" spans="1:33" s="32" customFormat="1" ht="23.25" customHeight="1" x14ac:dyDescent="0.55000000000000004">
      <c r="B8" s="75" t="s">
        <v>2</v>
      </c>
      <c r="C8" s="22"/>
      <c r="D8" s="22" t="s">
        <v>40</v>
      </c>
      <c r="E8" s="22"/>
      <c r="F8" s="231" t="s">
        <v>83</v>
      </c>
      <c r="G8" s="22"/>
      <c r="H8" s="22" t="s">
        <v>32</v>
      </c>
      <c r="I8" s="83"/>
      <c r="J8" s="22" t="s">
        <v>33</v>
      </c>
      <c r="K8" s="22"/>
      <c r="L8" s="22" t="s">
        <v>21</v>
      </c>
      <c r="M8" s="231"/>
      <c r="N8" s="231" t="s">
        <v>113</v>
      </c>
      <c r="O8" s="22"/>
      <c r="P8" s="72" t="s">
        <v>103</v>
      </c>
      <c r="Q8" s="22"/>
      <c r="R8" s="22" t="s">
        <v>31</v>
      </c>
    </row>
    <row r="9" spans="1:33" s="32" customFormat="1" ht="23.25" customHeight="1" x14ac:dyDescent="0.55000000000000004">
      <c r="B9" s="228"/>
      <c r="C9" s="22"/>
      <c r="D9" s="574" t="s">
        <v>44</v>
      </c>
      <c r="E9" s="574"/>
      <c r="F9" s="574"/>
      <c r="G9" s="574"/>
      <c r="H9" s="574"/>
      <c r="I9" s="574"/>
      <c r="J9" s="574"/>
      <c r="K9" s="574"/>
      <c r="L9" s="574"/>
      <c r="M9" s="574"/>
      <c r="N9" s="574"/>
      <c r="O9" s="574"/>
      <c r="P9" s="574"/>
      <c r="Q9" s="574"/>
      <c r="R9" s="574"/>
    </row>
    <row r="10" spans="1:33" s="32" customFormat="1" ht="23.25" customHeight="1" x14ac:dyDescent="0.6">
      <c r="A10" s="386" t="s">
        <v>240</v>
      </c>
      <c r="B10" s="228"/>
      <c r="C10" s="22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</row>
    <row r="11" spans="1:33" s="32" customFormat="1" ht="23.25" customHeight="1" x14ac:dyDescent="0.6">
      <c r="A11" s="81" t="s">
        <v>219</v>
      </c>
      <c r="B11" s="217"/>
      <c r="C11" s="230"/>
      <c r="D11" s="432">
        <v>269999</v>
      </c>
      <c r="E11" s="432"/>
      <c r="F11" s="432">
        <v>270000</v>
      </c>
      <c r="G11" s="432"/>
      <c r="H11" s="432">
        <v>27000</v>
      </c>
      <c r="I11" s="432"/>
      <c r="J11" s="431">
        <v>801134</v>
      </c>
      <c r="K11" s="432"/>
      <c r="L11" s="432">
        <v>286262</v>
      </c>
      <c r="M11" s="429"/>
      <c r="N11" s="430" t="s">
        <v>22</v>
      </c>
      <c r="O11" s="429"/>
      <c r="P11" s="429">
        <v>286262</v>
      </c>
      <c r="Q11" s="429"/>
      <c r="R11" s="429">
        <f>P11+SUM(D11:K11)</f>
        <v>1654395</v>
      </c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33" s="32" customFormat="1" ht="15" customHeight="1" x14ac:dyDescent="0.6">
      <c r="A12" s="81"/>
      <c r="B12" s="217"/>
      <c r="C12" s="230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0" customFormat="1" ht="22.2" x14ac:dyDescent="0.6">
      <c r="A13" s="147" t="s">
        <v>93</v>
      </c>
      <c r="B13" s="217"/>
      <c r="C13" s="230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33" s="40" customFormat="1" ht="22.2" x14ac:dyDescent="0.6">
      <c r="A14" s="216" t="s">
        <v>119</v>
      </c>
      <c r="B14" s="217"/>
      <c r="C14" s="23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33" s="40" customFormat="1" ht="22.2" x14ac:dyDescent="0.6">
      <c r="A15" s="143" t="s">
        <v>120</v>
      </c>
      <c r="B15" s="228">
        <v>6</v>
      </c>
      <c r="C15" s="230"/>
      <c r="D15" s="439">
        <v>0</v>
      </c>
      <c r="E15" s="434"/>
      <c r="F15" s="439">
        <v>0</v>
      </c>
      <c r="G15" s="434"/>
      <c r="H15" s="439">
        <v>0</v>
      </c>
      <c r="I15" s="433"/>
      <c r="J15" s="437">
        <v>-139994</v>
      </c>
      <c r="K15" s="433"/>
      <c r="L15" s="439">
        <v>0</v>
      </c>
      <c r="M15" s="433"/>
      <c r="N15" s="438"/>
      <c r="O15" s="433"/>
      <c r="P15" s="438"/>
      <c r="Q15" s="433"/>
      <c r="R15" s="437">
        <f>J15+L15</f>
        <v>-139994</v>
      </c>
      <c r="S15" s="8"/>
    </row>
    <row r="16" spans="1:33" s="40" customFormat="1" ht="22.2" x14ac:dyDescent="0.6">
      <c r="A16" s="216" t="s">
        <v>121</v>
      </c>
      <c r="B16" s="217"/>
      <c r="C16" s="230"/>
      <c r="D16" s="440">
        <v>0</v>
      </c>
      <c r="E16" s="433"/>
      <c r="F16" s="440">
        <v>0</v>
      </c>
      <c r="G16" s="433"/>
      <c r="H16" s="440">
        <v>0</v>
      </c>
      <c r="I16" s="433"/>
      <c r="J16" s="436">
        <f>J15</f>
        <v>-139994</v>
      </c>
      <c r="K16" s="433"/>
      <c r="L16" s="440">
        <v>0</v>
      </c>
      <c r="M16" s="433"/>
      <c r="N16" s="435"/>
      <c r="O16" s="433"/>
      <c r="P16" s="435"/>
      <c r="Q16" s="433"/>
      <c r="R16" s="436">
        <f>J16+L16</f>
        <v>-139994</v>
      </c>
      <c r="S16" s="8"/>
    </row>
    <row r="17" spans="1:30" s="40" customFormat="1" ht="22.2" x14ac:dyDescent="0.6">
      <c r="A17" s="147" t="s">
        <v>94</v>
      </c>
      <c r="B17" s="217"/>
      <c r="C17" s="230"/>
      <c r="D17" s="440">
        <v>0</v>
      </c>
      <c r="E17" s="433"/>
      <c r="F17" s="440">
        <v>0</v>
      </c>
      <c r="G17" s="433"/>
      <c r="H17" s="440">
        <v>0</v>
      </c>
      <c r="I17" s="433"/>
      <c r="J17" s="436">
        <f>J16</f>
        <v>-139994</v>
      </c>
      <c r="K17" s="433"/>
      <c r="L17" s="440">
        <v>0</v>
      </c>
      <c r="M17" s="433"/>
      <c r="N17" s="435"/>
      <c r="O17" s="433"/>
      <c r="P17" s="435"/>
      <c r="Q17" s="433"/>
      <c r="R17" s="436">
        <f>J17+L17</f>
        <v>-139994</v>
      </c>
      <c r="S17" s="8"/>
    </row>
    <row r="18" spans="1:30" s="40" customFormat="1" ht="15" customHeight="1" x14ac:dyDescent="0.6">
      <c r="A18" s="147"/>
      <c r="B18" s="217"/>
      <c r="C18" s="230"/>
      <c r="D18" s="64"/>
      <c r="E18" s="8"/>
      <c r="F18" s="64"/>
      <c r="G18" s="8"/>
      <c r="H18" s="64"/>
      <c r="I18" s="8"/>
      <c r="J18" s="8"/>
      <c r="K18" s="8"/>
      <c r="L18" s="64"/>
      <c r="M18" s="8"/>
      <c r="N18" s="64"/>
      <c r="O18" s="8"/>
      <c r="P18" s="64"/>
      <c r="Q18" s="8"/>
      <c r="R18" s="8"/>
      <c r="S18" s="8"/>
    </row>
    <row r="19" spans="1:30" s="40" customFormat="1" ht="15" customHeight="1" x14ac:dyDescent="0.6">
      <c r="A19" s="147"/>
      <c r="B19" s="217"/>
      <c r="C19" s="230"/>
      <c r="D19" s="64"/>
      <c r="E19" s="8"/>
      <c r="F19" s="64"/>
      <c r="G19" s="8"/>
      <c r="H19" s="64"/>
      <c r="I19" s="8"/>
      <c r="J19" s="8"/>
      <c r="K19" s="8"/>
      <c r="L19" s="64"/>
      <c r="M19" s="8"/>
      <c r="N19" s="64"/>
      <c r="O19" s="8"/>
      <c r="P19" s="64"/>
      <c r="Q19" s="8"/>
      <c r="R19" s="8"/>
      <c r="S19" s="8"/>
    </row>
    <row r="20" spans="1:30" s="32" customFormat="1" ht="22.2" x14ac:dyDescent="0.6">
      <c r="A20" s="147" t="s">
        <v>78</v>
      </c>
      <c r="B20" s="76"/>
      <c r="C20" s="4"/>
      <c r="D20" s="58"/>
      <c r="E20" s="52"/>
      <c r="F20" s="58"/>
      <c r="G20" s="52"/>
      <c r="H20" s="58"/>
      <c r="I20" s="52"/>
      <c r="J20" s="52"/>
      <c r="K20" s="52"/>
      <c r="L20" s="58"/>
      <c r="M20" s="52"/>
      <c r="N20" s="52"/>
      <c r="O20" s="52"/>
      <c r="P20" s="52"/>
      <c r="Q20" s="52"/>
      <c r="R20" s="52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s="32" customFormat="1" ht="23.25" customHeight="1" x14ac:dyDescent="0.6">
      <c r="A21" s="143" t="s">
        <v>216</v>
      </c>
      <c r="B21" s="76"/>
      <c r="C21" s="4"/>
      <c r="D21" s="450">
        <v>0</v>
      </c>
      <c r="E21" s="444"/>
      <c r="F21" s="450">
        <v>0</v>
      </c>
      <c r="G21" s="444"/>
      <c r="H21" s="450">
        <v>0</v>
      </c>
      <c r="I21" s="441"/>
      <c r="J21" s="448">
        <v>203580</v>
      </c>
      <c r="K21" s="441"/>
      <c r="L21" s="452">
        <v>0</v>
      </c>
      <c r="M21" s="441"/>
      <c r="N21" s="443" t="s">
        <v>22</v>
      </c>
      <c r="O21" s="441"/>
      <c r="P21" s="443" t="s">
        <v>22</v>
      </c>
      <c r="Q21" s="441"/>
      <c r="R21" s="447">
        <f>J21</f>
        <v>203580</v>
      </c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23.25" customHeight="1" x14ac:dyDescent="0.6">
      <c r="A22" s="147" t="s">
        <v>131</v>
      </c>
      <c r="B22" s="76"/>
      <c r="C22" s="4"/>
      <c r="D22" s="451">
        <v>0</v>
      </c>
      <c r="E22" s="445"/>
      <c r="F22" s="451">
        <v>0</v>
      </c>
      <c r="G22" s="445"/>
      <c r="H22" s="451">
        <v>0</v>
      </c>
      <c r="I22" s="442"/>
      <c r="J22" s="449">
        <v>203580</v>
      </c>
      <c r="K22" s="442"/>
      <c r="L22" s="449">
        <v>0</v>
      </c>
      <c r="M22" s="445"/>
      <c r="N22" s="446" t="s">
        <v>22</v>
      </c>
      <c r="O22" s="442"/>
      <c r="P22" s="446" t="s">
        <v>22</v>
      </c>
      <c r="Q22" s="442"/>
      <c r="R22" s="449">
        <f>R21</f>
        <v>203580</v>
      </c>
      <c r="S22" s="51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s="4" customFormat="1" ht="15" customHeight="1" x14ac:dyDescent="0.6">
      <c r="A23" s="147"/>
      <c r="B23" s="76"/>
      <c r="D23" s="58"/>
      <c r="E23" s="52"/>
      <c r="F23" s="58"/>
      <c r="G23" s="52"/>
      <c r="H23" s="58"/>
      <c r="I23" s="52"/>
      <c r="J23" s="52"/>
      <c r="K23" s="52"/>
      <c r="L23" s="58"/>
      <c r="M23" s="52"/>
      <c r="N23" s="52"/>
      <c r="O23" s="52"/>
      <c r="P23" s="52"/>
      <c r="Q23" s="52"/>
      <c r="R23" s="52"/>
      <c r="S23" s="154"/>
    </row>
    <row r="24" spans="1:30" ht="23.25" customHeight="1" thickBot="1" x14ac:dyDescent="0.65">
      <c r="A24" s="156" t="s">
        <v>241</v>
      </c>
      <c r="B24" s="157"/>
      <c r="C24" s="4"/>
      <c r="D24" s="455">
        <f>D11+D17+D22</f>
        <v>269999</v>
      </c>
      <c r="E24" s="456"/>
      <c r="F24" s="455">
        <f>F11+F17+F22</f>
        <v>270000</v>
      </c>
      <c r="G24" s="456">
        <v>0</v>
      </c>
      <c r="H24" s="455">
        <f>H11+H17+H22</f>
        <v>27000</v>
      </c>
      <c r="I24" s="456"/>
      <c r="J24" s="455">
        <f>J11+J17+J22</f>
        <v>864720</v>
      </c>
      <c r="K24" s="456"/>
      <c r="L24" s="455">
        <f>L11+L17+L22</f>
        <v>286262</v>
      </c>
      <c r="M24" s="456"/>
      <c r="N24" s="479" t="s">
        <v>22</v>
      </c>
      <c r="O24" s="456"/>
      <c r="P24" s="455">
        <v>286262</v>
      </c>
      <c r="Q24" s="456"/>
      <c r="R24" s="455">
        <f>R11+R17+R22</f>
        <v>1717981</v>
      </c>
    </row>
    <row r="25" spans="1:30" ht="23.25" customHeight="1" thickTop="1" x14ac:dyDescent="0.55000000000000004">
      <c r="J25" s="177"/>
      <c r="P25" s="177"/>
      <c r="R25" s="177"/>
    </row>
    <row r="26" spans="1:30" ht="23.25" customHeight="1" x14ac:dyDescent="0.55000000000000004">
      <c r="J26" s="220"/>
      <c r="L26" s="177"/>
      <c r="R26" s="177"/>
    </row>
    <row r="35" spans="11:11" ht="23.25" customHeight="1" x14ac:dyDescent="0.55000000000000004">
      <c r="K35" s="45">
        <f>D35-F35</f>
        <v>0</v>
      </c>
    </row>
    <row r="79" ht="17.399999999999999" customHeight="1" x14ac:dyDescent="0.55000000000000004"/>
    <row r="86" ht="16.5" customHeight="1" x14ac:dyDescent="0.55000000000000004"/>
    <row r="92" ht="17.399999999999999" customHeight="1" x14ac:dyDescent="0.55000000000000004"/>
    <row r="94" ht="17.399999999999999" customHeight="1" x14ac:dyDescent="0.55000000000000004"/>
    <row r="99" ht="15.75" customHeight="1" x14ac:dyDescent="0.55000000000000004"/>
  </sheetData>
  <mergeCells count="4">
    <mergeCell ref="D4:R4"/>
    <mergeCell ref="H5:J5"/>
    <mergeCell ref="L5:P5"/>
    <mergeCell ref="D9:R9"/>
  </mergeCells>
  <pageMargins left="0.7" right="0.7" top="0.48" bottom="0.5" header="0.5" footer="0.5"/>
  <pageSetup paperSize="9" scale="85" firstPageNumber="1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R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showGridLines="0" zoomScale="90" zoomScaleNormal="90" zoomScaleSheetLayoutView="85" zoomScalePageLayoutView="78" workbookViewId="0">
      <selection activeCell="B18" sqref="B18"/>
    </sheetView>
  </sheetViews>
  <sheetFormatPr defaultColWidth="9.125" defaultRowHeight="23.25" customHeight="1" x14ac:dyDescent="0.55000000000000004"/>
  <cols>
    <col min="1" max="1" width="57.625" style="460" bestFit="1" customWidth="1"/>
    <col min="2" max="2" width="8.5" style="219" customWidth="1"/>
    <col min="3" max="3" width="4.125" style="460" customWidth="1"/>
    <col min="4" max="4" width="17.75" style="460" customWidth="1"/>
    <col min="5" max="5" width="1.5" style="460" customWidth="1"/>
    <col min="6" max="6" width="18.125" style="460" customWidth="1"/>
    <col min="7" max="7" width="1.125" style="460" customWidth="1"/>
    <col min="8" max="8" width="16.125" style="460" customWidth="1"/>
    <col min="9" max="9" width="1.125" style="460" customWidth="1"/>
    <col min="10" max="10" width="16" style="460" customWidth="1"/>
    <col min="11" max="11" width="1.125" style="460" customWidth="1"/>
    <col min="12" max="12" width="20.5" style="460" customWidth="1"/>
    <col min="13" max="13" width="1.375" style="460" customWidth="1"/>
    <col min="14" max="14" width="17.5" style="460" hidden="1" customWidth="1"/>
    <col min="15" max="15" width="1.5" style="460" hidden="1" customWidth="1"/>
    <col min="16" max="16" width="17.5" style="460" hidden="1" customWidth="1"/>
    <col min="17" max="17" width="1.5" style="460" hidden="1" customWidth="1"/>
    <col min="18" max="18" width="18.625" style="460" customWidth="1"/>
    <col min="19" max="16384" width="9.125" style="460"/>
  </cols>
  <sheetData>
    <row r="1" spans="1:33" ht="23.25" customHeight="1" x14ac:dyDescent="0.6">
      <c r="A1" s="461" t="s">
        <v>0</v>
      </c>
      <c r="B1" s="216"/>
      <c r="M1" s="459"/>
      <c r="N1" s="459"/>
      <c r="O1" s="459"/>
      <c r="P1" s="459"/>
      <c r="Q1" s="459"/>
      <c r="R1" s="196"/>
    </row>
    <row r="2" spans="1:33" ht="23.25" customHeight="1" x14ac:dyDescent="0.6">
      <c r="A2" s="461" t="s">
        <v>108</v>
      </c>
      <c r="B2" s="216"/>
      <c r="J2" s="196"/>
      <c r="M2" s="196"/>
      <c r="N2" s="196"/>
      <c r="O2" s="196"/>
      <c r="P2" s="196"/>
      <c r="Q2" s="196"/>
      <c r="R2" s="196"/>
    </row>
    <row r="3" spans="1:33" ht="23.25" customHeight="1" x14ac:dyDescent="0.6">
      <c r="A3" s="461"/>
      <c r="B3" s="216"/>
    </row>
    <row r="4" spans="1:33" s="491" customFormat="1" ht="23.25" customHeight="1" x14ac:dyDescent="0.6">
      <c r="B4" s="489"/>
      <c r="D4" s="576" t="s">
        <v>50</v>
      </c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</row>
    <row r="5" spans="1:33" s="491" customFormat="1" ht="42.6" customHeight="1" x14ac:dyDescent="0.6">
      <c r="B5" s="489"/>
      <c r="D5" s="565"/>
      <c r="E5" s="565"/>
      <c r="F5" s="458"/>
      <c r="G5" s="565"/>
      <c r="H5" s="583" t="s">
        <v>28</v>
      </c>
      <c r="I5" s="583"/>
      <c r="J5" s="583"/>
      <c r="L5" s="584" t="s">
        <v>82</v>
      </c>
      <c r="M5" s="584"/>
      <c r="N5" s="584"/>
      <c r="O5" s="584"/>
      <c r="P5" s="584"/>
      <c r="Q5" s="565"/>
      <c r="R5" s="565"/>
    </row>
    <row r="6" spans="1:33" s="491" customFormat="1" ht="23.25" hidden="1" customHeight="1" x14ac:dyDescent="0.6">
      <c r="A6" s="495"/>
      <c r="B6" s="462"/>
      <c r="C6" s="458"/>
      <c r="M6" s="566"/>
      <c r="N6" s="469"/>
      <c r="O6" s="565"/>
      <c r="P6" s="469" t="s">
        <v>104</v>
      </c>
      <c r="Q6" s="565"/>
      <c r="R6" s="565"/>
    </row>
    <row r="7" spans="1:33" s="491" customFormat="1" ht="23.25" customHeight="1" x14ac:dyDescent="0.55000000000000004">
      <c r="B7" s="489"/>
      <c r="C7" s="458"/>
      <c r="D7" s="567" t="s">
        <v>228</v>
      </c>
      <c r="E7" s="458"/>
      <c r="F7" s="457"/>
      <c r="G7" s="458"/>
      <c r="H7" s="458"/>
      <c r="K7" s="457"/>
      <c r="L7" s="566" t="s">
        <v>208</v>
      </c>
      <c r="M7" s="566"/>
      <c r="N7" s="469"/>
      <c r="O7" s="458"/>
      <c r="P7" s="469" t="s">
        <v>74</v>
      </c>
      <c r="Q7" s="458"/>
      <c r="R7" s="458"/>
    </row>
    <row r="8" spans="1:33" s="491" customFormat="1" ht="23.25" customHeight="1" x14ac:dyDescent="0.55000000000000004">
      <c r="B8" s="489"/>
      <c r="C8" s="458"/>
      <c r="D8" s="458" t="s">
        <v>39</v>
      </c>
      <c r="E8" s="458"/>
      <c r="F8" s="458" t="s">
        <v>23</v>
      </c>
      <c r="G8" s="458"/>
      <c r="H8" s="458" t="s">
        <v>64</v>
      </c>
      <c r="I8" s="458"/>
      <c r="J8" s="458"/>
      <c r="K8" s="458"/>
      <c r="L8" s="566" t="s">
        <v>75</v>
      </c>
      <c r="M8" s="566"/>
      <c r="N8" s="469" t="s">
        <v>163</v>
      </c>
      <c r="O8" s="458"/>
      <c r="P8" s="469" t="s">
        <v>105</v>
      </c>
      <c r="Q8" s="458"/>
      <c r="R8" s="458" t="s">
        <v>41</v>
      </c>
    </row>
    <row r="9" spans="1:33" s="491" customFormat="1" ht="23.25" customHeight="1" x14ac:dyDescent="0.55000000000000004">
      <c r="B9" s="75" t="s">
        <v>2</v>
      </c>
      <c r="C9" s="458"/>
      <c r="D9" s="458" t="s">
        <v>40</v>
      </c>
      <c r="E9" s="458"/>
      <c r="F9" s="566" t="s">
        <v>83</v>
      </c>
      <c r="G9" s="458"/>
      <c r="H9" s="458" t="s">
        <v>32</v>
      </c>
      <c r="I9" s="457"/>
      <c r="J9" s="458" t="s">
        <v>33</v>
      </c>
      <c r="K9" s="458"/>
      <c r="L9" s="458" t="s">
        <v>21</v>
      </c>
      <c r="M9" s="566"/>
      <c r="N9" s="566" t="s">
        <v>113</v>
      </c>
      <c r="O9" s="458"/>
      <c r="P9" s="469" t="s">
        <v>103</v>
      </c>
      <c r="Q9" s="458"/>
      <c r="R9" s="458" t="s">
        <v>31</v>
      </c>
    </row>
    <row r="10" spans="1:33" s="491" customFormat="1" ht="23.25" customHeight="1" x14ac:dyDescent="0.55000000000000004">
      <c r="B10" s="564"/>
      <c r="C10" s="458"/>
      <c r="D10" s="574" t="s">
        <v>44</v>
      </c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4"/>
      <c r="P10" s="574"/>
      <c r="Q10" s="574"/>
      <c r="R10" s="574"/>
    </row>
    <row r="11" spans="1:33" s="491" customFormat="1" ht="23.25" customHeight="1" x14ac:dyDescent="0.6">
      <c r="A11" s="472" t="s">
        <v>242</v>
      </c>
      <c r="B11" s="564"/>
      <c r="C11" s="458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  <c r="Q11" s="564"/>
      <c r="R11" s="564"/>
    </row>
    <row r="12" spans="1:33" s="491" customFormat="1" ht="23.25" customHeight="1" x14ac:dyDescent="0.6">
      <c r="A12" s="472" t="s">
        <v>227</v>
      </c>
      <c r="B12" s="217"/>
      <c r="C12" s="565"/>
      <c r="D12" s="454">
        <v>269999</v>
      </c>
      <c r="E12" s="454">
        <v>0</v>
      </c>
      <c r="F12" s="454">
        <v>270000</v>
      </c>
      <c r="G12" s="454">
        <v>0</v>
      </c>
      <c r="H12" s="454">
        <v>27000</v>
      </c>
      <c r="I12" s="454">
        <v>0</v>
      </c>
      <c r="J12" s="480">
        <v>840485</v>
      </c>
      <c r="K12" s="454">
        <v>0</v>
      </c>
      <c r="L12" s="454">
        <v>286262</v>
      </c>
      <c r="M12" s="454"/>
      <c r="N12" s="465" t="s">
        <v>22</v>
      </c>
      <c r="O12" s="454"/>
      <c r="P12" s="454">
        <f>L12</f>
        <v>286262</v>
      </c>
      <c r="Q12" s="454"/>
      <c r="R12" s="454">
        <f>P12+SUM(D12:J12)</f>
        <v>1693746</v>
      </c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</row>
    <row r="13" spans="1:33" s="491" customFormat="1" ht="15" customHeight="1" x14ac:dyDescent="0.6">
      <c r="A13" s="472"/>
      <c r="B13" s="217"/>
      <c r="C13" s="565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</row>
    <row r="14" spans="1:33" s="495" customFormat="1" ht="22.2" x14ac:dyDescent="0.6">
      <c r="A14" s="474" t="s">
        <v>93</v>
      </c>
      <c r="B14" s="217"/>
      <c r="C14" s="565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</row>
    <row r="15" spans="1:33" s="495" customFormat="1" ht="22.2" x14ac:dyDescent="0.6">
      <c r="A15" s="216" t="s">
        <v>119</v>
      </c>
      <c r="B15" s="217"/>
      <c r="C15" s="565"/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</row>
    <row r="16" spans="1:33" s="495" customFormat="1" ht="22.2" x14ac:dyDescent="0.6">
      <c r="A16" s="473" t="s">
        <v>120</v>
      </c>
      <c r="B16" s="564">
        <v>6</v>
      </c>
      <c r="C16" s="565"/>
      <c r="D16" s="283">
        <v>0</v>
      </c>
      <c r="E16" s="466"/>
      <c r="F16" s="283">
        <v>0</v>
      </c>
      <c r="G16" s="466"/>
      <c r="H16" s="283">
        <v>0</v>
      </c>
      <c r="I16" s="454"/>
      <c r="J16" s="471">
        <v>-129975</v>
      </c>
      <c r="K16" s="454"/>
      <c r="L16" s="283">
        <v>0</v>
      </c>
      <c r="M16" s="454"/>
      <c r="N16" s="478"/>
      <c r="O16" s="454"/>
      <c r="P16" s="478"/>
      <c r="Q16" s="454"/>
      <c r="R16" s="238">
        <f>J16+L16</f>
        <v>-129975</v>
      </c>
      <c r="S16" s="454"/>
    </row>
    <row r="17" spans="1:30" s="495" customFormat="1" ht="22.2" x14ac:dyDescent="0.6">
      <c r="A17" s="216" t="s">
        <v>121</v>
      </c>
      <c r="B17" s="217"/>
      <c r="C17" s="565"/>
      <c r="D17" s="218">
        <v>0</v>
      </c>
      <c r="E17" s="454"/>
      <c r="F17" s="218">
        <v>0</v>
      </c>
      <c r="G17" s="454"/>
      <c r="H17" s="218">
        <v>0</v>
      </c>
      <c r="I17" s="454"/>
      <c r="J17" s="428">
        <f>J16</f>
        <v>-129975</v>
      </c>
      <c r="K17" s="454"/>
      <c r="L17" s="218">
        <v>0</v>
      </c>
      <c r="M17" s="454"/>
      <c r="N17" s="467"/>
      <c r="O17" s="454"/>
      <c r="P17" s="467"/>
      <c r="Q17" s="454"/>
      <c r="R17" s="428">
        <f>J17+L17</f>
        <v>-129975</v>
      </c>
      <c r="S17" s="454"/>
    </row>
    <row r="18" spans="1:30" s="495" customFormat="1" ht="22.2" x14ac:dyDescent="0.6">
      <c r="A18" s="474" t="s">
        <v>94</v>
      </c>
      <c r="B18" s="217"/>
      <c r="C18" s="565"/>
      <c r="D18" s="218">
        <v>0</v>
      </c>
      <c r="E18" s="454"/>
      <c r="F18" s="218">
        <v>0</v>
      </c>
      <c r="G18" s="454"/>
      <c r="H18" s="218">
        <v>0</v>
      </c>
      <c r="I18" s="454"/>
      <c r="J18" s="428">
        <f>J17</f>
        <v>-129975</v>
      </c>
      <c r="K18" s="454"/>
      <c r="L18" s="218">
        <v>0</v>
      </c>
      <c r="M18" s="454"/>
      <c r="N18" s="467"/>
      <c r="O18" s="454"/>
      <c r="P18" s="467"/>
      <c r="Q18" s="454"/>
      <c r="R18" s="428">
        <f>J18+L18</f>
        <v>-129975</v>
      </c>
      <c r="S18" s="454"/>
    </row>
    <row r="19" spans="1:30" s="495" customFormat="1" ht="15" customHeight="1" x14ac:dyDescent="0.6">
      <c r="A19" s="474"/>
      <c r="B19" s="217"/>
      <c r="C19" s="565"/>
      <c r="D19" s="468"/>
      <c r="E19" s="454"/>
      <c r="F19" s="468"/>
      <c r="G19" s="454"/>
      <c r="H19" s="468"/>
      <c r="I19" s="454"/>
      <c r="J19" s="454"/>
      <c r="K19" s="454"/>
      <c r="L19" s="468"/>
      <c r="M19" s="454"/>
      <c r="N19" s="468"/>
      <c r="O19" s="454"/>
      <c r="P19" s="468"/>
      <c r="Q19" s="454"/>
      <c r="R19" s="454"/>
      <c r="S19" s="454"/>
    </row>
    <row r="20" spans="1:30" s="495" customFormat="1" ht="15" customHeight="1" x14ac:dyDescent="0.6">
      <c r="A20" s="474"/>
      <c r="B20" s="217"/>
      <c r="C20" s="565"/>
      <c r="D20" s="468"/>
      <c r="E20" s="454"/>
      <c r="F20" s="468"/>
      <c r="G20" s="454"/>
      <c r="H20" s="468"/>
      <c r="I20" s="454"/>
      <c r="J20" s="454"/>
      <c r="K20" s="454"/>
      <c r="L20" s="468"/>
      <c r="M20" s="454"/>
      <c r="N20" s="468"/>
      <c r="O20" s="454"/>
      <c r="P20" s="468"/>
      <c r="Q20" s="454"/>
      <c r="R20" s="454"/>
      <c r="S20" s="454"/>
    </row>
    <row r="21" spans="1:30" s="491" customFormat="1" ht="22.2" x14ac:dyDescent="0.6">
      <c r="A21" s="474" t="s">
        <v>78</v>
      </c>
      <c r="B21" s="470"/>
      <c r="C21" s="4"/>
      <c r="D21" s="464"/>
      <c r="E21" s="453"/>
      <c r="F21" s="464"/>
      <c r="G21" s="453"/>
      <c r="H21" s="464"/>
      <c r="I21" s="453"/>
      <c r="J21" s="453"/>
      <c r="K21" s="453"/>
      <c r="L21" s="464"/>
      <c r="M21" s="453"/>
      <c r="N21" s="453"/>
      <c r="O21" s="453"/>
      <c r="P21" s="453"/>
      <c r="Q21" s="453"/>
      <c r="R21" s="453"/>
      <c r="T21" s="454"/>
      <c r="U21" s="454"/>
      <c r="V21" s="454"/>
      <c r="W21" s="454"/>
      <c r="X21" s="454"/>
      <c r="Y21" s="454"/>
      <c r="Z21" s="454"/>
      <c r="AA21" s="454"/>
      <c r="AB21" s="454"/>
      <c r="AC21" s="454"/>
      <c r="AD21" s="454"/>
    </row>
    <row r="22" spans="1:30" s="491" customFormat="1" ht="23.25" customHeight="1" x14ac:dyDescent="0.6">
      <c r="A22" s="473" t="s">
        <v>216</v>
      </c>
      <c r="B22" s="470"/>
      <c r="C22" s="4"/>
      <c r="D22" s="283">
        <v>0</v>
      </c>
      <c r="E22" s="464"/>
      <c r="F22" s="283">
        <v>0</v>
      </c>
      <c r="G22" s="464"/>
      <c r="H22" s="283">
        <v>0</v>
      </c>
      <c r="I22" s="453"/>
      <c r="J22" s="568">
        <f>'PL8-9 (6M)'!H51</f>
        <v>59448</v>
      </c>
      <c r="K22" s="453"/>
      <c r="L22" s="184">
        <v>0</v>
      </c>
      <c r="M22" s="453"/>
      <c r="N22" s="463" t="s">
        <v>22</v>
      </c>
      <c r="O22" s="453"/>
      <c r="P22" s="463" t="s">
        <v>22</v>
      </c>
      <c r="Q22" s="453"/>
      <c r="R22" s="238">
        <f>J22</f>
        <v>59448</v>
      </c>
      <c r="T22" s="454"/>
      <c r="U22" s="454"/>
      <c r="V22" s="454"/>
      <c r="W22" s="454"/>
      <c r="X22" s="454"/>
      <c r="Y22" s="454"/>
      <c r="Z22" s="454"/>
      <c r="AA22" s="454"/>
      <c r="AB22" s="454"/>
      <c r="AC22" s="454"/>
      <c r="AD22" s="454"/>
    </row>
    <row r="23" spans="1:30" ht="23.25" customHeight="1" x14ac:dyDescent="0.6">
      <c r="A23" s="474" t="s">
        <v>131</v>
      </c>
      <c r="B23" s="470"/>
      <c r="C23" s="4"/>
      <c r="D23" s="481">
        <f>D22</f>
        <v>0</v>
      </c>
      <c r="E23" s="465"/>
      <c r="F23" s="481">
        <f>F22</f>
        <v>0</v>
      </c>
      <c r="G23" s="465"/>
      <c r="H23" s="481">
        <f>H22</f>
        <v>0</v>
      </c>
      <c r="I23" s="454"/>
      <c r="J23" s="481">
        <f>J22</f>
        <v>59448</v>
      </c>
      <c r="K23" s="454"/>
      <c r="L23" s="481">
        <f>L22</f>
        <v>0</v>
      </c>
      <c r="M23" s="465"/>
      <c r="N23" s="467" t="s">
        <v>22</v>
      </c>
      <c r="O23" s="454"/>
      <c r="P23" s="467" t="s">
        <v>22</v>
      </c>
      <c r="Q23" s="454"/>
      <c r="R23" s="481">
        <f>R22</f>
        <v>59448</v>
      </c>
      <c r="S23" s="51"/>
      <c r="T23" s="454"/>
      <c r="U23" s="454"/>
      <c r="V23" s="454"/>
      <c r="W23" s="454"/>
      <c r="X23" s="454"/>
      <c r="Y23" s="454"/>
      <c r="Z23" s="454"/>
      <c r="AA23" s="454"/>
      <c r="AB23" s="454"/>
      <c r="AC23" s="454"/>
      <c r="AD23" s="454"/>
    </row>
    <row r="24" spans="1:30" s="4" customFormat="1" ht="15" customHeight="1" x14ac:dyDescent="0.6">
      <c r="A24" s="474"/>
      <c r="B24" s="470"/>
      <c r="D24" s="464"/>
      <c r="E24" s="453"/>
      <c r="F24" s="464"/>
      <c r="G24" s="453"/>
      <c r="H24" s="464"/>
      <c r="I24" s="453"/>
      <c r="J24" s="453"/>
      <c r="K24" s="453"/>
      <c r="L24" s="464"/>
      <c r="M24" s="453"/>
      <c r="N24" s="453"/>
      <c r="O24" s="453"/>
      <c r="P24" s="453"/>
      <c r="Q24" s="453"/>
      <c r="R24" s="453"/>
      <c r="S24" s="475"/>
    </row>
    <row r="25" spans="1:30" ht="23.25" customHeight="1" thickBot="1" x14ac:dyDescent="0.65">
      <c r="A25" s="476" t="s">
        <v>243</v>
      </c>
      <c r="B25" s="477"/>
      <c r="C25" s="4"/>
      <c r="D25" s="569">
        <f>D12+D18+D23</f>
        <v>269999</v>
      </c>
      <c r="E25" s="454"/>
      <c r="F25" s="569">
        <f>F12+F18+F23</f>
        <v>270000</v>
      </c>
      <c r="G25" s="454">
        <v>0</v>
      </c>
      <c r="H25" s="569">
        <f>H12+H18+H23</f>
        <v>27000</v>
      </c>
      <c r="I25" s="454"/>
      <c r="J25" s="569">
        <f>J12+J18+J23</f>
        <v>769958</v>
      </c>
      <c r="K25" s="454"/>
      <c r="L25" s="569">
        <f>L12+L18+L23</f>
        <v>286262</v>
      </c>
      <c r="M25" s="454"/>
      <c r="N25" s="570" t="s">
        <v>22</v>
      </c>
      <c r="O25" s="454"/>
      <c r="P25" s="569">
        <v>286262</v>
      </c>
      <c r="Q25" s="454"/>
      <c r="R25" s="569">
        <f>R12+R18+R23</f>
        <v>1623219</v>
      </c>
    </row>
    <row r="26" spans="1:30" ht="23.25" customHeight="1" thickTop="1" x14ac:dyDescent="0.55000000000000004">
      <c r="J26" s="484"/>
      <c r="P26" s="484"/>
      <c r="R26" s="484"/>
    </row>
    <row r="27" spans="1:30" ht="23.25" customHeight="1" x14ac:dyDescent="0.55000000000000004">
      <c r="J27" s="220"/>
      <c r="L27" s="484"/>
      <c r="R27" s="484"/>
    </row>
    <row r="28" spans="1:30" ht="23.25" customHeight="1" x14ac:dyDescent="0.55000000000000004">
      <c r="R28" s="549"/>
    </row>
    <row r="36" spans="11:11" ht="23.25" customHeight="1" x14ac:dyDescent="0.55000000000000004">
      <c r="K36" s="460">
        <f>D36-F36</f>
        <v>0</v>
      </c>
    </row>
    <row r="80" ht="17.399999999999999" customHeight="1" x14ac:dyDescent="0.55000000000000004"/>
    <row r="87" ht="16.5" customHeight="1" x14ac:dyDescent="0.55000000000000004"/>
    <row r="93" ht="17.399999999999999" customHeight="1" x14ac:dyDescent="0.55000000000000004"/>
    <row r="95" ht="17.399999999999999" customHeight="1" x14ac:dyDescent="0.55000000000000004"/>
    <row r="100" ht="15.75" customHeight="1" x14ac:dyDescent="0.55000000000000004"/>
  </sheetData>
  <mergeCells count="4">
    <mergeCell ref="D4:R4"/>
    <mergeCell ref="H5:J5"/>
    <mergeCell ref="L5:P5"/>
    <mergeCell ref="D10:R10"/>
  </mergeCells>
  <pageMargins left="0.7" right="0.7" top="0.48" bottom="0.5" header="0.5" footer="0.5"/>
  <pageSetup paperSize="9" scale="85" firstPageNumber="13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R1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116"/>
  <sheetViews>
    <sheetView zoomScale="90" zoomScaleNormal="90" zoomScaleSheetLayoutView="115" workbookViewId="0">
      <selection activeCell="A81" sqref="A81"/>
    </sheetView>
  </sheetViews>
  <sheetFormatPr defaultColWidth="9.125" defaultRowHeight="23.25" customHeight="1" x14ac:dyDescent="0.55000000000000004"/>
  <cols>
    <col min="1" max="1" width="57.75" style="32" customWidth="1"/>
    <col min="2" max="2" width="5" style="3" customWidth="1"/>
    <col min="3" max="3" width="1.25" style="3" customWidth="1"/>
    <col min="4" max="4" width="12.25" style="32" customWidth="1"/>
    <col min="5" max="5" width="1.25" style="32" customWidth="1"/>
    <col min="6" max="6" width="12.25" style="32" customWidth="1"/>
    <col min="7" max="7" width="1.25" style="32" customWidth="1"/>
    <col min="8" max="8" width="12.25" style="32" customWidth="1"/>
    <col min="9" max="9" width="1.25" style="32" customWidth="1"/>
    <col min="10" max="10" width="13.25" style="32" customWidth="1"/>
    <col min="11" max="11" width="11" style="32" customWidth="1"/>
    <col min="12" max="12" width="9.125" style="32" customWidth="1"/>
    <col min="13" max="13" width="11" style="32" customWidth="1"/>
    <col min="14" max="15" width="16.375" style="32" bestFit="1" customWidth="1"/>
    <col min="16" max="16" width="17.5" style="32" customWidth="1"/>
    <col min="17" max="17" width="16.25" style="32" customWidth="1"/>
    <col min="18" max="18" width="9.25" style="32" bestFit="1" customWidth="1"/>
    <col min="19" max="20" width="16.375" style="32" bestFit="1" customWidth="1"/>
    <col min="21" max="21" width="18" style="32" bestFit="1" customWidth="1"/>
    <col min="22" max="22" width="14.25" style="32" bestFit="1" customWidth="1"/>
    <col min="23" max="23" width="16.875" style="32" customWidth="1"/>
    <col min="24" max="24" width="13.125" style="32" bestFit="1" customWidth="1"/>
    <col min="25" max="16384" width="9.125" style="32"/>
  </cols>
  <sheetData>
    <row r="1" spans="1:17" ht="23.25" customHeight="1" x14ac:dyDescent="0.6">
      <c r="A1" s="46" t="s">
        <v>0</v>
      </c>
      <c r="B1" s="47"/>
      <c r="C1" s="47"/>
    </row>
    <row r="2" spans="1:17" ht="23.25" customHeight="1" x14ac:dyDescent="0.6">
      <c r="A2" s="46" t="s">
        <v>109</v>
      </c>
      <c r="B2" s="47"/>
      <c r="C2" s="47"/>
    </row>
    <row r="3" spans="1:17" ht="15" customHeight="1" x14ac:dyDescent="0.6">
      <c r="A3" s="46"/>
      <c r="B3" s="47"/>
      <c r="C3" s="47"/>
    </row>
    <row r="4" spans="1:17" ht="23.25" customHeight="1" x14ac:dyDescent="0.6">
      <c r="A4" s="40"/>
      <c r="D4" s="576" t="s">
        <v>1</v>
      </c>
      <c r="E4" s="576"/>
      <c r="F4" s="576"/>
      <c r="G4" s="230"/>
      <c r="H4" s="576" t="s">
        <v>50</v>
      </c>
      <c r="I4" s="576"/>
      <c r="J4" s="576"/>
    </row>
    <row r="5" spans="1:17" ht="23.25" customHeight="1" x14ac:dyDescent="0.6">
      <c r="A5" s="40"/>
      <c r="D5" s="585" t="s">
        <v>137</v>
      </c>
      <c r="E5" s="585"/>
      <c r="F5" s="585"/>
      <c r="G5" s="232"/>
      <c r="H5" s="585" t="s">
        <v>137</v>
      </c>
      <c r="I5" s="585"/>
      <c r="J5" s="585"/>
    </row>
    <row r="6" spans="1:17" ht="23.25" customHeight="1" x14ac:dyDescent="0.6">
      <c r="A6" s="40"/>
      <c r="D6" s="585" t="s">
        <v>134</v>
      </c>
      <c r="E6" s="585"/>
      <c r="F6" s="585"/>
      <c r="G6" s="232"/>
      <c r="H6" s="585" t="s">
        <v>134</v>
      </c>
      <c r="I6" s="585"/>
      <c r="J6" s="585"/>
    </row>
    <row r="7" spans="1:17" ht="20.55" customHeight="1" x14ac:dyDescent="0.6">
      <c r="A7" s="40"/>
      <c r="B7" s="76"/>
      <c r="C7" s="76"/>
      <c r="D7" s="26">
        <v>2566</v>
      </c>
      <c r="E7" s="26"/>
      <c r="F7" s="26">
        <v>2565</v>
      </c>
      <c r="G7" s="26"/>
      <c r="H7" s="26">
        <v>2566</v>
      </c>
      <c r="I7" s="26"/>
      <c r="J7" s="26">
        <v>2565</v>
      </c>
    </row>
    <row r="8" spans="1:17" ht="20.55" customHeight="1" x14ac:dyDescent="0.6">
      <c r="A8" s="40"/>
      <c r="D8" s="574" t="s">
        <v>44</v>
      </c>
      <c r="E8" s="574"/>
      <c r="F8" s="574"/>
      <c r="G8" s="574"/>
      <c r="H8" s="574"/>
      <c r="I8" s="574"/>
      <c r="J8" s="574"/>
    </row>
    <row r="9" spans="1:17" ht="23.25" customHeight="1" x14ac:dyDescent="0.6">
      <c r="A9" s="50" t="s">
        <v>24</v>
      </c>
      <c r="D9" s="31"/>
      <c r="E9" s="31"/>
      <c r="F9" s="31"/>
      <c r="G9" s="31"/>
      <c r="H9" s="31"/>
      <c r="I9" s="31"/>
      <c r="J9" s="31"/>
    </row>
    <row r="10" spans="1:17" ht="23.25" customHeight="1" x14ac:dyDescent="0.55000000000000004">
      <c r="A10" s="77" t="s">
        <v>130</v>
      </c>
      <c r="D10" s="172">
        <f>'PL8-9 (6M)'!D34</f>
        <v>152769</v>
      </c>
      <c r="E10" s="31"/>
      <c r="F10" s="499">
        <v>63436</v>
      </c>
      <c r="G10" s="31"/>
      <c r="H10" s="172">
        <f>'PL8-9 (6M)'!H34</f>
        <v>59448</v>
      </c>
      <c r="I10" s="31"/>
      <c r="J10" s="500">
        <v>203580</v>
      </c>
    </row>
    <row r="11" spans="1:17" ht="23.25" customHeight="1" x14ac:dyDescent="0.55000000000000004">
      <c r="A11" s="3" t="s">
        <v>196</v>
      </c>
      <c r="D11" s="163"/>
      <c r="E11" s="31"/>
      <c r="F11" s="163"/>
      <c r="G11" s="31"/>
      <c r="H11" s="163"/>
      <c r="I11" s="31"/>
      <c r="J11" s="163"/>
    </row>
    <row r="12" spans="1:17" ht="23.25" customHeight="1" x14ac:dyDescent="0.55000000000000004">
      <c r="A12" s="62" t="s">
        <v>195</v>
      </c>
      <c r="D12" s="164">
        <v>20530</v>
      </c>
      <c r="E12" s="31"/>
      <c r="F12" s="501">
        <v>167</v>
      </c>
      <c r="G12" s="31"/>
      <c r="H12" s="164">
        <v>-436</v>
      </c>
      <c r="I12" s="103"/>
      <c r="J12" s="503">
        <v>-897</v>
      </c>
    </row>
    <row r="13" spans="1:17" ht="23.25" customHeight="1" x14ac:dyDescent="0.55000000000000004">
      <c r="A13" s="32" t="s">
        <v>62</v>
      </c>
      <c r="D13" s="163">
        <v>14575</v>
      </c>
      <c r="E13" s="101"/>
      <c r="F13" s="502">
        <v>7291</v>
      </c>
      <c r="G13" s="31"/>
      <c r="H13" s="163">
        <v>1158</v>
      </c>
      <c r="I13" s="31"/>
      <c r="J13" s="504">
        <v>692</v>
      </c>
      <c r="M13" s="453"/>
      <c r="P13" s="111"/>
      <c r="Q13" s="111"/>
    </row>
    <row r="14" spans="1:17" ht="23.25" customHeight="1" x14ac:dyDescent="0.55000000000000004">
      <c r="A14" s="62" t="s">
        <v>85</v>
      </c>
      <c r="D14" s="163">
        <v>163961</v>
      </c>
      <c r="E14" s="490"/>
      <c r="F14" s="526">
        <v>164140</v>
      </c>
      <c r="G14" s="490"/>
      <c r="H14" s="163">
        <v>31543</v>
      </c>
      <c r="I14" s="490"/>
      <c r="J14" s="526">
        <v>32422</v>
      </c>
      <c r="M14" s="111"/>
    </row>
    <row r="15" spans="1:17" ht="23.25" customHeight="1" x14ac:dyDescent="0.55000000000000004">
      <c r="A15" s="62" t="s">
        <v>86</v>
      </c>
      <c r="D15" s="163">
        <v>1847</v>
      </c>
      <c r="E15" s="490"/>
      <c r="F15" s="526">
        <v>1966</v>
      </c>
      <c r="G15" s="490"/>
      <c r="H15" s="163">
        <v>607</v>
      </c>
      <c r="I15" s="490"/>
      <c r="J15" s="526">
        <v>710</v>
      </c>
    </row>
    <row r="16" spans="1:17" ht="23.25" customHeight="1" x14ac:dyDescent="0.55000000000000004">
      <c r="A16" s="62" t="s">
        <v>55</v>
      </c>
      <c r="D16" s="543">
        <v>-650</v>
      </c>
      <c r="E16" s="490"/>
      <c r="F16" s="543">
        <v>0</v>
      </c>
      <c r="G16" s="490"/>
      <c r="H16" s="110">
        <v>-95032</v>
      </c>
      <c r="I16" s="490"/>
      <c r="J16" s="526">
        <v>-228939</v>
      </c>
    </row>
    <row r="17" spans="1:13" ht="23.25" customHeight="1" x14ac:dyDescent="0.55000000000000004">
      <c r="A17" s="62" t="s">
        <v>188</v>
      </c>
      <c r="D17" s="110">
        <v>10304</v>
      </c>
      <c r="E17" s="110"/>
      <c r="F17" s="543">
        <v>7474</v>
      </c>
      <c r="G17" s="110"/>
      <c r="H17" s="110">
        <v>1881</v>
      </c>
      <c r="I17" s="110"/>
      <c r="J17" s="526">
        <v>953</v>
      </c>
    </row>
    <row r="18" spans="1:13" ht="23.25" customHeight="1" x14ac:dyDescent="0.55000000000000004">
      <c r="A18" s="487" t="s">
        <v>244</v>
      </c>
      <c r="D18" s="110">
        <v>1066</v>
      </c>
      <c r="E18" s="110"/>
      <c r="F18" s="526">
        <v>-2972</v>
      </c>
      <c r="G18" s="110"/>
      <c r="H18" s="110">
        <f>665+1</f>
        <v>666</v>
      </c>
      <c r="I18" s="110"/>
      <c r="J18" s="526">
        <v>1689</v>
      </c>
    </row>
    <row r="19" spans="1:13" ht="23.25" customHeight="1" x14ac:dyDescent="0.55000000000000004">
      <c r="A19" s="62" t="s">
        <v>215</v>
      </c>
      <c r="D19" s="110">
        <v>803</v>
      </c>
      <c r="E19" s="110"/>
      <c r="F19" s="526">
        <v>925</v>
      </c>
      <c r="G19" s="110"/>
      <c r="H19" s="110">
        <v>803</v>
      </c>
      <c r="I19" s="110"/>
      <c r="J19" s="526">
        <v>925</v>
      </c>
    </row>
    <row r="20" spans="1:13" ht="23.25" customHeight="1" x14ac:dyDescent="0.55000000000000004">
      <c r="A20" s="62" t="s">
        <v>207</v>
      </c>
      <c r="D20" s="110">
        <v>-34</v>
      </c>
      <c r="E20" s="110"/>
      <c r="F20" s="505">
        <v>-36</v>
      </c>
      <c r="G20" s="110"/>
      <c r="H20" s="110">
        <v>0</v>
      </c>
      <c r="I20" s="110"/>
      <c r="J20" s="543">
        <v>0</v>
      </c>
    </row>
    <row r="21" spans="1:13" ht="23.25" customHeight="1" x14ac:dyDescent="0.55000000000000004">
      <c r="A21" s="488" t="s">
        <v>253</v>
      </c>
      <c r="D21" s="491"/>
      <c r="E21" s="491"/>
      <c r="F21" s="526"/>
      <c r="G21" s="491"/>
      <c r="H21" s="491"/>
      <c r="I21" s="491"/>
      <c r="J21" s="543"/>
    </row>
    <row r="22" spans="1:13" s="491" customFormat="1" ht="23.25" customHeight="1" x14ac:dyDescent="0.55000000000000004">
      <c r="A22" s="545" t="s">
        <v>248</v>
      </c>
      <c r="B22" s="489"/>
      <c r="C22" s="489"/>
      <c r="D22" s="298">
        <v>-104</v>
      </c>
      <c r="F22" s="526">
        <v>-243</v>
      </c>
      <c r="H22" s="555">
        <v>0</v>
      </c>
      <c r="J22" s="543">
        <v>0</v>
      </c>
    </row>
    <row r="23" spans="1:13" ht="23.25" customHeight="1" x14ac:dyDescent="0.55000000000000004">
      <c r="A23" s="62" t="s">
        <v>229</v>
      </c>
      <c r="D23" s="110">
        <v>-4902</v>
      </c>
      <c r="E23" s="110"/>
      <c r="F23" s="526">
        <v>-4377</v>
      </c>
      <c r="G23" s="110"/>
      <c r="H23" s="110">
        <v>99</v>
      </c>
      <c r="I23" s="110"/>
      <c r="J23" s="526">
        <v>1253</v>
      </c>
    </row>
    <row r="24" spans="1:13" ht="21.45" customHeight="1" x14ac:dyDescent="0.55000000000000004">
      <c r="A24" s="62" t="s">
        <v>231</v>
      </c>
      <c r="D24" s="110">
        <v>0</v>
      </c>
      <c r="E24" s="110"/>
      <c r="F24" s="526">
        <v>-165</v>
      </c>
      <c r="G24" s="110"/>
      <c r="H24" s="110">
        <v>0</v>
      </c>
      <c r="I24" s="110"/>
      <c r="J24" s="543">
        <v>-165</v>
      </c>
    </row>
    <row r="25" spans="1:13" ht="23.25" customHeight="1" x14ac:dyDescent="0.55000000000000004">
      <c r="A25" s="62" t="s">
        <v>169</v>
      </c>
      <c r="D25" s="110">
        <f>296+70</f>
        <v>366</v>
      </c>
      <c r="E25" s="110"/>
      <c r="F25" s="526">
        <v>-838</v>
      </c>
      <c r="G25" s="110"/>
      <c r="H25" s="110">
        <v>-18</v>
      </c>
      <c r="I25" s="110"/>
      <c r="J25" s="526">
        <v>-570</v>
      </c>
      <c r="M25" s="111"/>
    </row>
    <row r="26" spans="1:13" ht="23.25" customHeight="1" x14ac:dyDescent="0.55000000000000004">
      <c r="A26" s="62" t="s">
        <v>166</v>
      </c>
      <c r="D26" s="180">
        <v>-1725</v>
      </c>
      <c r="E26" s="490"/>
      <c r="F26" s="535">
        <v>-390</v>
      </c>
      <c r="G26" s="490"/>
      <c r="H26" s="572">
        <v>-3221</v>
      </c>
      <c r="I26" s="490"/>
      <c r="J26" s="537">
        <v>-2419</v>
      </c>
    </row>
    <row r="27" spans="1:13" ht="23.25" customHeight="1" x14ac:dyDescent="0.55000000000000004">
      <c r="D27" s="160">
        <f>SUM(D10:D26)</f>
        <v>358806</v>
      </c>
      <c r="E27" s="52"/>
      <c r="F27" s="160">
        <f>SUM(F10:F26)</f>
        <v>236378</v>
      </c>
      <c r="G27" s="52"/>
      <c r="H27" s="110">
        <f>SUM(H10:H26)</f>
        <v>-2502</v>
      </c>
      <c r="I27" s="52"/>
      <c r="J27" s="110">
        <f>SUM(J10:J26)</f>
        <v>9234</v>
      </c>
    </row>
    <row r="28" spans="1:13" ht="23.25" customHeight="1" x14ac:dyDescent="0.55000000000000004">
      <c r="A28" s="3" t="s">
        <v>42</v>
      </c>
      <c r="D28" s="52"/>
      <c r="E28" s="52"/>
      <c r="F28" s="52"/>
      <c r="G28" s="52"/>
      <c r="H28" s="52"/>
      <c r="I28" s="52"/>
      <c r="J28" s="52"/>
    </row>
    <row r="29" spans="1:13" ht="23.25" customHeight="1" x14ac:dyDescent="0.55000000000000004">
      <c r="A29" s="32" t="s">
        <v>51</v>
      </c>
      <c r="D29" s="181">
        <v>23060</v>
      </c>
      <c r="E29" s="31"/>
      <c r="F29" s="506">
        <v>-21913</v>
      </c>
      <c r="G29" s="31"/>
      <c r="H29" s="181">
        <v>-3602</v>
      </c>
      <c r="I29" s="31"/>
      <c r="J29" s="507">
        <v>-4961</v>
      </c>
    </row>
    <row r="30" spans="1:13" ht="23.25" customHeight="1" x14ac:dyDescent="0.55000000000000004">
      <c r="A30" s="62" t="s">
        <v>88</v>
      </c>
      <c r="B30" s="104"/>
      <c r="D30" s="181">
        <v>-1502</v>
      </c>
      <c r="E30" s="31"/>
      <c r="F30" s="506">
        <v>-37351</v>
      </c>
      <c r="G30" s="31"/>
      <c r="H30" s="181">
        <v>-11743</v>
      </c>
      <c r="I30" s="31"/>
      <c r="J30" s="507">
        <v>-4287</v>
      </c>
    </row>
    <row r="31" spans="1:13" ht="23.25" customHeight="1" x14ac:dyDescent="0.55000000000000004">
      <c r="A31" s="32" t="s">
        <v>25</v>
      </c>
      <c r="D31" s="531">
        <v>-71827</v>
      </c>
      <c r="E31" s="31"/>
      <c r="F31" s="506">
        <v>-60178</v>
      </c>
      <c r="G31" s="31"/>
      <c r="H31" s="181">
        <v>30198</v>
      </c>
      <c r="I31" s="31"/>
      <c r="J31" s="507">
        <v>-3662</v>
      </c>
    </row>
    <row r="32" spans="1:13" ht="23.25" customHeight="1" x14ac:dyDescent="0.55000000000000004">
      <c r="A32" s="32" t="s">
        <v>7</v>
      </c>
      <c r="D32" s="181">
        <v>-2992</v>
      </c>
      <c r="E32" s="31"/>
      <c r="F32" s="506">
        <v>368</v>
      </c>
      <c r="G32" s="31"/>
      <c r="H32" s="181">
        <v>65</v>
      </c>
      <c r="I32" s="31"/>
      <c r="J32" s="507">
        <v>2</v>
      </c>
    </row>
    <row r="33" spans="1:13" ht="23.25" customHeight="1" x14ac:dyDescent="0.55000000000000004">
      <c r="A33" s="32" t="s">
        <v>52</v>
      </c>
      <c r="D33" s="182">
        <v>38507</v>
      </c>
      <c r="E33" s="31"/>
      <c r="F33" s="506">
        <v>70315</v>
      </c>
      <c r="G33" s="31"/>
      <c r="H33" s="182">
        <v>-8450</v>
      </c>
      <c r="I33" s="31"/>
      <c r="J33" s="507">
        <v>-8161</v>
      </c>
    </row>
    <row r="34" spans="1:13" ht="23.25" customHeight="1" x14ac:dyDescent="0.55000000000000004">
      <c r="A34" s="62" t="s">
        <v>89</v>
      </c>
      <c r="D34" s="181">
        <v>-53113</v>
      </c>
      <c r="E34" s="31"/>
      <c r="F34" s="506">
        <v>-36085</v>
      </c>
      <c r="G34" s="31"/>
      <c r="H34" s="181">
        <f>-17078</f>
        <v>-17078</v>
      </c>
      <c r="I34" s="31"/>
      <c r="J34" s="507">
        <v>-18438</v>
      </c>
    </row>
    <row r="35" spans="1:13" ht="23.25" customHeight="1" x14ac:dyDescent="0.55000000000000004">
      <c r="A35" s="62" t="s">
        <v>102</v>
      </c>
      <c r="D35" s="181">
        <v>-2730</v>
      </c>
      <c r="E35" s="31"/>
      <c r="F35" s="506">
        <v>-2098</v>
      </c>
      <c r="G35" s="31"/>
      <c r="H35" s="181">
        <v>-674</v>
      </c>
      <c r="I35" s="31"/>
      <c r="J35" s="507">
        <v>-139</v>
      </c>
      <c r="M35" s="105"/>
    </row>
    <row r="36" spans="1:13" ht="23.25" customHeight="1" x14ac:dyDescent="0.55000000000000004">
      <c r="A36" s="62" t="s">
        <v>212</v>
      </c>
      <c r="D36" s="486">
        <f>SUM(D27:D35)</f>
        <v>288209</v>
      </c>
      <c r="E36" s="31"/>
      <c r="F36" s="63">
        <f>SUM(F27:F35)</f>
        <v>149436</v>
      </c>
      <c r="G36" s="31"/>
      <c r="H36" s="486">
        <f>SUM(H27:H35)</f>
        <v>-13786</v>
      </c>
      <c r="I36" s="31"/>
      <c r="J36" s="63">
        <f>SUM(J27:J35)</f>
        <v>-30412</v>
      </c>
      <c r="M36" s="106"/>
    </row>
    <row r="37" spans="1:13" ht="22.95" customHeight="1" x14ac:dyDescent="0.55000000000000004">
      <c r="A37" s="62" t="s">
        <v>223</v>
      </c>
      <c r="D37" s="51">
        <v>-11625</v>
      </c>
      <c r="E37" s="31"/>
      <c r="F37" s="508">
        <v>-9484</v>
      </c>
      <c r="G37" s="31"/>
      <c r="H37" s="51">
        <v>-649</v>
      </c>
      <c r="I37" s="31"/>
      <c r="J37" s="509">
        <v>1418</v>
      </c>
      <c r="M37" s="106"/>
    </row>
    <row r="38" spans="1:13" ht="23.25" customHeight="1" x14ac:dyDescent="0.6">
      <c r="A38" s="40" t="s">
        <v>200</v>
      </c>
      <c r="D38" s="171">
        <f>SUM(D36:D37)</f>
        <v>276584</v>
      </c>
      <c r="E38" s="14"/>
      <c r="F38" s="171">
        <f>SUM(F36:F37)</f>
        <v>139952</v>
      </c>
      <c r="G38" s="14"/>
      <c r="H38" s="171">
        <f>SUM(H36:H37)</f>
        <v>-14435</v>
      </c>
      <c r="I38" s="14"/>
      <c r="J38" s="171">
        <f>SUM(J36:J37)</f>
        <v>-28994</v>
      </c>
      <c r="K38" s="106"/>
      <c r="L38" s="106"/>
      <c r="M38" s="106"/>
    </row>
    <row r="39" spans="1:13" ht="22.8" customHeight="1" x14ac:dyDescent="0.6">
      <c r="A39" s="46" t="s">
        <v>0</v>
      </c>
      <c r="B39" s="47"/>
      <c r="C39" s="47"/>
    </row>
    <row r="40" spans="1:13" ht="22.8" customHeight="1" x14ac:dyDescent="0.6">
      <c r="A40" s="46" t="s">
        <v>109</v>
      </c>
      <c r="B40" s="47"/>
      <c r="C40" s="47"/>
    </row>
    <row r="41" spans="1:13" ht="9.75" customHeight="1" x14ac:dyDescent="0.6">
      <c r="A41" s="48"/>
      <c r="B41" s="49"/>
      <c r="C41" s="49"/>
    </row>
    <row r="42" spans="1:13" ht="22.8" customHeight="1" x14ac:dyDescent="0.6">
      <c r="A42" s="40"/>
      <c r="D42" s="576" t="s">
        <v>1</v>
      </c>
      <c r="E42" s="576"/>
      <c r="F42" s="576"/>
      <c r="G42" s="230"/>
      <c r="H42" s="576" t="s">
        <v>50</v>
      </c>
      <c r="I42" s="576"/>
      <c r="J42" s="576"/>
    </row>
    <row r="43" spans="1:13" ht="22.8" customHeight="1" x14ac:dyDescent="0.6">
      <c r="A43" s="40"/>
      <c r="D43" s="585" t="s">
        <v>137</v>
      </c>
      <c r="E43" s="585"/>
      <c r="F43" s="585"/>
      <c r="G43" s="232"/>
      <c r="H43" s="585" t="s">
        <v>137</v>
      </c>
      <c r="I43" s="585"/>
      <c r="J43" s="585"/>
    </row>
    <row r="44" spans="1:13" ht="22.8" customHeight="1" x14ac:dyDescent="0.6">
      <c r="A44" s="40"/>
      <c r="D44" s="585" t="s">
        <v>134</v>
      </c>
      <c r="E44" s="585"/>
      <c r="F44" s="585"/>
      <c r="G44" s="232"/>
      <c r="H44" s="585" t="s">
        <v>134</v>
      </c>
      <c r="I44" s="585"/>
      <c r="J44" s="585"/>
    </row>
    <row r="45" spans="1:13" ht="20.55" customHeight="1" x14ac:dyDescent="0.6">
      <c r="A45" s="40"/>
      <c r="B45" s="76"/>
      <c r="D45" s="26">
        <v>2566</v>
      </c>
      <c r="E45" s="26"/>
      <c r="F45" s="26">
        <v>2565</v>
      </c>
      <c r="G45" s="26"/>
      <c r="H45" s="26">
        <v>2566</v>
      </c>
      <c r="I45" s="26"/>
      <c r="J45" s="26">
        <v>2565</v>
      </c>
    </row>
    <row r="46" spans="1:13" ht="20.55" customHeight="1" x14ac:dyDescent="0.6">
      <c r="A46" s="40"/>
      <c r="D46" s="574" t="s">
        <v>44</v>
      </c>
      <c r="E46" s="574"/>
      <c r="F46" s="574"/>
      <c r="G46" s="574"/>
      <c r="H46" s="574"/>
      <c r="I46" s="574"/>
      <c r="J46" s="574"/>
    </row>
    <row r="47" spans="1:13" ht="22.8" customHeight="1" x14ac:dyDescent="0.6">
      <c r="A47" s="50" t="s">
        <v>26</v>
      </c>
      <c r="D47" s="31"/>
      <c r="E47" s="31"/>
      <c r="F47" s="31"/>
      <c r="G47" s="31"/>
      <c r="H47" s="31"/>
      <c r="I47" s="31"/>
      <c r="J47" s="31"/>
    </row>
    <row r="48" spans="1:13" ht="22.8" customHeight="1" x14ac:dyDescent="0.55000000000000004">
      <c r="A48" s="62" t="s">
        <v>157</v>
      </c>
      <c r="D48" s="181">
        <v>164</v>
      </c>
      <c r="E48" s="31"/>
      <c r="F48" s="510">
        <v>1522</v>
      </c>
      <c r="G48" s="31"/>
      <c r="H48" s="543">
        <v>23</v>
      </c>
      <c r="I48" s="31"/>
      <c r="J48" s="513">
        <v>943</v>
      </c>
    </row>
    <row r="49" spans="1:24" ht="22.8" customHeight="1" x14ac:dyDescent="0.55000000000000004">
      <c r="A49" s="66" t="s">
        <v>168</v>
      </c>
      <c r="D49" s="181">
        <v>-65638</v>
      </c>
      <c r="E49" s="31"/>
      <c r="F49" s="511">
        <v>-141428</v>
      </c>
      <c r="G49" s="31"/>
      <c r="H49" s="161">
        <v>-14094</v>
      </c>
      <c r="I49" s="31"/>
      <c r="J49" s="512">
        <v>-39954</v>
      </c>
    </row>
    <row r="50" spans="1:24" ht="21.45" customHeight="1" x14ac:dyDescent="0.55000000000000004">
      <c r="A50" s="62" t="s">
        <v>220</v>
      </c>
      <c r="D50" s="181">
        <v>-3371</v>
      </c>
      <c r="E50" s="31"/>
      <c r="F50" s="514">
        <v>-10308</v>
      </c>
      <c r="G50" s="97"/>
      <c r="H50" s="108">
        <v>-1650</v>
      </c>
      <c r="I50" s="97"/>
      <c r="J50" s="515">
        <v>-999</v>
      </c>
    </row>
    <row r="51" spans="1:24" ht="22.05" customHeight="1" x14ac:dyDescent="0.55000000000000004">
      <c r="A51" s="66" t="s">
        <v>158</v>
      </c>
      <c r="D51" s="181">
        <v>-1244</v>
      </c>
      <c r="E51" s="31"/>
      <c r="F51" s="517">
        <v>-63</v>
      </c>
      <c r="G51" s="31"/>
      <c r="H51" s="161">
        <v>-37</v>
      </c>
      <c r="I51" s="31"/>
      <c r="J51" s="518">
        <v>-9</v>
      </c>
    </row>
    <row r="52" spans="1:24" ht="22.8" customHeight="1" x14ac:dyDescent="0.55000000000000004">
      <c r="A52" s="493" t="s">
        <v>254</v>
      </c>
      <c r="D52" s="178">
        <v>0</v>
      </c>
      <c r="E52" s="31"/>
      <c r="F52" s="516">
        <v>0</v>
      </c>
      <c r="G52" s="31"/>
      <c r="H52" s="165">
        <v>-5000</v>
      </c>
      <c r="I52" s="31"/>
      <c r="J52" s="519">
        <v>-3260</v>
      </c>
    </row>
    <row r="53" spans="1:24" ht="22.8" customHeight="1" x14ac:dyDescent="0.55000000000000004">
      <c r="A53" s="66" t="s">
        <v>55</v>
      </c>
      <c r="D53" s="543">
        <v>650</v>
      </c>
      <c r="E53" s="31"/>
      <c r="F53" s="520">
        <v>0</v>
      </c>
      <c r="G53" s="31"/>
      <c r="H53" s="543">
        <v>95032</v>
      </c>
      <c r="I53" s="31"/>
      <c r="J53" s="521">
        <v>228939</v>
      </c>
    </row>
    <row r="54" spans="1:24" ht="22.8" customHeight="1" x14ac:dyDescent="0.55000000000000004">
      <c r="A54" s="66" t="s">
        <v>166</v>
      </c>
      <c r="D54" s="166">
        <v>1626</v>
      </c>
      <c r="E54" s="31"/>
      <c r="F54" s="522">
        <v>408</v>
      </c>
      <c r="G54" s="31"/>
      <c r="H54" s="300">
        <v>3233</v>
      </c>
      <c r="I54" s="31"/>
      <c r="J54" s="523">
        <v>2429</v>
      </c>
    </row>
    <row r="55" spans="1:24" ht="22.8" customHeight="1" x14ac:dyDescent="0.6">
      <c r="A55" s="40" t="s">
        <v>159</v>
      </c>
      <c r="D55" s="171">
        <f>SUM(D48:D54)</f>
        <v>-67813</v>
      </c>
      <c r="E55" s="14"/>
      <c r="F55" s="171">
        <f>SUM(F48:F54)</f>
        <v>-149869</v>
      </c>
      <c r="G55" s="14"/>
      <c r="H55" s="498">
        <f>SUM(H48:H54)</f>
        <v>77507</v>
      </c>
      <c r="I55" s="14"/>
      <c r="J55" s="498">
        <f>SUM(J48:J54)</f>
        <v>188089</v>
      </c>
    </row>
    <row r="56" spans="1:24" ht="22.2" x14ac:dyDescent="0.6">
      <c r="A56" s="50" t="s">
        <v>27</v>
      </c>
      <c r="D56" s="31"/>
      <c r="E56" s="31"/>
      <c r="F56" s="31"/>
      <c r="G56" s="31"/>
      <c r="H56" s="31"/>
      <c r="I56" s="31"/>
      <c r="J56" s="31"/>
      <c r="O56" s="183"/>
      <c r="P56" s="229"/>
      <c r="Q56" s="229"/>
      <c r="R56" s="229"/>
      <c r="S56" s="229"/>
      <c r="T56" s="229"/>
      <c r="U56" s="215"/>
      <c r="V56" s="215"/>
    </row>
    <row r="57" spans="1:24" ht="23.4" x14ac:dyDescent="0.6">
      <c r="A57" s="62" t="s">
        <v>170</v>
      </c>
      <c r="D57" s="307">
        <v>1649672</v>
      </c>
      <c r="E57" s="31"/>
      <c r="F57" s="524">
        <v>1530482</v>
      </c>
      <c r="G57" s="109"/>
      <c r="H57" s="116">
        <v>397272</v>
      </c>
      <c r="I57" s="109"/>
      <c r="J57" s="525">
        <v>275464</v>
      </c>
      <c r="M57" s="550"/>
      <c r="N57" s="551"/>
      <c r="O57" s="551"/>
      <c r="P57" s="551"/>
      <c r="Q57" s="551"/>
      <c r="R57" s="551"/>
      <c r="S57" s="552"/>
      <c r="T57" s="552"/>
      <c r="U57" s="129"/>
      <c r="V57" s="129"/>
      <c r="W57" s="129"/>
      <c r="X57" s="105"/>
    </row>
    <row r="58" spans="1:24" ht="22.5" customHeight="1" x14ac:dyDescent="0.6">
      <c r="A58" s="62" t="s">
        <v>172</v>
      </c>
      <c r="D58" s="176">
        <v>-1569848</v>
      </c>
      <c r="E58" s="31"/>
      <c r="F58" s="526">
        <v>-1115346</v>
      </c>
      <c r="G58" s="109"/>
      <c r="H58" s="84">
        <v>-332743</v>
      </c>
      <c r="I58" s="109"/>
      <c r="J58" s="527">
        <v>-266211</v>
      </c>
      <c r="M58" s="552"/>
      <c r="N58" s="129"/>
      <c r="O58" s="554"/>
      <c r="P58" s="129"/>
      <c r="Q58" s="129"/>
      <c r="R58" s="129"/>
      <c r="S58" s="129"/>
      <c r="T58" s="129"/>
      <c r="U58" s="129"/>
      <c r="V58" s="553"/>
      <c r="W58" s="129"/>
      <c r="X58" s="105"/>
    </row>
    <row r="59" spans="1:24" ht="22.8" customHeight="1" x14ac:dyDescent="0.6">
      <c r="A59" s="66" t="s">
        <v>213</v>
      </c>
      <c r="D59" s="181">
        <v>-19889</v>
      </c>
      <c r="E59" s="31"/>
      <c r="F59" s="528">
        <v>-16631</v>
      </c>
      <c r="G59" s="109"/>
      <c r="H59" s="181">
        <v>-1296</v>
      </c>
      <c r="I59" s="109"/>
      <c r="J59" s="529">
        <v>-1344</v>
      </c>
      <c r="M59" s="552"/>
      <c r="N59" s="129"/>
      <c r="O59" s="129"/>
      <c r="P59" s="129"/>
      <c r="Q59" s="129"/>
      <c r="R59" s="129"/>
      <c r="S59" s="129"/>
      <c r="T59" s="129"/>
      <c r="U59" s="129"/>
      <c r="V59" s="553"/>
      <c r="W59" s="129"/>
    </row>
    <row r="60" spans="1:24" ht="22.8" customHeight="1" x14ac:dyDescent="0.55000000000000004">
      <c r="A60" s="62" t="s">
        <v>155</v>
      </c>
      <c r="B60" s="159"/>
      <c r="D60" s="492">
        <v>55894</v>
      </c>
      <c r="E60" s="31"/>
      <c r="F60" s="530">
        <v>43808</v>
      </c>
      <c r="G60" s="109"/>
      <c r="H60" s="161">
        <v>5762</v>
      </c>
      <c r="I60" s="109"/>
      <c r="J60" s="534">
        <v>0</v>
      </c>
      <c r="N60" s="129"/>
      <c r="O60" s="129"/>
      <c r="P60" s="129"/>
      <c r="Q60" s="129"/>
      <c r="R60" s="129"/>
      <c r="S60" s="129"/>
      <c r="T60" s="129"/>
      <c r="U60" s="129"/>
      <c r="V60" s="129"/>
    </row>
    <row r="61" spans="1:24" ht="22.8" customHeight="1" x14ac:dyDescent="0.55000000000000004">
      <c r="A61" s="66" t="s">
        <v>161</v>
      </c>
      <c r="D61" s="492">
        <v>-78876</v>
      </c>
      <c r="E61" s="31"/>
      <c r="F61" s="530">
        <v>-107673</v>
      </c>
      <c r="G61" s="109"/>
      <c r="H61" s="108">
        <v>-648</v>
      </c>
      <c r="I61" s="109"/>
      <c r="J61" s="533">
        <v>-27600</v>
      </c>
      <c r="U61" s="129"/>
    </row>
    <row r="62" spans="1:24" s="491" customFormat="1" ht="22.8" customHeight="1" x14ac:dyDescent="0.55000000000000004">
      <c r="A62" s="493" t="s">
        <v>245</v>
      </c>
      <c r="B62" s="489"/>
      <c r="C62" s="489"/>
      <c r="D62" s="492">
        <v>-129975</v>
      </c>
      <c r="E62" s="490"/>
      <c r="F62" s="530">
        <v>-139994</v>
      </c>
      <c r="G62" s="109"/>
      <c r="H62" s="108">
        <v>-129975</v>
      </c>
      <c r="I62" s="109"/>
      <c r="J62" s="533">
        <v>-139994</v>
      </c>
      <c r="U62" s="105"/>
    </row>
    <row r="63" spans="1:24" ht="22.8" customHeight="1" x14ac:dyDescent="0.55000000000000004">
      <c r="A63" s="62" t="s">
        <v>171</v>
      </c>
      <c r="D63" s="181">
        <v>-76267</v>
      </c>
      <c r="E63" s="31"/>
      <c r="F63" s="531">
        <v>-238331</v>
      </c>
      <c r="G63" s="109"/>
      <c r="H63" s="178">
        <v>0</v>
      </c>
      <c r="I63" s="109"/>
      <c r="J63" s="534">
        <v>0</v>
      </c>
    </row>
    <row r="64" spans="1:24" ht="22.8" customHeight="1" x14ac:dyDescent="0.55000000000000004">
      <c r="A64" s="66" t="s">
        <v>160</v>
      </c>
      <c r="D64" s="180">
        <v>-15080</v>
      </c>
      <c r="E64" s="31"/>
      <c r="F64" s="532">
        <v>-7244</v>
      </c>
      <c r="G64" s="109"/>
      <c r="H64" s="180">
        <v>-1104</v>
      </c>
      <c r="I64" s="109"/>
      <c r="J64" s="535">
        <v>-609</v>
      </c>
    </row>
    <row r="65" spans="1:187" ht="22.8" customHeight="1" x14ac:dyDescent="0.6">
      <c r="A65" s="494" t="s">
        <v>246</v>
      </c>
      <c r="D65" s="498">
        <f>SUM(D57:D64)</f>
        <v>-184369</v>
      </c>
      <c r="E65" s="14"/>
      <c r="F65" s="171">
        <f>SUM(F57:F64)</f>
        <v>-50929</v>
      </c>
      <c r="G65" s="14"/>
      <c r="H65" s="171">
        <f>SUM(H57:H64)</f>
        <v>-62732</v>
      </c>
      <c r="I65" s="14"/>
      <c r="J65" s="171">
        <f>SUM(J57:J64)</f>
        <v>-160294</v>
      </c>
    </row>
    <row r="66" spans="1:187" s="10" customFormat="1" ht="22.8" customHeight="1" x14ac:dyDescent="0.6">
      <c r="A66" s="40" t="s">
        <v>117</v>
      </c>
      <c r="B66" s="3"/>
      <c r="C66" s="3"/>
      <c r="D66" s="144">
        <f>+D38+D55+D65</f>
        <v>24402</v>
      </c>
      <c r="E66" s="144"/>
      <c r="F66" s="144">
        <f>+F38+F55+F65</f>
        <v>-60846</v>
      </c>
      <c r="G66" s="14"/>
      <c r="H66" s="496">
        <f>+H38+H55+H65</f>
        <v>340</v>
      </c>
      <c r="I66" s="14"/>
      <c r="J66" s="496">
        <f>+J38+J55+J65</f>
        <v>-1199</v>
      </c>
      <c r="K66" s="32"/>
      <c r="L66" s="32"/>
      <c r="M66" s="32"/>
      <c r="N66" s="32"/>
      <c r="O66" s="111"/>
      <c r="P66" s="129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</row>
    <row r="67" spans="1:187" ht="22.8" customHeight="1" x14ac:dyDescent="0.55000000000000004">
      <c r="A67" s="62" t="s">
        <v>190</v>
      </c>
      <c r="D67" s="33">
        <f>'BL3-5'!F10</f>
        <v>325640</v>
      </c>
      <c r="E67" s="31"/>
      <c r="F67" s="536">
        <v>404270</v>
      </c>
      <c r="G67" s="31"/>
      <c r="H67" s="33">
        <f>'BL3-5'!J10</f>
        <v>4553</v>
      </c>
      <c r="I67" s="31"/>
      <c r="J67" s="537">
        <v>4010</v>
      </c>
    </row>
    <row r="68" spans="1:187" ht="22.8" customHeight="1" thickBot="1" x14ac:dyDescent="0.65">
      <c r="A68" s="495" t="s">
        <v>247</v>
      </c>
      <c r="B68" s="228"/>
      <c r="C68" s="228"/>
      <c r="D68" s="239">
        <f>SUM(D66:D67)</f>
        <v>350042</v>
      </c>
      <c r="E68" s="14"/>
      <c r="F68" s="34">
        <f>SUM(F66:F67)</f>
        <v>343424</v>
      </c>
      <c r="G68" s="14"/>
      <c r="H68" s="239">
        <f>SUM(H66:H67)</f>
        <v>4893</v>
      </c>
      <c r="I68" s="14"/>
      <c r="J68" s="34">
        <f>SUM(J66:J67)</f>
        <v>2811</v>
      </c>
      <c r="K68" s="111"/>
      <c r="L68" s="129"/>
      <c r="M68" s="106"/>
      <c r="P68" s="52"/>
    </row>
    <row r="69" spans="1:187" s="54" customFormat="1" ht="23.25" customHeight="1" thickTop="1" x14ac:dyDescent="0.6">
      <c r="A69" s="9" t="s">
        <v>65</v>
      </c>
      <c r="B69" s="11"/>
      <c r="C69" s="11"/>
      <c r="D69" s="10"/>
      <c r="E69" s="10"/>
      <c r="F69" s="10"/>
      <c r="G69" s="10"/>
      <c r="H69" s="10"/>
      <c r="I69" s="10"/>
      <c r="J69" s="10"/>
      <c r="K69" s="112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</row>
    <row r="70" spans="1:187" s="54" customFormat="1" ht="21.6" x14ac:dyDescent="0.55000000000000004">
      <c r="A70" s="168" t="s">
        <v>189</v>
      </c>
      <c r="B70" s="168"/>
      <c r="C70" s="168"/>
      <c r="D70" s="557"/>
      <c r="E70" s="557"/>
      <c r="F70" s="558"/>
      <c r="G70" s="557"/>
      <c r="H70" s="557"/>
      <c r="I70" s="168"/>
      <c r="J70" s="559"/>
      <c r="K70" s="79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</row>
    <row r="71" spans="1:187" s="54" customFormat="1" ht="21.6" x14ac:dyDescent="0.55000000000000004">
      <c r="A71" s="168" t="s">
        <v>187</v>
      </c>
      <c r="B71" s="168"/>
      <c r="C71" s="168"/>
      <c r="D71" s="544">
        <f>65948+281</f>
        <v>66229</v>
      </c>
      <c r="E71" s="173"/>
      <c r="F71" s="538">
        <v>178614</v>
      </c>
      <c r="G71" s="173"/>
      <c r="H71" s="544">
        <f>8368+168</f>
        <v>8536</v>
      </c>
      <c r="I71" s="173"/>
      <c r="J71" s="539">
        <v>44269</v>
      </c>
      <c r="K71" s="79"/>
      <c r="L71" s="32"/>
      <c r="M71" s="32"/>
      <c r="N71" s="32"/>
      <c r="O71" s="111"/>
      <c r="P71" s="233"/>
      <c r="Q71" s="111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</row>
    <row r="72" spans="1:187" s="54" customFormat="1" ht="21.6" x14ac:dyDescent="0.55000000000000004">
      <c r="A72" s="168" t="s">
        <v>199</v>
      </c>
      <c r="B72" s="168"/>
      <c r="C72" s="168"/>
      <c r="D72" s="544">
        <v>-2153</v>
      </c>
      <c r="E72" s="173"/>
      <c r="F72" s="540">
        <v>-17728</v>
      </c>
      <c r="G72" s="173"/>
      <c r="H72" s="161">
        <v>-336</v>
      </c>
      <c r="I72" s="173"/>
      <c r="J72" s="541">
        <v>-3857</v>
      </c>
      <c r="K72" s="79"/>
      <c r="L72" s="32"/>
      <c r="M72" s="32"/>
      <c r="N72" s="32"/>
      <c r="O72" s="32"/>
      <c r="P72" s="234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</row>
    <row r="73" spans="1:187" s="54" customFormat="1" ht="21.6" x14ac:dyDescent="0.55000000000000004">
      <c r="A73" s="169" t="s">
        <v>191</v>
      </c>
      <c r="B73" s="168"/>
      <c r="C73" s="168"/>
      <c r="D73" s="544">
        <v>-1719</v>
      </c>
      <c r="E73" s="173"/>
      <c r="F73" s="542">
        <v>-1394</v>
      </c>
      <c r="G73" s="173"/>
      <c r="H73" s="543">
        <v>-371</v>
      </c>
      <c r="I73" s="173"/>
      <c r="J73" s="543">
        <v>0</v>
      </c>
      <c r="K73" s="79"/>
      <c r="L73" s="32"/>
      <c r="M73" s="32"/>
      <c r="N73" s="32"/>
      <c r="O73" s="32"/>
      <c r="P73" s="111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</row>
    <row r="74" spans="1:187" s="54" customFormat="1" ht="21.6" x14ac:dyDescent="0.55000000000000004">
      <c r="A74" s="169" t="s">
        <v>198</v>
      </c>
      <c r="B74" s="168"/>
      <c r="C74" s="168"/>
      <c r="D74" s="544">
        <v>-281</v>
      </c>
      <c r="E74" s="173"/>
      <c r="F74" s="542">
        <v>-919</v>
      </c>
      <c r="G74" s="173"/>
      <c r="H74" s="543">
        <v>-168</v>
      </c>
      <c r="I74" s="173"/>
      <c r="J74" s="543">
        <v>-269</v>
      </c>
      <c r="K74" s="79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</row>
    <row r="75" spans="1:187" s="54" customFormat="1" ht="21.6" x14ac:dyDescent="0.55000000000000004">
      <c r="A75" s="168" t="s">
        <v>183</v>
      </c>
      <c r="B75" s="168"/>
      <c r="C75" s="168"/>
      <c r="D75" s="173">
        <f>3268</f>
        <v>3268</v>
      </c>
      <c r="E75" s="173"/>
      <c r="F75" s="542">
        <v>-15482</v>
      </c>
      <c r="G75" s="173"/>
      <c r="H75" s="173">
        <v>7226</v>
      </c>
      <c r="I75" s="173"/>
      <c r="J75" s="544">
        <v>108</v>
      </c>
      <c r="K75" s="79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</row>
    <row r="76" spans="1:187" s="54" customFormat="1" ht="21.6" x14ac:dyDescent="0.55000000000000004">
      <c r="A76" s="497" t="s">
        <v>249</v>
      </c>
      <c r="B76" s="168"/>
      <c r="C76" s="168"/>
      <c r="D76" s="173">
        <f>294</f>
        <v>294</v>
      </c>
      <c r="E76" s="173"/>
      <c r="F76" s="542">
        <v>-1663</v>
      </c>
      <c r="G76" s="173"/>
      <c r="H76" s="544">
        <v>-793</v>
      </c>
      <c r="I76" s="173"/>
      <c r="J76" s="544">
        <v>-297</v>
      </c>
      <c r="K76" s="79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</row>
    <row r="77" spans="1:187" s="54" customFormat="1" ht="22.8" thickBot="1" x14ac:dyDescent="0.6">
      <c r="A77" s="170" t="s">
        <v>184</v>
      </c>
      <c r="B77" s="170"/>
      <c r="C77" s="170"/>
      <c r="D77" s="174">
        <f>SUM(D71:D76)</f>
        <v>65638</v>
      </c>
      <c r="E77" s="175">
        <f>SUM(E71:E76)</f>
        <v>0</v>
      </c>
      <c r="F77" s="174">
        <f>SUM(F71:F76)</f>
        <v>141428</v>
      </c>
      <c r="G77" s="175"/>
      <c r="H77" s="174">
        <f>SUM(H71:H76)</f>
        <v>14094</v>
      </c>
      <c r="I77" s="175">
        <f>SUM(I71:I76)</f>
        <v>0</v>
      </c>
      <c r="J77" s="174">
        <f>SUM(J71:J76)</f>
        <v>39954</v>
      </c>
      <c r="K77" s="79"/>
      <c r="L77" s="32"/>
      <c r="M77" s="32"/>
      <c r="N77" s="32"/>
      <c r="O77" s="111"/>
      <c r="P77" s="111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</row>
    <row r="78" spans="1:187" ht="22.2" thickTop="1" x14ac:dyDescent="0.55000000000000004">
      <c r="A78" s="30"/>
      <c r="B78" s="53"/>
      <c r="C78" s="53"/>
      <c r="D78" s="31"/>
      <c r="E78" s="31"/>
      <c r="F78" s="31"/>
      <c r="G78" s="31"/>
      <c r="H78" s="31"/>
      <c r="I78" s="31"/>
      <c r="J78" s="31"/>
    </row>
    <row r="79" spans="1:187" ht="23.25" customHeight="1" x14ac:dyDescent="0.55000000000000004">
      <c r="H79" s="111"/>
      <c r="J79" s="111"/>
    </row>
    <row r="80" spans="1:187" ht="23.25" customHeight="1" x14ac:dyDescent="0.55000000000000004">
      <c r="D80" s="111"/>
      <c r="H80" s="111"/>
    </row>
    <row r="96" ht="17.399999999999999" customHeight="1" x14ac:dyDescent="0.55000000000000004"/>
    <row r="103" ht="16.5" customHeight="1" x14ac:dyDescent="0.55000000000000004"/>
    <row r="109" ht="17.399999999999999" customHeight="1" x14ac:dyDescent="0.55000000000000004"/>
    <row r="111" ht="17.399999999999999" customHeight="1" x14ac:dyDescent="0.55000000000000004"/>
    <row r="116" ht="15.75" customHeight="1" x14ac:dyDescent="0.55000000000000004"/>
  </sheetData>
  <mergeCells count="14">
    <mergeCell ref="D42:F42"/>
    <mergeCell ref="H42:J42"/>
    <mergeCell ref="D4:F4"/>
    <mergeCell ref="H4:J4"/>
    <mergeCell ref="H5:J5"/>
    <mergeCell ref="H6:J6"/>
    <mergeCell ref="D8:J8"/>
    <mergeCell ref="D5:F5"/>
    <mergeCell ref="D6:F6"/>
    <mergeCell ref="D43:F43"/>
    <mergeCell ref="H43:J43"/>
    <mergeCell ref="D44:F44"/>
    <mergeCell ref="H44:J44"/>
    <mergeCell ref="D46:J46"/>
  </mergeCells>
  <pageMargins left="0.7" right="0.7" top="0.48" bottom="0.5" header="0.5" footer="0.5"/>
  <pageSetup paperSize="9" scale="83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BC11DD-89F9-4F48-B2C4-D5A885284C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65A891-7CE0-413E-8F96-2F58FEB7CD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BL3-5</vt:lpstr>
      <vt:lpstr>BL (2)</vt:lpstr>
      <vt:lpstr>BL6-9 (2)</vt:lpstr>
      <vt:lpstr>PL6-7 (3M)</vt:lpstr>
      <vt:lpstr>PL8-9 (6M)</vt:lpstr>
      <vt:lpstr>SH10</vt:lpstr>
      <vt:lpstr>SH11</vt:lpstr>
      <vt:lpstr>SH12</vt:lpstr>
      <vt:lpstr>SH13</vt:lpstr>
      <vt:lpstr>CF14-15</vt:lpstr>
      <vt:lpstr>'BL (2)'!Print_Area</vt:lpstr>
      <vt:lpstr>'BL3-5'!Print_Area</vt:lpstr>
      <vt:lpstr>'BL6-9 (2)'!Print_Area</vt:lpstr>
      <vt:lpstr>'CF14-15'!Print_Area</vt:lpstr>
      <vt:lpstr>'PL6-7 (3M)'!Print_Area</vt:lpstr>
      <vt:lpstr>'PL8-9 (6M)'!Print_Area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2023-07-31T03:24:20Z</cp:lastPrinted>
  <dcterms:created xsi:type="dcterms:W3CDTF">2004-12-22T08:07:18Z</dcterms:created>
  <dcterms:modified xsi:type="dcterms:W3CDTF">2023-08-09T08:21:13Z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2022-04-23T08:57:41Z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ca46798d-8cd1-419c-9700-997c3cf62387</vt:lpwstr>
  </property>
  <property fmtid="{D5CDD505-2E9C-101B-9397-08002B2CF9AE}" pid="8" name="MSIP_Label_4ed8881d-4062-46d6-b0ca-1cc939420954_ContentBits">
    <vt:lpwstr>0</vt:lpwstr>
  </property>
</Properties>
</file>