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2" yWindow="-1596" windowWidth="23256" windowHeight="13176" tabRatio="715"/>
  </bookViews>
  <sheets>
    <sheet name="BL 2-3" sheetId="8" r:id="rId1"/>
    <sheet name="PL 4-5 (3M)" sheetId="2" r:id="rId2"/>
    <sheet name="PL 6-7 (6M) " sheetId="11" r:id="rId3"/>
    <sheet name="SH8" sheetId="3" r:id="rId4"/>
    <sheet name="SH9" sheetId="12" r:id="rId5"/>
    <sheet name="SH10" sheetId="6" r:id="rId6"/>
    <sheet name="SH11" sheetId="14" r:id="rId7"/>
    <sheet name="CF 12-13" sheetId="7" r:id="rId8"/>
  </sheets>
  <definedNames>
    <definedName name="_xlnm.Print_Area" localSheetId="0">'BL 2-3'!$A$1:$J$82</definedName>
    <definedName name="_xlnm.Print_Area" localSheetId="7">'CF 12-13'!$A$1:$I$85</definedName>
    <definedName name="_xlnm.Print_Area" localSheetId="1">'PL 4-5 (3M)'!$A$1:$I$60</definedName>
    <definedName name="_xlnm.Print_Area" localSheetId="2">'PL 6-7 (6M) '!$A$1:$I$60</definedName>
    <definedName name="_xlnm.Print_Area" localSheetId="5">'SH10'!$A$1:$Q$25</definedName>
    <definedName name="_xlnm.Print_Area" localSheetId="6">'SH11'!$A$1:$Q$25</definedName>
    <definedName name="_xlnm.Print_Area" localSheetId="3">'SH8'!$A$1:$R$26</definedName>
    <definedName name="_xlnm.Print_Area" localSheetId="4">'SH9'!$A$1:$R$26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14" l="1"/>
  <c r="K24" i="14"/>
  <c r="I24" i="14"/>
  <c r="K24" i="6"/>
  <c r="C27" i="7"/>
  <c r="D55" i="8"/>
  <c r="D77" i="8"/>
  <c r="C58" i="7"/>
  <c r="I22" i="14"/>
  <c r="Q16" i="14"/>
  <c r="P22" i="12"/>
  <c r="J22" i="12"/>
  <c r="N22" i="12" s="1"/>
  <c r="R17" i="12"/>
  <c r="N16" i="12"/>
  <c r="N18" i="12" s="1"/>
  <c r="P18" i="12"/>
  <c r="L18" i="12"/>
  <c r="J18" i="12"/>
  <c r="H18" i="12"/>
  <c r="F18" i="12"/>
  <c r="D18" i="12"/>
  <c r="R16" i="12" l="1"/>
  <c r="D63" i="8"/>
  <c r="D64" i="8"/>
  <c r="D81" i="8" s="1"/>
  <c r="H32" i="8"/>
  <c r="H17" i="8"/>
  <c r="D32" i="8"/>
  <c r="D17" i="8"/>
  <c r="R17" i="3"/>
  <c r="R16" i="3"/>
  <c r="I58" i="7" l="1"/>
  <c r="E58" i="7"/>
  <c r="O12" i="14"/>
  <c r="Q12" i="14" s="1"/>
  <c r="C22" i="14"/>
  <c r="E22" i="14"/>
  <c r="G22" i="14"/>
  <c r="C17" i="14"/>
  <c r="C18" i="14" s="1"/>
  <c r="E17" i="14"/>
  <c r="E18" i="14" s="1"/>
  <c r="G17" i="14"/>
  <c r="G18" i="14" s="1"/>
  <c r="G24" i="14"/>
  <c r="E24" i="14"/>
  <c r="C24" i="14"/>
  <c r="M22" i="14"/>
  <c r="Q21" i="14"/>
  <c r="I17" i="14"/>
  <c r="Q17" i="14" s="1"/>
  <c r="Q18" i="14" s="1"/>
  <c r="O24" i="14"/>
  <c r="C24" i="6"/>
  <c r="L23" i="12"/>
  <c r="D23" i="12"/>
  <c r="F23" i="12"/>
  <c r="H23" i="12"/>
  <c r="L19" i="12"/>
  <c r="D19" i="12"/>
  <c r="F19" i="12"/>
  <c r="H19" i="12"/>
  <c r="R18" i="12"/>
  <c r="R12" i="12"/>
  <c r="P23" i="12"/>
  <c r="J23" i="12"/>
  <c r="N23" i="12"/>
  <c r="P19" i="12"/>
  <c r="N19" i="12"/>
  <c r="J19" i="12"/>
  <c r="R18" i="3"/>
  <c r="P18" i="3"/>
  <c r="P19" i="3" s="1"/>
  <c r="N19" i="3"/>
  <c r="N18" i="3"/>
  <c r="J18" i="3"/>
  <c r="J19" i="3" s="1"/>
  <c r="L25" i="3"/>
  <c r="H25" i="3"/>
  <c r="F25" i="3"/>
  <c r="D25" i="3"/>
  <c r="E24" i="11"/>
  <c r="I60" i="11"/>
  <c r="G60" i="11"/>
  <c r="E60" i="11"/>
  <c r="I58" i="11"/>
  <c r="G58" i="11"/>
  <c r="E58" i="11"/>
  <c r="C58" i="11"/>
  <c r="I53" i="11"/>
  <c r="G53" i="11"/>
  <c r="E53" i="11"/>
  <c r="I24" i="11"/>
  <c r="G24" i="11"/>
  <c r="C24" i="11"/>
  <c r="I16" i="11"/>
  <c r="G16" i="11"/>
  <c r="E16" i="11"/>
  <c r="C16" i="11"/>
  <c r="Q22" i="14" l="1"/>
  <c r="L25" i="12"/>
  <c r="R19" i="3"/>
  <c r="F25" i="12"/>
  <c r="D25" i="12"/>
  <c r="G26" i="11"/>
  <c r="G32" i="11" s="1"/>
  <c r="G34" i="11" s="1"/>
  <c r="G39" i="11" s="1"/>
  <c r="C26" i="11"/>
  <c r="C32" i="11" s="1"/>
  <c r="C34" i="11" s="1"/>
  <c r="C39" i="11" s="1"/>
  <c r="I18" i="14"/>
  <c r="H25" i="12"/>
  <c r="J25" i="12"/>
  <c r="P25" i="12"/>
  <c r="R19" i="12"/>
  <c r="R23" i="12"/>
  <c r="N25" i="12"/>
  <c r="R22" i="12"/>
  <c r="I26" i="11"/>
  <c r="I32" i="11" s="1"/>
  <c r="I34" i="11" s="1"/>
  <c r="I39" i="11" s="1"/>
  <c r="E26" i="11"/>
  <c r="E32" i="11" s="1"/>
  <c r="E34" i="11" s="1"/>
  <c r="E39" i="11" s="1"/>
  <c r="I84" i="7"/>
  <c r="I69" i="7"/>
  <c r="I27" i="7"/>
  <c r="I36" i="7" s="1"/>
  <c r="I38" i="7" s="1"/>
  <c r="E84" i="7"/>
  <c r="E69" i="7"/>
  <c r="E27" i="7"/>
  <c r="E36" i="7" s="1"/>
  <c r="E38" i="7" s="1"/>
  <c r="P23" i="3"/>
  <c r="P25" i="3" s="1"/>
  <c r="J23" i="3"/>
  <c r="J25" i="3" s="1"/>
  <c r="R25" i="12" l="1"/>
  <c r="E71" i="7"/>
  <c r="E73" i="7" s="1"/>
  <c r="I71" i="7"/>
  <c r="I73" i="7" s="1"/>
  <c r="I60" i="2" l="1"/>
  <c r="I58" i="2"/>
  <c r="I53" i="2"/>
  <c r="I24" i="2"/>
  <c r="I16" i="2"/>
  <c r="E60" i="2"/>
  <c r="E58" i="2"/>
  <c r="E53" i="2"/>
  <c r="E24" i="2"/>
  <c r="E16" i="2"/>
  <c r="J77" i="8"/>
  <c r="J79" i="8" s="1"/>
  <c r="J63" i="8"/>
  <c r="J55" i="8"/>
  <c r="J32" i="8"/>
  <c r="J17" i="8"/>
  <c r="F77" i="8"/>
  <c r="F79" i="8" s="1"/>
  <c r="F63" i="8"/>
  <c r="F55" i="8"/>
  <c r="F32" i="8"/>
  <c r="F17" i="8"/>
  <c r="H77" i="8"/>
  <c r="H79" i="8" s="1"/>
  <c r="D79" i="8"/>
  <c r="H63" i="8"/>
  <c r="H55" i="8"/>
  <c r="I26" i="2" l="1"/>
  <c r="I32" i="2" s="1"/>
  <c r="I34" i="2" s="1"/>
  <c r="I39" i="2" s="1"/>
  <c r="E26" i="2"/>
  <c r="E32" i="2" s="1"/>
  <c r="E34" i="2" s="1"/>
  <c r="E39" i="2" s="1"/>
  <c r="J64" i="8"/>
  <c r="J81" i="8" s="1"/>
  <c r="F64" i="8"/>
  <c r="F81" i="8" s="1"/>
  <c r="J34" i="8"/>
  <c r="F34" i="8"/>
  <c r="D34" i="8"/>
  <c r="H34" i="8"/>
  <c r="H64" i="8"/>
  <c r="H81" i="8" s="1"/>
  <c r="O12" i="6" l="1"/>
  <c r="Q12" i="6" s="1"/>
  <c r="R12" i="3" l="1"/>
  <c r="G84" i="7" l="1"/>
  <c r="C84" i="7"/>
  <c r="G69" i="7"/>
  <c r="C69" i="7"/>
  <c r="G58" i="7"/>
  <c r="G24" i="6" l="1"/>
  <c r="E24" i="6"/>
  <c r="O24" i="6" l="1"/>
  <c r="Q16" i="6" l="1"/>
  <c r="N22" i="3" l="1"/>
  <c r="R22" i="3" l="1"/>
  <c r="N23" i="3"/>
  <c r="N25" i="3" l="1"/>
  <c r="R23" i="3"/>
  <c r="R25" i="3"/>
  <c r="Q21" i="6" l="1"/>
  <c r="C16" i="2" l="1"/>
  <c r="C24" i="2" l="1"/>
  <c r="C26" i="2" s="1"/>
  <c r="C32" i="2" s="1"/>
  <c r="C58" i="2"/>
  <c r="C34" i="2" l="1"/>
  <c r="C39" i="2" s="1"/>
  <c r="C36" i="7" l="1"/>
  <c r="C38" i="7" s="1"/>
  <c r="C71" i="7" s="1"/>
  <c r="C73" i="7" s="1"/>
  <c r="M22" i="6"/>
  <c r="Q22" i="6"/>
  <c r="I17" i="6"/>
  <c r="Q17" i="6" s="1"/>
  <c r="Q18" i="6" s="1"/>
  <c r="G24" i="2"/>
  <c r="G16" i="2"/>
  <c r="I22" i="6"/>
  <c r="Q24" i="6" l="1"/>
  <c r="I18" i="6"/>
  <c r="I24" i="6" s="1"/>
  <c r="G26" i="2"/>
  <c r="G32" i="2" l="1"/>
  <c r="G34" i="2" s="1"/>
  <c r="G39" i="2" s="1"/>
  <c r="G27" i="7" s="1"/>
  <c r="G36" i="7" s="1"/>
  <c r="G38" i="7" s="1"/>
  <c r="G71" i="7" s="1"/>
  <c r="G73" i="7" s="1"/>
  <c r="G60" i="2" l="1"/>
  <c r="G53" i="2"/>
  <c r="G58" i="2" l="1"/>
  <c r="C60" i="2" l="1"/>
  <c r="C53" i="2"/>
  <c r="C60" i="11"/>
  <c r="C53" i="11"/>
</calcChain>
</file>

<file path=xl/sharedStrings.xml><?xml version="1.0" encoding="utf-8"?>
<sst xmlns="http://schemas.openxmlformats.org/spreadsheetml/2006/main" count="458" uniqueCount="224">
  <si>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</si>
  <si>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</si>
  <si>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</si>
  <si>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</si>
  <si>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</si>
  <si>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</si>
  <si>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</si>
  <si>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</si>
  <si>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</si>
  <si>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</si>
  <si>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</si>
  <si>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</si>
  <si>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</si>
  <si>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</si>
  <si>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</si>
  <si>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</si>
  <si>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</si>
  <si>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</si>
  <si>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</si>
  <si>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</si>
  <si>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</si>
  <si>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</si>
  <si>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</si>
  <si>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</si>
  <si>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</si>
  <si>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</si>
  <si>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</si>
  <si>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</si>
  <si>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</si>
  <si>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</si>
  <si>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</si>
  <si>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</si>
  <si>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</si>
  <si>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</si>
  <si>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</si>
  <si>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</si>
  <si>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</si>
  <si>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</si>
  <si>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</si>
  <si>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</si>
  <si>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</si>
  <si>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</si>
  <si>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</si>
  <si>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</si>
  <si>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</si>
  <si>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</si>
  <si>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</si>
  <si>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</si>
  <si>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</si>
  <si>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</si>
  <si>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</si>
  <si>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</si>
  <si>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</si>
  <si>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</si>
  <si>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 xml:space="preserve">Other comprehensive income </t>
  </si>
  <si>
    <t xml:space="preserve">   Non-controlling interests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</si>
  <si>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</si>
  <si>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</si>
  <si>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</si>
  <si>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</si>
  <si>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</si>
  <si>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</si>
  <si>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</si>
  <si>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</si>
  <si>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</si>
  <si>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</si>
  <si>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</si>
  <si>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</si>
  <si>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</si>
  <si>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</si>
  <si>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</si>
  <si>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</si>
  <si>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</si>
  <si>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</si>
  <si>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</si>
  <si>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</si>
  <si>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</si>
  <si>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</si>
  <si>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</si>
  <si>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</si>
  <si>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</si>
  <si>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</si>
  <si>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</si>
  <si>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</si>
  <si>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</si>
  <si>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</si>
  <si>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</si>
  <si>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</si>
  <si>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</si>
  <si>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</si>
  <si>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</si>
  <si>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</si>
  <si>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</si>
  <si>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</si>
  <si>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</si>
  <si>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</si>
  <si>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</si>
  <si>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</si>
  <si>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</si>
  <si>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</si>
  <si>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</si>
  <si>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</si>
  <si>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Available-</t>
  </si>
  <si>
    <t>for-sale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</si>
  <si>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</si>
  <si>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</si>
  <si>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</si>
  <si>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</si>
  <si>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</si>
  <si>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Distributions to owners </t>
  </si>
  <si>
    <t xml:space="preserve"> Total distributions to owners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</si>
  <si>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</si>
  <si>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</si>
  <si>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</si>
  <si>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</si>
  <si>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</si>
  <si>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 xml:space="preserve">Proceeds from sale of plant and equipment </t>
  </si>
  <si>
    <t>Non-cash transactions</t>
  </si>
  <si>
    <t xml:space="preserve">   are detailed as follows: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</si>
  <si>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</si>
  <si>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</si>
  <si>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</si>
  <si>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</si>
  <si>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>Reversal of impairment loss on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</si>
  <si>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</si>
  <si>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</si>
  <si>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</si>
  <si>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</si>
  <si>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</si>
  <si>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</si>
  <si>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</si>
  <si>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>Equity attributable to owners of the parent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</si>
  <si>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</si>
  <si>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</si>
  <si>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</si>
  <si>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</si>
  <si>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</si>
  <si>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</si>
  <si>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</si>
  <si>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</si>
  <si>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 xml:space="preserve">(in thousand Baht) </t>
  </si>
  <si>
    <t>Lease liabilities</t>
  </si>
  <si>
    <t xml:space="preserve">Three-month period ended    </t>
  </si>
  <si>
    <t>Statement of comprehensive income (Unaudited)</t>
  </si>
  <si>
    <t>Statement of changes in equity (Unaudited)</t>
  </si>
  <si>
    <t>(Unaudited)</t>
  </si>
  <si>
    <t xml:space="preserve">    for the period, net of tax</t>
  </si>
  <si>
    <t>Total comprehensive income for the period</t>
  </si>
  <si>
    <t>Profit for the period</t>
  </si>
  <si>
    <t>Comprehensive income for the period</t>
  </si>
  <si>
    <t>Statement of cash flows (Unaudited)</t>
  </si>
  <si>
    <t>Tax expense (income)</t>
  </si>
  <si>
    <t>Increase in loans to related parties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</si>
  <si>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</si>
  <si>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</si>
  <si>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</si>
  <si>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</si>
  <si>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</si>
  <si>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Total distributions to owners </t>
  </si>
  <si>
    <t xml:space="preserve">   Dividends of subsidiary to non-controlling interests</t>
  </si>
  <si>
    <t xml:space="preserve">    Profit </t>
  </si>
  <si>
    <t>Loss on fair value adjustment of equity instruments</t>
  </si>
  <si>
    <t>Long-term loan to related parties</t>
  </si>
  <si>
    <t>Short-term loans from related party</t>
  </si>
  <si>
    <t>Current portion of lease liabilities</t>
  </si>
  <si>
    <t>Balance at 1 January 2022</t>
  </si>
  <si>
    <t>Advance payment for plant and equipment</t>
  </si>
  <si>
    <t>Taxes received (paid) - net</t>
  </si>
  <si>
    <t>Income</t>
  </si>
  <si>
    <t>Total income</t>
  </si>
  <si>
    <t xml:space="preserve">Impairment gain and reversal of impairment loss </t>
  </si>
  <si>
    <t xml:space="preserve">    Profit</t>
  </si>
  <si>
    <t>Provisions for employee benefits paid</t>
  </si>
  <si>
    <t>Other current financial liabilities</t>
  </si>
  <si>
    <t>Balance at 1 January 2023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</si>
  <si>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</si>
  <si>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</si>
  <si>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</si>
  <si>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</si>
  <si>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2, 4</t>
  </si>
  <si>
    <t>4, 5</t>
  </si>
  <si>
    <t>(Reversal of) losses on inventories devaluation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</si>
  <si>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</si>
  <si>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</si>
  <si>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</si>
  <si>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</si>
  <si>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</si>
  <si>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>(Increase) decrease in payables on purchases of plant and equipment</t>
  </si>
  <si>
    <t>30 June</t>
  </si>
  <si>
    <t>Profit (loss) from operating activities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</si>
  <si>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</si>
  <si>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</si>
  <si>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</si>
  <si>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</si>
  <si>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</si>
  <si>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before income tax expense</t>
  </si>
  <si>
    <t>Six-month period ended 30 June 2022</t>
  </si>
  <si>
    <t xml:space="preserve">   Dividends to owners of the Company</t>
  </si>
  <si>
    <t>Balance at 30 June 2022</t>
  </si>
  <si>
    <t>Six-month period ended 30 June 2023</t>
  </si>
  <si>
    <t>Balance at 30 June 2023</t>
  </si>
  <si>
    <t>Six-month period ended</t>
  </si>
  <si>
    <t>Unrealised (gain) loss on exchange</t>
  </si>
  <si>
    <t>Dividends paid to owners of the Company</t>
  </si>
  <si>
    <t>Net cash used in financing activities</t>
  </si>
  <si>
    <t>Cash and cash equivalents at 30 June</t>
  </si>
  <si>
    <t xml:space="preserve">Six-month period ended    </t>
  </si>
  <si>
    <t xml:space="preserve">reserve </t>
  </si>
  <si>
    <t xml:space="preserve">Legal </t>
  </si>
  <si>
    <t>(Increase) decrease in retention payables</t>
  </si>
  <si>
    <t>Acquisition of investment property</t>
  </si>
  <si>
    <t xml:space="preserve">    determined in accordance with TFRS9</t>
  </si>
  <si>
    <t>Profit from operating activities</t>
  </si>
  <si>
    <t xml:space="preserve">   determined in accordance with TFRS9</t>
  </si>
  <si>
    <t>Profit before income tax expense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</si>
  <si>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</si>
  <si>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</si>
  <si>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</si>
  <si>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   </t>
    </r>
    <r>
      <rPr>
        <sz val="11"/>
        <rFont val="Times New Roman"/>
        <family val="1"/>
      </rPr>
      <t>Unappropriated</t>
    </r>
  </si>
  <si>
    <t>Reversal of impairment loss of trade and other receivables</t>
  </si>
  <si>
    <t>Adjustments to reconcile profit to cash receipts (payments)</t>
  </si>
  <si>
    <t>Share of profit of an associate accounted for using equity method</t>
  </si>
  <si>
    <t>Three-month period ended</t>
  </si>
  <si>
    <t>(Gain) loss on disposal and written-off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</si>
</sst>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_);_(* \(#,##0\);_(* &quot;-&quot;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254">
    <xf numFmtId="0" fontId="0" fillId="0" borderId="0" xfId="0"/>
    <xf numFmtId="37" fontId="5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90" fontId="5" fillId="0" borderId="2" xfId="1" applyNumberFormat="1" applyFont="1" applyFill="1" applyBorder="1" applyAlignment="1"/>
    <xf numFmtId="188" fontId="0" fillId="0" borderId="0" xfId="1" applyFont="1" applyFill="1" applyAlignment="1"/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/>
    <xf numFmtId="190" fontId="0" fillId="0" borderId="2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center"/>
    </xf>
    <xf numFmtId="0" fontId="0" fillId="0" borderId="0" xfId="0" applyFill="1"/>
    <xf numFmtId="49" fontId="2" fillId="0" borderId="0" xfId="0" applyNumberFormat="1" applyFont="1" applyFill="1" applyAlignment="1">
      <alignment horizontal="left"/>
    </xf>
    <xf numFmtId="49" fontId="4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189" fontId="1" fillId="0" borderId="0" xfId="0" applyNumberFormat="1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49" fontId="5" fillId="0" borderId="0" xfId="0" applyNumberFormat="1" applyFont="1" applyFill="1"/>
    <xf numFmtId="189" fontId="5" fillId="0" borderId="1" xfId="0" applyNumberFormat="1" applyFont="1" applyFill="1" applyBorder="1" applyAlignment="1">
      <alignment horizontal="right"/>
    </xf>
    <xf numFmtId="189" fontId="0" fillId="0" borderId="2" xfId="0" applyNumberFormat="1" applyFill="1" applyBorder="1"/>
    <xf numFmtId="189" fontId="5" fillId="0" borderId="2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>
      <alignment horizontal="right"/>
    </xf>
    <xf numFmtId="189" fontId="5" fillId="0" borderId="2" xfId="0" applyNumberFormat="1" applyFont="1" applyFill="1" applyBorder="1"/>
    <xf numFmtId="189" fontId="5" fillId="0" borderId="0" xfId="0" applyNumberFormat="1" applyFont="1" applyFill="1"/>
    <xf numFmtId="49" fontId="3" fillId="0" borderId="0" xfId="0" applyNumberFormat="1" applyFont="1" applyFill="1"/>
    <xf numFmtId="49" fontId="2" fillId="0" borderId="0" xfId="0" applyNumberFormat="1" applyFont="1" applyFill="1"/>
    <xf numFmtId="0" fontId="10" fillId="0" borderId="0" xfId="0" applyFont="1" applyFill="1"/>
    <xf numFmtId="0" fontId="0" fillId="0" borderId="0" xfId="0" applyFont="1" applyFill="1"/>
    <xf numFmtId="49" fontId="3" fillId="0" borderId="0" xfId="0" applyNumberFormat="1" applyFont="1" applyFill="1" applyAlignment="1">
      <alignment horizontal="center"/>
    </xf>
    <xf numFmtId="189" fontId="0" fillId="0" borderId="0" xfId="0" applyNumberFormat="1" applyFont="1" applyFill="1"/>
    <xf numFmtId="190" fontId="0" fillId="0" borderId="0" xfId="0" applyNumberFormat="1" applyFont="1" applyFill="1"/>
    <xf numFmtId="188" fontId="0" fillId="0" borderId="0" xfId="1" applyFont="1" applyFill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center"/>
    </xf>
    <xf numFmtId="189" fontId="0" fillId="0" borderId="2" xfId="0" applyNumberFormat="1" applyFont="1" applyFill="1" applyBorder="1"/>
    <xf numFmtId="190" fontId="0" fillId="0" borderId="2" xfId="0" applyNumberFormat="1" applyFont="1" applyFill="1" applyBorder="1"/>
    <xf numFmtId="0" fontId="8" fillId="0" borderId="0" xfId="0" applyFont="1" applyFill="1"/>
    <xf numFmtId="190" fontId="5" fillId="0" borderId="0" xfId="0" applyNumberFormat="1" applyFont="1" applyFill="1"/>
    <xf numFmtId="190" fontId="5" fillId="0" borderId="2" xfId="0" applyNumberFormat="1" applyFont="1" applyFill="1" applyBorder="1"/>
    <xf numFmtId="37" fontId="1" fillId="0" borderId="0" xfId="0" applyNumberFormat="1" applyFont="1" applyFill="1" applyAlignment="1">
      <alignment horizontal="right"/>
    </xf>
    <xf numFmtId="188" fontId="0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90" fontId="5" fillId="0" borderId="3" xfId="0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center"/>
    </xf>
    <xf numFmtId="190" fontId="5" fillId="0" borderId="3" xfId="1" applyNumberFormat="1" applyFont="1" applyFill="1" applyBorder="1" applyAlignment="1"/>
    <xf numFmtId="49" fontId="1" fillId="0" borderId="0" xfId="0" applyNumberFormat="1" applyFont="1" applyFill="1" applyAlignment="1"/>
    <xf numFmtId="37" fontId="5" fillId="0" borderId="0" xfId="0" applyNumberFormat="1" applyFont="1" applyFill="1"/>
    <xf numFmtId="49" fontId="4" fillId="0" borderId="0" xfId="0" applyNumberFormat="1" applyFont="1" applyFill="1" applyAlignment="1"/>
    <xf numFmtId="49" fontId="6" fillId="0" borderId="0" xfId="0" applyNumberFormat="1" applyFont="1" applyFill="1" applyAlignment="1"/>
    <xf numFmtId="189" fontId="0" fillId="0" borderId="2" xfId="0" applyNumberFormat="1" applyFont="1" applyFill="1" applyBorder="1" applyAlignment="1">
      <alignment horizontal="right"/>
    </xf>
    <xf numFmtId="188" fontId="0" fillId="0" borderId="2" xfId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0" fillId="0" borderId="2" xfId="0" applyNumberFormat="1" applyFill="1" applyBorder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89" fontId="5" fillId="0" borderId="0" xfId="0" quotePrefix="1" applyNumberFormat="1" applyFont="1" applyFill="1" applyBorder="1" applyAlignment="1">
      <alignment horizontal="right"/>
    </xf>
    <xf numFmtId="188" fontId="0" fillId="0" borderId="0" xfId="1" applyFont="1" applyFill="1"/>
    <xf numFmtId="188" fontId="5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7" fontId="5" fillId="0" borderId="0" xfId="0" applyNumberFormat="1" applyFont="1" applyFill="1"/>
    <xf numFmtId="187" fontId="5" fillId="0" borderId="1" xfId="0" applyNumberFormat="1" applyFont="1" applyFill="1" applyBorder="1" applyAlignment="1">
      <alignment horizontal="right"/>
    </xf>
    <xf numFmtId="187" fontId="5" fillId="0" borderId="2" xfId="0" applyNumberFormat="1" applyFont="1" applyFill="1" applyBorder="1"/>
    <xf numFmtId="187" fontId="5" fillId="0" borderId="3" xfId="0" applyNumberFormat="1" applyFont="1" applyFill="1" applyBorder="1" applyAlignment="1">
      <alignment horizontal="right"/>
    </xf>
    <xf numFmtId="187" fontId="5" fillId="0" borderId="4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187" fontId="5" fillId="0" borderId="1" xfId="0" applyNumberFormat="1" applyFont="1" applyFill="1" applyBorder="1" applyAlignment="1"/>
    <xf numFmtId="187" fontId="5" fillId="0" borderId="0" xfId="0" applyNumberFormat="1" applyFont="1" applyFill="1" applyBorder="1" applyAlignment="1">
      <alignment horizontal="right"/>
    </xf>
    <xf numFmtId="0" fontId="0" fillId="0" borderId="0" xfId="0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9" fontId="5" fillId="0" borderId="0" xfId="0" applyNumberFormat="1" applyFont="1" applyFill="1" applyBorder="1" applyAlignment="1"/>
    <xf numFmtId="0" fontId="0" fillId="0" borderId="0" xfId="0" applyFont="1" applyFill="1" applyAlignment="1"/>
    <xf numFmtId="189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5" fillId="0" borderId="2" xfId="0" quotePrefix="1" applyNumberFormat="1" applyFont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88" fontId="5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90" fontId="1" fillId="0" borderId="0" xfId="1" applyNumberFormat="1" applyFont="1" applyFill="1" applyAlignment="1"/>
    <xf numFmtId="190" fontId="0" fillId="0" borderId="0" xfId="1" applyNumberFormat="1" applyFont="1" applyFill="1" applyAlignment="1"/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Alignment="1">
      <alignment horizontal="center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8" fontId="0" fillId="0" borderId="2" xfId="1" applyFont="1" applyBorder="1" applyAlignment="1">
      <alignment horizontal="center"/>
    </xf>
    <xf numFmtId="189" fontId="0" fillId="0" borderId="0" xfId="0" applyNumberFormat="1" applyFont="1" applyAlignment="1">
      <alignment horizontal="right"/>
    </xf>
    <xf numFmtId="188" fontId="0" fillId="0" borderId="0" xfId="1" applyFont="1" applyAlignment="1">
      <alignment horizontal="center"/>
    </xf>
    <xf numFmtId="190" fontId="0" fillId="0" borderId="0" xfId="1" applyNumberFormat="1" applyFont="1" applyAlignment="1">
      <alignment horizontal="center"/>
    </xf>
    <xf numFmtId="190" fontId="1" fillId="0" borderId="0" xfId="1" applyNumberFormat="1" applyFont="1" applyAlignment="1"/>
    <xf numFmtId="190" fontId="1" fillId="0" borderId="0" xfId="1" applyNumberFormat="1" applyFont="1" applyAlignment="1"/>
    <xf numFmtId="0" fontId="1" fillId="0" borderId="0" xfId="0" applyFont="1" applyAlignment="1"/>
    <xf numFmtId="190" fontId="1" fillId="0" borderId="0" xfId="1" applyNumberFormat="1" applyFont="1" applyAlignment="1"/>
    <xf numFmtId="0" fontId="1" fillId="0" borderId="0" xfId="0" applyFont="1" applyAlignment="1"/>
    <xf numFmtId="190" fontId="0" fillId="0" borderId="0" xfId="1" applyNumberFormat="1" applyFont="1" applyAlignment="1">
      <alignment horizontal="center"/>
    </xf>
    <xf numFmtId="190" fontId="1" fillId="0" borderId="0" xfId="1" applyNumberFormat="1" applyFont="1" applyAlignment="1"/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center"/>
    </xf>
    <xf numFmtId="190" fontId="1" fillId="0" borderId="0" xfId="1" applyNumberFormat="1" applyFont="1" applyAlignment="1"/>
    <xf numFmtId="189" fontId="0" fillId="0" borderId="2" xfId="0" applyNumberFormat="1" applyFont="1" applyBorder="1" applyAlignment="1"/>
    <xf numFmtId="190" fontId="1" fillId="0" borderId="0" xfId="1" applyNumberFormat="1" applyFont="1" applyAlignment="1">
      <alignment horizontal="center"/>
    </xf>
    <xf numFmtId="190" fontId="0" fillId="0" borderId="0" xfId="1" applyNumberFormat="1" applyFont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Border="1" applyAlignment="1">
      <alignment horizontal="center"/>
    </xf>
    <xf numFmtId="188" fontId="5" fillId="0" borderId="2" xfId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0" fillId="0" borderId="0" xfId="0" applyNumberFormat="1" applyFont="1" applyFill="1" applyAlignment="1"/>
    <xf numFmtId="187" fontId="5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90" fontId="5" fillId="0" borderId="2" xfId="1" applyNumberFormat="1" applyFont="1" applyFill="1" applyBorder="1" applyAlignment="1">
      <alignment horizontal="center"/>
    </xf>
    <xf numFmtId="188" fontId="5" fillId="0" borderId="2" xfId="1" applyFont="1" applyFill="1" applyBorder="1" applyAlignment="1">
      <alignment horizontal="center"/>
    </xf>
    <xf numFmtId="187" fontId="0" fillId="0" borderId="0" xfId="0" applyNumberFormat="1" applyFont="1" applyFill="1" applyBorder="1" applyAlignment="1"/>
    <xf numFmtId="49" fontId="5" fillId="0" borderId="0" xfId="0" applyNumberFormat="1" applyFont="1" applyBorder="1" applyAlignment="1"/>
    <xf numFmtId="49" fontId="5" fillId="0" borderId="0" xfId="0" applyNumberFormat="1" applyFont="1" applyFill="1" applyAlignment="1"/>
    <xf numFmtId="188" fontId="0" fillId="0" borderId="0" xfId="1" applyFont="1" applyFill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2" xfId="0" quotePrefix="1" applyNumberFormat="1" applyFont="1" applyFill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right"/>
    </xf>
    <xf numFmtId="188" fontId="0" fillId="0" borderId="2" xfId="1" applyFont="1" applyFill="1" applyBorder="1" applyAlignment="1">
      <alignment horizontal="center"/>
    </xf>
    <xf numFmtId="49" fontId="6" fillId="0" borderId="0" xfId="0" applyNumberFormat="1" applyFont="1" applyFill="1" applyBorder="1"/>
    <xf numFmtId="49" fontId="0" fillId="0" borderId="0" xfId="0" applyNumberFormat="1" applyFont="1" applyBorder="1"/>
    <xf numFmtId="49" fontId="5" fillId="0" borderId="0" xfId="0" applyNumberFormat="1" applyFont="1" applyBorder="1"/>
    <xf numFmtId="49" fontId="0" fillId="0" borderId="0" xfId="0" applyNumberFormat="1" applyFont="1" applyFill="1"/>
    <xf numFmtId="190" fontId="0" fillId="0" borderId="0" xfId="1" applyNumberFormat="1" applyFont="1" applyFill="1" applyBorder="1" applyAlignment="1"/>
    <xf numFmtId="49" fontId="0" fillId="0" borderId="0" xfId="0" applyNumberFormat="1" applyFont="1" applyFill="1" applyBorder="1"/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/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Alignment="1"/>
    <xf numFmtId="190" fontId="1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/>
    <xf numFmtId="189" fontId="0" fillId="0" borderId="0" xfId="0" applyNumberFormat="1" applyFont="1"/>
    <xf numFmtId="189" fontId="0" fillId="0" borderId="2" xfId="0" applyNumberFormat="1" applyFont="1" applyBorder="1" applyAlignment="1">
      <alignment horizontal="right"/>
    </xf>
    <xf numFmtId="190" fontId="0" fillId="0" borderId="0" xfId="4" applyNumberFormat="1" applyFont="1" applyFill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/>
    <xf numFmtId="189" fontId="0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90" fontId="0" fillId="0" borderId="0" xfId="1" applyNumberFormat="1" applyFont="1" applyFill="1"/>
    <xf numFmtId="190" fontId="5" fillId="0" borderId="1" xfId="1" applyNumberFormat="1" applyFont="1" applyBorder="1" applyAlignment="1">
      <alignment horizontal="center"/>
    </xf>
    <xf numFmtId="190" fontId="5" fillId="0" borderId="2" xfId="1" applyNumberFormat="1" applyFont="1" applyBorder="1" applyAlignment="1">
      <alignment horizontal="center"/>
    </xf>
    <xf numFmtId="190" fontId="0" fillId="0" borderId="0" xfId="0" applyNumberFormat="1" applyFont="1" applyFill="1" applyAlignment="1"/>
    <xf numFmtId="190" fontId="0" fillId="0" borderId="0" xfId="0" applyNumberFormat="1" applyFont="1"/>
    <xf numFmtId="190" fontId="0" fillId="0" borderId="0" xfId="0" applyNumberFormat="1" applyFont="1" applyAlignment="1">
      <alignment horizontal="center"/>
    </xf>
    <xf numFmtId="190" fontId="0" fillId="0" borderId="2" xfId="4" applyNumberFormat="1" applyFont="1" applyFill="1" applyBorder="1" applyAlignment="1">
      <alignment horizontal="right"/>
    </xf>
    <xf numFmtId="190" fontId="0" fillId="0" borderId="2" xfId="0" applyNumberFormat="1" applyFont="1" applyBorder="1"/>
    <xf numFmtId="190" fontId="0" fillId="0" borderId="2" xfId="0" applyNumberFormat="1" applyFont="1" applyBorder="1" applyAlignment="1">
      <alignment horizontal="right"/>
    </xf>
    <xf numFmtId="190" fontId="0" fillId="0" borderId="0" xfId="4" applyNumberFormat="1" applyFont="1" applyFill="1" applyBorder="1" applyAlignment="1">
      <alignment horizontal="center"/>
    </xf>
    <xf numFmtId="190" fontId="0" fillId="0" borderId="0" xfId="4" applyNumberFormat="1" applyFont="1" applyFill="1" applyAlignment="1"/>
    <xf numFmtId="190" fontId="0" fillId="0" borderId="0" xfId="4" applyNumberFormat="1" applyFont="1" applyFill="1" applyBorder="1" applyAlignment="1">
      <alignment horizontal="right"/>
    </xf>
    <xf numFmtId="37" fontId="0" fillId="0" borderId="0" xfId="0" applyNumberFormat="1" applyFont="1"/>
    <xf numFmtId="188" fontId="0" fillId="0" borderId="0" xfId="1" applyFont="1"/>
    <xf numFmtId="190" fontId="1" fillId="0" borderId="0" xfId="1" applyNumberFormat="1" applyFont="1" applyBorder="1" applyAlignment="1">
      <alignment horizontal="center"/>
    </xf>
    <xf numFmtId="188" fontId="1" fillId="0" borderId="0" xfId="1" applyFont="1" applyBorder="1" applyAlignment="1">
      <alignment horizontal="center"/>
    </xf>
    <xf numFmtId="190" fontId="1" fillId="0" borderId="2" xfId="1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88" fontId="1" fillId="0" borderId="2" xfId="1" applyFont="1" applyBorder="1" applyAlignment="1">
      <alignment horizontal="center"/>
    </xf>
    <xf numFmtId="188" fontId="1" fillId="0" borderId="2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190" fontId="3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zoomScaleNormal="100" zoomScaleSheetLayoutView="100" workbookViewId="0">
      <selection activeCell="A6" sqref="A6"/>
    </sheetView>
  </sheetViews>
  <sheetFormatPr defaultColWidth="9.21875" defaultRowHeight="13.8" x14ac:dyDescent="0.25"/>
  <cols>
    <col min="1" max="1" width="47.77734375" style="184" customWidth="1"/>
    <col min="2" max="2" width="5.88671875" style="214" bestFit="1" customWidth="1"/>
    <col min="3" max="3" width="1.21875" style="31" customWidth="1"/>
    <col min="4" max="4" width="11.109375" style="31" customWidth="1"/>
    <col min="5" max="5" width="1.21875" style="31" customWidth="1"/>
    <col min="6" max="6" width="11.88671875" style="31" customWidth="1"/>
    <col min="7" max="7" width="1.21875" style="31" customWidth="1"/>
    <col min="8" max="8" width="11.21875" style="31" customWidth="1"/>
    <col min="9" max="9" width="1.21875" style="31" customWidth="1"/>
    <col min="10" max="10" width="11.88671875" style="31" customWidth="1"/>
    <col min="11" max="16384" width="9.21875" style="31"/>
  </cols>
  <sheetData>
    <row r="1" spans="1:10" ht="19.5" customHeight="1" x14ac:dyDescent="0.3">
      <c r="A1" s="13" t="s">
        <v>0</v>
      </c>
    </row>
    <row r="2" spans="1:10" ht="19.5" customHeight="1" x14ac:dyDescent="0.3">
      <c r="A2" s="14" t="s">
        <v>1</v>
      </c>
    </row>
    <row r="3" spans="1:10" ht="19.5" customHeight="1" x14ac:dyDescent="0.3">
      <c r="A3" s="14"/>
    </row>
    <row r="4" spans="1:10" s="216" customFormat="1" ht="19.5" customHeight="1" x14ac:dyDescent="0.25">
      <c r="A4" s="215"/>
      <c r="B4" s="214"/>
      <c r="D4" s="239" t="s">
        <v>2</v>
      </c>
      <c r="E4" s="239"/>
      <c r="F4" s="239"/>
      <c r="H4" s="239" t="s">
        <v>3</v>
      </c>
      <c r="I4" s="240"/>
      <c r="J4" s="240"/>
    </row>
    <row r="5" spans="1:10" s="216" customFormat="1" ht="19.5" customHeight="1" x14ac:dyDescent="0.25">
      <c r="A5" s="215"/>
      <c r="B5" s="214"/>
      <c r="D5" s="239" t="s">
        <v>4</v>
      </c>
      <c r="E5" s="239"/>
      <c r="F5" s="239"/>
      <c r="H5" s="239" t="s">
        <v>4</v>
      </c>
      <c r="I5" s="239"/>
      <c r="J5" s="239"/>
    </row>
    <row r="6" spans="1:10" s="216" customFormat="1" ht="19.5" customHeight="1" x14ac:dyDescent="0.25">
      <c r="A6" s="215"/>
      <c r="B6" s="214"/>
      <c r="D6" s="217" t="s">
        <v>188</v>
      </c>
      <c r="E6" s="217"/>
      <c r="F6" s="217" t="s">
        <v>5</v>
      </c>
      <c r="H6" s="217" t="s">
        <v>188</v>
      </c>
      <c r="I6" s="217"/>
      <c r="J6" s="217" t="s">
        <v>5</v>
      </c>
    </row>
    <row r="7" spans="1:10" s="216" customFormat="1" ht="19.5" customHeight="1" x14ac:dyDescent="0.3">
      <c r="A7" s="17" t="s">
        <v>6</v>
      </c>
      <c r="B7" s="214" t="s">
        <v>7</v>
      </c>
      <c r="D7" s="216">
        <v>2023</v>
      </c>
      <c r="F7" s="216">
        <v>2022</v>
      </c>
      <c r="H7" s="216">
        <v>2023</v>
      </c>
      <c r="J7" s="216">
        <v>2022</v>
      </c>
    </row>
    <row r="8" spans="1:10" s="216" customFormat="1" ht="19.5" customHeight="1" x14ac:dyDescent="0.3">
      <c r="A8" s="17"/>
      <c r="B8" s="214"/>
      <c r="D8" s="216" t="s">
        <v>145</v>
      </c>
      <c r="H8" s="216" t="s">
        <v>145</v>
      </c>
    </row>
    <row r="9" spans="1:10" s="216" customFormat="1" ht="19.5" customHeight="1" x14ac:dyDescent="0.25">
      <c r="A9" s="215"/>
      <c r="B9" s="214"/>
      <c r="D9" s="241" t="s">
        <v>140</v>
      </c>
      <c r="E9" s="241"/>
      <c r="F9" s="241"/>
      <c r="G9" s="241"/>
      <c r="H9" s="241"/>
      <c r="I9" s="241"/>
      <c r="J9" s="241"/>
    </row>
    <row r="10" spans="1:10" ht="18" customHeight="1" x14ac:dyDescent="0.3">
      <c r="A10" s="18" t="s">
        <v>8</v>
      </c>
      <c r="C10" s="216"/>
      <c r="D10" s="10"/>
      <c r="E10" s="10"/>
      <c r="F10" s="10"/>
      <c r="G10" s="216"/>
      <c r="H10" s="10"/>
      <c r="I10" s="10"/>
      <c r="J10" s="10"/>
    </row>
    <row r="11" spans="1:10" ht="18" customHeight="1" x14ac:dyDescent="0.25">
      <c r="A11" s="184" t="s">
        <v>9</v>
      </c>
      <c r="C11" s="216"/>
      <c r="D11" s="205">
        <v>350042</v>
      </c>
      <c r="E11" s="10"/>
      <c r="F11" s="33">
        <v>325640</v>
      </c>
      <c r="G11" s="216"/>
      <c r="H11" s="10">
        <v>4893</v>
      </c>
      <c r="I11" s="10"/>
      <c r="J11" s="33">
        <v>4553</v>
      </c>
    </row>
    <row r="12" spans="1:10" ht="18" customHeight="1" x14ac:dyDescent="0.25">
      <c r="A12" s="184" t="s">
        <v>10</v>
      </c>
      <c r="B12" s="214">
        <v>2</v>
      </c>
      <c r="C12" s="216"/>
      <c r="D12" s="205">
        <v>288128</v>
      </c>
      <c r="E12" s="10"/>
      <c r="F12" s="33">
        <v>309770</v>
      </c>
      <c r="G12" s="216"/>
      <c r="H12" s="10">
        <v>63209</v>
      </c>
      <c r="I12" s="10"/>
      <c r="J12" s="33">
        <v>59491</v>
      </c>
    </row>
    <row r="13" spans="1:10" ht="18" customHeight="1" x14ac:dyDescent="0.25">
      <c r="A13" s="184" t="s">
        <v>11</v>
      </c>
      <c r="B13" s="214">
        <v>2</v>
      </c>
      <c r="C13" s="216"/>
      <c r="D13" s="205">
        <v>46359</v>
      </c>
      <c r="E13" s="10"/>
      <c r="F13" s="33">
        <v>42690</v>
      </c>
      <c r="G13" s="216"/>
      <c r="H13" s="10">
        <v>18014</v>
      </c>
      <c r="I13" s="10"/>
      <c r="J13" s="33">
        <v>6255</v>
      </c>
    </row>
    <row r="14" spans="1:10" ht="18" customHeight="1" x14ac:dyDescent="0.25">
      <c r="A14" s="184" t="s">
        <v>124</v>
      </c>
      <c r="B14" s="214">
        <v>7</v>
      </c>
      <c r="C14" s="216"/>
      <c r="D14" s="35">
        <v>0</v>
      </c>
      <c r="E14" s="10"/>
      <c r="F14" s="33">
        <v>475</v>
      </c>
      <c r="G14" s="216"/>
      <c r="H14" s="109">
        <v>0</v>
      </c>
      <c r="I14" s="10"/>
      <c r="J14" s="74">
        <v>0</v>
      </c>
    </row>
    <row r="15" spans="1:10" ht="18" customHeight="1" x14ac:dyDescent="0.25">
      <c r="A15" s="184" t="s">
        <v>111</v>
      </c>
      <c r="B15" s="214">
        <v>2</v>
      </c>
      <c r="C15" s="216"/>
      <c r="D15" s="111">
        <v>0</v>
      </c>
      <c r="E15" s="35"/>
      <c r="F15" s="74">
        <v>0</v>
      </c>
      <c r="G15" s="216"/>
      <c r="H15" s="33">
        <v>52000</v>
      </c>
      <c r="I15" s="10"/>
      <c r="J15" s="33">
        <v>47000</v>
      </c>
    </row>
    <row r="16" spans="1:10" ht="18" customHeight="1" x14ac:dyDescent="0.25">
      <c r="A16" s="184" t="s">
        <v>12</v>
      </c>
      <c r="C16" s="216"/>
      <c r="D16" s="164">
        <v>728823</v>
      </c>
      <c r="E16" s="10"/>
      <c r="F16" s="33">
        <v>652094</v>
      </c>
      <c r="G16" s="216"/>
      <c r="H16" s="64">
        <v>128603</v>
      </c>
      <c r="I16" s="10"/>
      <c r="J16" s="33">
        <v>158900</v>
      </c>
    </row>
    <row r="17" spans="1:10" ht="18" customHeight="1" x14ac:dyDescent="0.25">
      <c r="A17" s="21" t="s">
        <v>13</v>
      </c>
      <c r="C17" s="216"/>
      <c r="D17" s="206">
        <f>SUM(D11:D16)</f>
        <v>1413352</v>
      </c>
      <c r="E17" s="91"/>
      <c r="F17" s="22">
        <f>SUM(F11:F16)</f>
        <v>1330669</v>
      </c>
      <c r="G17" s="209"/>
      <c r="H17" s="206">
        <f>SUM(H11:H16)</f>
        <v>266719</v>
      </c>
      <c r="I17" s="91"/>
      <c r="J17" s="22">
        <f>SUM(J11:J16)</f>
        <v>276199</v>
      </c>
    </row>
    <row r="18" spans="1:10" ht="19.5" customHeight="1" x14ac:dyDescent="0.3">
      <c r="A18" s="18"/>
      <c r="C18" s="216"/>
      <c r="D18" s="33"/>
      <c r="E18" s="10"/>
      <c r="F18" s="33"/>
      <c r="G18" s="216"/>
      <c r="H18" s="10"/>
      <c r="I18" s="10"/>
      <c r="J18" s="33"/>
    </row>
    <row r="19" spans="1:10" ht="19.5" customHeight="1" x14ac:dyDescent="0.3">
      <c r="A19" s="18" t="s">
        <v>14</v>
      </c>
      <c r="C19" s="216"/>
      <c r="D19" s="33"/>
      <c r="E19" s="10"/>
      <c r="F19" s="33"/>
      <c r="G19" s="216"/>
      <c r="H19" s="10"/>
      <c r="I19" s="10"/>
      <c r="J19" s="33"/>
    </row>
    <row r="20" spans="1:10" ht="19.5" customHeight="1" x14ac:dyDescent="0.25">
      <c r="A20" s="184" t="s">
        <v>115</v>
      </c>
      <c r="C20" s="216"/>
      <c r="D20" s="205">
        <v>21763</v>
      </c>
      <c r="E20" s="10"/>
      <c r="F20" s="33">
        <v>21729</v>
      </c>
      <c r="G20" s="216"/>
      <c r="H20" s="10">
        <v>17150</v>
      </c>
      <c r="I20" s="10"/>
      <c r="J20" s="33">
        <v>17150</v>
      </c>
    </row>
    <row r="21" spans="1:10" ht="18" customHeight="1" x14ac:dyDescent="0.25">
      <c r="A21" s="184" t="s">
        <v>15</v>
      </c>
      <c r="C21" s="216"/>
      <c r="D21" s="111">
        <v>0</v>
      </c>
      <c r="E21" s="10"/>
      <c r="F21" s="111">
        <v>0</v>
      </c>
      <c r="G21" s="216"/>
      <c r="H21" s="33">
        <v>844127</v>
      </c>
      <c r="I21" s="10"/>
      <c r="J21" s="33">
        <v>844127</v>
      </c>
    </row>
    <row r="22" spans="1:10" ht="18" customHeight="1" x14ac:dyDescent="0.25">
      <c r="A22" s="184" t="s">
        <v>126</v>
      </c>
      <c r="B22" s="214">
        <v>7</v>
      </c>
      <c r="C22" s="216"/>
      <c r="D22" s="207">
        <v>354</v>
      </c>
      <c r="E22" s="10"/>
      <c r="F22" s="33">
        <v>1157</v>
      </c>
      <c r="G22" s="216"/>
      <c r="H22" s="198">
        <v>354</v>
      </c>
      <c r="I22" s="10"/>
      <c r="J22" s="33">
        <v>1157</v>
      </c>
    </row>
    <row r="23" spans="1:10" ht="18" customHeight="1" x14ac:dyDescent="0.25">
      <c r="A23" s="184" t="s">
        <v>162</v>
      </c>
      <c r="B23" s="214">
        <v>2</v>
      </c>
      <c r="C23" s="216"/>
      <c r="D23" s="111">
        <v>0</v>
      </c>
      <c r="E23" s="10"/>
      <c r="F23" s="111">
        <v>0</v>
      </c>
      <c r="G23" s="216"/>
      <c r="H23" s="33">
        <v>133250</v>
      </c>
      <c r="I23" s="10"/>
      <c r="J23" s="33">
        <v>133250</v>
      </c>
    </row>
    <row r="24" spans="1:10" ht="18" customHeight="1" x14ac:dyDescent="0.25">
      <c r="A24" s="184" t="s">
        <v>17</v>
      </c>
      <c r="C24" s="216"/>
      <c r="D24" s="33">
        <v>146556</v>
      </c>
      <c r="E24" s="10"/>
      <c r="F24" s="33">
        <v>146556</v>
      </c>
      <c r="G24" s="216"/>
      <c r="H24" s="10">
        <v>5000</v>
      </c>
      <c r="I24" s="10"/>
      <c r="J24" s="33">
        <v>5000</v>
      </c>
    </row>
    <row r="25" spans="1:10" ht="18" customHeight="1" x14ac:dyDescent="0.25">
      <c r="A25" s="184" t="s">
        <v>18</v>
      </c>
      <c r="B25" s="214">
        <v>3</v>
      </c>
      <c r="C25" s="216"/>
      <c r="D25" s="205">
        <v>2555416</v>
      </c>
      <c r="E25" s="10"/>
      <c r="F25" s="33">
        <v>2636536</v>
      </c>
      <c r="G25" s="216"/>
      <c r="H25" s="10">
        <v>664853</v>
      </c>
      <c r="I25" s="10"/>
      <c r="J25" s="33">
        <v>686773</v>
      </c>
    </row>
    <row r="26" spans="1:10" ht="18" customHeight="1" x14ac:dyDescent="0.25">
      <c r="A26" s="184" t="s">
        <v>125</v>
      </c>
      <c r="C26" s="216"/>
      <c r="D26" s="205">
        <v>45408</v>
      </c>
      <c r="E26" s="10"/>
      <c r="F26" s="33">
        <v>41325</v>
      </c>
      <c r="G26" s="216"/>
      <c r="H26" s="10">
        <v>4377</v>
      </c>
      <c r="I26" s="10"/>
      <c r="J26" s="33">
        <v>4493</v>
      </c>
    </row>
    <row r="27" spans="1:10" ht="19.5" customHeight="1" x14ac:dyDescent="0.25">
      <c r="A27" s="184" t="s">
        <v>19</v>
      </c>
      <c r="C27" s="216"/>
      <c r="D27" s="205">
        <v>23913</v>
      </c>
      <c r="E27" s="10"/>
      <c r="F27" s="33">
        <v>23137</v>
      </c>
      <c r="G27" s="216"/>
      <c r="H27" s="10">
        <v>5431</v>
      </c>
      <c r="I27" s="10"/>
      <c r="J27" s="33">
        <v>5889</v>
      </c>
    </row>
    <row r="28" spans="1:10" ht="19.5" customHeight="1" x14ac:dyDescent="0.25">
      <c r="A28" s="184" t="s">
        <v>20</v>
      </c>
      <c r="C28" s="216"/>
      <c r="D28" s="205">
        <v>1628</v>
      </c>
      <c r="E28" s="10"/>
      <c r="F28" s="33">
        <v>1581</v>
      </c>
      <c r="G28" s="216"/>
      <c r="H28" s="111">
        <v>0</v>
      </c>
      <c r="J28" s="111">
        <v>0</v>
      </c>
    </row>
    <row r="29" spans="1:10" ht="19.5" customHeight="1" x14ac:dyDescent="0.25">
      <c r="A29" s="184" t="s">
        <v>135</v>
      </c>
      <c r="C29" s="216"/>
      <c r="D29" s="205"/>
      <c r="E29" s="10"/>
      <c r="F29" s="33"/>
      <c r="G29" s="216"/>
      <c r="H29" s="152"/>
      <c r="I29" s="10"/>
      <c r="J29" s="33"/>
    </row>
    <row r="30" spans="1:10" ht="19.5" customHeight="1" x14ac:dyDescent="0.25">
      <c r="A30" s="31" t="s">
        <v>136</v>
      </c>
      <c r="B30" s="214">
        <v>8</v>
      </c>
      <c r="C30" s="216"/>
      <c r="D30" s="109">
        <v>2000</v>
      </c>
      <c r="E30" s="10"/>
      <c r="F30" s="33">
        <v>2000</v>
      </c>
      <c r="G30" s="216"/>
      <c r="H30" s="111">
        <v>0</v>
      </c>
      <c r="J30" s="111">
        <v>0</v>
      </c>
    </row>
    <row r="31" spans="1:10" ht="19.5" customHeight="1" x14ac:dyDescent="0.25">
      <c r="A31" s="184" t="s">
        <v>21</v>
      </c>
      <c r="C31" s="216"/>
      <c r="D31" s="164">
        <v>25383</v>
      </c>
      <c r="E31" s="10"/>
      <c r="F31" s="38">
        <v>20847</v>
      </c>
      <c r="G31" s="216"/>
      <c r="H31" s="64">
        <v>12077</v>
      </c>
      <c r="I31" s="10"/>
      <c r="J31" s="38">
        <v>10271</v>
      </c>
    </row>
    <row r="32" spans="1:10" ht="19.5" customHeight="1" x14ac:dyDescent="0.25">
      <c r="A32" s="21" t="s">
        <v>22</v>
      </c>
      <c r="C32" s="216"/>
      <c r="D32" s="206">
        <f>SUM(D20:D31)</f>
        <v>2822421</v>
      </c>
      <c r="E32" s="91"/>
      <c r="F32" s="24">
        <f>SUM(F20:F31)</f>
        <v>2894868</v>
      </c>
      <c r="G32" s="209"/>
      <c r="H32" s="206">
        <f>SUM(H20:H31)</f>
        <v>1686619</v>
      </c>
      <c r="I32" s="91"/>
      <c r="J32" s="24">
        <f>SUM(J20:J31)</f>
        <v>1708110</v>
      </c>
    </row>
    <row r="33" spans="1:10" ht="19.5" customHeight="1" x14ac:dyDescent="0.25">
      <c r="C33" s="216"/>
      <c r="D33" s="157"/>
      <c r="E33" s="91"/>
      <c r="F33" s="157"/>
      <c r="G33" s="216"/>
      <c r="H33" s="157"/>
      <c r="I33" s="91"/>
      <c r="J33" s="157"/>
    </row>
    <row r="34" spans="1:10" ht="19.5" customHeight="1" thickBot="1" x14ac:dyDescent="0.3">
      <c r="A34" s="21" t="s">
        <v>23</v>
      </c>
      <c r="C34" s="216"/>
      <c r="D34" s="80">
        <f>D17+D32</f>
        <v>4235773</v>
      </c>
      <c r="E34" s="91"/>
      <c r="F34" s="25">
        <f>F17+F32</f>
        <v>4225537</v>
      </c>
      <c r="G34" s="209"/>
      <c r="H34" s="80">
        <f>H17+H32</f>
        <v>1953338</v>
      </c>
      <c r="I34" s="91"/>
      <c r="J34" s="25">
        <f>J17+J32</f>
        <v>1984309</v>
      </c>
    </row>
    <row r="35" spans="1:10" ht="19.5" customHeight="1" thickTop="1" x14ac:dyDescent="0.25">
      <c r="A35" s="21"/>
      <c r="C35" s="216"/>
      <c r="D35" s="52"/>
      <c r="E35" s="52"/>
      <c r="F35" s="52"/>
    </row>
    <row r="36" spans="1:10" ht="19.5" customHeight="1" x14ac:dyDescent="0.3">
      <c r="A36" s="13" t="s">
        <v>0</v>
      </c>
    </row>
    <row r="37" spans="1:10" ht="19.5" customHeight="1" x14ac:dyDescent="0.3">
      <c r="A37" s="14" t="s">
        <v>1</v>
      </c>
    </row>
    <row r="38" spans="1:10" ht="18.75" customHeight="1" x14ac:dyDescent="0.3">
      <c r="A38" s="14"/>
    </row>
    <row r="39" spans="1:10" s="216" customFormat="1" ht="19.5" customHeight="1" x14ac:dyDescent="0.25">
      <c r="B39" s="214"/>
      <c r="D39" s="239" t="s">
        <v>2</v>
      </c>
      <c r="E39" s="239"/>
      <c r="F39" s="239"/>
      <c r="H39" s="239" t="s">
        <v>3</v>
      </c>
      <c r="I39" s="240"/>
      <c r="J39" s="240"/>
    </row>
    <row r="40" spans="1:10" s="216" customFormat="1" ht="19.5" customHeight="1" x14ac:dyDescent="0.25">
      <c r="A40" s="215"/>
      <c r="B40" s="214"/>
      <c r="D40" s="239" t="s">
        <v>4</v>
      </c>
      <c r="E40" s="239"/>
      <c r="F40" s="239"/>
      <c r="H40" s="239" t="s">
        <v>4</v>
      </c>
      <c r="I40" s="239"/>
      <c r="J40" s="239"/>
    </row>
    <row r="41" spans="1:10" s="216" customFormat="1" ht="19.5" customHeight="1" x14ac:dyDescent="0.25">
      <c r="A41" s="215"/>
      <c r="B41" s="214"/>
      <c r="D41" s="217" t="s">
        <v>188</v>
      </c>
      <c r="E41" s="217"/>
      <c r="F41" s="217" t="s">
        <v>5</v>
      </c>
      <c r="H41" s="217" t="s">
        <v>188</v>
      </c>
      <c r="I41" s="217"/>
      <c r="J41" s="217" t="s">
        <v>5</v>
      </c>
    </row>
    <row r="42" spans="1:10" s="216" customFormat="1" ht="19.5" customHeight="1" x14ac:dyDescent="0.3">
      <c r="A42" s="17" t="s">
        <v>24</v>
      </c>
      <c r="B42" s="214" t="s">
        <v>7</v>
      </c>
      <c r="D42" s="216">
        <v>2023</v>
      </c>
      <c r="F42" s="216">
        <v>2022</v>
      </c>
      <c r="H42" s="216">
        <v>2023</v>
      </c>
      <c r="J42" s="216">
        <v>2022</v>
      </c>
    </row>
    <row r="43" spans="1:10" s="216" customFormat="1" ht="19.5" customHeight="1" x14ac:dyDescent="0.25">
      <c r="A43" s="215"/>
      <c r="B43" s="214"/>
      <c r="D43" s="216" t="s">
        <v>145</v>
      </c>
      <c r="H43" s="216" t="s">
        <v>145</v>
      </c>
    </row>
    <row r="44" spans="1:10" s="216" customFormat="1" ht="19.5" customHeight="1" x14ac:dyDescent="0.25">
      <c r="A44" s="215"/>
      <c r="B44" s="214"/>
      <c r="D44" s="241" t="s">
        <v>140</v>
      </c>
      <c r="E44" s="241"/>
      <c r="F44" s="241"/>
      <c r="G44" s="241"/>
      <c r="H44" s="241"/>
      <c r="I44" s="241"/>
      <c r="J44" s="241"/>
    </row>
    <row r="45" spans="1:10" ht="19.5" customHeight="1" x14ac:dyDescent="0.3">
      <c r="A45" s="18" t="s">
        <v>25</v>
      </c>
      <c r="C45" s="216"/>
      <c r="D45" s="10"/>
      <c r="E45" s="10"/>
      <c r="F45" s="10"/>
      <c r="G45" s="216"/>
      <c r="H45" s="10"/>
      <c r="I45" s="10"/>
      <c r="J45" s="10"/>
    </row>
    <row r="46" spans="1:10" ht="19.5" customHeight="1" x14ac:dyDescent="0.25">
      <c r="A46" s="184" t="s">
        <v>26</v>
      </c>
      <c r="C46" s="216"/>
      <c r="D46" s="218">
        <v>755154</v>
      </c>
      <c r="E46" s="10"/>
      <c r="F46" s="109">
        <v>675330</v>
      </c>
      <c r="G46" s="216"/>
      <c r="H46" s="10">
        <v>136800</v>
      </c>
      <c r="I46" s="10"/>
      <c r="J46" s="109">
        <v>72271</v>
      </c>
    </row>
    <row r="47" spans="1:10" ht="19.5" customHeight="1" x14ac:dyDescent="0.25">
      <c r="A47" s="184" t="s">
        <v>27</v>
      </c>
      <c r="B47" s="214">
        <v>2</v>
      </c>
      <c r="C47" s="216"/>
      <c r="D47" s="218">
        <v>263596</v>
      </c>
      <c r="E47" s="10"/>
      <c r="F47" s="33">
        <v>225077</v>
      </c>
      <c r="G47" s="216"/>
      <c r="H47" s="10">
        <v>32047</v>
      </c>
      <c r="I47" s="10"/>
      <c r="J47" s="109">
        <v>40497</v>
      </c>
    </row>
    <row r="48" spans="1:10" ht="19.5" customHeight="1" x14ac:dyDescent="0.25">
      <c r="A48" s="184" t="s">
        <v>28</v>
      </c>
      <c r="B48" s="214">
        <v>2</v>
      </c>
      <c r="C48" s="216"/>
      <c r="D48" s="218">
        <v>210284</v>
      </c>
      <c r="E48" s="10"/>
      <c r="F48" s="33">
        <v>266229</v>
      </c>
      <c r="G48" s="216"/>
      <c r="H48" s="10">
        <v>44104</v>
      </c>
      <c r="I48" s="10"/>
      <c r="J48" s="109">
        <v>66823</v>
      </c>
    </row>
    <row r="49" spans="1:10" ht="19.5" customHeight="1" x14ac:dyDescent="0.25">
      <c r="A49" s="184" t="s">
        <v>173</v>
      </c>
      <c r="B49" s="214">
        <v>7</v>
      </c>
      <c r="C49" s="216"/>
      <c r="D49" s="187">
        <v>2068</v>
      </c>
      <c r="E49" s="10"/>
      <c r="F49" s="109">
        <v>0</v>
      </c>
      <c r="G49" s="216"/>
      <c r="H49" s="187">
        <v>432</v>
      </c>
      <c r="I49" s="10"/>
      <c r="J49" s="33">
        <v>85</v>
      </c>
    </row>
    <row r="50" spans="1:10" ht="19.5" customHeight="1" x14ac:dyDescent="0.25">
      <c r="A50" s="184" t="s">
        <v>29</v>
      </c>
      <c r="C50" s="216"/>
      <c r="D50" s="205"/>
      <c r="E50" s="10"/>
      <c r="F50" s="33"/>
      <c r="G50" s="216"/>
      <c r="I50" s="10"/>
    </row>
    <row r="51" spans="1:10" ht="19.5" customHeight="1" x14ac:dyDescent="0.25">
      <c r="A51" s="184" t="s">
        <v>127</v>
      </c>
      <c r="C51" s="216"/>
      <c r="D51" s="205">
        <v>92292</v>
      </c>
      <c r="E51" s="10"/>
      <c r="F51" s="33">
        <v>130572</v>
      </c>
      <c r="G51" s="216"/>
      <c r="H51" s="10">
        <v>2592</v>
      </c>
      <c r="I51" s="10"/>
      <c r="J51" s="109">
        <v>1944</v>
      </c>
    </row>
    <row r="52" spans="1:10" ht="19.5" customHeight="1" x14ac:dyDescent="0.25">
      <c r="A52" s="184" t="s">
        <v>163</v>
      </c>
      <c r="B52" s="214">
        <v>2</v>
      </c>
      <c r="C52" s="216"/>
      <c r="D52" s="205">
        <v>5000</v>
      </c>
      <c r="E52" s="10"/>
      <c r="F52" s="33">
        <v>5000</v>
      </c>
      <c r="G52" s="216"/>
      <c r="H52" s="111">
        <v>0</v>
      </c>
      <c r="I52" s="10"/>
      <c r="J52" s="109">
        <v>0</v>
      </c>
    </row>
    <row r="53" spans="1:10" ht="19.5" customHeight="1" x14ac:dyDescent="0.25">
      <c r="A53" s="184" t="s">
        <v>164</v>
      </c>
      <c r="B53" s="214">
        <v>2</v>
      </c>
      <c r="C53" s="216"/>
      <c r="D53" s="205">
        <v>23346</v>
      </c>
      <c r="E53" s="10"/>
      <c r="F53" s="33">
        <v>28218</v>
      </c>
      <c r="G53" s="216"/>
      <c r="H53" s="10">
        <v>1866</v>
      </c>
      <c r="I53" s="10"/>
      <c r="J53" s="109">
        <v>2026</v>
      </c>
    </row>
    <row r="54" spans="1:10" ht="19.5" customHeight="1" x14ac:dyDescent="0.25">
      <c r="A54" s="184" t="s">
        <v>175</v>
      </c>
      <c r="C54" s="216"/>
      <c r="D54" s="164">
        <v>21724</v>
      </c>
      <c r="E54" s="10"/>
      <c r="F54" s="33">
        <v>9333</v>
      </c>
      <c r="G54" s="216"/>
      <c r="H54" s="180">
        <v>0</v>
      </c>
      <c r="I54" s="10"/>
      <c r="J54" s="109">
        <v>0</v>
      </c>
    </row>
    <row r="55" spans="1:10" ht="19.5" customHeight="1" x14ac:dyDescent="0.25">
      <c r="A55" s="21" t="s">
        <v>30</v>
      </c>
      <c r="C55" s="216"/>
      <c r="D55" s="78">
        <f>SUM(D46:D54)</f>
        <v>1373464</v>
      </c>
      <c r="E55" s="91"/>
      <c r="F55" s="22">
        <f>SUM(F46:F54)</f>
        <v>1339759</v>
      </c>
      <c r="G55" s="209"/>
      <c r="H55" s="78">
        <f>SUM(H46:H54)</f>
        <v>217841</v>
      </c>
      <c r="I55" s="91"/>
      <c r="J55" s="22">
        <f>SUM(J46:J54)</f>
        <v>183646</v>
      </c>
    </row>
    <row r="56" spans="1:10" ht="7.5" customHeight="1" x14ac:dyDescent="0.25">
      <c r="A56" s="21"/>
      <c r="C56" s="216"/>
      <c r="D56" s="33"/>
      <c r="E56" s="10"/>
      <c r="F56" s="33"/>
      <c r="G56" s="216"/>
      <c r="H56" s="33"/>
      <c r="I56" s="10"/>
      <c r="J56" s="33"/>
    </row>
    <row r="57" spans="1:10" ht="19.5" customHeight="1" x14ac:dyDescent="0.3">
      <c r="A57" s="18" t="s">
        <v>31</v>
      </c>
      <c r="C57" s="216"/>
      <c r="D57" s="33"/>
      <c r="E57" s="10"/>
      <c r="F57" s="33"/>
      <c r="G57" s="216"/>
      <c r="H57" s="33"/>
      <c r="I57" s="10"/>
      <c r="J57" s="33"/>
    </row>
    <row r="58" spans="1:10" ht="19.5" customHeight="1" x14ac:dyDescent="0.25">
      <c r="A58" s="184" t="s">
        <v>32</v>
      </c>
      <c r="C58" s="216"/>
      <c r="D58" s="205">
        <v>210989</v>
      </c>
      <c r="E58" s="10"/>
      <c r="F58" s="33">
        <v>195691</v>
      </c>
      <c r="G58" s="216"/>
      <c r="H58" s="188">
        <v>14046</v>
      </c>
      <c r="I58" s="10"/>
      <c r="J58" s="188">
        <v>9580</v>
      </c>
    </row>
    <row r="59" spans="1:10" ht="19.5" customHeight="1" x14ac:dyDescent="0.25">
      <c r="A59" s="184" t="s">
        <v>128</v>
      </c>
      <c r="B59" s="214">
        <v>2</v>
      </c>
      <c r="C59" s="216"/>
      <c r="D59" s="205">
        <v>17750</v>
      </c>
      <c r="E59" s="10"/>
      <c r="F59" s="188">
        <v>17750</v>
      </c>
      <c r="G59" s="216"/>
      <c r="H59" s="111">
        <v>0</v>
      </c>
      <c r="I59" s="10"/>
      <c r="J59" s="111">
        <v>0</v>
      </c>
    </row>
    <row r="60" spans="1:10" ht="19.5" customHeight="1" x14ac:dyDescent="0.25">
      <c r="A60" s="184" t="s">
        <v>141</v>
      </c>
      <c r="B60" s="214">
        <v>2</v>
      </c>
      <c r="C60" s="216"/>
      <c r="D60" s="205">
        <v>21296</v>
      </c>
      <c r="E60" s="10"/>
      <c r="F60" s="33">
        <v>12974</v>
      </c>
      <c r="G60" s="216"/>
      <c r="H60" s="33">
        <v>2473</v>
      </c>
      <c r="I60" s="10"/>
      <c r="J60" s="33">
        <v>2348</v>
      </c>
    </row>
    <row r="61" spans="1:10" ht="19.5" customHeight="1" x14ac:dyDescent="0.25">
      <c r="A61" s="184" t="s">
        <v>33</v>
      </c>
      <c r="C61" s="216"/>
      <c r="D61" s="205">
        <v>126352</v>
      </c>
      <c r="E61" s="10"/>
      <c r="F61" s="33">
        <v>127542</v>
      </c>
      <c r="G61" s="216"/>
      <c r="H61" s="33">
        <v>65052</v>
      </c>
      <c r="I61" s="10"/>
      <c r="J61" s="33">
        <v>65489</v>
      </c>
    </row>
    <row r="62" spans="1:10" ht="19.5" customHeight="1" x14ac:dyDescent="0.25">
      <c r="A62" s="184" t="s">
        <v>98</v>
      </c>
      <c r="C62" s="216"/>
      <c r="D62" s="164">
        <v>171650</v>
      </c>
      <c r="E62" s="10"/>
      <c r="F62" s="33">
        <v>164076</v>
      </c>
      <c r="G62" s="216"/>
      <c r="H62" s="33">
        <v>30707</v>
      </c>
      <c r="I62" s="10"/>
      <c r="J62" s="33">
        <v>29500</v>
      </c>
    </row>
    <row r="63" spans="1:10" ht="19.5" customHeight="1" x14ac:dyDescent="0.25">
      <c r="A63" s="21" t="s">
        <v>34</v>
      </c>
      <c r="C63" s="216"/>
      <c r="D63" s="78">
        <f>SUM(D58:D62)</f>
        <v>548037</v>
      </c>
      <c r="E63" s="91"/>
      <c r="F63" s="22">
        <f>SUM(F58:F62)</f>
        <v>518033</v>
      </c>
      <c r="G63" s="209"/>
      <c r="H63" s="78">
        <f>SUM(H58:H62)</f>
        <v>112278</v>
      </c>
      <c r="I63" s="91"/>
      <c r="J63" s="22">
        <f>SUM(J58:J62)</f>
        <v>106917</v>
      </c>
    </row>
    <row r="64" spans="1:10" ht="19.5" customHeight="1" x14ac:dyDescent="0.25">
      <c r="A64" s="21" t="s">
        <v>35</v>
      </c>
      <c r="C64" s="216"/>
      <c r="D64" s="79">
        <f>D55+D63</f>
        <v>1921501</v>
      </c>
      <c r="E64" s="91"/>
      <c r="F64" s="26">
        <f>F55+F63</f>
        <v>1857792</v>
      </c>
      <c r="G64" s="209"/>
      <c r="H64" s="79">
        <f>H55+H63</f>
        <v>330119</v>
      </c>
      <c r="I64" s="91"/>
      <c r="J64" s="26">
        <f>J55+J63</f>
        <v>290563</v>
      </c>
    </row>
    <row r="65" spans="1:10" ht="6.45" customHeight="1" x14ac:dyDescent="0.25">
      <c r="A65" s="21"/>
      <c r="C65" s="216"/>
      <c r="D65" s="27"/>
      <c r="E65" s="91"/>
      <c r="F65" s="27"/>
      <c r="G65" s="216"/>
      <c r="H65" s="27"/>
      <c r="I65" s="91"/>
      <c r="J65" s="27"/>
    </row>
    <row r="66" spans="1:10" ht="19.5" customHeight="1" x14ac:dyDescent="0.3">
      <c r="A66" s="18" t="s">
        <v>36</v>
      </c>
      <c r="C66" s="216"/>
      <c r="D66" s="10"/>
      <c r="E66" s="10"/>
      <c r="F66" s="10"/>
      <c r="G66" s="216"/>
      <c r="H66" s="10"/>
      <c r="I66" s="10"/>
      <c r="J66" s="10"/>
    </row>
    <row r="67" spans="1:10" ht="19.5" customHeight="1" x14ac:dyDescent="0.25">
      <c r="A67" s="184" t="s">
        <v>37</v>
      </c>
      <c r="C67" s="216"/>
      <c r="D67" s="10"/>
      <c r="E67" s="10"/>
      <c r="F67" s="10"/>
      <c r="G67" s="216"/>
      <c r="H67" s="10"/>
      <c r="I67" s="10"/>
      <c r="J67" s="10"/>
    </row>
    <row r="68" spans="1:10" ht="19.5" customHeight="1" x14ac:dyDescent="0.25">
      <c r="A68" s="184" t="s">
        <v>38</v>
      </c>
      <c r="C68" s="216"/>
      <c r="D68" s="10"/>
      <c r="E68" s="10"/>
      <c r="F68" s="10"/>
      <c r="G68" s="216"/>
      <c r="H68" s="10"/>
      <c r="I68" s="10"/>
      <c r="J68" s="10"/>
    </row>
    <row r="69" spans="1:10" ht="19.5" customHeight="1" thickBot="1" x14ac:dyDescent="0.3">
      <c r="A69" s="28" t="s">
        <v>178</v>
      </c>
      <c r="C69" s="216"/>
      <c r="D69" s="208">
        <v>270000</v>
      </c>
      <c r="E69" s="10"/>
      <c r="F69" s="208">
        <v>270000</v>
      </c>
      <c r="G69" s="216"/>
      <c r="H69" s="208">
        <v>270000</v>
      </c>
      <c r="I69" s="10"/>
      <c r="J69" s="208">
        <v>270000</v>
      </c>
    </row>
    <row r="70" spans="1:10" ht="19.5" customHeight="1" thickTop="1" x14ac:dyDescent="0.25">
      <c r="A70" s="184" t="s">
        <v>39</v>
      </c>
      <c r="C70" s="216"/>
      <c r="D70" s="10"/>
      <c r="E70" s="10"/>
      <c r="F70" s="10"/>
      <c r="G70" s="216"/>
      <c r="H70" s="10"/>
      <c r="I70" s="10"/>
      <c r="J70" s="10"/>
    </row>
    <row r="71" spans="1:10" ht="19.5" customHeight="1" x14ac:dyDescent="0.25">
      <c r="A71" s="28" t="s">
        <v>177</v>
      </c>
      <c r="C71" s="216"/>
      <c r="D71" s="10">
        <v>269999</v>
      </c>
      <c r="E71" s="10"/>
      <c r="F71" s="10">
        <v>269999</v>
      </c>
      <c r="G71" s="216"/>
      <c r="H71" s="10">
        <v>269999</v>
      </c>
      <c r="I71" s="10"/>
      <c r="J71" s="10">
        <v>269999</v>
      </c>
    </row>
    <row r="72" spans="1:10" ht="19.5" customHeight="1" x14ac:dyDescent="0.25">
      <c r="A72" s="184" t="s">
        <v>112</v>
      </c>
      <c r="C72" s="216"/>
      <c r="D72" s="10">
        <v>270000</v>
      </c>
      <c r="E72" s="10"/>
      <c r="F72" s="33">
        <v>270000</v>
      </c>
      <c r="G72" s="216"/>
      <c r="H72" s="10">
        <v>270000</v>
      </c>
      <c r="I72" s="10"/>
      <c r="J72" s="33">
        <v>270000</v>
      </c>
    </row>
    <row r="73" spans="1:10" ht="19.5" customHeight="1" x14ac:dyDescent="0.25">
      <c r="A73" s="184" t="s">
        <v>40</v>
      </c>
      <c r="C73" s="216"/>
      <c r="D73" s="33"/>
      <c r="E73" s="10"/>
      <c r="F73" s="33"/>
      <c r="G73" s="216"/>
      <c r="H73" s="33"/>
      <c r="I73" s="10"/>
      <c r="J73" s="33"/>
    </row>
    <row r="74" spans="1:10" ht="19.5" customHeight="1" x14ac:dyDescent="0.25">
      <c r="A74" s="184" t="s">
        <v>113</v>
      </c>
      <c r="C74" s="216"/>
      <c r="D74" s="10">
        <v>27000</v>
      </c>
      <c r="E74" s="10"/>
      <c r="F74" s="33">
        <v>27000</v>
      </c>
      <c r="G74" s="216"/>
      <c r="H74" s="10">
        <v>27000</v>
      </c>
      <c r="I74" s="10"/>
      <c r="J74" s="33">
        <v>27000</v>
      </c>
    </row>
    <row r="75" spans="1:10" ht="19.5" customHeight="1" x14ac:dyDescent="0.25">
      <c r="A75" s="184" t="s">
        <v>218</v>
      </c>
      <c r="C75" s="216"/>
      <c r="D75" s="10">
        <v>753312</v>
      </c>
      <c r="E75" s="10"/>
      <c r="F75" s="33">
        <v>824588</v>
      </c>
      <c r="G75" s="216"/>
      <c r="H75" s="10">
        <v>769958</v>
      </c>
      <c r="I75" s="10"/>
      <c r="J75" s="33">
        <v>840485</v>
      </c>
    </row>
    <row r="76" spans="1:10" ht="19.5" customHeight="1" x14ac:dyDescent="0.25">
      <c r="A76" s="184" t="s">
        <v>137</v>
      </c>
      <c r="C76" s="216"/>
      <c r="D76" s="64">
        <v>477974</v>
      </c>
      <c r="E76" s="10"/>
      <c r="F76" s="38">
        <v>477974</v>
      </c>
      <c r="G76" s="216"/>
      <c r="H76" s="64">
        <v>286262</v>
      </c>
      <c r="I76" s="10"/>
      <c r="J76" s="38">
        <v>286262</v>
      </c>
    </row>
    <row r="77" spans="1:10" ht="19.5" customHeight="1" x14ac:dyDescent="0.25">
      <c r="A77" s="21" t="s">
        <v>131</v>
      </c>
      <c r="C77" s="216"/>
      <c r="D77" s="77">
        <f>SUM(D71:D76)</f>
        <v>1798285</v>
      </c>
      <c r="E77" s="91"/>
      <c r="F77" s="27">
        <f>SUM(F71:F76)</f>
        <v>1869561</v>
      </c>
      <c r="G77" s="209"/>
      <c r="H77" s="77">
        <f>SUM(H71:H76)</f>
        <v>1623219</v>
      </c>
      <c r="I77" s="91"/>
      <c r="J77" s="91">
        <f>SUM(J71:J76)</f>
        <v>1693746</v>
      </c>
    </row>
    <row r="78" spans="1:10" ht="19.5" customHeight="1" x14ac:dyDescent="0.25">
      <c r="A78" s="184" t="s">
        <v>41</v>
      </c>
      <c r="C78" s="216"/>
      <c r="D78" s="64">
        <v>515987</v>
      </c>
      <c r="E78" s="10"/>
      <c r="F78" s="33">
        <v>498184</v>
      </c>
      <c r="G78" s="216"/>
      <c r="H78" s="180">
        <v>0</v>
      </c>
      <c r="J78" s="180">
        <v>0</v>
      </c>
    </row>
    <row r="79" spans="1:10" ht="19.5" customHeight="1" x14ac:dyDescent="0.25">
      <c r="A79" s="21" t="s">
        <v>42</v>
      </c>
      <c r="C79" s="216"/>
      <c r="D79" s="78">
        <f>SUM(D77:D78)</f>
        <v>2314272</v>
      </c>
      <c r="E79" s="91"/>
      <c r="F79" s="22">
        <f>SUM(F77:F78)</f>
        <v>2367745</v>
      </c>
      <c r="G79" s="209"/>
      <c r="H79" s="78">
        <f>SUM(H77:H78)</f>
        <v>1623219</v>
      </c>
      <c r="I79" s="91"/>
      <c r="J79" s="22">
        <f>SUM(J77:J78)</f>
        <v>1693746</v>
      </c>
    </row>
    <row r="80" spans="1:10" ht="6" customHeight="1" x14ac:dyDescent="0.25">
      <c r="C80" s="216"/>
      <c r="D80" s="27"/>
      <c r="E80" s="91"/>
      <c r="F80" s="27"/>
      <c r="G80" s="157"/>
      <c r="H80" s="157"/>
      <c r="I80" s="157"/>
      <c r="J80" s="157"/>
    </row>
    <row r="81" spans="1:10" ht="19.5" customHeight="1" thickBot="1" x14ac:dyDescent="0.3">
      <c r="A81" s="21" t="s">
        <v>43</v>
      </c>
      <c r="C81" s="216"/>
      <c r="D81" s="80">
        <f>SUM(D64+D79)</f>
        <v>4235773</v>
      </c>
      <c r="E81" s="91"/>
      <c r="F81" s="25">
        <f>SUM(F64+F79)</f>
        <v>4225537</v>
      </c>
      <c r="G81" s="157"/>
      <c r="H81" s="80">
        <f>SUM(H64+H77)</f>
        <v>1953338</v>
      </c>
      <c r="I81" s="91"/>
      <c r="J81" s="25">
        <f>SUM(J64+J77)</f>
        <v>1984309</v>
      </c>
    </row>
    <row r="82" spans="1:10" ht="19.5" customHeight="1" thickTop="1" x14ac:dyDescent="0.25">
      <c r="A82" s="21"/>
      <c r="C82" s="216"/>
      <c r="D82" s="91"/>
      <c r="E82" s="91"/>
      <c r="F82" s="91"/>
    </row>
  </sheetData>
  <mergeCells count="10">
    <mergeCell ref="D4:F4"/>
    <mergeCell ref="H4:J4"/>
    <mergeCell ref="D5:F5"/>
    <mergeCell ref="H5:J5"/>
    <mergeCell ref="D44:J44"/>
    <mergeCell ref="D9:J9"/>
    <mergeCell ref="D39:F39"/>
    <mergeCell ref="H39:J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Normal="100" zoomScaleSheetLayoutView="100" workbookViewId="0">
      <selection activeCell="K40" sqref="K40"/>
    </sheetView>
  </sheetViews>
  <sheetFormatPr defaultColWidth="8.77734375" defaultRowHeight="19.5" customHeight="1" x14ac:dyDescent="0.25"/>
  <cols>
    <col min="1" max="1" width="50.33203125" style="12" customWidth="1"/>
    <col min="2" max="2" width="8.6640625" style="12" customWidth="1"/>
    <col min="3" max="3" width="12.6640625" style="12" customWidth="1"/>
    <col min="4" max="4" width="1.44140625" style="12" customWidth="1"/>
    <col min="5" max="5" width="10.33203125" style="12" bestFit="1" customWidth="1"/>
    <col min="6" max="6" width="1.44140625" style="12" customWidth="1"/>
    <col min="7" max="7" width="11.44140625" style="12" customWidth="1"/>
    <col min="8" max="8" width="1.44140625" style="12" customWidth="1"/>
    <col min="9" max="9" width="11.77734375" style="12" customWidth="1"/>
    <col min="10" max="16384" width="8.77734375" style="12"/>
  </cols>
  <sheetData>
    <row r="1" spans="1:9" ht="19.5" customHeight="1" x14ac:dyDescent="0.3">
      <c r="A1" s="13" t="s">
        <v>0</v>
      </c>
      <c r="B1" s="197"/>
      <c r="C1" s="49"/>
      <c r="D1" s="49"/>
      <c r="E1" s="49"/>
      <c r="F1" s="49"/>
      <c r="G1" s="49"/>
      <c r="H1" s="49"/>
      <c r="I1" s="49"/>
    </row>
    <row r="2" spans="1:9" ht="19.5" customHeight="1" x14ac:dyDescent="0.3">
      <c r="A2" s="62" t="s">
        <v>143</v>
      </c>
      <c r="B2" s="197"/>
      <c r="C2" s="49"/>
      <c r="D2" s="49"/>
      <c r="E2" s="49"/>
      <c r="F2" s="49"/>
      <c r="G2" s="49"/>
      <c r="H2" s="49"/>
      <c r="I2" s="49"/>
    </row>
    <row r="3" spans="1:9" ht="19.5" customHeight="1" x14ac:dyDescent="0.3">
      <c r="A3" s="62"/>
      <c r="B3" s="197"/>
      <c r="C3" s="49"/>
      <c r="D3" s="49"/>
      <c r="E3" s="49"/>
      <c r="F3" s="49"/>
      <c r="G3" s="49"/>
      <c r="H3" s="49"/>
      <c r="I3" s="49"/>
    </row>
    <row r="4" spans="1:9" ht="19.5" customHeight="1" x14ac:dyDescent="0.25">
      <c r="A4" s="15"/>
      <c r="B4" s="194"/>
      <c r="C4" s="242" t="s">
        <v>44</v>
      </c>
      <c r="D4" s="242"/>
      <c r="E4" s="242"/>
      <c r="F4" s="195"/>
      <c r="G4" s="242" t="s">
        <v>3</v>
      </c>
      <c r="H4" s="242"/>
      <c r="I4" s="242"/>
    </row>
    <row r="5" spans="1:9" ht="19.5" customHeight="1" x14ac:dyDescent="0.25">
      <c r="A5" s="15"/>
      <c r="B5" s="194"/>
      <c r="C5" s="242" t="s">
        <v>4</v>
      </c>
      <c r="D5" s="242"/>
      <c r="E5" s="242"/>
      <c r="F5" s="195"/>
      <c r="G5" s="242" t="s">
        <v>4</v>
      </c>
      <c r="H5" s="242"/>
      <c r="I5" s="242"/>
    </row>
    <row r="6" spans="1:9" ht="19.5" customHeight="1" x14ac:dyDescent="0.25">
      <c r="A6" s="15"/>
      <c r="B6" s="194"/>
      <c r="C6" s="243" t="s">
        <v>222</v>
      </c>
      <c r="D6" s="243"/>
      <c r="E6" s="243"/>
      <c r="F6" s="236"/>
      <c r="G6" s="243" t="s">
        <v>222</v>
      </c>
      <c r="H6" s="243"/>
      <c r="I6" s="243"/>
    </row>
    <row r="7" spans="1:9" ht="19.5" customHeight="1" x14ac:dyDescent="0.25">
      <c r="A7" s="15"/>
      <c r="B7" s="194"/>
      <c r="C7" s="244" t="s">
        <v>188</v>
      </c>
      <c r="D7" s="243"/>
      <c r="E7" s="243"/>
      <c r="F7" s="196"/>
      <c r="G7" s="244" t="s">
        <v>188</v>
      </c>
      <c r="H7" s="243"/>
      <c r="I7" s="243"/>
    </row>
    <row r="8" spans="1:9" ht="19.5" customHeight="1" x14ac:dyDescent="0.25">
      <c r="A8" s="15"/>
      <c r="B8" s="194" t="s">
        <v>7</v>
      </c>
      <c r="C8" s="16">
        <v>2023</v>
      </c>
      <c r="D8" s="16"/>
      <c r="E8" s="16">
        <v>2022</v>
      </c>
      <c r="F8" s="16"/>
      <c r="G8" s="16">
        <v>2023</v>
      </c>
      <c r="H8" s="16"/>
      <c r="I8" s="16">
        <v>2022</v>
      </c>
    </row>
    <row r="9" spans="1:9" ht="19.5" customHeight="1" x14ac:dyDescent="0.25">
      <c r="A9" s="15"/>
      <c r="B9" s="194"/>
      <c r="C9" s="241" t="s">
        <v>140</v>
      </c>
      <c r="D9" s="241"/>
      <c r="E9" s="241"/>
      <c r="F9" s="241"/>
      <c r="G9" s="241"/>
      <c r="H9" s="241"/>
      <c r="I9" s="241"/>
    </row>
    <row r="10" spans="1:9" ht="19.5" customHeight="1" x14ac:dyDescent="0.3">
      <c r="A10" s="63" t="s">
        <v>168</v>
      </c>
      <c r="B10" s="197"/>
      <c r="C10" s="19"/>
      <c r="D10" s="19"/>
      <c r="E10" s="19"/>
      <c r="F10" s="19"/>
      <c r="G10" s="19"/>
      <c r="H10" s="19"/>
      <c r="I10" s="19"/>
    </row>
    <row r="11" spans="1:9" ht="19.5" customHeight="1" x14ac:dyDescent="0.25">
      <c r="A11" s="60" t="s">
        <v>45</v>
      </c>
      <c r="B11" s="197"/>
      <c r="C11" s="10">
        <v>1277542</v>
      </c>
      <c r="D11" s="5"/>
      <c r="E11" s="5">
        <v>1404087</v>
      </c>
      <c r="F11" s="5"/>
      <c r="G11" s="20">
        <v>135980</v>
      </c>
      <c r="H11" s="5"/>
      <c r="I11" s="5">
        <v>142037</v>
      </c>
    </row>
    <row r="12" spans="1:9" ht="19.5" customHeight="1" x14ac:dyDescent="0.25">
      <c r="A12" s="60" t="s">
        <v>95</v>
      </c>
      <c r="B12" s="197"/>
      <c r="C12" s="10">
        <v>41583</v>
      </c>
      <c r="D12" s="5"/>
      <c r="E12" s="5">
        <v>29941</v>
      </c>
      <c r="F12" s="5"/>
      <c r="G12" s="109">
        <v>0</v>
      </c>
      <c r="H12" s="5"/>
      <c r="I12" s="109">
        <v>0</v>
      </c>
    </row>
    <row r="13" spans="1:9" ht="19.5" customHeight="1" x14ac:dyDescent="0.25">
      <c r="A13" s="60" t="s">
        <v>99</v>
      </c>
      <c r="B13" s="197"/>
      <c r="C13" s="201">
        <v>1720</v>
      </c>
      <c r="D13" s="5"/>
      <c r="E13" s="5">
        <v>187</v>
      </c>
      <c r="F13" s="5"/>
      <c r="G13" s="109">
        <v>24610</v>
      </c>
      <c r="H13" s="5"/>
      <c r="I13" s="5">
        <v>1322</v>
      </c>
    </row>
    <row r="14" spans="1:9" ht="19.5" customHeight="1" x14ac:dyDescent="0.25">
      <c r="A14" s="60" t="s">
        <v>46</v>
      </c>
      <c r="B14" s="197"/>
      <c r="C14" s="109">
        <v>7792</v>
      </c>
      <c r="D14" s="5"/>
      <c r="E14" s="5">
        <v>3519</v>
      </c>
      <c r="F14" s="5"/>
      <c r="G14" s="109">
        <v>0</v>
      </c>
      <c r="H14" s="5"/>
      <c r="I14" s="109">
        <v>0</v>
      </c>
    </row>
    <row r="15" spans="1:9" ht="19.5" customHeight="1" x14ac:dyDescent="0.25">
      <c r="A15" s="60" t="s">
        <v>47</v>
      </c>
      <c r="B15" s="197"/>
      <c r="C15" s="64">
        <v>18184</v>
      </c>
      <c r="D15" s="5"/>
      <c r="E15" s="5">
        <v>30985</v>
      </c>
      <c r="F15" s="5"/>
      <c r="G15" s="67">
        <v>14698</v>
      </c>
      <c r="H15" s="5"/>
      <c r="I15" s="5">
        <v>12998</v>
      </c>
    </row>
    <row r="16" spans="1:9" ht="19.5" customHeight="1" x14ac:dyDescent="0.25">
      <c r="A16" s="151" t="s">
        <v>169</v>
      </c>
      <c r="B16" s="197"/>
      <c r="C16" s="78">
        <f>SUM(C11:C15)</f>
        <v>1346821</v>
      </c>
      <c r="D16" s="91"/>
      <c r="E16" s="78">
        <f>SUM(E11:E15)</f>
        <v>1468719</v>
      </c>
      <c r="F16" s="91"/>
      <c r="G16" s="78">
        <f>SUM(G11:G15)</f>
        <v>175288</v>
      </c>
      <c r="H16" s="91"/>
      <c r="I16" s="78">
        <f>SUM(I11:I15)</f>
        <v>156357</v>
      </c>
    </row>
    <row r="17" spans="1:9" ht="6" customHeight="1" x14ac:dyDescent="0.25">
      <c r="A17" s="60"/>
      <c r="B17" s="197"/>
      <c r="C17" s="153"/>
      <c r="D17" s="10"/>
      <c r="E17" s="153"/>
      <c r="F17" s="10"/>
      <c r="G17" s="153"/>
      <c r="H17" s="10"/>
      <c r="I17" s="153"/>
    </row>
    <row r="18" spans="1:9" ht="19.5" customHeight="1" x14ac:dyDescent="0.3">
      <c r="A18" s="63" t="s">
        <v>48</v>
      </c>
      <c r="B18" s="197"/>
      <c r="C18" s="49"/>
      <c r="D18" s="19"/>
      <c r="E18" s="49"/>
      <c r="F18" s="19"/>
      <c r="G18" s="49"/>
      <c r="H18" s="19"/>
      <c r="I18" s="49"/>
    </row>
    <row r="19" spans="1:9" ht="19.5" customHeight="1" x14ac:dyDescent="0.25">
      <c r="A19" s="92" t="s">
        <v>49</v>
      </c>
      <c r="B19" s="197"/>
      <c r="C19" s="10">
        <v>1099935</v>
      </c>
      <c r="D19" s="10"/>
      <c r="E19" s="10">
        <v>1291220</v>
      </c>
      <c r="F19" s="10"/>
      <c r="G19" s="20">
        <v>134459</v>
      </c>
      <c r="H19" s="10"/>
      <c r="I19" s="10">
        <v>139760</v>
      </c>
    </row>
    <row r="20" spans="1:9" ht="19.5" customHeight="1" x14ac:dyDescent="0.25">
      <c r="A20" s="92" t="s">
        <v>96</v>
      </c>
      <c r="B20" s="197"/>
      <c r="C20" s="10">
        <v>38593</v>
      </c>
      <c r="D20" s="10"/>
      <c r="E20" s="10">
        <v>30402</v>
      </c>
      <c r="F20" s="10"/>
      <c r="G20" s="109">
        <v>0</v>
      </c>
      <c r="H20" s="10"/>
      <c r="I20" s="111">
        <v>0</v>
      </c>
    </row>
    <row r="21" spans="1:9" ht="19.5" customHeight="1" x14ac:dyDescent="0.25">
      <c r="A21" s="92" t="s">
        <v>100</v>
      </c>
      <c r="B21" s="197"/>
      <c r="C21" s="10">
        <v>56064</v>
      </c>
      <c r="D21" s="10"/>
      <c r="E21" s="10">
        <v>86135</v>
      </c>
      <c r="F21" s="10"/>
      <c r="G21" s="20">
        <v>10618</v>
      </c>
      <c r="H21" s="10"/>
      <c r="I21" s="10">
        <v>8128</v>
      </c>
    </row>
    <row r="22" spans="1:9" ht="19.5" customHeight="1" x14ac:dyDescent="0.25">
      <c r="A22" s="92" t="s">
        <v>50</v>
      </c>
      <c r="B22" s="197"/>
      <c r="C22" s="10">
        <v>62450</v>
      </c>
      <c r="D22" s="10"/>
      <c r="E22" s="10">
        <v>56192</v>
      </c>
      <c r="F22" s="10"/>
      <c r="G22" s="20">
        <v>25728</v>
      </c>
      <c r="H22" s="10"/>
      <c r="I22" s="10">
        <v>22701</v>
      </c>
    </row>
    <row r="23" spans="1:9" ht="19.5" customHeight="1" x14ac:dyDescent="0.25">
      <c r="A23" s="92" t="s">
        <v>51</v>
      </c>
      <c r="B23" s="197"/>
      <c r="C23" s="105">
        <v>0</v>
      </c>
      <c r="D23" s="10"/>
      <c r="E23" s="111">
        <v>0</v>
      </c>
      <c r="F23" s="11"/>
      <c r="G23" s="105">
        <v>550</v>
      </c>
      <c r="H23" s="11"/>
      <c r="I23" s="10">
        <v>1872</v>
      </c>
    </row>
    <row r="24" spans="1:9" ht="19.5" customHeight="1" x14ac:dyDescent="0.25">
      <c r="A24" s="151" t="s">
        <v>53</v>
      </c>
      <c r="B24" s="197"/>
      <c r="C24" s="78">
        <f>SUM(C19:C23)</f>
        <v>1257042</v>
      </c>
      <c r="D24" s="91"/>
      <c r="E24" s="78">
        <f>SUM(E19:E23)</f>
        <v>1463949</v>
      </c>
      <c r="F24" s="91"/>
      <c r="G24" s="78">
        <f>SUM(G19:G23)</f>
        <v>171355</v>
      </c>
      <c r="H24" s="91"/>
      <c r="I24" s="78">
        <f>SUM(I19:I23)</f>
        <v>172461</v>
      </c>
    </row>
    <row r="25" spans="1:9" ht="7.05" customHeight="1" x14ac:dyDescent="0.25">
      <c r="A25" s="151"/>
      <c r="B25" s="197"/>
      <c r="C25" s="66"/>
      <c r="D25" s="91"/>
      <c r="E25" s="66"/>
      <c r="F25" s="91"/>
      <c r="G25" s="66"/>
      <c r="H25" s="91"/>
      <c r="I25" s="66"/>
    </row>
    <row r="26" spans="1:9" ht="19.5" customHeight="1" x14ac:dyDescent="0.25">
      <c r="A26" s="151" t="s">
        <v>189</v>
      </c>
      <c r="B26" s="197"/>
      <c r="C26" s="84">
        <f>C16-C24</f>
        <v>89779</v>
      </c>
      <c r="D26" s="91"/>
      <c r="E26" s="84">
        <f>E16-E24</f>
        <v>4770</v>
      </c>
      <c r="F26" s="91"/>
      <c r="G26" s="84">
        <f>G16-G24</f>
        <v>3933</v>
      </c>
      <c r="H26" s="91"/>
      <c r="I26" s="84">
        <f>I16-I24</f>
        <v>-16104</v>
      </c>
    </row>
    <row r="27" spans="1:9" ht="19.5" customHeight="1" x14ac:dyDescent="0.25">
      <c r="A27" s="92" t="s">
        <v>52</v>
      </c>
      <c r="B27" s="197"/>
      <c r="C27" s="33">
        <v>-8400</v>
      </c>
      <c r="D27" s="5"/>
      <c r="E27" s="192">
        <v>-3532</v>
      </c>
      <c r="F27" s="5"/>
      <c r="G27" s="20">
        <v>-597</v>
      </c>
      <c r="H27" s="5"/>
      <c r="I27" s="192">
        <v>-213</v>
      </c>
    </row>
    <row r="28" spans="1:9" ht="19.5" customHeight="1" x14ac:dyDescent="0.25">
      <c r="A28" s="92" t="s">
        <v>170</v>
      </c>
      <c r="B28" s="197"/>
      <c r="C28" s="10"/>
      <c r="D28" s="10"/>
      <c r="E28" s="49"/>
      <c r="F28" s="10"/>
      <c r="G28" s="153"/>
      <c r="H28" s="10"/>
      <c r="I28" s="49"/>
    </row>
    <row r="29" spans="1:9" ht="19.5" customHeight="1" x14ac:dyDescent="0.25">
      <c r="A29" s="12" t="s">
        <v>211</v>
      </c>
      <c r="B29" s="197"/>
      <c r="C29" s="10">
        <v>50</v>
      </c>
      <c r="D29" s="10"/>
      <c r="E29" s="192">
        <v>78</v>
      </c>
      <c r="F29" s="188"/>
      <c r="G29" s="109">
        <v>0</v>
      </c>
      <c r="H29" s="188"/>
      <c r="I29" s="111">
        <v>0</v>
      </c>
    </row>
    <row r="30" spans="1:9" ht="19.5" customHeight="1" x14ac:dyDescent="0.25">
      <c r="A30" s="92" t="s">
        <v>129</v>
      </c>
      <c r="B30" s="197"/>
      <c r="C30" s="71"/>
      <c r="D30" s="5"/>
      <c r="E30" s="192"/>
      <c r="F30" s="5"/>
      <c r="G30" s="5"/>
      <c r="H30" s="5"/>
      <c r="I30" s="192"/>
    </row>
    <row r="31" spans="1:9" ht="19.5" customHeight="1" x14ac:dyDescent="0.25">
      <c r="A31" s="92" t="s">
        <v>130</v>
      </c>
      <c r="B31" s="197"/>
      <c r="C31" s="7">
        <v>19</v>
      </c>
      <c r="D31" s="5"/>
      <c r="E31" s="7">
        <v>19</v>
      </c>
      <c r="F31" s="5"/>
      <c r="G31" s="65">
        <v>0</v>
      </c>
      <c r="H31" s="5"/>
      <c r="I31" s="111">
        <v>0</v>
      </c>
    </row>
    <row r="32" spans="1:9" ht="22.5" customHeight="1" x14ac:dyDescent="0.25">
      <c r="A32" s="151" t="s">
        <v>195</v>
      </c>
      <c r="B32" s="197"/>
      <c r="C32" s="81">
        <f>SUM(C26:C31)</f>
        <v>81448</v>
      </c>
      <c r="D32" s="66"/>
      <c r="E32" s="81">
        <f>SUM(E26:E31)</f>
        <v>1335</v>
      </c>
      <c r="F32" s="66"/>
      <c r="G32" s="81">
        <f>SUM(G26:G31)</f>
        <v>3336</v>
      </c>
      <c r="H32" s="66"/>
      <c r="I32" s="81">
        <f>SUM(I26:I31)</f>
        <v>-16317</v>
      </c>
    </row>
    <row r="33" spans="1:9" ht="19.5" customHeight="1" x14ac:dyDescent="0.25">
      <c r="A33" s="92" t="s">
        <v>151</v>
      </c>
      <c r="B33" s="197">
        <v>5</v>
      </c>
      <c r="C33" s="23">
        <v>9342</v>
      </c>
      <c r="D33" s="10"/>
      <c r="E33" s="203">
        <v>-2369</v>
      </c>
      <c r="F33" s="10"/>
      <c r="G33" s="67">
        <v>-388</v>
      </c>
      <c r="H33" s="10"/>
      <c r="I33" s="193">
        <v>-728</v>
      </c>
    </row>
    <row r="34" spans="1:9" ht="24.45" customHeight="1" x14ac:dyDescent="0.25">
      <c r="A34" s="151" t="s">
        <v>190</v>
      </c>
      <c r="B34" s="197"/>
      <c r="C34" s="83">
        <f>C32-C33</f>
        <v>72106</v>
      </c>
      <c r="D34" s="91"/>
      <c r="E34" s="83">
        <f>E32-E33</f>
        <v>3704</v>
      </c>
      <c r="F34" s="91"/>
      <c r="G34" s="83">
        <f>G32-G33</f>
        <v>3724</v>
      </c>
      <c r="H34" s="91"/>
      <c r="I34" s="83">
        <f>I32-I33</f>
        <v>-15589</v>
      </c>
    </row>
    <row r="35" spans="1:9" ht="7.5" customHeight="1" x14ac:dyDescent="0.25">
      <c r="A35" s="151"/>
      <c r="B35" s="197"/>
      <c r="C35" s="93"/>
      <c r="D35" s="91"/>
      <c r="E35" s="93"/>
      <c r="F35" s="91"/>
      <c r="G35" s="93"/>
      <c r="H35" s="91"/>
      <c r="I35" s="93"/>
    </row>
    <row r="36" spans="1:9" ht="19.5" customHeight="1" x14ac:dyDescent="0.25">
      <c r="A36" s="151" t="s">
        <v>54</v>
      </c>
      <c r="B36" s="197"/>
      <c r="C36" s="68"/>
      <c r="D36" s="91"/>
      <c r="E36" s="68"/>
      <c r="F36" s="91"/>
      <c r="G36" s="69"/>
      <c r="H36" s="91"/>
      <c r="I36" s="69"/>
    </row>
    <row r="37" spans="1:9" ht="19.5" customHeight="1" x14ac:dyDescent="0.25">
      <c r="A37" s="151" t="s">
        <v>146</v>
      </c>
      <c r="B37" s="197"/>
      <c r="C37" s="202">
        <v>0</v>
      </c>
      <c r="D37" s="177"/>
      <c r="E37" s="202">
        <v>0</v>
      </c>
      <c r="F37" s="177"/>
      <c r="G37" s="202">
        <v>0</v>
      </c>
      <c r="H37" s="72"/>
      <c r="I37" s="202">
        <v>0</v>
      </c>
    </row>
    <row r="38" spans="1:9" ht="9.4499999999999993" customHeight="1" x14ac:dyDescent="0.25">
      <c r="A38" s="151"/>
      <c r="B38" s="197"/>
      <c r="C38" s="73"/>
      <c r="D38" s="177"/>
      <c r="E38" s="73"/>
      <c r="F38" s="177"/>
      <c r="G38" s="73"/>
      <c r="H38" s="72"/>
      <c r="I38" s="73"/>
    </row>
    <row r="39" spans="1:9" ht="19.5" customHeight="1" thickBot="1" x14ac:dyDescent="0.3">
      <c r="A39" s="151" t="s">
        <v>191</v>
      </c>
      <c r="B39" s="197"/>
      <c r="C39" s="80">
        <f>SUM(C34,C37)</f>
        <v>72106</v>
      </c>
      <c r="D39" s="91"/>
      <c r="E39" s="80">
        <f>SUM(E34,E37)</f>
        <v>3704</v>
      </c>
      <c r="F39" s="91"/>
      <c r="G39" s="80">
        <f>SUM(G34,G37)</f>
        <v>3724</v>
      </c>
      <c r="H39" s="91"/>
      <c r="I39" s="80">
        <f>SUM(I34,I37)</f>
        <v>-15589</v>
      </c>
    </row>
    <row r="40" spans="1:9" ht="19.5" customHeight="1" thickTop="1" x14ac:dyDescent="0.25">
      <c r="A40" s="151"/>
      <c r="B40" s="197"/>
      <c r="C40" s="93"/>
      <c r="D40" s="91"/>
      <c r="E40" s="93"/>
      <c r="F40" s="91"/>
      <c r="G40" s="93"/>
      <c r="H40" s="91"/>
      <c r="I40" s="93"/>
    </row>
    <row r="41" spans="1:9" ht="19.5" customHeight="1" x14ac:dyDescent="0.3">
      <c r="A41" s="13" t="s">
        <v>0</v>
      </c>
      <c r="B41" s="197"/>
      <c r="C41" s="49"/>
      <c r="D41" s="49"/>
      <c r="E41" s="49"/>
      <c r="F41" s="49"/>
      <c r="G41" s="49"/>
      <c r="H41" s="49"/>
      <c r="I41" s="49"/>
    </row>
    <row r="42" spans="1:9" ht="19.5" customHeight="1" x14ac:dyDescent="0.3">
      <c r="A42" s="62" t="s">
        <v>143</v>
      </c>
      <c r="B42" s="197"/>
      <c r="C42" s="49"/>
      <c r="D42" s="49"/>
      <c r="E42" s="49"/>
      <c r="F42" s="49"/>
      <c r="G42" s="49"/>
      <c r="H42" s="49"/>
      <c r="I42" s="49"/>
    </row>
    <row r="43" spans="1:9" ht="19.5" customHeight="1" x14ac:dyDescent="0.3">
      <c r="A43" s="62"/>
      <c r="B43" s="197"/>
      <c r="C43" s="49"/>
      <c r="D43" s="49"/>
      <c r="E43" s="49"/>
      <c r="F43" s="49"/>
      <c r="G43" s="49"/>
      <c r="H43" s="49"/>
      <c r="I43" s="49"/>
    </row>
    <row r="44" spans="1:9" ht="19.5" customHeight="1" x14ac:dyDescent="0.25">
      <c r="A44" s="15"/>
      <c r="B44" s="194"/>
      <c r="C44" s="242" t="s">
        <v>44</v>
      </c>
      <c r="D44" s="242"/>
      <c r="E44" s="242"/>
      <c r="F44" s="195"/>
      <c r="G44" s="242" t="s">
        <v>3</v>
      </c>
      <c r="H44" s="242"/>
      <c r="I44" s="242"/>
    </row>
    <row r="45" spans="1:9" ht="19.5" customHeight="1" x14ac:dyDescent="0.25">
      <c r="A45" s="15"/>
      <c r="B45" s="194"/>
      <c r="C45" s="242" t="s">
        <v>4</v>
      </c>
      <c r="D45" s="242"/>
      <c r="E45" s="242"/>
      <c r="F45" s="195"/>
      <c r="G45" s="242" t="s">
        <v>4</v>
      </c>
      <c r="H45" s="242"/>
      <c r="I45" s="242"/>
    </row>
    <row r="46" spans="1:9" ht="19.5" customHeight="1" x14ac:dyDescent="0.25">
      <c r="A46" s="15"/>
      <c r="B46" s="194"/>
      <c r="C46" s="243" t="s">
        <v>142</v>
      </c>
      <c r="D46" s="243"/>
      <c r="E46" s="243"/>
      <c r="F46" s="196"/>
      <c r="G46" s="243" t="s">
        <v>142</v>
      </c>
      <c r="H46" s="243"/>
      <c r="I46" s="243"/>
    </row>
    <row r="47" spans="1:9" ht="19.5" customHeight="1" x14ac:dyDescent="0.25">
      <c r="A47" s="15"/>
      <c r="B47" s="194"/>
      <c r="C47" s="244" t="s">
        <v>188</v>
      </c>
      <c r="D47" s="243"/>
      <c r="E47" s="243"/>
      <c r="F47" s="196"/>
      <c r="G47" s="244" t="s">
        <v>188</v>
      </c>
      <c r="H47" s="243"/>
      <c r="I47" s="243"/>
    </row>
    <row r="48" spans="1:9" ht="19.5" customHeight="1" x14ac:dyDescent="0.25">
      <c r="A48" s="15"/>
      <c r="B48" s="194"/>
      <c r="C48" s="16">
        <v>2023</v>
      </c>
      <c r="D48" s="16"/>
      <c r="E48" s="16">
        <v>2022</v>
      </c>
      <c r="F48" s="16"/>
      <c r="G48" s="16">
        <v>2023</v>
      </c>
      <c r="H48" s="16"/>
      <c r="I48" s="16">
        <v>2022</v>
      </c>
    </row>
    <row r="49" spans="1:9" ht="19.5" customHeight="1" x14ac:dyDescent="0.25">
      <c r="A49" s="15"/>
      <c r="B49" s="194"/>
      <c r="C49" s="241" t="s">
        <v>140</v>
      </c>
      <c r="D49" s="241"/>
      <c r="E49" s="241"/>
      <c r="F49" s="241"/>
      <c r="G49" s="241"/>
      <c r="H49" s="241"/>
      <c r="I49" s="241"/>
    </row>
    <row r="50" spans="1:9" ht="19.5" customHeight="1" x14ac:dyDescent="0.25">
      <c r="A50" s="151" t="s">
        <v>192</v>
      </c>
      <c r="B50" s="197"/>
      <c r="C50" s="88"/>
      <c r="D50" s="89"/>
      <c r="E50" s="88"/>
      <c r="F50" s="89"/>
      <c r="G50" s="95"/>
      <c r="H50" s="89"/>
      <c r="I50" s="95"/>
    </row>
    <row r="51" spans="1:9" ht="19.5" customHeight="1" x14ac:dyDescent="0.25">
      <c r="A51" s="92" t="s">
        <v>101</v>
      </c>
      <c r="B51" s="197"/>
      <c r="C51" s="190">
        <v>30594</v>
      </c>
      <c r="D51" s="190"/>
      <c r="E51" s="185">
        <v>752</v>
      </c>
      <c r="F51" s="190"/>
      <c r="G51" s="204">
        <v>3724</v>
      </c>
      <c r="H51" s="190"/>
      <c r="I51" s="187">
        <v>-15589</v>
      </c>
    </row>
    <row r="52" spans="1:9" ht="19.5" customHeight="1" x14ac:dyDescent="0.25">
      <c r="A52" s="92" t="s">
        <v>55</v>
      </c>
      <c r="B52" s="197"/>
      <c r="C52" s="43">
        <v>41512</v>
      </c>
      <c r="D52" s="187"/>
      <c r="E52" s="185">
        <v>2952</v>
      </c>
      <c r="F52" s="187"/>
      <c r="G52" s="180">
        <v>0</v>
      </c>
      <c r="H52" s="107"/>
      <c r="I52" s="105">
        <v>0</v>
      </c>
    </row>
    <row r="53" spans="1:9" ht="19.5" customHeight="1" thickBot="1" x14ac:dyDescent="0.3">
      <c r="A53" s="151" t="s">
        <v>190</v>
      </c>
      <c r="B53" s="197"/>
      <c r="C53" s="97">
        <f>SUM(C51:C52)</f>
        <v>72106</v>
      </c>
      <c r="D53" s="177"/>
      <c r="E53" s="97">
        <f>SUM(E51:E52)</f>
        <v>3704</v>
      </c>
      <c r="F53" s="177"/>
      <c r="G53" s="97">
        <f>SUM(G51:G52)</f>
        <v>3724</v>
      </c>
      <c r="H53" s="177"/>
      <c r="I53" s="97">
        <f>SUM(I51:I52)</f>
        <v>-15589</v>
      </c>
    </row>
    <row r="54" spans="1:9" ht="19.5" customHeight="1" thickTop="1" x14ac:dyDescent="0.25">
      <c r="A54" s="151"/>
      <c r="B54" s="197"/>
      <c r="C54" s="190"/>
      <c r="D54" s="189"/>
      <c r="E54" s="190"/>
      <c r="F54" s="189"/>
      <c r="G54" s="190"/>
      <c r="H54" s="189"/>
      <c r="I54" s="190"/>
    </row>
    <row r="55" spans="1:9" ht="19.5" customHeight="1" x14ac:dyDescent="0.25">
      <c r="A55" s="151" t="s">
        <v>193</v>
      </c>
      <c r="B55" s="197"/>
      <c r="C55" s="191"/>
      <c r="D55" s="190"/>
      <c r="E55" s="191"/>
      <c r="F55" s="190"/>
      <c r="G55" s="103"/>
      <c r="H55" s="190"/>
      <c r="I55" s="103"/>
    </row>
    <row r="56" spans="1:9" ht="19.5" customHeight="1" x14ac:dyDescent="0.25">
      <c r="A56" s="92" t="s">
        <v>101</v>
      </c>
      <c r="B56" s="197"/>
      <c r="C56" s="190">
        <v>30594</v>
      </c>
      <c r="D56" s="187"/>
      <c r="E56" s="187">
        <v>752</v>
      </c>
      <c r="F56" s="187"/>
      <c r="G56" s="204">
        <v>3724</v>
      </c>
      <c r="H56" s="187"/>
      <c r="I56" s="187">
        <v>-15589</v>
      </c>
    </row>
    <row r="57" spans="1:9" ht="19.5" customHeight="1" x14ac:dyDescent="0.25">
      <c r="A57" s="92" t="s">
        <v>55</v>
      </c>
      <c r="B57" s="197"/>
      <c r="C57" s="43">
        <v>41512</v>
      </c>
      <c r="D57" s="187"/>
      <c r="E57" s="185">
        <v>2952</v>
      </c>
      <c r="F57" s="187"/>
      <c r="G57" s="180">
        <v>0</v>
      </c>
      <c r="H57" s="107"/>
      <c r="I57" s="105">
        <v>0</v>
      </c>
    </row>
    <row r="58" spans="1:9" ht="19.5" customHeight="1" thickBot="1" x14ac:dyDescent="0.3">
      <c r="A58" s="151" t="s">
        <v>191</v>
      </c>
      <c r="B58" s="197"/>
      <c r="C58" s="97">
        <f>SUM(C56:C57)</f>
        <v>72106</v>
      </c>
      <c r="D58" s="177"/>
      <c r="E58" s="97">
        <f>SUM(E56:E57)</f>
        <v>3704</v>
      </c>
      <c r="F58" s="177"/>
      <c r="G58" s="97">
        <f>SUM(G56:G57)</f>
        <v>3724</v>
      </c>
      <c r="H58" s="177"/>
      <c r="I58" s="97">
        <f>SUM(I56:I57)</f>
        <v>-15589</v>
      </c>
    </row>
    <row r="59" spans="1:9" ht="19.5" customHeight="1" thickTop="1" x14ac:dyDescent="0.25">
      <c r="A59" s="151"/>
      <c r="B59" s="197"/>
      <c r="C59" s="190"/>
      <c r="D59" s="190"/>
      <c r="E59" s="190"/>
      <c r="F59" s="190"/>
      <c r="G59" s="190"/>
      <c r="H59" s="190"/>
      <c r="I59" s="190"/>
    </row>
    <row r="60" spans="1:9" ht="19.5" customHeight="1" thickBot="1" x14ac:dyDescent="0.35">
      <c r="A60" s="151" t="s">
        <v>194</v>
      </c>
      <c r="B60" s="197"/>
      <c r="C60" s="108">
        <f>C51/269999</f>
        <v>0.11331153078344734</v>
      </c>
      <c r="D60" s="177"/>
      <c r="E60" s="108">
        <f>E51/269999</f>
        <v>2.7851955007240766E-3</v>
      </c>
      <c r="F60" s="8"/>
      <c r="G60" s="108">
        <f>G51/269999</f>
        <v>1.3792643676458062E-2</v>
      </c>
      <c r="H60" s="8"/>
      <c r="I60" s="108">
        <f>I51/269999</f>
        <v>-5.7737250878706958E-2</v>
      </c>
    </row>
    <row r="61" spans="1:9" ht="19.5" customHeight="1" thickTop="1" x14ac:dyDescent="0.25">
      <c r="A61" s="60"/>
      <c r="B61" s="197"/>
      <c r="C61" s="192"/>
      <c r="D61" s="192"/>
      <c r="E61" s="192"/>
      <c r="F61" s="192"/>
      <c r="G61" s="192"/>
      <c r="H61" s="192"/>
      <c r="I61" s="192"/>
    </row>
    <row r="62" spans="1:9" ht="19.5" customHeight="1" x14ac:dyDescent="0.25">
      <c r="A62" s="60"/>
      <c r="B62" s="197"/>
      <c r="C62" s="49"/>
      <c r="D62" s="49"/>
      <c r="E62" s="49"/>
      <c r="F62" s="49"/>
      <c r="G62" s="49"/>
      <c r="H62" s="49"/>
      <c r="I62" s="49"/>
    </row>
  </sheetData>
  <mergeCells count="18"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49:I49"/>
    <mergeCell ref="C44:E44"/>
    <mergeCell ref="G44:I44"/>
    <mergeCell ref="C45:E45"/>
    <mergeCell ref="G45:I45"/>
    <mergeCell ref="C46:E46"/>
    <mergeCell ref="G46:I46"/>
    <mergeCell ref="C47:E47"/>
    <mergeCell ref="G47:I47"/>
  </mergeCells>
  <pageMargins left="0.7" right="0.7" top="0.48" bottom="0.5" header="0.5" footer="0.5"/>
  <pageSetup paperSize="9" scale="81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Normal="100" zoomScaleSheetLayoutView="100" workbookViewId="0">
      <selection activeCell="K39" sqref="K39"/>
    </sheetView>
  </sheetViews>
  <sheetFormatPr defaultColWidth="8.77734375" defaultRowHeight="19.5" customHeight="1" x14ac:dyDescent="0.25"/>
  <cols>
    <col min="1" max="1" width="48.33203125" style="12" customWidth="1"/>
    <col min="2" max="2" width="7.5546875" style="12" customWidth="1"/>
    <col min="3" max="3" width="10.88671875" style="12" customWidth="1"/>
    <col min="4" max="4" width="1.44140625" style="12" customWidth="1"/>
    <col min="5" max="5" width="11.109375" style="12" customWidth="1"/>
    <col min="6" max="6" width="1.44140625" style="12" customWidth="1"/>
    <col min="7" max="7" width="10.77734375" style="12" customWidth="1"/>
    <col min="8" max="8" width="1.44140625" style="12" customWidth="1"/>
    <col min="9" max="9" width="12" style="12" customWidth="1"/>
    <col min="10" max="16384" width="8.77734375" style="12"/>
  </cols>
  <sheetData>
    <row r="1" spans="1:9" ht="19.5" customHeight="1" x14ac:dyDescent="0.3">
      <c r="A1" s="13" t="s">
        <v>0</v>
      </c>
      <c r="B1" s="86"/>
      <c r="C1" s="49"/>
      <c r="D1" s="49"/>
      <c r="E1" s="49"/>
      <c r="F1" s="49"/>
      <c r="G1" s="49"/>
      <c r="H1" s="49"/>
      <c r="I1" s="49"/>
    </row>
    <row r="2" spans="1:9" ht="19.5" customHeight="1" x14ac:dyDescent="0.3">
      <c r="A2" s="62" t="s">
        <v>143</v>
      </c>
      <c r="B2" s="86"/>
      <c r="C2" s="49"/>
      <c r="D2" s="49"/>
      <c r="E2" s="49"/>
      <c r="F2" s="49"/>
      <c r="G2" s="49"/>
      <c r="H2" s="49"/>
      <c r="I2" s="49"/>
    </row>
    <row r="3" spans="1:9" ht="19.5" customHeight="1" x14ac:dyDescent="0.3">
      <c r="A3" s="62"/>
      <c r="B3" s="86"/>
      <c r="C3" s="49"/>
      <c r="D3" s="49"/>
      <c r="E3" s="49"/>
      <c r="F3" s="49"/>
      <c r="G3" s="49"/>
      <c r="H3" s="49"/>
      <c r="I3" s="49"/>
    </row>
    <row r="4" spans="1:9" ht="19.5" customHeight="1" x14ac:dyDescent="0.25">
      <c r="A4" s="15"/>
      <c r="B4" s="76"/>
      <c r="C4" s="242" t="s">
        <v>44</v>
      </c>
      <c r="D4" s="242"/>
      <c r="E4" s="242"/>
      <c r="F4" s="110"/>
      <c r="G4" s="242" t="s">
        <v>3</v>
      </c>
      <c r="H4" s="242"/>
      <c r="I4" s="242"/>
    </row>
    <row r="5" spans="1:9" ht="19.5" customHeight="1" x14ac:dyDescent="0.25">
      <c r="A5" s="15"/>
      <c r="B5" s="76"/>
      <c r="C5" s="242" t="s">
        <v>4</v>
      </c>
      <c r="D5" s="242"/>
      <c r="E5" s="242"/>
      <c r="F5" s="110"/>
      <c r="G5" s="242" t="s">
        <v>4</v>
      </c>
      <c r="H5" s="242"/>
      <c r="I5" s="242"/>
    </row>
    <row r="6" spans="1:9" ht="19.5" customHeight="1" x14ac:dyDescent="0.25">
      <c r="A6" s="15"/>
      <c r="B6" s="76"/>
      <c r="C6" s="245" t="s">
        <v>206</v>
      </c>
      <c r="D6" s="245"/>
      <c r="E6" s="245"/>
      <c r="F6" s="96"/>
      <c r="G6" s="245" t="s">
        <v>206</v>
      </c>
      <c r="H6" s="245"/>
      <c r="I6" s="245"/>
    </row>
    <row r="7" spans="1:9" ht="19.5" customHeight="1" x14ac:dyDescent="0.25">
      <c r="A7" s="15"/>
      <c r="B7" s="76"/>
      <c r="C7" s="246" t="s">
        <v>188</v>
      </c>
      <c r="D7" s="247"/>
      <c r="E7" s="247"/>
      <c r="F7" s="96"/>
      <c r="G7" s="246" t="s">
        <v>188</v>
      </c>
      <c r="H7" s="247"/>
      <c r="I7" s="247"/>
    </row>
    <row r="8" spans="1:9" ht="19.5" customHeight="1" x14ac:dyDescent="0.25">
      <c r="A8" s="15"/>
      <c r="B8" s="76" t="s">
        <v>7</v>
      </c>
      <c r="C8" s="16">
        <v>2023</v>
      </c>
      <c r="D8" s="16"/>
      <c r="E8" s="16">
        <v>2022</v>
      </c>
      <c r="F8" s="16"/>
      <c r="G8" s="16">
        <v>2023</v>
      </c>
      <c r="H8" s="16"/>
      <c r="I8" s="16">
        <v>2022</v>
      </c>
    </row>
    <row r="9" spans="1:9" ht="19.5" customHeight="1" x14ac:dyDescent="0.25">
      <c r="A9" s="15"/>
      <c r="B9" s="76"/>
      <c r="C9" s="241" t="s">
        <v>140</v>
      </c>
      <c r="D9" s="241"/>
      <c r="E9" s="241"/>
      <c r="F9" s="241"/>
      <c r="G9" s="241"/>
      <c r="H9" s="241"/>
      <c r="I9" s="241"/>
    </row>
    <row r="10" spans="1:9" ht="19.5" customHeight="1" x14ac:dyDescent="0.3">
      <c r="A10" s="63" t="s">
        <v>168</v>
      </c>
      <c r="B10" s="86"/>
      <c r="C10" s="19"/>
      <c r="D10" s="19"/>
      <c r="E10" s="19"/>
      <c r="F10" s="19"/>
      <c r="G10" s="19"/>
      <c r="H10" s="19"/>
      <c r="I10" s="19"/>
    </row>
    <row r="11" spans="1:9" ht="19.5" customHeight="1" x14ac:dyDescent="0.25">
      <c r="A11" s="60" t="s">
        <v>45</v>
      </c>
      <c r="B11" s="86" t="s">
        <v>179</v>
      </c>
      <c r="C11" s="119">
        <v>2546589</v>
      </c>
      <c r="D11" s="5"/>
      <c r="E11" s="114">
        <v>2833984</v>
      </c>
      <c r="F11" s="5"/>
      <c r="G11" s="10">
        <v>263632</v>
      </c>
      <c r="H11" s="5"/>
      <c r="I11" s="116">
        <v>289866</v>
      </c>
    </row>
    <row r="12" spans="1:9" ht="19.5" customHeight="1" x14ac:dyDescent="0.25">
      <c r="A12" s="60" t="s">
        <v>95</v>
      </c>
      <c r="B12" s="86" t="s">
        <v>179</v>
      </c>
      <c r="C12" s="119">
        <v>78075</v>
      </c>
      <c r="D12" s="5"/>
      <c r="E12" s="114">
        <v>56155</v>
      </c>
      <c r="F12" s="5"/>
      <c r="G12" s="109">
        <v>0</v>
      </c>
      <c r="H12" s="5"/>
      <c r="I12" s="115">
        <v>0</v>
      </c>
    </row>
    <row r="13" spans="1:9" ht="19.5" customHeight="1" x14ac:dyDescent="0.25">
      <c r="A13" s="60" t="s">
        <v>99</v>
      </c>
      <c r="B13" s="86">
        <v>2</v>
      </c>
      <c r="C13" s="201">
        <v>2375</v>
      </c>
      <c r="D13" s="5"/>
      <c r="E13" s="114">
        <v>390</v>
      </c>
      <c r="F13" s="5"/>
      <c r="G13" s="109">
        <v>98253</v>
      </c>
      <c r="H13" s="5"/>
      <c r="I13" s="116">
        <v>231358</v>
      </c>
    </row>
    <row r="14" spans="1:9" ht="19.5" customHeight="1" x14ac:dyDescent="0.25">
      <c r="A14" s="60" t="s">
        <v>46</v>
      </c>
      <c r="B14" s="86"/>
      <c r="C14" s="109">
        <v>24342</v>
      </c>
      <c r="D14" s="5"/>
      <c r="E14" s="114">
        <v>24620</v>
      </c>
      <c r="F14" s="5"/>
      <c r="G14" s="109">
        <v>0</v>
      </c>
      <c r="H14" s="5"/>
      <c r="I14" s="115">
        <v>0</v>
      </c>
    </row>
    <row r="15" spans="1:9" ht="19.5" customHeight="1" x14ac:dyDescent="0.25">
      <c r="A15" s="60" t="s">
        <v>47</v>
      </c>
      <c r="B15" s="86">
        <v>2</v>
      </c>
      <c r="C15" s="200">
        <v>36863</v>
      </c>
      <c r="D15" s="5"/>
      <c r="E15" s="114">
        <v>56958</v>
      </c>
      <c r="F15" s="5"/>
      <c r="G15" s="64">
        <v>29207</v>
      </c>
      <c r="H15" s="5"/>
      <c r="I15" s="116">
        <v>25028</v>
      </c>
    </row>
    <row r="16" spans="1:9" ht="19.5" customHeight="1" x14ac:dyDescent="0.25">
      <c r="A16" s="90" t="s">
        <v>169</v>
      </c>
      <c r="B16" s="86"/>
      <c r="C16" s="78">
        <f>SUM(C11:C15)</f>
        <v>2688244</v>
      </c>
      <c r="D16" s="91"/>
      <c r="E16" s="78">
        <f>SUM(E11:E15)</f>
        <v>2972107</v>
      </c>
      <c r="F16" s="91"/>
      <c r="G16" s="78">
        <f>SUM(G11:G15)</f>
        <v>391092</v>
      </c>
      <c r="H16" s="91"/>
      <c r="I16" s="78">
        <f>SUM(I11:I15)</f>
        <v>546252</v>
      </c>
    </row>
    <row r="17" spans="1:9" ht="9" customHeight="1" x14ac:dyDescent="0.25">
      <c r="A17" s="60"/>
      <c r="B17" s="86"/>
      <c r="C17" s="94"/>
      <c r="D17" s="10"/>
      <c r="E17" s="94"/>
      <c r="F17" s="10"/>
      <c r="G17" s="94"/>
      <c r="H17" s="10"/>
      <c r="I17" s="94"/>
    </row>
    <row r="18" spans="1:9" ht="19.5" customHeight="1" x14ac:dyDescent="0.3">
      <c r="A18" s="63" t="s">
        <v>48</v>
      </c>
      <c r="B18" s="86"/>
      <c r="C18" s="49"/>
      <c r="D18" s="19"/>
      <c r="E18" s="49"/>
      <c r="F18" s="19"/>
      <c r="G18" s="49"/>
      <c r="H18" s="19"/>
      <c r="I18" s="49"/>
    </row>
    <row r="19" spans="1:9" ht="19.5" customHeight="1" x14ac:dyDescent="0.25">
      <c r="A19" s="92" t="s">
        <v>49</v>
      </c>
      <c r="B19" s="86">
        <v>2</v>
      </c>
      <c r="C19" s="119">
        <v>2190573</v>
      </c>
      <c r="D19" s="10"/>
      <c r="E19" s="117">
        <v>2561628</v>
      </c>
      <c r="F19" s="10"/>
      <c r="G19" s="10">
        <v>261985</v>
      </c>
      <c r="H19" s="10"/>
      <c r="I19" s="119">
        <v>279933</v>
      </c>
    </row>
    <row r="20" spans="1:9" ht="19.5" customHeight="1" x14ac:dyDescent="0.25">
      <c r="A20" s="92" t="s">
        <v>96</v>
      </c>
      <c r="B20" s="86"/>
      <c r="C20" s="119">
        <v>76950</v>
      </c>
      <c r="D20" s="10"/>
      <c r="E20" s="117">
        <v>60983</v>
      </c>
      <c r="F20" s="10"/>
      <c r="G20" s="109">
        <v>0</v>
      </c>
      <c r="H20" s="10"/>
      <c r="I20" s="120">
        <v>0</v>
      </c>
    </row>
    <row r="21" spans="1:9" ht="19.5" customHeight="1" x14ac:dyDescent="0.25">
      <c r="A21" s="92" t="s">
        <v>100</v>
      </c>
      <c r="B21" s="86">
        <v>2</v>
      </c>
      <c r="C21" s="119">
        <v>111171</v>
      </c>
      <c r="D21" s="10"/>
      <c r="E21" s="117">
        <v>166592</v>
      </c>
      <c r="F21" s="10"/>
      <c r="G21" s="10">
        <v>18968</v>
      </c>
      <c r="H21" s="10"/>
      <c r="I21" s="119">
        <v>16917</v>
      </c>
    </row>
    <row r="22" spans="1:9" ht="19.5" customHeight="1" x14ac:dyDescent="0.25">
      <c r="A22" s="92" t="s">
        <v>50</v>
      </c>
      <c r="B22" s="86">
        <v>2</v>
      </c>
      <c r="C22" s="119">
        <v>121814</v>
      </c>
      <c r="D22" s="10"/>
      <c r="E22" s="117">
        <v>112289</v>
      </c>
      <c r="F22" s="10"/>
      <c r="G22" s="10">
        <v>49347</v>
      </c>
      <c r="H22" s="10"/>
      <c r="I22" s="119">
        <v>45435</v>
      </c>
    </row>
    <row r="23" spans="1:9" ht="19.5" customHeight="1" x14ac:dyDescent="0.25">
      <c r="A23" s="92" t="s">
        <v>51</v>
      </c>
      <c r="B23" s="86"/>
      <c r="C23" s="105">
        <v>0</v>
      </c>
      <c r="D23" s="10"/>
      <c r="E23" s="118">
        <v>0</v>
      </c>
      <c r="F23" s="11"/>
      <c r="G23" s="105">
        <v>622</v>
      </c>
      <c r="H23" s="11"/>
      <c r="I23" s="121">
        <v>592</v>
      </c>
    </row>
    <row r="24" spans="1:9" ht="19.5" customHeight="1" x14ac:dyDescent="0.25">
      <c r="A24" s="90" t="s">
        <v>53</v>
      </c>
      <c r="B24" s="86"/>
      <c r="C24" s="78">
        <f>SUM(C19:C23)</f>
        <v>2500508</v>
      </c>
      <c r="D24" s="91"/>
      <c r="E24" s="78">
        <f>SUM(E19:E23)</f>
        <v>2901492</v>
      </c>
      <c r="F24" s="91"/>
      <c r="G24" s="78">
        <f>SUM(G19:G23)</f>
        <v>330922</v>
      </c>
      <c r="H24" s="91"/>
      <c r="I24" s="78">
        <f>SUM(I19:I23)</f>
        <v>342877</v>
      </c>
    </row>
    <row r="25" spans="1:9" ht="8.5500000000000007" customHeight="1" x14ac:dyDescent="0.25">
      <c r="A25" s="90"/>
      <c r="B25" s="86"/>
      <c r="C25" s="66"/>
      <c r="D25" s="91"/>
      <c r="E25" s="66"/>
      <c r="F25" s="91"/>
      <c r="G25" s="66"/>
      <c r="H25" s="91"/>
      <c r="I25" s="66"/>
    </row>
    <row r="26" spans="1:9" ht="19.5" customHeight="1" x14ac:dyDescent="0.25">
      <c r="A26" s="87" t="s">
        <v>212</v>
      </c>
      <c r="B26" s="86"/>
      <c r="C26" s="84">
        <f>C16-C24</f>
        <v>187736</v>
      </c>
      <c r="D26" s="91"/>
      <c r="E26" s="84">
        <f>E16-E24</f>
        <v>70615</v>
      </c>
      <c r="F26" s="91"/>
      <c r="G26" s="84">
        <f>G16-G24</f>
        <v>60170</v>
      </c>
      <c r="H26" s="91"/>
      <c r="I26" s="84">
        <f>I16-I24</f>
        <v>203375</v>
      </c>
    </row>
    <row r="27" spans="1:9" ht="19.5" customHeight="1" x14ac:dyDescent="0.25">
      <c r="A27" s="92" t="s">
        <v>52</v>
      </c>
      <c r="B27" s="86">
        <v>2</v>
      </c>
      <c r="C27" s="199">
        <v>-14575</v>
      </c>
      <c r="D27" s="5"/>
      <c r="E27" s="122">
        <v>-7291</v>
      </c>
      <c r="F27" s="5"/>
      <c r="G27" s="10">
        <v>-1158</v>
      </c>
      <c r="H27" s="5"/>
      <c r="I27" s="123">
        <v>-692</v>
      </c>
    </row>
    <row r="28" spans="1:9" ht="19.5" customHeight="1" x14ac:dyDescent="0.25">
      <c r="A28" s="92" t="s">
        <v>170</v>
      </c>
      <c r="B28" s="86"/>
      <c r="C28" s="153"/>
      <c r="D28" s="10"/>
      <c r="E28" s="124"/>
      <c r="F28" s="10"/>
      <c r="G28" s="94"/>
      <c r="H28" s="10"/>
      <c r="I28" s="126"/>
    </row>
    <row r="29" spans="1:9" ht="19.5" customHeight="1" x14ac:dyDescent="0.25">
      <c r="A29" s="85" t="s">
        <v>213</v>
      </c>
      <c r="B29" s="86"/>
      <c r="C29" s="119">
        <v>104</v>
      </c>
      <c r="D29" s="10"/>
      <c r="E29" s="125">
        <v>243</v>
      </c>
      <c r="F29" s="113"/>
      <c r="G29" s="5">
        <v>0</v>
      </c>
      <c r="H29" s="113"/>
      <c r="I29" s="127">
        <v>0</v>
      </c>
    </row>
    <row r="30" spans="1:9" ht="19.5" customHeight="1" x14ac:dyDescent="0.25">
      <c r="A30" s="92" t="s">
        <v>129</v>
      </c>
      <c r="B30" s="86"/>
      <c r="C30" s="188"/>
      <c r="D30" s="5"/>
      <c r="E30" s="128"/>
      <c r="F30" s="5"/>
      <c r="G30" s="5"/>
      <c r="H30" s="5"/>
      <c r="I30" s="131"/>
    </row>
    <row r="31" spans="1:9" ht="19.5" customHeight="1" x14ac:dyDescent="0.25">
      <c r="A31" s="92" t="s">
        <v>130</v>
      </c>
      <c r="B31" s="86">
        <v>4</v>
      </c>
      <c r="C31" s="200">
        <v>34</v>
      </c>
      <c r="D31" s="5"/>
      <c r="E31" s="129">
        <v>36</v>
      </c>
      <c r="F31" s="5"/>
      <c r="G31" s="65">
        <v>0</v>
      </c>
      <c r="H31" s="5"/>
      <c r="I31" s="130">
        <v>0</v>
      </c>
    </row>
    <row r="32" spans="1:9" ht="22.95" customHeight="1" x14ac:dyDescent="0.25">
      <c r="A32" s="87" t="s">
        <v>214</v>
      </c>
      <c r="B32" s="86"/>
      <c r="C32" s="81">
        <f>SUM(C26:C31)</f>
        <v>173299</v>
      </c>
      <c r="D32" s="66"/>
      <c r="E32" s="81">
        <f>SUM(E26:E31)</f>
        <v>63603</v>
      </c>
      <c r="F32" s="66"/>
      <c r="G32" s="81">
        <f>SUM(G26:G31)</f>
        <v>59012</v>
      </c>
      <c r="H32" s="66"/>
      <c r="I32" s="81">
        <f>SUM(I26:I31)</f>
        <v>202683</v>
      </c>
    </row>
    <row r="33" spans="1:9" ht="19.5" customHeight="1" x14ac:dyDescent="0.25">
      <c r="A33" s="92" t="s">
        <v>151</v>
      </c>
      <c r="B33" s="86" t="s">
        <v>180</v>
      </c>
      <c r="C33" s="23">
        <v>20530</v>
      </c>
      <c r="D33" s="10"/>
      <c r="E33" s="132">
        <v>167</v>
      </c>
      <c r="F33" s="10"/>
      <c r="G33" s="67">
        <v>-436</v>
      </c>
      <c r="H33" s="10"/>
      <c r="I33" s="133">
        <v>-897</v>
      </c>
    </row>
    <row r="34" spans="1:9" ht="22.5" customHeight="1" x14ac:dyDescent="0.25">
      <c r="A34" s="90" t="s">
        <v>148</v>
      </c>
      <c r="B34" s="86"/>
      <c r="C34" s="83">
        <f>C32-C33</f>
        <v>152769</v>
      </c>
      <c r="D34" s="91"/>
      <c r="E34" s="83">
        <f>E32-E33</f>
        <v>63436</v>
      </c>
      <c r="F34" s="91"/>
      <c r="G34" s="83">
        <f>G32-G33</f>
        <v>59448</v>
      </c>
      <c r="H34" s="91"/>
      <c r="I34" s="83">
        <f>I32-I33</f>
        <v>203580</v>
      </c>
    </row>
    <row r="35" spans="1:9" ht="7.95" customHeight="1" x14ac:dyDescent="0.25">
      <c r="A35" s="90"/>
      <c r="B35" s="86"/>
      <c r="C35" s="93"/>
      <c r="D35" s="91"/>
      <c r="E35" s="93"/>
      <c r="F35" s="91"/>
      <c r="G35" s="93"/>
      <c r="H35" s="91"/>
      <c r="I35" s="93"/>
    </row>
    <row r="36" spans="1:9" ht="19.5" customHeight="1" x14ac:dyDescent="0.25">
      <c r="A36" s="90" t="s">
        <v>54</v>
      </c>
      <c r="B36" s="86"/>
      <c r="C36" s="68"/>
      <c r="D36" s="91"/>
      <c r="E36" s="68"/>
      <c r="F36" s="91"/>
      <c r="G36" s="69"/>
      <c r="H36" s="91"/>
      <c r="I36" s="69"/>
    </row>
    <row r="37" spans="1:9" ht="19.5" customHeight="1" x14ac:dyDescent="0.25">
      <c r="A37" s="90" t="s">
        <v>146</v>
      </c>
      <c r="B37" s="86"/>
      <c r="C37" s="99">
        <v>0</v>
      </c>
      <c r="D37" s="98"/>
      <c r="E37" s="99">
        <v>0</v>
      </c>
      <c r="F37" s="98"/>
      <c r="G37" s="99">
        <v>0</v>
      </c>
      <c r="H37" s="72"/>
      <c r="I37" s="99">
        <v>0</v>
      </c>
    </row>
    <row r="38" spans="1:9" ht="7.5" customHeight="1" x14ac:dyDescent="0.25">
      <c r="A38" s="90"/>
      <c r="B38" s="86"/>
      <c r="C38" s="73"/>
      <c r="D38" s="98"/>
      <c r="E38" s="73"/>
      <c r="F38" s="98"/>
      <c r="G38" s="73"/>
      <c r="H38" s="72"/>
      <c r="I38" s="73"/>
    </row>
    <row r="39" spans="1:9" ht="19.5" customHeight="1" thickBot="1" x14ac:dyDescent="0.3">
      <c r="A39" s="87" t="s">
        <v>147</v>
      </c>
      <c r="B39" s="86"/>
      <c r="C39" s="80">
        <f>SUM(C34,C37)</f>
        <v>152769</v>
      </c>
      <c r="D39" s="91"/>
      <c r="E39" s="80">
        <f>SUM(E34,E37)</f>
        <v>63436</v>
      </c>
      <c r="F39" s="91"/>
      <c r="G39" s="80">
        <f>SUM(G34,G37)</f>
        <v>59448</v>
      </c>
      <c r="H39" s="91"/>
      <c r="I39" s="80">
        <f>SUM(I34,I37)</f>
        <v>203580</v>
      </c>
    </row>
    <row r="40" spans="1:9" ht="19.5" customHeight="1" thickTop="1" x14ac:dyDescent="0.25">
      <c r="A40" s="90"/>
      <c r="B40" s="86"/>
      <c r="C40" s="93"/>
      <c r="D40" s="91"/>
      <c r="E40" s="93"/>
      <c r="F40" s="91"/>
      <c r="G40" s="93"/>
      <c r="H40" s="91"/>
      <c r="I40" s="93"/>
    </row>
    <row r="41" spans="1:9" ht="19.5" customHeight="1" x14ac:dyDescent="0.3">
      <c r="A41" s="13" t="s">
        <v>0</v>
      </c>
      <c r="B41" s="86"/>
      <c r="C41" s="49"/>
      <c r="D41" s="49"/>
      <c r="E41" s="49"/>
      <c r="F41" s="49"/>
      <c r="G41" s="49"/>
      <c r="H41" s="49"/>
      <c r="I41" s="49"/>
    </row>
    <row r="42" spans="1:9" ht="19.5" customHeight="1" x14ac:dyDescent="0.3">
      <c r="A42" s="62" t="s">
        <v>143</v>
      </c>
      <c r="B42" s="86"/>
      <c r="C42" s="49"/>
      <c r="D42" s="49"/>
      <c r="E42" s="49"/>
      <c r="F42" s="49"/>
      <c r="G42" s="49"/>
      <c r="H42" s="49"/>
      <c r="I42" s="49"/>
    </row>
    <row r="43" spans="1:9" ht="19.5" customHeight="1" x14ac:dyDescent="0.3">
      <c r="A43" s="62"/>
      <c r="B43" s="86"/>
      <c r="C43" s="49"/>
      <c r="D43" s="49"/>
      <c r="E43" s="49"/>
      <c r="F43" s="49"/>
      <c r="G43" s="49"/>
      <c r="H43" s="49"/>
      <c r="I43" s="49"/>
    </row>
    <row r="44" spans="1:9" ht="19.5" customHeight="1" x14ac:dyDescent="0.25">
      <c r="A44" s="15"/>
      <c r="B44" s="76"/>
      <c r="C44" s="242" t="s">
        <v>44</v>
      </c>
      <c r="D44" s="242"/>
      <c r="E44" s="242"/>
      <c r="F44" s="110"/>
      <c r="G44" s="242" t="s">
        <v>3</v>
      </c>
      <c r="H44" s="242"/>
      <c r="I44" s="242"/>
    </row>
    <row r="45" spans="1:9" ht="19.5" customHeight="1" x14ac:dyDescent="0.25">
      <c r="A45" s="15"/>
      <c r="B45" s="76"/>
      <c r="C45" s="242" t="s">
        <v>4</v>
      </c>
      <c r="D45" s="242"/>
      <c r="E45" s="242"/>
      <c r="F45" s="110"/>
      <c r="G45" s="242" t="s">
        <v>4</v>
      </c>
      <c r="H45" s="242"/>
      <c r="I45" s="242"/>
    </row>
    <row r="46" spans="1:9" ht="19.5" customHeight="1" x14ac:dyDescent="0.25">
      <c r="A46" s="15"/>
      <c r="B46" s="76"/>
      <c r="C46" s="245" t="s">
        <v>206</v>
      </c>
      <c r="D46" s="245"/>
      <c r="E46" s="245"/>
      <c r="F46" s="96"/>
      <c r="G46" s="245" t="s">
        <v>206</v>
      </c>
      <c r="H46" s="245"/>
      <c r="I46" s="245"/>
    </row>
    <row r="47" spans="1:9" ht="19.5" customHeight="1" x14ac:dyDescent="0.25">
      <c r="A47" s="15"/>
      <c r="B47" s="76"/>
      <c r="C47" s="246" t="s">
        <v>188</v>
      </c>
      <c r="D47" s="247"/>
      <c r="E47" s="247"/>
      <c r="F47" s="96"/>
      <c r="G47" s="246" t="s">
        <v>188</v>
      </c>
      <c r="H47" s="247"/>
      <c r="I47" s="247"/>
    </row>
    <row r="48" spans="1:9" ht="19.5" customHeight="1" x14ac:dyDescent="0.25">
      <c r="A48" s="15"/>
      <c r="B48" s="76"/>
      <c r="C48" s="16">
        <v>2023</v>
      </c>
      <c r="D48" s="16"/>
      <c r="E48" s="16">
        <v>2022</v>
      </c>
      <c r="F48" s="16"/>
      <c r="G48" s="16">
        <v>2023</v>
      </c>
      <c r="H48" s="16"/>
      <c r="I48" s="16">
        <v>2022</v>
      </c>
    </row>
    <row r="49" spans="1:9" ht="19.5" customHeight="1" x14ac:dyDescent="0.25">
      <c r="A49" s="15"/>
      <c r="B49" s="76"/>
      <c r="C49" s="241" t="s">
        <v>140</v>
      </c>
      <c r="D49" s="241"/>
      <c r="E49" s="241"/>
      <c r="F49" s="241"/>
      <c r="G49" s="241"/>
      <c r="H49" s="241"/>
      <c r="I49" s="241"/>
    </row>
    <row r="50" spans="1:9" ht="19.5" customHeight="1" x14ac:dyDescent="0.25">
      <c r="A50" s="90" t="s">
        <v>215</v>
      </c>
      <c r="B50" s="86"/>
      <c r="C50" s="88"/>
      <c r="D50" s="89"/>
      <c r="E50" s="88"/>
      <c r="F50" s="89"/>
      <c r="G50" s="95"/>
      <c r="H50" s="89"/>
      <c r="I50" s="95"/>
    </row>
    <row r="51" spans="1:9" ht="19.5" customHeight="1" x14ac:dyDescent="0.25">
      <c r="A51" s="92" t="s">
        <v>101</v>
      </c>
      <c r="B51" s="86"/>
      <c r="C51" s="101">
        <v>58699</v>
      </c>
      <c r="D51" s="101"/>
      <c r="E51" s="135">
        <v>28270</v>
      </c>
      <c r="F51" s="101"/>
      <c r="G51" s="101">
        <v>59448</v>
      </c>
      <c r="H51" s="101"/>
      <c r="I51" s="136">
        <v>203580</v>
      </c>
    </row>
    <row r="52" spans="1:9" ht="19.5" customHeight="1" x14ac:dyDescent="0.25">
      <c r="A52" s="92" t="s">
        <v>55</v>
      </c>
      <c r="B52" s="86"/>
      <c r="C52" s="106">
        <v>94070</v>
      </c>
      <c r="D52" s="104"/>
      <c r="E52" s="135">
        <v>35166</v>
      </c>
      <c r="F52" s="104"/>
      <c r="G52" s="7">
        <v>0</v>
      </c>
      <c r="H52" s="107"/>
      <c r="I52" s="137">
        <v>0</v>
      </c>
    </row>
    <row r="53" spans="1:9" ht="19.5" customHeight="1" thickBot="1" x14ac:dyDescent="0.3">
      <c r="A53" s="90" t="s">
        <v>148</v>
      </c>
      <c r="B53" s="86"/>
      <c r="C53" s="97">
        <f>SUM(C51:C52)</f>
        <v>152769</v>
      </c>
      <c r="D53" s="98"/>
      <c r="E53" s="97">
        <f>SUM(E51:E52)</f>
        <v>63436</v>
      </c>
      <c r="F53" s="98"/>
      <c r="G53" s="97">
        <f>SUM(G51:G52)</f>
        <v>59448</v>
      </c>
      <c r="H53" s="98"/>
      <c r="I53" s="97">
        <f>SUM(I51:I52)</f>
        <v>203580</v>
      </c>
    </row>
    <row r="54" spans="1:9" ht="19.5" customHeight="1" thickTop="1" x14ac:dyDescent="0.25">
      <c r="A54" s="90"/>
      <c r="B54" s="86"/>
      <c r="C54" s="101"/>
      <c r="D54" s="100"/>
      <c r="E54" s="101"/>
      <c r="F54" s="100"/>
      <c r="G54" s="101"/>
      <c r="H54" s="100"/>
      <c r="I54" s="101"/>
    </row>
    <row r="55" spans="1:9" ht="19.5" customHeight="1" x14ac:dyDescent="0.25">
      <c r="A55" s="90" t="s">
        <v>216</v>
      </c>
      <c r="B55" s="86"/>
      <c r="C55" s="102"/>
      <c r="D55" s="101"/>
      <c r="E55" s="102"/>
      <c r="F55" s="101"/>
      <c r="G55" s="103"/>
      <c r="H55" s="101"/>
      <c r="I55" s="103"/>
    </row>
    <row r="56" spans="1:9" ht="19.5" customHeight="1" x14ac:dyDescent="0.25">
      <c r="A56" s="92" t="s">
        <v>101</v>
      </c>
      <c r="B56" s="86"/>
      <c r="C56" s="104">
        <v>58699</v>
      </c>
      <c r="D56" s="104"/>
      <c r="E56" s="138">
        <v>28270</v>
      </c>
      <c r="F56" s="104"/>
      <c r="G56" s="104">
        <v>59448</v>
      </c>
      <c r="H56" s="104"/>
      <c r="I56" s="140">
        <v>203580</v>
      </c>
    </row>
    <row r="57" spans="1:9" ht="19.5" customHeight="1" x14ac:dyDescent="0.25">
      <c r="A57" s="92" t="s">
        <v>55</v>
      </c>
      <c r="B57" s="86"/>
      <c r="C57" s="106">
        <v>94070</v>
      </c>
      <c r="D57" s="104"/>
      <c r="E57" s="139">
        <v>35166</v>
      </c>
      <c r="F57" s="104"/>
      <c r="G57" s="7">
        <v>0</v>
      </c>
      <c r="H57" s="107"/>
      <c r="I57" s="141">
        <v>0</v>
      </c>
    </row>
    <row r="58" spans="1:9" ht="19.5" customHeight="1" thickBot="1" x14ac:dyDescent="0.3">
      <c r="A58" s="90" t="s">
        <v>147</v>
      </c>
      <c r="B58" s="86"/>
      <c r="C58" s="97">
        <f>SUM(C56:C57)</f>
        <v>152769</v>
      </c>
      <c r="D58" s="98"/>
      <c r="E58" s="97">
        <f>SUM(E56:E57)</f>
        <v>63436</v>
      </c>
      <c r="F58" s="98"/>
      <c r="G58" s="97">
        <f>SUM(G56:G57)</f>
        <v>59448</v>
      </c>
      <c r="H58" s="98"/>
      <c r="I58" s="97">
        <f>SUM(I56:I57)</f>
        <v>203580</v>
      </c>
    </row>
    <row r="59" spans="1:9" ht="19.5" customHeight="1" thickTop="1" x14ac:dyDescent="0.25">
      <c r="A59" s="90"/>
      <c r="B59" s="86"/>
      <c r="C59" s="101"/>
      <c r="D59" s="101"/>
      <c r="E59" s="101"/>
      <c r="F59" s="101"/>
      <c r="G59" s="101"/>
      <c r="H59" s="101"/>
      <c r="I59" s="101"/>
    </row>
    <row r="60" spans="1:9" ht="19.5" customHeight="1" thickBot="1" x14ac:dyDescent="0.35">
      <c r="A60" s="90" t="s">
        <v>217</v>
      </c>
      <c r="B60" s="86"/>
      <c r="C60" s="108">
        <f>C51/269999</f>
        <v>0.21740450890558854</v>
      </c>
      <c r="D60" s="98"/>
      <c r="E60" s="108">
        <f>E51/269999</f>
        <v>0.10470409149663518</v>
      </c>
      <c r="F60" s="8"/>
      <c r="G60" s="108">
        <f>G51/269999</f>
        <v>0.22017859325404909</v>
      </c>
      <c r="H60" s="8"/>
      <c r="I60" s="108">
        <f>I51/269999</f>
        <v>0.75400279260293557</v>
      </c>
    </row>
    <row r="61" spans="1:9" ht="19.5" customHeight="1" thickTop="1" x14ac:dyDescent="0.25">
      <c r="A61" s="60"/>
      <c r="B61" s="86"/>
      <c r="C61" s="112"/>
      <c r="D61" s="112"/>
      <c r="E61" s="112"/>
      <c r="F61" s="112"/>
      <c r="G61" s="112"/>
      <c r="H61" s="112"/>
      <c r="I61" s="112"/>
    </row>
    <row r="62" spans="1:9" ht="19.5" customHeight="1" x14ac:dyDescent="0.25">
      <c r="A62" s="60"/>
      <c r="B62" s="86"/>
      <c r="C62" s="49"/>
      <c r="D62" s="49"/>
      <c r="E62" s="49"/>
      <c r="F62" s="49"/>
      <c r="G62" s="49"/>
      <c r="H62" s="49"/>
      <c r="I62" s="49"/>
    </row>
  </sheetData>
  <mergeCells count="18"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46:E46"/>
    <mergeCell ref="G46:I46"/>
    <mergeCell ref="C47:E47"/>
    <mergeCell ref="G47:I47"/>
    <mergeCell ref="C49:I49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zoomScale="90" zoomScaleNormal="90" zoomScaleSheetLayoutView="100" workbookViewId="0">
      <selection activeCell="K39" sqref="K39"/>
    </sheetView>
  </sheetViews>
  <sheetFormatPr defaultColWidth="9.21875" defaultRowHeight="18.75" customHeight="1" x14ac:dyDescent="0.25"/>
  <cols>
    <col min="1" max="1" width="69.44140625" style="167" bestFit="1" customWidth="1"/>
    <col min="2" max="2" width="4.21875" style="214" customWidth="1"/>
    <col min="3" max="3" width="1.21875" style="153" customWidth="1"/>
    <col min="4" max="4" width="11.44140625" style="153" bestFit="1" customWidth="1"/>
    <col min="5" max="5" width="1.21875" style="153" customWidth="1"/>
    <col min="6" max="6" width="9.5546875" style="153" customWidth="1"/>
    <col min="7" max="7" width="1.21875" style="153" customWidth="1"/>
    <col min="8" max="8" width="9.109375" style="153" customWidth="1"/>
    <col min="9" max="9" width="1.21875" style="153" customWidth="1"/>
    <col min="10" max="10" width="12.21875" style="153" customWidth="1"/>
    <col min="11" max="11" width="1.21875" style="153" customWidth="1"/>
    <col min="12" max="12" width="11.6640625" style="153" customWidth="1"/>
    <col min="13" max="13" width="1.21875" style="153" customWidth="1"/>
    <col min="14" max="14" width="16.21875" style="153" customWidth="1"/>
    <col min="15" max="15" width="1.21875" style="153" customWidth="1"/>
    <col min="16" max="16" width="12.21875" style="153" customWidth="1"/>
    <col min="17" max="17" width="1.21875" style="153" customWidth="1"/>
    <col min="18" max="18" width="11.5546875" style="153" customWidth="1"/>
    <col min="19" max="16384" width="9.21875" style="153"/>
  </cols>
  <sheetData>
    <row r="1" spans="1:26" ht="19.5" customHeight="1" x14ac:dyDescent="0.35">
      <c r="A1" s="13" t="s">
        <v>0</v>
      </c>
      <c r="B1" s="13"/>
      <c r="C1" s="13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8"/>
    </row>
    <row r="2" spans="1:26" ht="19.5" customHeight="1" x14ac:dyDescent="0.3">
      <c r="A2" s="17" t="s">
        <v>144</v>
      </c>
      <c r="B2" s="50"/>
      <c r="C2" s="50"/>
      <c r="G2" s="51"/>
      <c r="L2" s="51" t="s">
        <v>56</v>
      </c>
      <c r="M2" s="51"/>
      <c r="R2" s="52"/>
    </row>
    <row r="3" spans="1:26" ht="19.5" customHeight="1" x14ac:dyDescent="0.25">
      <c r="A3" s="151"/>
      <c r="B3" s="151"/>
      <c r="C3" s="151"/>
    </row>
    <row r="4" spans="1:26" s="156" customFormat="1" ht="19.5" customHeight="1" x14ac:dyDescent="0.25">
      <c r="A4" s="53"/>
      <c r="B4" s="53"/>
      <c r="C4" s="53"/>
      <c r="D4" s="242" t="s">
        <v>57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26" s="156" customFormat="1" ht="19.5" customHeight="1" x14ac:dyDescent="0.25">
      <c r="A5" s="53"/>
      <c r="B5" s="53"/>
      <c r="C5" s="53"/>
      <c r="D5" s="211"/>
      <c r="E5" s="211"/>
      <c r="F5" s="211"/>
      <c r="G5" s="211"/>
      <c r="H5" s="211"/>
      <c r="I5" s="211"/>
      <c r="J5" s="211"/>
      <c r="K5" s="211"/>
      <c r="L5" s="212" t="s">
        <v>138</v>
      </c>
      <c r="M5" s="212"/>
      <c r="N5" s="211"/>
      <c r="O5" s="211"/>
      <c r="P5" s="211"/>
      <c r="Q5" s="211"/>
      <c r="R5" s="211"/>
    </row>
    <row r="6" spans="1:26" s="156" customFormat="1" ht="19.5" customHeight="1" x14ac:dyDescent="0.25">
      <c r="A6" s="54"/>
      <c r="B6" s="54"/>
      <c r="C6" s="54"/>
      <c r="E6" s="212"/>
      <c r="F6" s="212"/>
      <c r="G6" s="211"/>
      <c r="H6" s="248" t="s">
        <v>58</v>
      </c>
      <c r="I6" s="248"/>
      <c r="J6" s="248"/>
      <c r="K6" s="212"/>
      <c r="L6" s="213" t="s">
        <v>132</v>
      </c>
      <c r="M6" s="212"/>
      <c r="N6" s="212"/>
      <c r="O6" s="212"/>
      <c r="P6" s="212"/>
      <c r="Q6" s="212"/>
      <c r="R6" s="212"/>
    </row>
    <row r="7" spans="1:26" s="156" customFormat="1" ht="19.5" customHeight="1" x14ac:dyDescent="0.25">
      <c r="A7" s="54"/>
      <c r="B7" s="54"/>
      <c r="C7" s="54"/>
      <c r="D7" s="212" t="s">
        <v>59</v>
      </c>
      <c r="E7" s="212"/>
      <c r="F7" s="212"/>
      <c r="G7" s="212"/>
      <c r="H7" s="212"/>
      <c r="K7" s="210"/>
      <c r="L7" s="212"/>
      <c r="M7" s="212"/>
      <c r="N7" s="212" t="s">
        <v>36</v>
      </c>
      <c r="O7" s="212"/>
      <c r="Q7" s="212"/>
    </row>
    <row r="8" spans="1:26" s="156" customFormat="1" ht="19.5" customHeight="1" x14ac:dyDescent="0.25">
      <c r="A8" s="54"/>
      <c r="B8" s="54"/>
      <c r="C8" s="54"/>
      <c r="D8" s="212" t="s">
        <v>62</v>
      </c>
      <c r="E8" s="212"/>
      <c r="F8" s="212" t="s">
        <v>63</v>
      </c>
      <c r="G8" s="212"/>
      <c r="H8" s="212" t="s">
        <v>208</v>
      </c>
      <c r="K8" s="210"/>
      <c r="L8" s="212" t="s">
        <v>64</v>
      </c>
      <c r="M8" s="212"/>
      <c r="N8" s="212" t="s">
        <v>61</v>
      </c>
      <c r="O8" s="212"/>
      <c r="P8" s="212" t="s">
        <v>66</v>
      </c>
      <c r="Q8" s="212"/>
      <c r="R8" s="212" t="s">
        <v>67</v>
      </c>
    </row>
    <row r="9" spans="1:26" s="156" customFormat="1" ht="19.5" customHeight="1" x14ac:dyDescent="0.25">
      <c r="A9" s="54"/>
      <c r="B9" s="55" t="s">
        <v>68</v>
      </c>
      <c r="C9" s="54"/>
      <c r="D9" s="212" t="s">
        <v>69</v>
      </c>
      <c r="E9" s="212"/>
      <c r="F9" s="212" t="s">
        <v>70</v>
      </c>
      <c r="G9" s="212"/>
      <c r="H9" s="212" t="s">
        <v>207</v>
      </c>
      <c r="I9" s="212"/>
      <c r="J9" s="212" t="s">
        <v>72</v>
      </c>
      <c r="K9" s="212"/>
      <c r="L9" s="212" t="s">
        <v>114</v>
      </c>
      <c r="M9" s="212"/>
      <c r="N9" s="212" t="s">
        <v>134</v>
      </c>
      <c r="O9" s="212"/>
      <c r="P9" s="212" t="s">
        <v>75</v>
      </c>
      <c r="Q9" s="212"/>
      <c r="R9" s="212" t="s">
        <v>76</v>
      </c>
    </row>
    <row r="10" spans="1:26" s="156" customFormat="1" ht="19.5" customHeight="1" x14ac:dyDescent="0.25">
      <c r="A10" s="53"/>
      <c r="B10" s="53"/>
      <c r="C10" s="53"/>
      <c r="D10" s="241" t="s">
        <v>140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</row>
    <row r="11" spans="1:26" ht="19.5" customHeight="1" x14ac:dyDescent="0.25">
      <c r="A11" s="150" t="s">
        <v>196</v>
      </c>
      <c r="B11" s="53"/>
      <c r="C11" s="53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</row>
    <row r="12" spans="1:26" s="156" customFormat="1" ht="19.5" customHeight="1" x14ac:dyDescent="0.25">
      <c r="A12" s="151" t="s">
        <v>165</v>
      </c>
      <c r="B12" s="214"/>
      <c r="C12" s="151"/>
      <c r="D12" s="159">
        <v>269999</v>
      </c>
      <c r="E12" s="159"/>
      <c r="F12" s="159">
        <v>270000</v>
      </c>
      <c r="G12" s="159">
        <v>0</v>
      </c>
      <c r="H12" s="159">
        <v>27000</v>
      </c>
      <c r="I12" s="159"/>
      <c r="J12" s="159">
        <v>891230</v>
      </c>
      <c r="K12" s="159">
        <v>0</v>
      </c>
      <c r="L12" s="159">
        <v>477974</v>
      </c>
      <c r="M12" s="159"/>
      <c r="N12" s="159">
        <v>1936203</v>
      </c>
      <c r="O12" s="159"/>
      <c r="P12" s="159">
        <v>654767</v>
      </c>
      <c r="Q12" s="159"/>
      <c r="R12" s="159">
        <f>N12+P12</f>
        <v>2590970</v>
      </c>
      <c r="S12" s="155"/>
      <c r="T12" s="155"/>
      <c r="U12" s="155"/>
      <c r="V12" s="155"/>
      <c r="W12" s="155"/>
      <c r="X12" s="155"/>
      <c r="Y12" s="155"/>
      <c r="Z12" s="155"/>
    </row>
    <row r="13" spans="1:26" s="156" customFormat="1" ht="19.5" customHeight="1" x14ac:dyDescent="0.25">
      <c r="A13" s="151"/>
      <c r="B13" s="214"/>
      <c r="C13" s="151"/>
      <c r="D13" s="158"/>
      <c r="E13" s="56"/>
      <c r="F13" s="158"/>
      <c r="G13" s="61"/>
      <c r="H13" s="158"/>
      <c r="I13" s="61"/>
      <c r="J13" s="158"/>
      <c r="K13" s="56"/>
      <c r="L13" s="158"/>
      <c r="M13" s="158"/>
      <c r="N13" s="158"/>
      <c r="O13" s="61"/>
      <c r="P13" s="158"/>
      <c r="Q13" s="61"/>
      <c r="R13" s="158"/>
      <c r="S13" s="155"/>
      <c r="T13" s="155"/>
      <c r="U13" s="155"/>
      <c r="V13" s="155"/>
      <c r="W13" s="155"/>
      <c r="X13" s="155"/>
      <c r="Y13" s="155"/>
      <c r="Z13" s="155"/>
    </row>
    <row r="14" spans="1:26" s="156" customFormat="1" ht="19.5" customHeight="1" x14ac:dyDescent="0.25">
      <c r="A14" s="146" t="s">
        <v>77</v>
      </c>
      <c r="B14" s="151"/>
      <c r="C14" s="151"/>
      <c r="D14" s="158"/>
      <c r="E14" s="159"/>
      <c r="F14" s="158"/>
      <c r="G14" s="159"/>
      <c r="H14" s="158"/>
      <c r="I14" s="159"/>
      <c r="J14" s="158"/>
      <c r="K14" s="158"/>
      <c r="L14" s="158"/>
      <c r="M14" s="158"/>
      <c r="N14" s="158"/>
      <c r="O14" s="159"/>
      <c r="P14" s="158"/>
      <c r="Q14" s="159"/>
      <c r="R14" s="158"/>
      <c r="S14" s="155"/>
      <c r="T14" s="155"/>
      <c r="U14" s="155"/>
      <c r="V14" s="155"/>
      <c r="W14" s="155"/>
      <c r="X14" s="155"/>
      <c r="Y14" s="155"/>
      <c r="Z14" s="155"/>
    </row>
    <row r="15" spans="1:26" s="156" customFormat="1" ht="19.5" customHeight="1" x14ac:dyDescent="0.3">
      <c r="A15" s="143" t="s">
        <v>157</v>
      </c>
      <c r="B15" s="214"/>
      <c r="C15" s="144"/>
      <c r="D15" s="154"/>
      <c r="E15" s="154"/>
      <c r="F15" s="154"/>
      <c r="G15" s="160"/>
      <c r="H15" s="154"/>
      <c r="I15" s="160"/>
      <c r="J15" s="161"/>
      <c r="K15" s="154"/>
      <c r="L15" s="154"/>
      <c r="M15" s="154"/>
      <c r="N15" s="161"/>
      <c r="O15" s="160"/>
      <c r="P15" s="160"/>
      <c r="Q15" s="160"/>
      <c r="R15" s="161"/>
      <c r="S15" s="155"/>
      <c r="T15" s="155"/>
      <c r="U15" s="155"/>
      <c r="V15" s="155"/>
      <c r="W15" s="155"/>
      <c r="X15" s="155"/>
      <c r="Y15" s="155"/>
      <c r="Z15" s="155"/>
    </row>
    <row r="16" spans="1:26" s="156" customFormat="1" ht="19.5" customHeight="1" x14ac:dyDescent="0.25">
      <c r="A16" s="174" t="s">
        <v>197</v>
      </c>
      <c r="B16" s="214">
        <v>6</v>
      </c>
      <c r="C16" s="144"/>
      <c r="D16" s="233">
        <v>0</v>
      </c>
      <c r="E16" s="154"/>
      <c r="F16" s="70">
        <v>0</v>
      </c>
      <c r="G16" s="160"/>
      <c r="H16" s="70">
        <v>0</v>
      </c>
      <c r="I16" s="155"/>
      <c r="J16" s="161">
        <v>-139994</v>
      </c>
      <c r="K16" s="154"/>
      <c r="L16" s="70">
        <v>0</v>
      </c>
      <c r="M16" s="154"/>
      <c r="N16" s="161">
        <v>-139994</v>
      </c>
      <c r="O16" s="160"/>
      <c r="P16" s="70">
        <v>0</v>
      </c>
      <c r="Q16" s="160"/>
      <c r="R16" s="161">
        <f>N16+P16</f>
        <v>-139994</v>
      </c>
      <c r="S16" s="155"/>
      <c r="T16" s="155"/>
      <c r="U16" s="155"/>
      <c r="V16" s="155"/>
      <c r="W16" s="155"/>
      <c r="X16" s="155"/>
      <c r="Y16" s="155"/>
      <c r="Z16" s="155"/>
    </row>
    <row r="17" spans="1:26" s="156" customFormat="1" ht="19.5" customHeight="1" x14ac:dyDescent="0.25">
      <c r="A17" s="174" t="s">
        <v>159</v>
      </c>
      <c r="B17" s="214">
        <v>2</v>
      </c>
      <c r="C17" s="144"/>
      <c r="D17" s="237">
        <v>0</v>
      </c>
      <c r="E17" s="154"/>
      <c r="F17" s="238">
        <v>0</v>
      </c>
      <c r="G17" s="160"/>
      <c r="H17" s="238">
        <v>0</v>
      </c>
      <c r="I17" s="155"/>
      <c r="J17" s="238">
        <v>0</v>
      </c>
      <c r="K17" s="165"/>
      <c r="L17" s="238">
        <v>0</v>
      </c>
      <c r="M17" s="75"/>
      <c r="N17" s="238">
        <v>0</v>
      </c>
      <c r="O17" s="155"/>
      <c r="P17" s="7">
        <v>-238331</v>
      </c>
      <c r="Q17" s="155"/>
      <c r="R17" s="164">
        <f>N17+P17</f>
        <v>-238331</v>
      </c>
      <c r="S17" s="155"/>
      <c r="T17" s="155"/>
      <c r="U17" s="155"/>
      <c r="V17" s="155"/>
      <c r="W17" s="155"/>
      <c r="X17" s="155"/>
      <c r="Y17" s="155"/>
      <c r="Z17" s="155"/>
    </row>
    <row r="18" spans="1:26" s="156" customFormat="1" ht="19.5" customHeight="1" x14ac:dyDescent="0.3">
      <c r="A18" s="143" t="s">
        <v>158</v>
      </c>
      <c r="B18" s="214"/>
      <c r="C18" s="151"/>
      <c r="D18" s="142">
        <v>0</v>
      </c>
      <c r="E18" s="165"/>
      <c r="F18" s="142">
        <v>0</v>
      </c>
      <c r="G18" s="155"/>
      <c r="H18" s="142">
        <v>0</v>
      </c>
      <c r="I18" s="155"/>
      <c r="J18" s="147">
        <f>J16+J17</f>
        <v>-139994</v>
      </c>
      <c r="K18" s="165"/>
      <c r="L18" s="148">
        <v>0</v>
      </c>
      <c r="M18" s="155"/>
      <c r="N18" s="147">
        <f>N16+N17</f>
        <v>-139994</v>
      </c>
      <c r="O18" s="165"/>
      <c r="P18" s="147">
        <f>P16+P17</f>
        <v>-238331</v>
      </c>
      <c r="Q18" s="155"/>
      <c r="R18" s="147">
        <f>R16+R17</f>
        <v>-378325</v>
      </c>
      <c r="S18" s="155"/>
      <c r="T18" s="155"/>
      <c r="U18" s="155"/>
      <c r="V18" s="155"/>
      <c r="W18" s="155"/>
      <c r="X18" s="155"/>
      <c r="Y18" s="155"/>
      <c r="Z18" s="155"/>
    </row>
    <row r="19" spans="1:26" ht="19.5" customHeight="1" x14ac:dyDescent="0.25">
      <c r="A19" s="146" t="s">
        <v>78</v>
      </c>
      <c r="B19" s="151"/>
      <c r="C19" s="151"/>
      <c r="D19" s="142">
        <v>0</v>
      </c>
      <c r="E19" s="145"/>
      <c r="F19" s="148">
        <v>0</v>
      </c>
      <c r="G19" s="145"/>
      <c r="H19" s="148">
        <v>0</v>
      </c>
      <c r="I19" s="145"/>
      <c r="J19" s="147">
        <f>J18</f>
        <v>-139994</v>
      </c>
      <c r="K19" s="145"/>
      <c r="L19" s="148">
        <v>0</v>
      </c>
      <c r="M19" s="75"/>
      <c r="N19" s="147">
        <f>N18</f>
        <v>-139994</v>
      </c>
      <c r="O19" s="145"/>
      <c r="P19" s="147">
        <f>P18</f>
        <v>-238331</v>
      </c>
      <c r="Q19" s="145"/>
      <c r="R19" s="147">
        <f>SUM(N19,P19)</f>
        <v>-378325</v>
      </c>
    </row>
    <row r="20" spans="1:26" ht="19.5" customHeight="1" x14ac:dyDescent="0.25">
      <c r="A20" s="157"/>
      <c r="B20" s="151"/>
      <c r="C20" s="167"/>
      <c r="D20" s="152"/>
      <c r="E20" s="154"/>
      <c r="F20" s="152"/>
      <c r="G20" s="160"/>
      <c r="H20" s="152"/>
      <c r="I20" s="154"/>
      <c r="J20" s="161"/>
      <c r="K20" s="162"/>
      <c r="L20" s="152"/>
      <c r="M20" s="152"/>
      <c r="N20" s="161"/>
      <c r="O20" s="163"/>
      <c r="P20" s="160"/>
      <c r="Q20" s="163"/>
      <c r="R20" s="161"/>
    </row>
    <row r="21" spans="1:26" ht="19.5" customHeight="1" x14ac:dyDescent="0.25">
      <c r="A21" s="151" t="s">
        <v>149</v>
      </c>
      <c r="B21" s="167"/>
      <c r="C21" s="167"/>
      <c r="M21" s="156"/>
    </row>
    <row r="22" spans="1:26" ht="19.5" customHeight="1" x14ac:dyDescent="0.25">
      <c r="A22" s="174" t="s">
        <v>171</v>
      </c>
      <c r="B22" s="167"/>
      <c r="C22" s="151"/>
      <c r="D22" s="238">
        <v>0</v>
      </c>
      <c r="E22" s="161"/>
      <c r="F22" s="238">
        <v>0</v>
      </c>
      <c r="G22" s="178"/>
      <c r="H22" s="238">
        <v>0</v>
      </c>
      <c r="I22" s="160"/>
      <c r="J22" s="187">
        <v>28270</v>
      </c>
      <c r="K22" s="154"/>
      <c r="L22" s="238">
        <v>0</v>
      </c>
      <c r="M22" s="152"/>
      <c r="N22" s="161">
        <f t="shared" ref="N22" si="0">SUM(D22:L22)</f>
        <v>28270</v>
      </c>
      <c r="O22" s="161"/>
      <c r="P22" s="161">
        <v>35166</v>
      </c>
      <c r="Q22" s="161"/>
      <c r="R22" s="161">
        <f>SUM(N22:P22)</f>
        <v>63436</v>
      </c>
    </row>
    <row r="23" spans="1:26" ht="19.5" customHeight="1" x14ac:dyDescent="0.25">
      <c r="A23" s="151" t="s">
        <v>147</v>
      </c>
      <c r="B23" s="151"/>
      <c r="C23" s="167"/>
      <c r="D23" s="148">
        <v>0</v>
      </c>
      <c r="E23" s="179"/>
      <c r="F23" s="148">
        <v>0</v>
      </c>
      <c r="G23" s="179"/>
      <c r="H23" s="148">
        <v>0</v>
      </c>
      <c r="I23" s="179"/>
      <c r="J23" s="57">
        <f>SUM(J22)</f>
        <v>28270</v>
      </c>
      <c r="K23" s="177"/>
      <c r="L23" s="148">
        <v>0</v>
      </c>
      <c r="M23" s="75"/>
      <c r="N23" s="57">
        <f>SUM(N22)</f>
        <v>28270</v>
      </c>
      <c r="O23" s="179"/>
      <c r="P23" s="57">
        <f>SUM(P22)</f>
        <v>35166</v>
      </c>
      <c r="Q23" s="179"/>
      <c r="R23" s="57">
        <f>SUM(N23:P23)</f>
        <v>63436</v>
      </c>
    </row>
    <row r="24" spans="1:26" ht="19.5" customHeight="1" x14ac:dyDescent="0.25">
      <c r="B24" s="167"/>
      <c r="C24" s="167"/>
      <c r="M24" s="156"/>
    </row>
    <row r="25" spans="1:26" ht="19.5" customHeight="1" thickBot="1" x14ac:dyDescent="0.3">
      <c r="A25" s="151" t="s">
        <v>198</v>
      </c>
      <c r="B25" s="167"/>
      <c r="D25" s="59">
        <f>D23+D19+D12</f>
        <v>269999</v>
      </c>
      <c r="E25" s="146"/>
      <c r="F25" s="59">
        <f>F23+F19+F12</f>
        <v>270000</v>
      </c>
      <c r="G25" s="146"/>
      <c r="H25" s="59">
        <f>H23+H19+H12</f>
        <v>27000</v>
      </c>
      <c r="I25" s="146"/>
      <c r="J25" s="59">
        <f>J23+J19+J12</f>
        <v>779506</v>
      </c>
      <c r="K25" s="146"/>
      <c r="L25" s="59">
        <f>L23+L19+L12</f>
        <v>477974</v>
      </c>
      <c r="M25" s="9"/>
      <c r="N25" s="59">
        <f>N23+N19+N12</f>
        <v>1824479</v>
      </c>
      <c r="O25" s="146"/>
      <c r="P25" s="59">
        <f>P23+P19+P12</f>
        <v>451602</v>
      </c>
      <c r="Q25" s="146"/>
      <c r="R25" s="59">
        <f>R23+R19+R12</f>
        <v>2276081</v>
      </c>
    </row>
    <row r="26" spans="1:26" ht="18.75" customHeight="1" thickTop="1" x14ac:dyDescent="0.25">
      <c r="M26" s="156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85" firstPageNumber="8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zoomScale="90" zoomScaleNormal="90" zoomScaleSheetLayoutView="100" workbookViewId="0">
      <selection activeCell="K39" sqref="K39"/>
    </sheetView>
  </sheetViews>
  <sheetFormatPr defaultColWidth="9.21875" defaultRowHeight="18.75" customHeight="1" x14ac:dyDescent="0.25"/>
  <cols>
    <col min="1" max="1" width="57.77734375" style="167" bestFit="1" customWidth="1"/>
    <col min="2" max="2" width="4.5546875" style="214" customWidth="1"/>
    <col min="3" max="3" width="1.21875" style="153" customWidth="1"/>
    <col min="4" max="4" width="11.6640625" style="153" customWidth="1"/>
    <col min="5" max="5" width="1.21875" style="153" customWidth="1"/>
    <col min="6" max="6" width="9.77734375" style="153" customWidth="1"/>
    <col min="7" max="7" width="1.21875" style="153" customWidth="1"/>
    <col min="8" max="8" width="8.6640625" style="153" bestFit="1" customWidth="1"/>
    <col min="9" max="9" width="1.21875" style="153" customWidth="1"/>
    <col min="10" max="10" width="12.77734375" style="153" customWidth="1"/>
    <col min="11" max="11" width="1.21875" style="153" customWidth="1"/>
    <col min="12" max="12" width="12.44140625" style="153" customWidth="1"/>
    <col min="13" max="13" width="1.21875" style="153" customWidth="1"/>
    <col min="14" max="14" width="15.88671875" style="153" customWidth="1"/>
    <col min="15" max="15" width="1.21875" style="153" customWidth="1"/>
    <col min="16" max="16" width="11.77734375" style="153" customWidth="1"/>
    <col min="17" max="17" width="1.21875" style="153" customWidth="1"/>
    <col min="18" max="18" width="11.77734375" style="153" customWidth="1"/>
    <col min="19" max="16384" width="9.21875" style="153"/>
  </cols>
  <sheetData>
    <row r="1" spans="1:26" ht="19.5" customHeight="1" x14ac:dyDescent="0.25">
      <c r="A1" s="50" t="s">
        <v>0</v>
      </c>
      <c r="B1" s="50"/>
      <c r="C1" s="50"/>
      <c r="R1" s="52"/>
    </row>
    <row r="2" spans="1:26" ht="19.5" customHeight="1" x14ac:dyDescent="0.25">
      <c r="A2" s="50" t="s">
        <v>144</v>
      </c>
      <c r="B2" s="50"/>
      <c r="C2" s="50"/>
      <c r="G2" s="51"/>
      <c r="L2" s="51" t="s">
        <v>56</v>
      </c>
      <c r="M2" s="51"/>
      <c r="R2" s="52"/>
    </row>
    <row r="3" spans="1:26" ht="19.5" customHeight="1" x14ac:dyDescent="0.25">
      <c r="A3" s="151"/>
      <c r="B3" s="151"/>
      <c r="C3" s="151"/>
    </row>
    <row r="4" spans="1:26" s="156" customFormat="1" ht="19.5" customHeight="1" x14ac:dyDescent="0.25">
      <c r="A4" s="53"/>
      <c r="B4" s="53"/>
      <c r="C4" s="53"/>
      <c r="D4" s="242" t="s">
        <v>57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26" s="156" customFormat="1" ht="19.5" customHeight="1" x14ac:dyDescent="0.25">
      <c r="A5" s="53"/>
      <c r="B5" s="53"/>
      <c r="C5" s="53"/>
      <c r="D5" s="211"/>
      <c r="E5" s="211"/>
      <c r="F5" s="211"/>
      <c r="G5" s="211"/>
      <c r="H5" s="211"/>
      <c r="I5" s="211"/>
      <c r="J5" s="211"/>
      <c r="K5" s="211"/>
      <c r="L5" s="212" t="s">
        <v>138</v>
      </c>
      <c r="M5" s="212"/>
      <c r="N5" s="211"/>
      <c r="O5" s="211"/>
      <c r="P5" s="211"/>
      <c r="Q5" s="211"/>
      <c r="R5" s="211"/>
    </row>
    <row r="6" spans="1:26" s="156" customFormat="1" ht="19.5" customHeight="1" x14ac:dyDescent="0.25">
      <c r="A6" s="54"/>
      <c r="B6" s="54"/>
      <c r="C6" s="54"/>
      <c r="E6" s="212"/>
      <c r="F6" s="212"/>
      <c r="G6" s="211"/>
      <c r="H6" s="248" t="s">
        <v>58</v>
      </c>
      <c r="I6" s="248"/>
      <c r="J6" s="248"/>
      <c r="K6" s="212"/>
      <c r="L6" s="213" t="s">
        <v>132</v>
      </c>
      <c r="M6" s="212"/>
      <c r="N6" s="212"/>
      <c r="O6" s="212"/>
      <c r="P6" s="212"/>
      <c r="Q6" s="212"/>
      <c r="R6" s="212"/>
    </row>
    <row r="7" spans="1:26" s="156" customFormat="1" ht="19.5" customHeight="1" x14ac:dyDescent="0.25">
      <c r="A7" s="54"/>
      <c r="B7" s="54"/>
      <c r="C7" s="54"/>
      <c r="D7" s="212" t="s">
        <v>59</v>
      </c>
      <c r="E7" s="212"/>
      <c r="F7" s="212"/>
      <c r="G7" s="212"/>
      <c r="H7" s="212"/>
      <c r="K7" s="210"/>
      <c r="L7" s="212"/>
      <c r="M7" s="212"/>
      <c r="N7" s="212" t="s">
        <v>36</v>
      </c>
      <c r="O7" s="212"/>
      <c r="Q7" s="212"/>
    </row>
    <row r="8" spans="1:26" s="156" customFormat="1" ht="19.5" customHeight="1" x14ac:dyDescent="0.25">
      <c r="A8" s="54"/>
      <c r="B8" s="54"/>
      <c r="C8" s="54"/>
      <c r="D8" s="212" t="s">
        <v>62</v>
      </c>
      <c r="E8" s="212"/>
      <c r="F8" s="212" t="s">
        <v>63</v>
      </c>
      <c r="G8" s="212"/>
      <c r="H8" s="212" t="s">
        <v>208</v>
      </c>
      <c r="K8" s="210"/>
      <c r="L8" s="212" t="s">
        <v>64</v>
      </c>
      <c r="M8" s="212"/>
      <c r="N8" s="212" t="s">
        <v>61</v>
      </c>
      <c r="O8" s="212"/>
      <c r="P8" s="212" t="s">
        <v>66</v>
      </c>
      <c r="Q8" s="212"/>
      <c r="R8" s="212" t="s">
        <v>67</v>
      </c>
    </row>
    <row r="9" spans="1:26" s="156" customFormat="1" ht="19.5" customHeight="1" x14ac:dyDescent="0.25">
      <c r="A9" s="54"/>
      <c r="B9" s="55" t="s">
        <v>68</v>
      </c>
      <c r="C9" s="54"/>
      <c r="D9" s="212" t="s">
        <v>69</v>
      </c>
      <c r="E9" s="212"/>
      <c r="F9" s="212" t="s">
        <v>70</v>
      </c>
      <c r="G9" s="212"/>
      <c r="H9" s="212" t="s">
        <v>207</v>
      </c>
      <c r="I9" s="212"/>
      <c r="J9" s="212" t="s">
        <v>72</v>
      </c>
      <c r="K9" s="212"/>
      <c r="L9" s="212" t="s">
        <v>114</v>
      </c>
      <c r="M9" s="212"/>
      <c r="N9" s="212" t="s">
        <v>134</v>
      </c>
      <c r="O9" s="212"/>
      <c r="P9" s="212" t="s">
        <v>75</v>
      </c>
      <c r="Q9" s="212"/>
      <c r="R9" s="212" t="s">
        <v>76</v>
      </c>
    </row>
    <row r="10" spans="1:26" s="156" customFormat="1" ht="19.5" customHeight="1" x14ac:dyDescent="0.25">
      <c r="A10" s="53"/>
      <c r="B10" s="53"/>
      <c r="C10" s="53"/>
      <c r="D10" s="241" t="s">
        <v>140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</row>
    <row r="11" spans="1:26" ht="19.5" customHeight="1" x14ac:dyDescent="0.25">
      <c r="A11" s="150" t="s">
        <v>199</v>
      </c>
      <c r="B11" s="53"/>
      <c r="C11" s="53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</row>
    <row r="12" spans="1:26" s="156" customFormat="1" ht="19.5" customHeight="1" x14ac:dyDescent="0.25">
      <c r="A12" s="151" t="s">
        <v>174</v>
      </c>
      <c r="B12" s="214"/>
      <c r="C12" s="151"/>
      <c r="D12" s="159">
        <v>269999</v>
      </c>
      <c r="E12" s="159"/>
      <c r="F12" s="159">
        <v>270000</v>
      </c>
      <c r="G12" s="159"/>
      <c r="H12" s="159">
        <v>27000</v>
      </c>
      <c r="I12" s="159"/>
      <c r="J12" s="159">
        <v>824588</v>
      </c>
      <c r="K12" s="159"/>
      <c r="L12" s="159">
        <v>477974</v>
      </c>
      <c r="M12" s="159"/>
      <c r="N12" s="159">
        <v>1869561</v>
      </c>
      <c r="O12" s="159"/>
      <c r="P12" s="159">
        <v>498184</v>
      </c>
      <c r="Q12" s="159"/>
      <c r="R12" s="159">
        <f>N12+P12</f>
        <v>2367745</v>
      </c>
      <c r="S12" s="155"/>
      <c r="T12" s="155"/>
      <c r="U12" s="155"/>
      <c r="V12" s="155"/>
      <c r="W12" s="155"/>
      <c r="X12" s="155"/>
      <c r="Y12" s="155"/>
      <c r="Z12" s="155"/>
    </row>
    <row r="13" spans="1:26" s="156" customFormat="1" ht="19.5" customHeight="1" x14ac:dyDescent="0.25">
      <c r="A13" s="151"/>
      <c r="B13" s="214"/>
      <c r="C13" s="151"/>
      <c r="D13" s="158"/>
      <c r="E13" s="56"/>
      <c r="F13" s="158"/>
      <c r="G13" s="61"/>
      <c r="H13" s="158"/>
      <c r="I13" s="61"/>
      <c r="J13" s="158"/>
      <c r="K13" s="56"/>
      <c r="L13" s="158"/>
      <c r="M13" s="158"/>
      <c r="N13" s="158"/>
      <c r="O13" s="61"/>
      <c r="P13" s="158"/>
      <c r="Q13" s="61"/>
      <c r="R13" s="158"/>
      <c r="S13" s="155"/>
      <c r="T13" s="155"/>
      <c r="U13" s="155"/>
      <c r="V13" s="155"/>
      <c r="W13" s="155"/>
      <c r="X13" s="155"/>
      <c r="Y13" s="155"/>
      <c r="Z13" s="155"/>
    </row>
    <row r="14" spans="1:26" s="156" customFormat="1" ht="19.5" customHeight="1" x14ac:dyDescent="0.25">
      <c r="A14" s="146" t="s">
        <v>77</v>
      </c>
      <c r="B14" s="151"/>
      <c r="C14" s="151"/>
      <c r="D14" s="158"/>
      <c r="E14" s="159"/>
      <c r="F14" s="158"/>
      <c r="G14" s="159"/>
      <c r="H14" s="158"/>
      <c r="I14" s="159"/>
      <c r="J14" s="158"/>
      <c r="K14" s="158"/>
      <c r="L14" s="158"/>
      <c r="M14" s="158"/>
      <c r="N14" s="158"/>
      <c r="O14" s="159"/>
      <c r="P14" s="158"/>
      <c r="Q14" s="159"/>
      <c r="R14" s="158"/>
      <c r="S14" s="155"/>
      <c r="T14" s="155"/>
      <c r="U14" s="155"/>
      <c r="V14" s="155"/>
      <c r="W14" s="155"/>
      <c r="X14" s="155"/>
      <c r="Y14" s="155"/>
      <c r="Z14" s="155"/>
    </row>
    <row r="15" spans="1:26" s="156" customFormat="1" ht="19.5" customHeight="1" x14ac:dyDescent="0.3">
      <c r="A15" s="143" t="s">
        <v>157</v>
      </c>
      <c r="B15" s="214"/>
      <c r="C15" s="144"/>
      <c r="D15" s="154"/>
      <c r="E15" s="154"/>
      <c r="F15" s="154"/>
      <c r="G15" s="160"/>
      <c r="H15" s="154"/>
      <c r="I15" s="160"/>
      <c r="J15" s="161"/>
      <c r="K15" s="154"/>
      <c r="L15" s="154"/>
      <c r="M15" s="154"/>
      <c r="N15" s="161"/>
      <c r="O15" s="160"/>
      <c r="P15" s="160"/>
      <c r="Q15" s="160"/>
      <c r="R15" s="161"/>
      <c r="S15" s="155"/>
      <c r="T15" s="155"/>
      <c r="U15" s="155"/>
      <c r="V15" s="155"/>
      <c r="W15" s="155"/>
      <c r="X15" s="155"/>
      <c r="Y15" s="155"/>
      <c r="Z15" s="155"/>
    </row>
    <row r="16" spans="1:26" s="156" customFormat="1" ht="19.5" customHeight="1" x14ac:dyDescent="0.25">
      <c r="A16" s="174" t="s">
        <v>197</v>
      </c>
      <c r="B16" s="214">
        <v>6</v>
      </c>
      <c r="C16" s="144"/>
      <c r="D16" s="233">
        <v>0</v>
      </c>
      <c r="E16" s="154"/>
      <c r="F16" s="233">
        <v>0</v>
      </c>
      <c r="G16" s="160"/>
      <c r="H16" s="233">
        <v>0</v>
      </c>
      <c r="I16" s="160"/>
      <c r="J16" s="107">
        <v>-129975</v>
      </c>
      <c r="K16" s="154"/>
      <c r="L16" s="233">
        <v>0</v>
      </c>
      <c r="M16" s="154"/>
      <c r="N16" s="232">
        <f>SUM(D16:L16)</f>
        <v>-129975</v>
      </c>
      <c r="O16" s="160"/>
      <c r="P16" s="233">
        <v>0</v>
      </c>
      <c r="Q16" s="160"/>
      <c r="R16" s="161">
        <f>N16</f>
        <v>-129975</v>
      </c>
      <c r="S16" s="155"/>
      <c r="T16" s="155"/>
      <c r="U16" s="155"/>
      <c r="V16" s="155"/>
      <c r="W16" s="155"/>
      <c r="X16" s="155"/>
      <c r="Y16" s="155"/>
      <c r="Z16" s="155"/>
    </row>
    <row r="17" spans="1:26" s="156" customFormat="1" ht="19.5" customHeight="1" x14ac:dyDescent="0.25">
      <c r="A17" s="174" t="s">
        <v>159</v>
      </c>
      <c r="B17" s="214">
        <v>2</v>
      </c>
      <c r="C17" s="144"/>
      <c r="D17" s="233">
        <v>0</v>
      </c>
      <c r="E17" s="154"/>
      <c r="F17" s="233">
        <v>0</v>
      </c>
      <c r="G17" s="160"/>
      <c r="H17" s="233">
        <v>0</v>
      </c>
      <c r="I17" s="160"/>
      <c r="J17" s="237">
        <v>0</v>
      </c>
      <c r="K17" s="165"/>
      <c r="L17" s="233">
        <v>0</v>
      </c>
      <c r="M17" s="75"/>
      <c r="N17" s="233">
        <v>0</v>
      </c>
      <c r="O17" s="160"/>
      <c r="P17" s="234">
        <v>-76267</v>
      </c>
      <c r="Q17" s="155"/>
      <c r="R17" s="164">
        <f>P17</f>
        <v>-76267</v>
      </c>
      <c r="S17" s="155"/>
      <c r="T17" s="155"/>
      <c r="U17" s="155"/>
      <c r="V17" s="155"/>
      <c r="W17" s="155"/>
      <c r="X17" s="155"/>
      <c r="Y17" s="155"/>
      <c r="Z17" s="155"/>
    </row>
    <row r="18" spans="1:26" s="156" customFormat="1" ht="19.5" customHeight="1" x14ac:dyDescent="0.3">
      <c r="A18" s="143" t="s">
        <v>158</v>
      </c>
      <c r="B18" s="214"/>
      <c r="C18" s="151"/>
      <c r="D18" s="219">
        <f>SUM(D16:D17)</f>
        <v>0</v>
      </c>
      <c r="E18" s="165"/>
      <c r="F18" s="219">
        <f>SUM(F16:F17)</f>
        <v>0</v>
      </c>
      <c r="G18" s="155"/>
      <c r="H18" s="219">
        <f>SUM(H16:H17)</f>
        <v>0</v>
      </c>
      <c r="I18" s="155"/>
      <c r="J18" s="220">
        <f>SUM(J16:J17)</f>
        <v>-129975</v>
      </c>
      <c r="K18" s="165"/>
      <c r="L18" s="219">
        <f>SUM(L16:L17)</f>
        <v>0</v>
      </c>
      <c r="M18" s="155"/>
      <c r="N18" s="219">
        <f>SUM(N16:N17)</f>
        <v>-129975</v>
      </c>
      <c r="O18" s="165"/>
      <c r="P18" s="220">
        <f>SUM(P16:P17)</f>
        <v>-76267</v>
      </c>
      <c r="Q18" s="155"/>
      <c r="R18" s="147">
        <f>R16+R17</f>
        <v>-206242</v>
      </c>
      <c r="S18" s="155"/>
      <c r="T18" s="155"/>
      <c r="U18" s="155"/>
      <c r="V18" s="155"/>
      <c r="W18" s="155"/>
      <c r="X18" s="155"/>
      <c r="Y18" s="155"/>
      <c r="Z18" s="155"/>
    </row>
    <row r="19" spans="1:26" ht="19.5" customHeight="1" x14ac:dyDescent="0.25">
      <c r="A19" s="146" t="s">
        <v>78</v>
      </c>
      <c r="B19" s="151"/>
      <c r="C19" s="151"/>
      <c r="D19" s="147">
        <f>D18</f>
        <v>0</v>
      </c>
      <c r="E19" s="145"/>
      <c r="F19" s="147">
        <f>F18</f>
        <v>0</v>
      </c>
      <c r="G19" s="145"/>
      <c r="H19" s="147">
        <f>H18</f>
        <v>0</v>
      </c>
      <c r="I19" s="145"/>
      <c r="J19" s="147">
        <f>J18</f>
        <v>-129975</v>
      </c>
      <c r="K19" s="145"/>
      <c r="L19" s="147">
        <f>L18</f>
        <v>0</v>
      </c>
      <c r="M19" s="75"/>
      <c r="N19" s="147">
        <f>N18</f>
        <v>-129975</v>
      </c>
      <c r="O19" s="145"/>
      <c r="P19" s="147">
        <f>P18</f>
        <v>-76267</v>
      </c>
      <c r="Q19" s="145"/>
      <c r="R19" s="147">
        <f>SUM(N19,P19)</f>
        <v>-206242</v>
      </c>
      <c r="T19" s="155"/>
      <c r="U19" s="155"/>
      <c r="V19" s="155"/>
    </row>
    <row r="20" spans="1:26" ht="19.5" customHeight="1" x14ac:dyDescent="0.25">
      <c r="A20" s="157"/>
      <c r="B20" s="151"/>
      <c r="C20" s="167"/>
      <c r="D20" s="152"/>
      <c r="E20" s="154"/>
      <c r="F20" s="152"/>
      <c r="G20" s="160"/>
      <c r="H20" s="152"/>
      <c r="I20" s="154"/>
      <c r="J20" s="161"/>
      <c r="K20" s="162"/>
      <c r="L20" s="152"/>
      <c r="M20" s="152"/>
      <c r="N20" s="161"/>
      <c r="O20" s="163"/>
      <c r="P20" s="160"/>
      <c r="Q20" s="163"/>
      <c r="R20" s="161"/>
      <c r="T20" s="155"/>
      <c r="U20" s="155"/>
      <c r="V20" s="155"/>
    </row>
    <row r="21" spans="1:26" ht="19.5" customHeight="1" x14ac:dyDescent="0.25">
      <c r="A21" s="151" t="s">
        <v>149</v>
      </c>
      <c r="B21" s="167"/>
      <c r="C21" s="167"/>
      <c r="M21" s="156"/>
      <c r="T21" s="155"/>
      <c r="U21" s="155"/>
      <c r="V21" s="155"/>
    </row>
    <row r="22" spans="1:26" ht="19.5" customHeight="1" x14ac:dyDescent="0.25">
      <c r="A22" s="174" t="s">
        <v>171</v>
      </c>
      <c r="B22" s="167"/>
      <c r="C22" s="151"/>
      <c r="D22" s="238">
        <v>0</v>
      </c>
      <c r="E22" s="161"/>
      <c r="F22" s="238">
        <v>0</v>
      </c>
      <c r="G22" s="178"/>
      <c r="H22" s="238">
        <v>0</v>
      </c>
      <c r="I22" s="160"/>
      <c r="J22" s="187">
        <f>'PL 6-7 (6M) '!C51</f>
        <v>58699</v>
      </c>
      <c r="K22" s="154"/>
      <c r="L22" s="238">
        <v>0</v>
      </c>
      <c r="M22" s="152"/>
      <c r="N22" s="161">
        <f>SUM(D22:L22)</f>
        <v>58699</v>
      </c>
      <c r="O22" s="161"/>
      <c r="P22" s="161">
        <f>'PL 6-7 (6M) '!C52</f>
        <v>94070</v>
      </c>
      <c r="Q22" s="161"/>
      <c r="R22" s="235">
        <f>SUM(N22:P22)</f>
        <v>152769</v>
      </c>
    </row>
    <row r="23" spans="1:26" ht="19.5" customHeight="1" x14ac:dyDescent="0.25">
      <c r="A23" s="151" t="s">
        <v>147</v>
      </c>
      <c r="B23" s="151"/>
      <c r="C23" s="167"/>
      <c r="D23" s="57">
        <f>SUM(D22)</f>
        <v>0</v>
      </c>
      <c r="E23" s="179"/>
      <c r="F23" s="57">
        <f>SUM(F22)</f>
        <v>0</v>
      </c>
      <c r="G23" s="179"/>
      <c r="H23" s="57">
        <f>SUM(H22)</f>
        <v>0</v>
      </c>
      <c r="I23" s="179"/>
      <c r="J23" s="57">
        <f>SUM(J22)</f>
        <v>58699</v>
      </c>
      <c r="K23" s="177"/>
      <c r="L23" s="57">
        <f>SUM(L22)</f>
        <v>0</v>
      </c>
      <c r="M23" s="75"/>
      <c r="N23" s="57">
        <f>SUM(N22)</f>
        <v>58699</v>
      </c>
      <c r="O23" s="179"/>
      <c r="P23" s="57">
        <f>SUM(P22)</f>
        <v>94070</v>
      </c>
      <c r="Q23" s="179"/>
      <c r="R23" s="57">
        <f>SUM(N23:P23)</f>
        <v>152769</v>
      </c>
    </row>
    <row r="24" spans="1:26" ht="19.5" customHeight="1" x14ac:dyDescent="0.25">
      <c r="B24" s="167"/>
      <c r="C24" s="167"/>
      <c r="M24" s="156"/>
    </row>
    <row r="25" spans="1:26" ht="19.5" customHeight="1" thickBot="1" x14ac:dyDescent="0.3">
      <c r="A25" s="151" t="s">
        <v>200</v>
      </c>
      <c r="B25" s="167"/>
      <c r="D25" s="59">
        <f>D23+D19+D12</f>
        <v>269999</v>
      </c>
      <c r="E25" s="146"/>
      <c r="F25" s="59">
        <f>F23+F19+F12</f>
        <v>270000</v>
      </c>
      <c r="G25" s="146"/>
      <c r="H25" s="59">
        <f>H23+H19+H12</f>
        <v>27000</v>
      </c>
      <c r="I25" s="146"/>
      <c r="J25" s="59">
        <f>J23+J19+J12</f>
        <v>753312</v>
      </c>
      <c r="K25" s="146"/>
      <c r="L25" s="59">
        <f>L23+L19+L12</f>
        <v>477974</v>
      </c>
      <c r="M25" s="9"/>
      <c r="N25" s="59">
        <f>N23+N19+N12</f>
        <v>1798285</v>
      </c>
      <c r="O25" s="146"/>
      <c r="P25" s="59">
        <f>P23+P19+P12</f>
        <v>515987</v>
      </c>
      <c r="Q25" s="146"/>
      <c r="R25" s="59">
        <f>R23+R19+R12</f>
        <v>2314272</v>
      </c>
    </row>
    <row r="26" spans="1:26" ht="18.75" customHeight="1" thickTop="1" x14ac:dyDescent="0.25">
      <c r="M26" s="156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85" firstPageNumber="9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zoomScale="90" zoomScaleNormal="90" zoomScaleSheetLayoutView="100" workbookViewId="0">
      <selection activeCell="K39" sqref="K39"/>
    </sheetView>
  </sheetViews>
  <sheetFormatPr defaultColWidth="20" defaultRowHeight="18.75" customHeight="1" x14ac:dyDescent="0.25"/>
  <cols>
    <col min="1" max="1" width="69.44140625" style="167" bestFit="1" customWidth="1"/>
    <col min="2" max="2" width="5.33203125" style="214" bestFit="1" customWidth="1"/>
    <col min="3" max="3" width="14.33203125" style="153" customWidth="1"/>
    <col min="4" max="4" width="1.77734375" style="153" customWidth="1"/>
    <col min="5" max="5" width="14.21875" style="153" customWidth="1"/>
    <col min="6" max="6" width="1.77734375" style="153" customWidth="1"/>
    <col min="7" max="7" width="15.109375" style="153" customWidth="1"/>
    <col min="8" max="8" width="1.77734375" style="153" customWidth="1"/>
    <col min="9" max="9" width="16.21875" style="153" customWidth="1"/>
    <col min="10" max="10" width="1.21875" style="153" customWidth="1"/>
    <col min="11" max="11" width="14.21875" style="153" customWidth="1"/>
    <col min="12" max="12" width="1.44140625" style="153" customWidth="1"/>
    <col min="13" max="13" width="17.21875" style="153" hidden="1" customWidth="1"/>
    <col min="14" max="14" width="1.44140625" style="153" hidden="1" customWidth="1"/>
    <col min="15" max="15" width="17.44140625" style="153" hidden="1" customWidth="1"/>
    <col min="16" max="16" width="1.44140625" style="153" hidden="1" customWidth="1"/>
    <col min="17" max="17" width="15.44140625" style="153" customWidth="1"/>
    <col min="18" max="16384" width="20" style="153"/>
  </cols>
  <sheetData>
    <row r="1" spans="1:25" ht="20.55" customHeight="1" x14ac:dyDescent="0.35">
      <c r="A1" s="13" t="s">
        <v>0</v>
      </c>
      <c r="B1" s="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</row>
    <row r="2" spans="1:25" ht="20.55" customHeight="1" x14ac:dyDescent="0.3">
      <c r="A2" s="17" t="s">
        <v>144</v>
      </c>
      <c r="B2" s="50"/>
      <c r="F2" s="51"/>
      <c r="K2" s="51" t="s">
        <v>56</v>
      </c>
      <c r="Q2" s="52"/>
    </row>
    <row r="3" spans="1:25" ht="20.55" customHeight="1" x14ac:dyDescent="0.25">
      <c r="A3" s="151"/>
      <c r="B3" s="151"/>
    </row>
    <row r="4" spans="1:25" s="156" customFormat="1" ht="20.55" customHeight="1" x14ac:dyDescent="0.25">
      <c r="A4" s="53"/>
      <c r="B4" s="53"/>
      <c r="C4" s="242" t="s">
        <v>79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25" s="156" customFormat="1" ht="20.55" customHeight="1" x14ac:dyDescent="0.25">
      <c r="A5" s="53"/>
      <c r="B5" s="53"/>
      <c r="C5" s="211"/>
      <c r="D5" s="211"/>
      <c r="E5" s="211"/>
      <c r="F5" s="211"/>
      <c r="G5" s="211"/>
      <c r="H5" s="211"/>
      <c r="I5" s="211"/>
      <c r="J5" s="211"/>
      <c r="K5" s="212" t="s">
        <v>133</v>
      </c>
      <c r="L5" s="211"/>
      <c r="M5" s="211"/>
      <c r="N5" s="211"/>
      <c r="O5" s="211"/>
      <c r="P5" s="211"/>
      <c r="Q5" s="211"/>
    </row>
    <row r="6" spans="1:25" s="156" customFormat="1" ht="20.55" customHeight="1" x14ac:dyDescent="0.25">
      <c r="A6" s="54"/>
      <c r="B6" s="54"/>
      <c r="D6" s="212"/>
      <c r="E6" s="212"/>
      <c r="F6" s="211"/>
      <c r="G6" s="248" t="s">
        <v>58</v>
      </c>
      <c r="H6" s="248"/>
      <c r="I6" s="248"/>
      <c r="J6" s="212"/>
      <c r="K6" s="248" t="s">
        <v>132</v>
      </c>
      <c r="L6" s="248"/>
      <c r="M6" s="248"/>
      <c r="N6" s="248"/>
      <c r="O6" s="248"/>
      <c r="P6" s="212"/>
      <c r="Q6" s="212"/>
    </row>
    <row r="7" spans="1:25" s="156" customFormat="1" ht="20.55" customHeight="1" x14ac:dyDescent="0.25">
      <c r="A7" s="54"/>
      <c r="B7" s="54"/>
      <c r="C7" s="212" t="s">
        <v>59</v>
      </c>
      <c r="D7" s="212"/>
      <c r="E7" s="212"/>
      <c r="F7" s="212"/>
      <c r="G7" s="212"/>
      <c r="J7" s="210"/>
      <c r="K7" s="212"/>
      <c r="L7" s="210"/>
      <c r="M7" s="212" t="s">
        <v>102</v>
      </c>
      <c r="N7" s="210"/>
      <c r="O7" s="212" t="s">
        <v>60</v>
      </c>
      <c r="P7" s="210"/>
    </row>
    <row r="8" spans="1:25" s="156" customFormat="1" ht="20.55" customHeight="1" x14ac:dyDescent="0.25">
      <c r="A8" s="54"/>
      <c r="B8" s="54"/>
      <c r="C8" s="212" t="s">
        <v>62</v>
      </c>
      <c r="D8" s="212"/>
      <c r="E8" s="212" t="s">
        <v>63</v>
      </c>
      <c r="F8" s="212"/>
      <c r="G8" s="212"/>
      <c r="J8" s="210"/>
      <c r="K8" s="212" t="s">
        <v>64</v>
      </c>
      <c r="L8" s="210"/>
      <c r="M8" s="212" t="s">
        <v>103</v>
      </c>
      <c r="N8" s="210"/>
      <c r="O8" s="212" t="s">
        <v>65</v>
      </c>
      <c r="P8" s="210"/>
      <c r="Q8" s="212" t="s">
        <v>67</v>
      </c>
    </row>
    <row r="9" spans="1:25" s="156" customFormat="1" ht="20.55" customHeight="1" x14ac:dyDescent="0.25">
      <c r="A9" s="54"/>
      <c r="B9" s="55" t="s">
        <v>68</v>
      </c>
      <c r="C9" s="212" t="s">
        <v>69</v>
      </c>
      <c r="D9" s="212"/>
      <c r="E9" s="212" t="s">
        <v>70</v>
      </c>
      <c r="F9" s="212"/>
      <c r="G9" s="212" t="s">
        <v>71</v>
      </c>
      <c r="H9" s="212"/>
      <c r="I9" s="212" t="s">
        <v>72</v>
      </c>
      <c r="J9" s="212"/>
      <c r="K9" s="212" t="s">
        <v>114</v>
      </c>
      <c r="L9" s="212"/>
      <c r="M9" s="212" t="s">
        <v>73</v>
      </c>
      <c r="N9" s="212"/>
      <c r="O9" s="212" t="s">
        <v>74</v>
      </c>
      <c r="P9" s="212"/>
      <c r="Q9" s="212" t="s">
        <v>76</v>
      </c>
    </row>
    <row r="10" spans="1:25" s="156" customFormat="1" ht="20.55" customHeight="1" x14ac:dyDescent="0.25">
      <c r="A10" s="53"/>
      <c r="B10" s="53"/>
      <c r="C10" s="241" t="s">
        <v>140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</row>
    <row r="11" spans="1:25" ht="20.55" customHeight="1" x14ac:dyDescent="0.25">
      <c r="A11" s="150" t="s">
        <v>196</v>
      </c>
      <c r="B11" s="53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</row>
    <row r="12" spans="1:25" s="156" customFormat="1" ht="20.55" customHeight="1" x14ac:dyDescent="0.25">
      <c r="A12" s="151" t="s">
        <v>165</v>
      </c>
      <c r="B12" s="151"/>
      <c r="C12" s="158">
        <v>269999</v>
      </c>
      <c r="D12" s="158"/>
      <c r="E12" s="158">
        <v>270000</v>
      </c>
      <c r="F12" s="158"/>
      <c r="G12" s="158">
        <v>27000</v>
      </c>
      <c r="H12" s="158"/>
      <c r="I12" s="158">
        <v>801134</v>
      </c>
      <c r="J12" s="158"/>
      <c r="K12" s="158">
        <v>286262</v>
      </c>
      <c r="L12" s="158"/>
      <c r="M12" s="158" t="s">
        <v>16</v>
      </c>
      <c r="N12" s="158"/>
      <c r="O12" s="158">
        <f>K12</f>
        <v>286262</v>
      </c>
      <c r="P12" s="158"/>
      <c r="Q12" s="158">
        <f>O12+SUM(C12:I12)</f>
        <v>1654395</v>
      </c>
      <c r="R12" s="155"/>
      <c r="S12" s="155"/>
      <c r="T12" s="155"/>
      <c r="U12" s="155"/>
      <c r="V12" s="155"/>
      <c r="W12" s="155"/>
      <c r="X12" s="155"/>
      <c r="Y12" s="155"/>
    </row>
    <row r="13" spans="1:25" s="156" customFormat="1" ht="18.75" customHeight="1" x14ac:dyDescent="0.25">
      <c r="A13" s="151"/>
      <c r="B13" s="151"/>
      <c r="C13" s="158"/>
      <c r="D13" s="159"/>
      <c r="E13" s="158"/>
      <c r="F13" s="159"/>
      <c r="G13" s="158"/>
      <c r="H13" s="159"/>
      <c r="I13" s="158"/>
      <c r="J13" s="158"/>
      <c r="K13" s="158"/>
      <c r="L13" s="158"/>
      <c r="M13" s="172"/>
      <c r="N13" s="158"/>
      <c r="O13" s="158"/>
      <c r="P13" s="158"/>
      <c r="Q13" s="158"/>
      <c r="R13" s="155"/>
      <c r="S13" s="155"/>
      <c r="T13" s="155"/>
      <c r="U13" s="155"/>
      <c r="V13" s="155"/>
      <c r="W13" s="155"/>
      <c r="X13" s="155"/>
      <c r="Y13" s="155"/>
    </row>
    <row r="14" spans="1:25" s="156" customFormat="1" ht="18.75" customHeight="1" x14ac:dyDescent="0.25">
      <c r="A14" s="157" t="s">
        <v>77</v>
      </c>
      <c r="B14" s="151"/>
      <c r="C14" s="158"/>
      <c r="D14" s="159"/>
      <c r="E14" s="158"/>
      <c r="F14" s="159"/>
      <c r="G14" s="158"/>
      <c r="H14" s="159"/>
      <c r="I14" s="158"/>
      <c r="J14" s="158"/>
      <c r="K14" s="158"/>
      <c r="L14" s="158"/>
      <c r="M14" s="158"/>
      <c r="N14" s="158"/>
      <c r="O14" s="158"/>
      <c r="P14" s="158"/>
      <c r="Q14" s="158"/>
      <c r="R14" s="155"/>
      <c r="S14" s="155"/>
      <c r="T14" s="155"/>
      <c r="U14" s="155"/>
      <c r="V14" s="155"/>
      <c r="W14" s="155"/>
      <c r="X14" s="155"/>
      <c r="Y14" s="155"/>
    </row>
    <row r="15" spans="1:25" s="156" customFormat="1" ht="18.75" customHeight="1" x14ac:dyDescent="0.3">
      <c r="A15" s="2" t="s">
        <v>109</v>
      </c>
      <c r="B15" s="214"/>
      <c r="C15" s="154"/>
      <c r="D15" s="154"/>
      <c r="E15" s="154"/>
      <c r="F15" s="160"/>
      <c r="G15" s="154"/>
      <c r="H15" s="160"/>
      <c r="I15" s="161"/>
      <c r="J15" s="154"/>
      <c r="K15" s="154"/>
      <c r="L15" s="160"/>
      <c r="M15" s="160"/>
      <c r="N15" s="160"/>
      <c r="O15" s="160"/>
      <c r="P15" s="160"/>
      <c r="Q15" s="161"/>
      <c r="R15" s="155"/>
      <c r="S15" s="155"/>
      <c r="T15" s="155"/>
      <c r="U15" s="155"/>
      <c r="V15" s="155"/>
      <c r="W15" s="155"/>
      <c r="X15" s="155"/>
      <c r="Y15" s="155"/>
    </row>
    <row r="16" spans="1:25" s="156" customFormat="1" ht="18.75" customHeight="1" x14ac:dyDescent="0.25">
      <c r="A16" s="153" t="s">
        <v>139</v>
      </c>
      <c r="B16" s="214">
        <v>6</v>
      </c>
      <c r="C16" s="180">
        <v>0</v>
      </c>
      <c r="D16" s="162"/>
      <c r="E16" s="180">
        <v>0</v>
      </c>
      <c r="F16" s="163"/>
      <c r="G16" s="180">
        <v>0</v>
      </c>
      <c r="H16" s="163"/>
      <c r="I16" s="164">
        <v>-139994</v>
      </c>
      <c r="J16" s="162"/>
      <c r="K16" s="180">
        <v>0</v>
      </c>
      <c r="L16" s="163"/>
      <c r="M16" s="175"/>
      <c r="N16" s="162"/>
      <c r="O16" s="178" t="s">
        <v>16</v>
      </c>
      <c r="P16" s="163"/>
      <c r="Q16" s="160">
        <f>SUM(C16:I16,O16)</f>
        <v>-139994</v>
      </c>
      <c r="R16" s="155"/>
      <c r="S16" s="155"/>
      <c r="T16" s="155"/>
      <c r="U16" s="155"/>
      <c r="V16" s="155"/>
      <c r="W16" s="155"/>
      <c r="X16" s="155"/>
      <c r="Y16" s="155"/>
    </row>
    <row r="17" spans="1:25" s="156" customFormat="1" ht="18.75" customHeight="1" x14ac:dyDescent="0.3">
      <c r="A17" s="2" t="s">
        <v>110</v>
      </c>
      <c r="B17" s="214"/>
      <c r="C17" s="148">
        <v>0</v>
      </c>
      <c r="D17" s="165"/>
      <c r="E17" s="148">
        <v>0</v>
      </c>
      <c r="F17" s="155"/>
      <c r="G17" s="148">
        <v>0</v>
      </c>
      <c r="H17" s="155"/>
      <c r="I17" s="1">
        <f>SUM(I16)</f>
        <v>-139994</v>
      </c>
      <c r="J17" s="165"/>
      <c r="K17" s="148">
        <v>0</v>
      </c>
      <c r="L17" s="155"/>
      <c r="M17" s="166" t="s">
        <v>16</v>
      </c>
      <c r="N17" s="165"/>
      <c r="O17" s="166" t="s">
        <v>16</v>
      </c>
      <c r="P17" s="155"/>
      <c r="Q17" s="1">
        <f>I17</f>
        <v>-139994</v>
      </c>
      <c r="R17" s="155"/>
      <c r="S17" s="155"/>
      <c r="T17" s="155"/>
      <c r="U17" s="155"/>
      <c r="V17" s="155"/>
      <c r="W17" s="155"/>
      <c r="X17" s="155"/>
      <c r="Y17" s="155"/>
    </row>
    <row r="18" spans="1:25" ht="18.75" customHeight="1" x14ac:dyDescent="0.25">
      <c r="A18" s="157" t="s">
        <v>78</v>
      </c>
      <c r="B18" s="151"/>
      <c r="C18" s="148">
        <v>0</v>
      </c>
      <c r="D18" s="168"/>
      <c r="E18" s="148">
        <v>0</v>
      </c>
      <c r="F18" s="168"/>
      <c r="G18" s="148">
        <v>0</v>
      </c>
      <c r="H18" s="168"/>
      <c r="I18" s="1">
        <f>SUM(I17)</f>
        <v>-139994</v>
      </c>
      <c r="J18" s="168"/>
      <c r="K18" s="148">
        <v>0</v>
      </c>
      <c r="L18" s="169"/>
      <c r="M18" s="170" t="s">
        <v>16</v>
      </c>
      <c r="N18" s="169"/>
      <c r="O18" s="170" t="s">
        <v>16</v>
      </c>
      <c r="P18" s="169"/>
      <c r="Q18" s="1">
        <f>SUM(Q17)</f>
        <v>-139994</v>
      </c>
    </row>
    <row r="19" spans="1:25" ht="18.75" customHeight="1" x14ac:dyDescent="0.25">
      <c r="A19" s="157"/>
      <c r="B19" s="151"/>
      <c r="C19" s="171"/>
      <c r="D19" s="168"/>
      <c r="E19" s="171"/>
      <c r="F19" s="168"/>
      <c r="G19" s="171"/>
      <c r="H19" s="168"/>
      <c r="I19" s="171"/>
      <c r="J19" s="168"/>
      <c r="K19" s="172"/>
      <c r="L19" s="169"/>
      <c r="M19" s="169"/>
      <c r="N19" s="169"/>
      <c r="O19" s="169"/>
      <c r="P19" s="169"/>
      <c r="Q19" s="173"/>
    </row>
    <row r="20" spans="1:25" ht="20.55" customHeight="1" x14ac:dyDescent="0.25">
      <c r="A20" s="151" t="s">
        <v>149</v>
      </c>
      <c r="B20" s="167"/>
      <c r="C20" s="152"/>
      <c r="D20" s="154"/>
      <c r="E20" s="152"/>
      <c r="F20" s="160"/>
      <c r="G20" s="152"/>
      <c r="H20" s="154"/>
      <c r="I20" s="161"/>
      <c r="J20" s="162"/>
      <c r="K20" s="152"/>
      <c r="L20" s="162"/>
      <c r="M20" s="162"/>
      <c r="N20" s="162"/>
      <c r="O20" s="162"/>
      <c r="P20" s="162"/>
      <c r="Q20" s="161"/>
    </row>
    <row r="21" spans="1:25" ht="20.55" customHeight="1" x14ac:dyDescent="0.25">
      <c r="A21" s="167" t="s">
        <v>160</v>
      </c>
      <c r="B21" s="167"/>
      <c r="C21" s="180">
        <v>0</v>
      </c>
      <c r="D21" s="154"/>
      <c r="E21" s="180">
        <v>0</v>
      </c>
      <c r="F21" s="160"/>
      <c r="G21" s="180">
        <v>0</v>
      </c>
      <c r="H21" s="160"/>
      <c r="I21" s="161">
        <v>203580</v>
      </c>
      <c r="J21" s="154"/>
      <c r="K21" s="180">
        <v>0</v>
      </c>
      <c r="L21" s="160"/>
      <c r="M21" s="178" t="s">
        <v>16</v>
      </c>
      <c r="N21" s="154"/>
      <c r="O21" s="178" t="s">
        <v>16</v>
      </c>
      <c r="P21" s="160"/>
      <c r="Q21" s="160">
        <f>SUM(C21:K21)</f>
        <v>203580</v>
      </c>
    </row>
    <row r="22" spans="1:25" ht="20.55" customHeight="1" x14ac:dyDescent="0.25">
      <c r="A22" s="151" t="s">
        <v>147</v>
      </c>
      <c r="B22" s="151"/>
      <c r="C22" s="148">
        <v>0</v>
      </c>
      <c r="D22" s="179"/>
      <c r="E22" s="148">
        <v>0</v>
      </c>
      <c r="F22" s="179"/>
      <c r="G22" s="148">
        <v>0</v>
      </c>
      <c r="H22" s="179"/>
      <c r="I22" s="57">
        <f>SUM(I21:I21)</f>
        <v>203580</v>
      </c>
      <c r="J22" s="177"/>
      <c r="K22" s="148">
        <v>0</v>
      </c>
      <c r="L22" s="177"/>
      <c r="M22" s="57">
        <f>SUM(M21:M21)</f>
        <v>0</v>
      </c>
      <c r="N22" s="177"/>
      <c r="O22" s="58" t="s">
        <v>16</v>
      </c>
      <c r="P22" s="177"/>
      <c r="Q22" s="57">
        <f>SUM(Q21:Q21)</f>
        <v>203580</v>
      </c>
    </row>
    <row r="23" spans="1:25" ht="18.75" customHeight="1" x14ac:dyDescent="0.25">
      <c r="B23" s="167"/>
    </row>
    <row r="24" spans="1:25" ht="20.55" customHeight="1" thickBot="1" x14ac:dyDescent="0.3">
      <c r="A24" s="151" t="s">
        <v>198</v>
      </c>
      <c r="B24" s="167"/>
      <c r="C24" s="59">
        <f>C12</f>
        <v>269999</v>
      </c>
      <c r="E24" s="59">
        <f>E12</f>
        <v>270000</v>
      </c>
      <c r="G24" s="59">
        <f>G12</f>
        <v>27000</v>
      </c>
      <c r="I24" s="59">
        <f>I22+I18+I12</f>
        <v>864720</v>
      </c>
      <c r="K24" s="59">
        <f>K22+K18+K12</f>
        <v>286262</v>
      </c>
      <c r="M24" s="176" t="s">
        <v>16</v>
      </c>
      <c r="O24" s="59" t="e">
        <f>#REF!</f>
        <v>#REF!</v>
      </c>
      <c r="Q24" s="59">
        <f>Q22+Q18+Q12</f>
        <v>1717981</v>
      </c>
    </row>
    <row r="25" spans="1:25" ht="18.75" customHeight="1" thickTop="1" x14ac:dyDescent="0.25">
      <c r="I25" s="221"/>
      <c r="O25" s="221"/>
      <c r="Q25" s="221"/>
    </row>
  </sheetData>
  <mergeCells count="4">
    <mergeCell ref="C4:Q4"/>
    <mergeCell ref="G6:I6"/>
    <mergeCell ref="K6:O6"/>
    <mergeCell ref="C10:Q10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are an integral part of the interim financial statements.
&amp;C&amp;P</oddFooter>
  </headerFooter>
  <ignoredErrors>
    <ignoredError sqref="Q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zoomScale="90" zoomScaleNormal="90" zoomScaleSheetLayoutView="100" workbookViewId="0">
      <selection activeCell="E14" sqref="E14"/>
    </sheetView>
  </sheetViews>
  <sheetFormatPr defaultColWidth="20" defaultRowHeight="18.75" customHeight="1" x14ac:dyDescent="0.25"/>
  <cols>
    <col min="1" max="1" width="69.44140625" style="167" bestFit="1" customWidth="1"/>
    <col min="2" max="2" width="5.33203125" style="214" bestFit="1" customWidth="1"/>
    <col min="3" max="3" width="15.77734375" style="153" customWidth="1"/>
    <col min="4" max="4" width="1.77734375" style="153" customWidth="1"/>
    <col min="5" max="5" width="14.77734375" style="153" customWidth="1"/>
    <col min="6" max="6" width="1.77734375" style="153" customWidth="1"/>
    <col min="7" max="7" width="14.5546875" style="153" customWidth="1"/>
    <col min="8" max="8" width="1.77734375" style="153" customWidth="1"/>
    <col min="9" max="9" width="14.77734375" style="153" customWidth="1"/>
    <col min="10" max="10" width="1.21875" style="153" customWidth="1"/>
    <col min="11" max="11" width="15" style="153" customWidth="1"/>
    <col min="12" max="12" width="1.44140625" style="153" customWidth="1"/>
    <col min="13" max="13" width="17.21875" style="153" hidden="1" customWidth="1"/>
    <col min="14" max="14" width="1.44140625" style="153" hidden="1" customWidth="1"/>
    <col min="15" max="15" width="17.44140625" style="153" hidden="1" customWidth="1"/>
    <col min="16" max="16" width="1.44140625" style="153" hidden="1" customWidth="1"/>
    <col min="17" max="17" width="16.21875" style="153" customWidth="1"/>
    <col min="18" max="16384" width="20" style="153"/>
  </cols>
  <sheetData>
    <row r="1" spans="1:25" ht="20.55" customHeight="1" x14ac:dyDescent="0.35">
      <c r="A1" s="13" t="s">
        <v>0</v>
      </c>
      <c r="B1" s="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</row>
    <row r="2" spans="1:25" ht="20.55" customHeight="1" x14ac:dyDescent="0.3">
      <c r="A2" s="17" t="s">
        <v>144</v>
      </c>
      <c r="B2" s="50"/>
      <c r="F2" s="51"/>
      <c r="K2" s="51" t="s">
        <v>56</v>
      </c>
      <c r="Q2" s="52"/>
    </row>
    <row r="3" spans="1:25" ht="20.55" customHeight="1" x14ac:dyDescent="0.25">
      <c r="A3" s="151"/>
      <c r="B3" s="151"/>
    </row>
    <row r="4" spans="1:25" s="156" customFormat="1" ht="20.55" customHeight="1" x14ac:dyDescent="0.25">
      <c r="A4" s="53"/>
      <c r="B4" s="53"/>
      <c r="C4" s="242" t="s">
        <v>79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25" s="156" customFormat="1" ht="20.55" customHeight="1" x14ac:dyDescent="0.25">
      <c r="A5" s="53"/>
      <c r="B5" s="53"/>
      <c r="C5" s="211"/>
      <c r="D5" s="211"/>
      <c r="E5" s="211"/>
      <c r="F5" s="211"/>
      <c r="G5" s="211"/>
      <c r="H5" s="211"/>
      <c r="I5" s="211"/>
      <c r="J5" s="211"/>
      <c r="K5" s="212" t="s">
        <v>133</v>
      </c>
      <c r="L5" s="211"/>
      <c r="M5" s="211"/>
      <c r="N5" s="211"/>
      <c r="O5" s="211"/>
      <c r="P5" s="211"/>
      <c r="Q5" s="211"/>
    </row>
    <row r="6" spans="1:25" s="156" customFormat="1" ht="20.55" customHeight="1" x14ac:dyDescent="0.25">
      <c r="A6" s="54"/>
      <c r="B6" s="54"/>
      <c r="D6" s="212"/>
      <c r="E6" s="212"/>
      <c r="F6" s="211"/>
      <c r="G6" s="248" t="s">
        <v>58</v>
      </c>
      <c r="H6" s="248"/>
      <c r="I6" s="248"/>
      <c r="J6" s="212"/>
      <c r="K6" s="248" t="s">
        <v>132</v>
      </c>
      <c r="L6" s="248"/>
      <c r="M6" s="248"/>
      <c r="N6" s="248"/>
      <c r="O6" s="248"/>
      <c r="P6" s="212"/>
      <c r="Q6" s="212"/>
    </row>
    <row r="7" spans="1:25" s="156" customFormat="1" ht="20.55" customHeight="1" x14ac:dyDescent="0.25">
      <c r="A7" s="54"/>
      <c r="B7" s="54"/>
      <c r="C7" s="212" t="s">
        <v>59</v>
      </c>
      <c r="D7" s="212"/>
      <c r="E7" s="212"/>
      <c r="F7" s="212"/>
      <c r="G7" s="212"/>
      <c r="J7" s="210"/>
      <c r="K7" s="212"/>
      <c r="L7" s="210"/>
      <c r="M7" s="212" t="s">
        <v>102</v>
      </c>
      <c r="N7" s="210"/>
      <c r="O7" s="212" t="s">
        <v>60</v>
      </c>
      <c r="P7" s="210"/>
    </row>
    <row r="8" spans="1:25" s="156" customFormat="1" ht="20.55" customHeight="1" x14ac:dyDescent="0.25">
      <c r="A8" s="54"/>
      <c r="B8" s="54"/>
      <c r="C8" s="212" t="s">
        <v>62</v>
      </c>
      <c r="D8" s="212"/>
      <c r="E8" s="212" t="s">
        <v>63</v>
      </c>
      <c r="F8" s="212"/>
      <c r="G8" s="212"/>
      <c r="J8" s="210"/>
      <c r="K8" s="212" t="s">
        <v>64</v>
      </c>
      <c r="L8" s="210"/>
      <c r="M8" s="212" t="s">
        <v>103</v>
      </c>
      <c r="N8" s="210"/>
      <c r="O8" s="212" t="s">
        <v>65</v>
      </c>
      <c r="P8" s="210"/>
      <c r="Q8" s="212" t="s">
        <v>67</v>
      </c>
    </row>
    <row r="9" spans="1:25" s="156" customFormat="1" ht="20.55" customHeight="1" x14ac:dyDescent="0.25">
      <c r="A9" s="54"/>
      <c r="B9" s="55" t="s">
        <v>68</v>
      </c>
      <c r="C9" s="212" t="s">
        <v>69</v>
      </c>
      <c r="D9" s="212"/>
      <c r="E9" s="212" t="s">
        <v>70</v>
      </c>
      <c r="F9" s="212"/>
      <c r="G9" s="212" t="s">
        <v>71</v>
      </c>
      <c r="H9" s="212"/>
      <c r="I9" s="212" t="s">
        <v>72</v>
      </c>
      <c r="J9" s="212"/>
      <c r="K9" s="212" t="s">
        <v>114</v>
      </c>
      <c r="L9" s="212"/>
      <c r="M9" s="212" t="s">
        <v>73</v>
      </c>
      <c r="N9" s="212"/>
      <c r="O9" s="212" t="s">
        <v>74</v>
      </c>
      <c r="P9" s="212"/>
      <c r="Q9" s="212" t="s">
        <v>76</v>
      </c>
    </row>
    <row r="10" spans="1:25" s="156" customFormat="1" ht="20.55" customHeight="1" x14ac:dyDescent="0.25">
      <c r="A10" s="53"/>
      <c r="B10" s="53"/>
      <c r="C10" s="241" t="s">
        <v>140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</row>
    <row r="11" spans="1:25" ht="20.55" customHeight="1" x14ac:dyDescent="0.25">
      <c r="A11" s="53" t="s">
        <v>199</v>
      </c>
      <c r="B11" s="53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</row>
    <row r="12" spans="1:25" s="156" customFormat="1" ht="20.55" customHeight="1" x14ac:dyDescent="0.25">
      <c r="A12" s="151" t="s">
        <v>174</v>
      </c>
      <c r="B12" s="151"/>
      <c r="C12" s="158">
        <v>269999</v>
      </c>
      <c r="D12" s="158"/>
      <c r="E12" s="158">
        <v>270000</v>
      </c>
      <c r="F12" s="158"/>
      <c r="G12" s="158">
        <v>27000</v>
      </c>
      <c r="H12" s="158"/>
      <c r="I12" s="158">
        <v>840485</v>
      </c>
      <c r="J12" s="158"/>
      <c r="K12" s="158">
        <v>286262</v>
      </c>
      <c r="L12" s="158"/>
      <c r="M12" s="158" t="s">
        <v>16</v>
      </c>
      <c r="N12" s="158"/>
      <c r="O12" s="158">
        <f>K12</f>
        <v>286262</v>
      </c>
      <c r="P12" s="158"/>
      <c r="Q12" s="158">
        <f>O12+SUM(C12:I12)</f>
        <v>1693746</v>
      </c>
      <c r="R12" s="155"/>
      <c r="S12" s="155"/>
      <c r="T12" s="155"/>
      <c r="U12" s="155"/>
      <c r="V12" s="155"/>
      <c r="W12" s="155"/>
      <c r="X12" s="155"/>
      <c r="Y12" s="155"/>
    </row>
    <row r="13" spans="1:25" s="156" customFormat="1" ht="18.75" customHeight="1" x14ac:dyDescent="0.25">
      <c r="A13" s="151"/>
      <c r="B13" s="151"/>
      <c r="C13" s="158"/>
      <c r="D13" s="159"/>
      <c r="E13" s="158"/>
      <c r="F13" s="159"/>
      <c r="G13" s="158"/>
      <c r="H13" s="159"/>
      <c r="I13" s="158"/>
      <c r="J13" s="158"/>
      <c r="K13" s="158"/>
      <c r="L13" s="158"/>
      <c r="M13" s="172"/>
      <c r="N13" s="158"/>
      <c r="O13" s="158"/>
      <c r="P13" s="158"/>
      <c r="Q13" s="158"/>
      <c r="R13" s="155"/>
      <c r="S13" s="155"/>
      <c r="T13" s="155"/>
      <c r="U13" s="155"/>
      <c r="V13" s="155"/>
      <c r="W13" s="155"/>
      <c r="X13" s="155"/>
      <c r="Y13" s="155"/>
    </row>
    <row r="14" spans="1:25" s="156" customFormat="1" ht="18.75" customHeight="1" x14ac:dyDescent="0.25">
      <c r="A14" s="157" t="s">
        <v>77</v>
      </c>
      <c r="B14" s="151"/>
      <c r="C14" s="158"/>
      <c r="D14" s="159"/>
      <c r="E14" s="158"/>
      <c r="F14" s="159"/>
      <c r="G14" s="158"/>
      <c r="H14" s="159"/>
      <c r="I14" s="158"/>
      <c r="J14" s="158"/>
      <c r="K14" s="158"/>
      <c r="L14" s="158"/>
      <c r="M14" s="158"/>
      <c r="N14" s="158"/>
      <c r="O14" s="158"/>
      <c r="P14" s="158"/>
      <c r="Q14" s="158"/>
      <c r="R14" s="155"/>
      <c r="S14" s="155"/>
      <c r="T14" s="155"/>
      <c r="U14" s="155"/>
      <c r="V14" s="155"/>
      <c r="W14" s="155"/>
      <c r="X14" s="155"/>
      <c r="Y14" s="155"/>
    </row>
    <row r="15" spans="1:25" s="156" customFormat="1" ht="18.75" customHeight="1" x14ac:dyDescent="0.3">
      <c r="A15" s="2" t="s">
        <v>109</v>
      </c>
      <c r="B15" s="214"/>
      <c r="C15" s="154"/>
      <c r="D15" s="154"/>
      <c r="E15" s="154"/>
      <c r="F15" s="160"/>
      <c r="G15" s="154"/>
      <c r="H15" s="160"/>
      <c r="I15" s="161"/>
      <c r="J15" s="154"/>
      <c r="K15" s="154"/>
      <c r="L15" s="160"/>
      <c r="M15" s="160"/>
      <c r="N15" s="160"/>
      <c r="O15" s="160"/>
      <c r="P15" s="160"/>
      <c r="Q15" s="161"/>
      <c r="R15" s="155"/>
      <c r="S15" s="155"/>
      <c r="T15" s="155"/>
      <c r="U15" s="155"/>
      <c r="V15" s="155"/>
      <c r="W15" s="155"/>
      <c r="X15" s="155"/>
      <c r="Y15" s="155"/>
    </row>
    <row r="16" spans="1:25" s="156" customFormat="1" ht="18.75" customHeight="1" x14ac:dyDescent="0.25">
      <c r="A16" s="153" t="s">
        <v>139</v>
      </c>
      <c r="B16" s="214">
        <v>6</v>
      </c>
      <c r="C16" s="238">
        <v>0</v>
      </c>
      <c r="D16" s="162"/>
      <c r="E16" s="238">
        <v>0</v>
      </c>
      <c r="F16" s="162"/>
      <c r="G16" s="238">
        <v>0</v>
      </c>
      <c r="H16" s="163"/>
      <c r="I16" s="164">
        <v>-129975</v>
      </c>
      <c r="J16" s="162"/>
      <c r="K16" s="238">
        <v>0</v>
      </c>
      <c r="L16" s="163"/>
      <c r="M16" s="175"/>
      <c r="N16" s="162"/>
      <c r="O16" s="178"/>
      <c r="P16" s="163"/>
      <c r="Q16" s="160">
        <f>I16+K16</f>
        <v>-129975</v>
      </c>
      <c r="R16" s="155"/>
      <c r="S16" s="155"/>
      <c r="T16" s="155"/>
      <c r="U16" s="155"/>
      <c r="V16" s="155"/>
      <c r="W16" s="155"/>
      <c r="X16" s="155"/>
      <c r="Y16" s="155"/>
    </row>
    <row r="17" spans="1:25" s="156" customFormat="1" ht="18.45" customHeight="1" x14ac:dyDescent="0.3">
      <c r="A17" s="2" t="s">
        <v>110</v>
      </c>
      <c r="B17" s="214"/>
      <c r="C17" s="148">
        <f>SUM(C16)</f>
        <v>0</v>
      </c>
      <c r="D17" s="165"/>
      <c r="E17" s="148">
        <f>SUM(E16)</f>
        <v>0</v>
      </c>
      <c r="F17" s="155"/>
      <c r="G17" s="148">
        <f>SUM(G16)</f>
        <v>0</v>
      </c>
      <c r="H17" s="155"/>
      <c r="I17" s="78">
        <f>SUM(I16)</f>
        <v>-129975</v>
      </c>
      <c r="J17" s="165"/>
      <c r="K17" s="148">
        <v>0</v>
      </c>
      <c r="L17" s="155"/>
      <c r="M17" s="166" t="s">
        <v>16</v>
      </c>
      <c r="N17" s="165"/>
      <c r="O17" s="166" t="s">
        <v>16</v>
      </c>
      <c r="P17" s="155"/>
      <c r="Q17" s="78">
        <f>I17</f>
        <v>-129975</v>
      </c>
      <c r="R17" s="155"/>
      <c r="S17" s="155"/>
      <c r="T17" s="155"/>
      <c r="U17" s="155"/>
      <c r="V17" s="155"/>
      <c r="W17" s="155"/>
      <c r="X17" s="155"/>
      <c r="Y17" s="155"/>
    </row>
    <row r="18" spans="1:25" ht="18.75" customHeight="1" x14ac:dyDescent="0.25">
      <c r="A18" s="157" t="s">
        <v>78</v>
      </c>
      <c r="B18" s="151"/>
      <c r="C18" s="148">
        <f>SUM(C17)</f>
        <v>0</v>
      </c>
      <c r="D18" s="168"/>
      <c r="E18" s="148">
        <f>SUM(E17)</f>
        <v>0</v>
      </c>
      <c r="F18" s="168"/>
      <c r="G18" s="148">
        <f>SUM(G17)</f>
        <v>0</v>
      </c>
      <c r="H18" s="168"/>
      <c r="I18" s="78">
        <f>SUM(I17)</f>
        <v>-129975</v>
      </c>
      <c r="J18" s="168"/>
      <c r="K18" s="148">
        <v>0</v>
      </c>
      <c r="L18" s="169"/>
      <c r="M18" s="170" t="s">
        <v>16</v>
      </c>
      <c r="N18" s="169"/>
      <c r="O18" s="170" t="s">
        <v>16</v>
      </c>
      <c r="P18" s="169"/>
      <c r="Q18" s="78">
        <f>SUM(Q17)</f>
        <v>-129975</v>
      </c>
    </row>
    <row r="19" spans="1:25" ht="18.75" customHeight="1" x14ac:dyDescent="0.25">
      <c r="A19" s="157"/>
      <c r="B19" s="151"/>
      <c r="C19" s="171"/>
      <c r="D19" s="168"/>
      <c r="E19" s="171"/>
      <c r="F19" s="168"/>
      <c r="G19" s="171"/>
      <c r="H19" s="168"/>
      <c r="I19" s="171"/>
      <c r="J19" s="168"/>
      <c r="K19" s="172"/>
      <c r="L19" s="169"/>
      <c r="M19" s="169"/>
      <c r="N19" s="169"/>
      <c r="O19" s="169"/>
      <c r="P19" s="169"/>
      <c r="Q19" s="173"/>
    </row>
    <row r="20" spans="1:25" ht="20.55" customHeight="1" x14ac:dyDescent="0.25">
      <c r="A20" s="151" t="s">
        <v>149</v>
      </c>
      <c r="B20" s="167"/>
      <c r="C20" s="152"/>
      <c r="D20" s="154"/>
      <c r="E20" s="152"/>
      <c r="F20" s="160"/>
      <c r="G20" s="152"/>
      <c r="H20" s="154"/>
      <c r="I20" s="161"/>
      <c r="J20" s="162"/>
      <c r="K20" s="152"/>
      <c r="L20" s="162"/>
      <c r="M20" s="162"/>
      <c r="N20" s="162"/>
      <c r="O20" s="162"/>
      <c r="P20" s="162"/>
      <c r="Q20" s="161"/>
    </row>
    <row r="21" spans="1:25" ht="20.55" customHeight="1" x14ac:dyDescent="0.25">
      <c r="A21" s="167" t="s">
        <v>160</v>
      </c>
      <c r="B21" s="167"/>
      <c r="C21" s="238">
        <v>0</v>
      </c>
      <c r="D21" s="154"/>
      <c r="E21" s="238">
        <v>0</v>
      </c>
      <c r="F21" s="160"/>
      <c r="G21" s="238">
        <v>0</v>
      </c>
      <c r="H21" s="160"/>
      <c r="I21" s="161">
        <v>59448</v>
      </c>
      <c r="J21" s="154"/>
      <c r="K21" s="238">
        <v>0</v>
      </c>
      <c r="L21" s="160"/>
      <c r="M21" s="178" t="s">
        <v>16</v>
      </c>
      <c r="N21" s="154"/>
      <c r="O21" s="178" t="s">
        <v>16</v>
      </c>
      <c r="P21" s="160"/>
      <c r="Q21" s="149">
        <f>SUM(C21:K21)</f>
        <v>59448</v>
      </c>
    </row>
    <row r="22" spans="1:25" ht="20.55" customHeight="1" x14ac:dyDescent="0.25">
      <c r="A22" s="151" t="s">
        <v>147</v>
      </c>
      <c r="B22" s="151"/>
      <c r="C22" s="148">
        <f>SUM(C21:C21)</f>
        <v>0</v>
      </c>
      <c r="D22" s="179"/>
      <c r="E22" s="148">
        <f>SUM(E21:E21)</f>
        <v>0</v>
      </c>
      <c r="F22" s="179"/>
      <c r="G22" s="148">
        <f>SUM(G21:G21)</f>
        <v>0</v>
      </c>
      <c r="H22" s="179"/>
      <c r="I22" s="57">
        <f>SUM(I20:I21)</f>
        <v>59448</v>
      </c>
      <c r="J22" s="177"/>
      <c r="K22" s="148">
        <v>0</v>
      </c>
      <c r="L22" s="177"/>
      <c r="M22" s="57">
        <f>SUM(M21:M21)</f>
        <v>0</v>
      </c>
      <c r="N22" s="177"/>
      <c r="O22" s="58" t="s">
        <v>16</v>
      </c>
      <c r="P22" s="177"/>
      <c r="Q22" s="57">
        <f>SUM(Q21:Q21)</f>
        <v>59448</v>
      </c>
    </row>
    <row r="23" spans="1:25" ht="18.75" customHeight="1" x14ac:dyDescent="0.25">
      <c r="B23" s="167"/>
    </row>
    <row r="24" spans="1:25" ht="20.55" customHeight="1" thickBot="1" x14ac:dyDescent="0.3">
      <c r="A24" s="151" t="s">
        <v>200</v>
      </c>
      <c r="B24" s="167"/>
      <c r="C24" s="59">
        <f>C12</f>
        <v>269999</v>
      </c>
      <c r="E24" s="59">
        <f>E12</f>
        <v>270000</v>
      </c>
      <c r="G24" s="59">
        <f>G12</f>
        <v>27000</v>
      </c>
      <c r="I24" s="59">
        <f>I22+I18+I12</f>
        <v>769958</v>
      </c>
      <c r="K24" s="59">
        <f>K22+K18+K12</f>
        <v>286262</v>
      </c>
      <c r="M24" s="176" t="s">
        <v>16</v>
      </c>
      <c r="O24" s="59" t="e">
        <f>#REF!</f>
        <v>#REF!</v>
      </c>
      <c r="Q24" s="59">
        <f>Q22+Q18+Q12</f>
        <v>1623219</v>
      </c>
    </row>
    <row r="25" spans="1:25" ht="18.75" customHeight="1" thickTop="1" x14ac:dyDescent="0.25">
      <c r="I25" s="221"/>
      <c r="O25" s="221"/>
      <c r="Q25" s="221"/>
    </row>
  </sheetData>
  <mergeCells count="4">
    <mergeCell ref="C4:Q4"/>
    <mergeCell ref="G6:I6"/>
    <mergeCell ref="K6:O6"/>
    <mergeCell ref="C10:Q10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zoomScale="90" zoomScaleNormal="90" zoomScaleSheetLayoutView="100" workbookViewId="0">
      <selection activeCell="E13" sqref="E13"/>
    </sheetView>
  </sheetViews>
  <sheetFormatPr defaultColWidth="9.21875" defaultRowHeight="19.5" customHeight="1" x14ac:dyDescent="0.25"/>
  <cols>
    <col min="1" max="1" width="69.44140625" style="184" bestFit="1" customWidth="1"/>
    <col min="2" max="2" width="4.21875" style="184" customWidth="1"/>
    <col min="3" max="3" width="11.77734375" style="31" customWidth="1"/>
    <col min="4" max="4" width="1.21875" style="31" customWidth="1"/>
    <col min="5" max="5" width="11.77734375" style="31" customWidth="1"/>
    <col min="6" max="6" width="1.21875" style="31" customWidth="1"/>
    <col min="7" max="7" width="11.77734375" style="31" customWidth="1"/>
    <col min="8" max="8" width="1.21875" style="31" customWidth="1"/>
    <col min="9" max="9" width="11.77734375" style="31" customWidth="1"/>
    <col min="10" max="16384" width="9.21875" style="31"/>
  </cols>
  <sheetData>
    <row r="1" spans="1:18" ht="19.5" customHeight="1" x14ac:dyDescent="0.3">
      <c r="A1" s="29" t="s">
        <v>0</v>
      </c>
      <c r="B1" s="21"/>
    </row>
    <row r="2" spans="1:18" s="30" customFormat="1" ht="19.5" customHeight="1" x14ac:dyDescent="0.3">
      <c r="A2" s="14" t="s">
        <v>150</v>
      </c>
      <c r="B2" s="14"/>
    </row>
    <row r="3" spans="1:18" ht="18.45" customHeight="1" x14ac:dyDescent="0.25">
      <c r="A3" s="21"/>
      <c r="B3" s="21"/>
    </row>
    <row r="4" spans="1:18" ht="19.5" customHeight="1" x14ac:dyDescent="0.25">
      <c r="A4" s="21"/>
      <c r="B4" s="21"/>
      <c r="C4" s="239" t="s">
        <v>44</v>
      </c>
      <c r="D4" s="239"/>
      <c r="E4" s="239"/>
      <c r="F4" s="157"/>
      <c r="G4" s="239" t="s">
        <v>80</v>
      </c>
      <c r="H4" s="239"/>
      <c r="I4" s="239"/>
    </row>
    <row r="5" spans="1:18" ht="19.5" customHeight="1" x14ac:dyDescent="0.25">
      <c r="C5" s="239" t="s">
        <v>4</v>
      </c>
      <c r="D5" s="239"/>
      <c r="E5" s="239"/>
      <c r="F5" s="157"/>
      <c r="G5" s="239" t="s">
        <v>81</v>
      </c>
      <c r="H5" s="239"/>
      <c r="I5" s="239"/>
    </row>
    <row r="6" spans="1:18" ht="19.5" customHeight="1" x14ac:dyDescent="0.25">
      <c r="C6" s="250" t="s">
        <v>201</v>
      </c>
      <c r="D6" s="250"/>
      <c r="E6" s="250"/>
      <c r="F6" s="157"/>
      <c r="G6" s="250" t="s">
        <v>201</v>
      </c>
      <c r="H6" s="250"/>
      <c r="I6" s="250"/>
    </row>
    <row r="7" spans="1:18" ht="19.5" customHeight="1" x14ac:dyDescent="0.25">
      <c r="C7" s="251" t="s">
        <v>188</v>
      </c>
      <c r="D7" s="250"/>
      <c r="E7" s="250"/>
      <c r="F7" s="157"/>
      <c r="G7" s="251" t="s">
        <v>188</v>
      </c>
      <c r="H7" s="250"/>
      <c r="I7" s="250"/>
    </row>
    <row r="8" spans="1:18" ht="19.5" customHeight="1" x14ac:dyDescent="0.25">
      <c r="B8" s="32"/>
      <c r="C8" s="216">
        <v>2023</v>
      </c>
      <c r="D8" s="216"/>
      <c r="E8" s="216">
        <v>2022</v>
      </c>
      <c r="F8" s="216"/>
      <c r="G8" s="216">
        <v>2023</v>
      </c>
      <c r="H8" s="216"/>
      <c r="I8" s="216">
        <v>2022</v>
      </c>
    </row>
    <row r="9" spans="1:18" ht="19.5" customHeight="1" x14ac:dyDescent="0.25">
      <c r="C9" s="249" t="s">
        <v>140</v>
      </c>
      <c r="D9" s="249"/>
      <c r="E9" s="249"/>
      <c r="F9" s="249"/>
      <c r="G9" s="249"/>
      <c r="H9" s="249"/>
      <c r="I9" s="249"/>
    </row>
    <row r="10" spans="1:18" ht="19.2" customHeight="1" x14ac:dyDescent="0.3">
      <c r="A10" s="18" t="s">
        <v>82</v>
      </c>
      <c r="B10" s="18"/>
      <c r="C10" s="10"/>
      <c r="D10" s="33"/>
      <c r="E10" s="10"/>
      <c r="F10" s="33"/>
      <c r="G10" s="4"/>
      <c r="H10" s="33"/>
      <c r="I10" s="4"/>
    </row>
    <row r="11" spans="1:18" ht="19.2" customHeight="1" x14ac:dyDescent="0.25">
      <c r="A11" s="184" t="s">
        <v>148</v>
      </c>
      <c r="C11" s="5">
        <v>152769</v>
      </c>
      <c r="D11" s="188"/>
      <c r="E11" s="5">
        <v>63436</v>
      </c>
      <c r="F11" s="34"/>
      <c r="G11" s="188">
        <v>59448</v>
      </c>
      <c r="H11" s="34"/>
      <c r="I11" s="187">
        <v>203580</v>
      </c>
    </row>
    <row r="12" spans="1:18" ht="19.2" customHeight="1" x14ac:dyDescent="0.25">
      <c r="A12" s="28" t="s">
        <v>220</v>
      </c>
      <c r="C12" s="5"/>
      <c r="D12" s="188"/>
      <c r="E12" s="5"/>
      <c r="F12" s="34"/>
      <c r="G12" s="188"/>
      <c r="H12" s="34"/>
      <c r="I12" s="188"/>
    </row>
    <row r="13" spans="1:18" ht="19.2" customHeight="1" x14ac:dyDescent="0.25">
      <c r="A13" s="184" t="s">
        <v>151</v>
      </c>
      <c r="C13" s="5">
        <v>20530</v>
      </c>
      <c r="D13" s="185"/>
      <c r="E13" s="187">
        <v>167</v>
      </c>
      <c r="F13" s="34"/>
      <c r="G13" s="187">
        <v>-436</v>
      </c>
      <c r="H13" s="34"/>
      <c r="I13" s="185">
        <v>-897</v>
      </c>
      <c r="L13" s="34"/>
      <c r="N13" s="34"/>
      <c r="P13" s="34"/>
      <c r="R13" s="34"/>
    </row>
    <row r="14" spans="1:18" ht="19.2" customHeight="1" x14ac:dyDescent="0.25">
      <c r="A14" s="184" t="s">
        <v>52</v>
      </c>
      <c r="C14" s="187">
        <v>14575</v>
      </c>
      <c r="D14" s="188"/>
      <c r="E14" s="187">
        <v>7291</v>
      </c>
      <c r="F14" s="34"/>
      <c r="G14" s="185">
        <v>1158</v>
      </c>
      <c r="H14" s="34"/>
      <c r="I14" s="185">
        <v>692</v>
      </c>
      <c r="L14" s="34"/>
      <c r="N14" s="34"/>
      <c r="P14" s="34"/>
      <c r="R14" s="34"/>
    </row>
    <row r="15" spans="1:18" ht="19.2" customHeight="1" x14ac:dyDescent="0.25">
      <c r="A15" s="184" t="s">
        <v>83</v>
      </c>
      <c r="C15" s="187">
        <v>163961</v>
      </c>
      <c r="D15" s="185"/>
      <c r="E15" s="187">
        <v>164140</v>
      </c>
      <c r="F15" s="34"/>
      <c r="G15" s="185">
        <v>31543</v>
      </c>
      <c r="H15" s="34"/>
      <c r="I15" s="185">
        <v>32422</v>
      </c>
      <c r="L15" s="34"/>
      <c r="N15" s="34"/>
      <c r="P15" s="34"/>
      <c r="R15" s="34"/>
    </row>
    <row r="16" spans="1:18" ht="19.2" customHeight="1" x14ac:dyDescent="0.25">
      <c r="A16" s="184" t="s">
        <v>97</v>
      </c>
      <c r="C16" s="187">
        <v>1847</v>
      </c>
      <c r="D16" s="185"/>
      <c r="E16" s="187">
        <v>1966</v>
      </c>
      <c r="F16" s="34"/>
      <c r="G16" s="185">
        <v>607</v>
      </c>
      <c r="H16" s="34"/>
      <c r="I16" s="222">
        <v>710</v>
      </c>
      <c r="L16" s="34"/>
      <c r="N16" s="34"/>
      <c r="P16" s="34"/>
      <c r="R16" s="34"/>
    </row>
    <row r="17" spans="1:18" ht="19.2" customHeight="1" x14ac:dyDescent="0.25">
      <c r="A17" s="184" t="s">
        <v>84</v>
      </c>
      <c r="C17" s="187">
        <v>-650</v>
      </c>
      <c r="D17" s="185"/>
      <c r="E17" s="223">
        <v>0</v>
      </c>
      <c r="F17" s="34"/>
      <c r="G17" s="185">
        <v>-95032</v>
      </c>
      <c r="H17" s="34"/>
      <c r="I17" s="185">
        <v>-228939</v>
      </c>
      <c r="L17" s="34"/>
      <c r="N17" s="34"/>
      <c r="P17" s="34"/>
      <c r="R17" s="34"/>
    </row>
    <row r="18" spans="1:18" ht="19.2" customHeight="1" x14ac:dyDescent="0.25">
      <c r="A18" s="186" t="s">
        <v>85</v>
      </c>
      <c r="C18" s="187">
        <v>10304</v>
      </c>
      <c r="D18" s="185"/>
      <c r="E18" s="5">
        <v>7474</v>
      </c>
      <c r="F18" s="34"/>
      <c r="G18" s="185">
        <v>1881</v>
      </c>
      <c r="H18" s="34"/>
      <c r="I18" s="185">
        <v>953</v>
      </c>
      <c r="L18" s="34"/>
      <c r="N18" s="34"/>
      <c r="P18" s="34"/>
      <c r="R18" s="34"/>
    </row>
    <row r="19" spans="1:18" ht="19.2" customHeight="1" x14ac:dyDescent="0.25">
      <c r="A19" s="182" t="s">
        <v>202</v>
      </c>
      <c r="C19" s="187">
        <v>1066</v>
      </c>
      <c r="D19" s="185"/>
      <c r="E19" s="5">
        <v>-2972</v>
      </c>
      <c r="F19" s="34"/>
      <c r="G19" s="185">
        <v>666</v>
      </c>
      <c r="H19" s="34"/>
      <c r="I19" s="188">
        <v>1689</v>
      </c>
      <c r="L19" s="34"/>
      <c r="N19" s="34"/>
      <c r="P19" s="34"/>
      <c r="R19" s="34"/>
    </row>
    <row r="20" spans="1:18" ht="19.2" customHeight="1" x14ac:dyDescent="0.25">
      <c r="A20" s="186" t="s">
        <v>161</v>
      </c>
      <c r="C20" s="187">
        <v>803</v>
      </c>
      <c r="D20" s="188"/>
      <c r="E20" s="5">
        <v>925</v>
      </c>
      <c r="F20" s="34"/>
      <c r="G20" s="5">
        <v>803</v>
      </c>
      <c r="H20" s="34"/>
      <c r="I20" s="188">
        <v>925</v>
      </c>
      <c r="L20" s="34"/>
      <c r="N20" s="34"/>
      <c r="P20" s="34"/>
      <c r="R20" s="34"/>
    </row>
    <row r="21" spans="1:18" ht="19.2" customHeight="1" x14ac:dyDescent="0.25">
      <c r="A21" s="186" t="s">
        <v>221</v>
      </c>
      <c r="C21" s="5">
        <v>-34</v>
      </c>
      <c r="D21" s="188"/>
      <c r="E21" s="5">
        <v>-36</v>
      </c>
      <c r="F21" s="34"/>
      <c r="G21" s="35">
        <v>0</v>
      </c>
      <c r="H21" s="34"/>
      <c r="I21" s="134">
        <v>0</v>
      </c>
      <c r="L21" s="34"/>
      <c r="N21" s="34"/>
      <c r="P21" s="34"/>
      <c r="R21" s="34"/>
    </row>
    <row r="22" spans="1:18" ht="19.2" customHeight="1" x14ac:dyDescent="0.25">
      <c r="A22" s="182" t="s">
        <v>219</v>
      </c>
      <c r="C22" s="188">
        <v>-104</v>
      </c>
      <c r="D22" s="188"/>
      <c r="E22" s="188">
        <v>-243</v>
      </c>
      <c r="F22" s="34"/>
      <c r="G22" s="187">
        <v>0</v>
      </c>
      <c r="H22" s="34"/>
      <c r="I22" s="185">
        <v>0</v>
      </c>
    </row>
    <row r="23" spans="1:18" ht="19.5" customHeight="1" x14ac:dyDescent="0.25">
      <c r="A23" s="186" t="s">
        <v>181</v>
      </c>
      <c r="C23" s="188">
        <v>-4902</v>
      </c>
      <c r="D23" s="188"/>
      <c r="E23" s="188">
        <v>-4377</v>
      </c>
      <c r="F23" s="188"/>
      <c r="G23" s="187">
        <v>99</v>
      </c>
      <c r="H23" s="188"/>
      <c r="I23" s="185">
        <v>1253</v>
      </c>
    </row>
    <row r="24" spans="1:18" ht="17.55" customHeight="1" x14ac:dyDescent="0.25">
      <c r="A24" s="186" t="s">
        <v>123</v>
      </c>
      <c r="C24" s="187">
        <v>0</v>
      </c>
      <c r="D24" s="188"/>
      <c r="E24" s="187">
        <v>-165</v>
      </c>
      <c r="F24" s="34"/>
      <c r="G24" s="5">
        <v>0</v>
      </c>
      <c r="H24" s="34"/>
      <c r="I24" s="109">
        <v>-165</v>
      </c>
    </row>
    <row r="25" spans="1:18" ht="19.5" customHeight="1" x14ac:dyDescent="0.25">
      <c r="A25" s="186" t="s">
        <v>223</v>
      </c>
      <c r="C25" s="187">
        <v>366</v>
      </c>
      <c r="D25" s="188"/>
      <c r="E25" s="188">
        <v>-838</v>
      </c>
      <c r="F25" s="34"/>
      <c r="G25" s="5">
        <v>-18</v>
      </c>
      <c r="H25" s="34"/>
      <c r="I25" s="188">
        <v>-570</v>
      </c>
    </row>
    <row r="26" spans="1:18" ht="19.5" customHeight="1" x14ac:dyDescent="0.25">
      <c r="A26" s="186" t="s">
        <v>104</v>
      </c>
      <c r="C26" s="7">
        <v>-1725</v>
      </c>
      <c r="D26" s="188"/>
      <c r="E26" s="6">
        <v>-390</v>
      </c>
      <c r="F26" s="34"/>
      <c r="G26" s="6">
        <v>-3221</v>
      </c>
      <c r="H26" s="34"/>
      <c r="I26" s="224">
        <v>-2419</v>
      </c>
    </row>
    <row r="27" spans="1:18" ht="19.2" customHeight="1" x14ac:dyDescent="0.25">
      <c r="A27" s="21"/>
      <c r="B27" s="21"/>
      <c r="C27" s="34">
        <f>SUM(C11:C26)</f>
        <v>358806</v>
      </c>
      <c r="D27" s="34"/>
      <c r="E27" s="34">
        <f>SUM(E11:E26)</f>
        <v>236378</v>
      </c>
      <c r="F27" s="34"/>
      <c r="G27" s="34">
        <f>SUM(G11:G26)</f>
        <v>-2502</v>
      </c>
      <c r="H27" s="34"/>
      <c r="I27" s="34">
        <f>SUM(I11:I26)</f>
        <v>9234</v>
      </c>
    </row>
    <row r="28" spans="1:18" ht="19.2" customHeight="1" x14ac:dyDescent="0.25">
      <c r="A28" s="28" t="s">
        <v>86</v>
      </c>
      <c r="B28" s="28"/>
      <c r="C28" s="34"/>
      <c r="D28" s="34"/>
      <c r="E28" s="34"/>
      <c r="F28" s="34"/>
      <c r="G28" s="34"/>
      <c r="H28" s="34"/>
      <c r="I28" s="34"/>
    </row>
    <row r="29" spans="1:18" ht="19.5" customHeight="1" x14ac:dyDescent="0.25">
      <c r="A29" s="184" t="s">
        <v>87</v>
      </c>
      <c r="C29" s="187">
        <v>23060</v>
      </c>
      <c r="D29" s="34"/>
      <c r="E29" s="222">
        <v>-21913</v>
      </c>
      <c r="F29" s="34"/>
      <c r="G29" s="33">
        <v>-3602</v>
      </c>
      <c r="H29" s="34"/>
      <c r="I29" s="222">
        <v>-4961</v>
      </c>
      <c r="L29" s="34"/>
      <c r="N29" s="34"/>
      <c r="P29" s="34"/>
      <c r="R29" s="34"/>
    </row>
    <row r="30" spans="1:18" ht="19.5" customHeight="1" x14ac:dyDescent="0.25">
      <c r="A30" s="184" t="s">
        <v>11</v>
      </c>
      <c r="C30" s="187">
        <v>-1502</v>
      </c>
      <c r="D30" s="34"/>
      <c r="E30" s="222">
        <v>-37351</v>
      </c>
      <c r="F30" s="34"/>
      <c r="G30" s="33">
        <v>-11743</v>
      </c>
      <c r="H30" s="34"/>
      <c r="I30" s="222">
        <v>-4287</v>
      </c>
      <c r="L30" s="34"/>
      <c r="N30" s="34"/>
      <c r="P30" s="34"/>
      <c r="R30" s="34"/>
    </row>
    <row r="31" spans="1:18" ht="19.2" customHeight="1" x14ac:dyDescent="0.25">
      <c r="A31" s="184" t="s">
        <v>12</v>
      </c>
      <c r="C31" s="187">
        <v>-71827</v>
      </c>
      <c r="D31" s="34"/>
      <c r="E31" s="222">
        <v>-60178</v>
      </c>
      <c r="F31" s="34"/>
      <c r="G31" s="33">
        <v>30198</v>
      </c>
      <c r="H31" s="34"/>
      <c r="I31" s="222">
        <v>-3662</v>
      </c>
      <c r="L31" s="34"/>
      <c r="N31" s="34"/>
      <c r="P31" s="34"/>
      <c r="R31" s="34"/>
    </row>
    <row r="32" spans="1:18" ht="19.5" customHeight="1" x14ac:dyDescent="0.25">
      <c r="A32" s="184" t="s">
        <v>21</v>
      </c>
      <c r="C32" s="187">
        <v>-2992</v>
      </c>
      <c r="D32" s="34"/>
      <c r="E32" s="222">
        <v>368</v>
      </c>
      <c r="F32" s="34"/>
      <c r="G32" s="33">
        <v>65</v>
      </c>
      <c r="H32" s="34"/>
      <c r="I32" s="222">
        <v>2</v>
      </c>
      <c r="L32" s="34"/>
      <c r="N32" s="34"/>
      <c r="P32" s="34"/>
      <c r="R32" s="34"/>
    </row>
    <row r="33" spans="1:18" ht="19.5" customHeight="1" x14ac:dyDescent="0.25">
      <c r="A33" s="184" t="s">
        <v>27</v>
      </c>
      <c r="C33" s="187">
        <v>38507</v>
      </c>
      <c r="D33" s="34"/>
      <c r="E33" s="222">
        <v>70315</v>
      </c>
      <c r="F33" s="34"/>
      <c r="G33" s="33">
        <v>-8450</v>
      </c>
      <c r="H33" s="34"/>
      <c r="I33" s="222">
        <v>-8161</v>
      </c>
      <c r="L33" s="34"/>
      <c r="N33" s="34"/>
      <c r="P33" s="34"/>
      <c r="R33" s="34"/>
    </row>
    <row r="34" spans="1:18" ht="19.5" customHeight="1" x14ac:dyDescent="0.25">
      <c r="A34" s="184" t="s">
        <v>28</v>
      </c>
      <c r="C34" s="187">
        <v>-53113</v>
      </c>
      <c r="D34" s="34"/>
      <c r="E34" s="222">
        <v>-36085</v>
      </c>
      <c r="F34" s="34"/>
      <c r="G34" s="33">
        <v>-17078</v>
      </c>
      <c r="H34" s="34"/>
      <c r="I34" s="222">
        <v>-18438</v>
      </c>
      <c r="L34" s="34"/>
      <c r="N34" s="34"/>
      <c r="P34" s="34"/>
      <c r="R34" s="34"/>
    </row>
    <row r="35" spans="1:18" ht="19.5" customHeight="1" x14ac:dyDescent="0.25">
      <c r="A35" s="184" t="s">
        <v>172</v>
      </c>
      <c r="C35" s="7">
        <v>-2730</v>
      </c>
      <c r="D35" s="34"/>
      <c r="E35" s="225">
        <v>-2098</v>
      </c>
      <c r="F35" s="37"/>
      <c r="G35" s="38">
        <v>-674</v>
      </c>
      <c r="H35" s="37"/>
      <c r="I35" s="226">
        <v>-139</v>
      </c>
      <c r="L35" s="34"/>
      <c r="N35" s="34"/>
      <c r="P35" s="34"/>
      <c r="R35" s="34"/>
    </row>
    <row r="36" spans="1:18" ht="19.5" customHeight="1" x14ac:dyDescent="0.25">
      <c r="A36" s="31" t="s">
        <v>176</v>
      </c>
      <c r="B36" s="21"/>
      <c r="C36" s="34">
        <f>SUM(C27:C35)</f>
        <v>288209</v>
      </c>
      <c r="D36" s="34"/>
      <c r="E36" s="34">
        <f>SUM(E27:E35)</f>
        <v>149436</v>
      </c>
      <c r="F36" s="34"/>
      <c r="G36" s="34">
        <f>SUM(G27:G35)</f>
        <v>-13786</v>
      </c>
      <c r="H36" s="34"/>
      <c r="I36" s="34">
        <f>SUM(I27:I35)</f>
        <v>-30412</v>
      </c>
    </row>
    <row r="37" spans="1:18" ht="19.5" customHeight="1" x14ac:dyDescent="0.25">
      <c r="A37" s="184" t="s">
        <v>167</v>
      </c>
      <c r="B37" s="21"/>
      <c r="C37" s="39">
        <v>-11625</v>
      </c>
      <c r="D37" s="34"/>
      <c r="E37" s="225">
        <v>-9484</v>
      </c>
      <c r="F37" s="34"/>
      <c r="G37" s="39">
        <v>-649</v>
      </c>
      <c r="H37" s="34"/>
      <c r="I37" s="225">
        <v>1418</v>
      </c>
      <c r="L37" s="34"/>
      <c r="N37" s="34"/>
      <c r="P37" s="34"/>
      <c r="R37" s="34"/>
    </row>
    <row r="38" spans="1:18" ht="19.5" customHeight="1" x14ac:dyDescent="0.25">
      <c r="A38" s="21" t="s">
        <v>105</v>
      </c>
      <c r="B38" s="21"/>
      <c r="C38" s="3">
        <f>SUM(C36:C37)</f>
        <v>276584</v>
      </c>
      <c r="D38" s="36"/>
      <c r="E38" s="3">
        <f>SUM(E36:E37)</f>
        <v>139952</v>
      </c>
      <c r="F38" s="36"/>
      <c r="G38" s="3">
        <f>SUM(G36:G37)</f>
        <v>-14435</v>
      </c>
      <c r="H38" s="37"/>
      <c r="I38" s="3">
        <f>SUM(I36:I37)</f>
        <v>-28994</v>
      </c>
    </row>
    <row r="39" spans="1:18" ht="19.5" customHeight="1" x14ac:dyDescent="0.25">
      <c r="A39" s="21"/>
      <c r="B39" s="21"/>
      <c r="C39" s="9"/>
      <c r="D39" s="36"/>
      <c r="E39" s="9"/>
      <c r="F39" s="36"/>
      <c r="G39" s="9"/>
      <c r="H39" s="37"/>
      <c r="I39" s="9"/>
    </row>
    <row r="40" spans="1:18" s="40" customFormat="1" ht="18.75" customHeight="1" x14ac:dyDescent="0.35">
      <c r="A40" s="29" t="s">
        <v>0</v>
      </c>
      <c r="B40" s="21"/>
      <c r="C40" s="34"/>
      <c r="D40" s="34"/>
      <c r="E40" s="34"/>
      <c r="F40" s="34"/>
      <c r="G40" s="34"/>
      <c r="H40" s="34"/>
      <c r="I40" s="34"/>
    </row>
    <row r="41" spans="1:18" ht="18.75" customHeight="1" x14ac:dyDescent="0.3">
      <c r="A41" s="14" t="s">
        <v>150</v>
      </c>
      <c r="B41" s="21"/>
      <c r="C41" s="34"/>
      <c r="D41" s="34"/>
      <c r="E41" s="34"/>
      <c r="F41" s="34"/>
      <c r="G41" s="34"/>
      <c r="H41" s="34"/>
      <c r="I41" s="34"/>
    </row>
    <row r="42" spans="1:18" ht="18.45" customHeight="1" x14ac:dyDescent="0.25">
      <c r="A42" s="21"/>
      <c r="B42" s="21"/>
      <c r="C42" s="34"/>
      <c r="D42" s="34"/>
      <c r="E42" s="34"/>
      <c r="F42" s="34"/>
      <c r="G42" s="34"/>
      <c r="H42" s="34"/>
      <c r="I42" s="34"/>
    </row>
    <row r="43" spans="1:18" ht="18.75" customHeight="1" x14ac:dyDescent="0.25">
      <c r="C43" s="253" t="s">
        <v>44</v>
      </c>
      <c r="D43" s="253"/>
      <c r="E43" s="253"/>
      <c r="F43" s="41"/>
      <c r="G43" s="253" t="s">
        <v>88</v>
      </c>
      <c r="H43" s="253"/>
      <c r="I43" s="253"/>
    </row>
    <row r="44" spans="1:18" ht="18.75" customHeight="1" x14ac:dyDescent="0.25">
      <c r="C44" s="253" t="s">
        <v>4</v>
      </c>
      <c r="D44" s="253"/>
      <c r="E44" s="253"/>
      <c r="F44" s="41"/>
      <c r="G44" s="253" t="s">
        <v>89</v>
      </c>
      <c r="H44" s="253"/>
      <c r="I44" s="253"/>
    </row>
    <row r="45" spans="1:18" ht="18.75" customHeight="1" x14ac:dyDescent="0.25">
      <c r="C45" s="250" t="s">
        <v>201</v>
      </c>
      <c r="D45" s="250"/>
      <c r="E45" s="250"/>
      <c r="F45" s="41"/>
      <c r="G45" s="250" t="s">
        <v>201</v>
      </c>
      <c r="H45" s="250"/>
      <c r="I45" s="250"/>
    </row>
    <row r="46" spans="1:18" ht="18.75" customHeight="1" x14ac:dyDescent="0.25">
      <c r="C46" s="251" t="s">
        <v>188</v>
      </c>
      <c r="D46" s="250"/>
      <c r="E46" s="250"/>
      <c r="F46" s="41"/>
      <c r="G46" s="251" t="s">
        <v>188</v>
      </c>
      <c r="H46" s="250"/>
      <c r="I46" s="250"/>
    </row>
    <row r="47" spans="1:18" ht="18.75" customHeight="1" x14ac:dyDescent="0.25">
      <c r="B47" s="28"/>
      <c r="C47" s="216">
        <v>2023</v>
      </c>
      <c r="D47" s="216"/>
      <c r="E47" s="216">
        <v>2022</v>
      </c>
      <c r="F47" s="216"/>
      <c r="G47" s="216">
        <v>2023</v>
      </c>
      <c r="H47" s="216"/>
      <c r="I47" s="216">
        <v>2022</v>
      </c>
    </row>
    <row r="48" spans="1:18" ht="13.95" customHeight="1" x14ac:dyDescent="0.25">
      <c r="C48" s="252" t="s">
        <v>140</v>
      </c>
      <c r="D48" s="252"/>
      <c r="E48" s="252"/>
      <c r="F48" s="252"/>
      <c r="G48" s="252"/>
      <c r="H48" s="252"/>
      <c r="I48" s="252"/>
    </row>
    <row r="49" spans="1:18" ht="18.75" customHeight="1" x14ac:dyDescent="0.3">
      <c r="A49" s="181" t="s">
        <v>90</v>
      </c>
      <c r="B49" s="18"/>
      <c r="C49" s="34"/>
      <c r="D49" s="34"/>
      <c r="E49" s="34"/>
      <c r="F49" s="34"/>
      <c r="G49" s="34"/>
      <c r="H49" s="34"/>
      <c r="I49" s="34"/>
    </row>
    <row r="50" spans="1:18" ht="18.75" customHeight="1" x14ac:dyDescent="0.25">
      <c r="A50" s="184" t="s">
        <v>116</v>
      </c>
      <c r="C50" s="187">
        <v>164</v>
      </c>
      <c r="D50" s="34"/>
      <c r="E50" s="223">
        <v>1522</v>
      </c>
      <c r="F50" s="34"/>
      <c r="G50" s="5">
        <v>23</v>
      </c>
      <c r="H50" s="34"/>
      <c r="I50" s="188">
        <v>943</v>
      </c>
      <c r="L50" s="34"/>
      <c r="N50" s="34"/>
      <c r="P50" s="34"/>
      <c r="R50" s="34"/>
    </row>
    <row r="51" spans="1:18" ht="18.75" customHeight="1" x14ac:dyDescent="0.25">
      <c r="A51" s="184" t="s">
        <v>121</v>
      </c>
      <c r="C51" s="187">
        <v>-65638</v>
      </c>
      <c r="D51" s="34"/>
      <c r="E51" s="223">
        <v>-141428</v>
      </c>
      <c r="F51" s="34"/>
      <c r="G51" s="5">
        <v>-14094</v>
      </c>
      <c r="H51" s="34"/>
      <c r="I51" s="188">
        <v>-39954</v>
      </c>
      <c r="L51" s="34"/>
      <c r="N51" s="34"/>
      <c r="P51" s="34"/>
      <c r="R51" s="34"/>
    </row>
    <row r="52" spans="1:18" ht="18.75" customHeight="1" x14ac:dyDescent="0.25">
      <c r="A52" s="184" t="s">
        <v>166</v>
      </c>
      <c r="C52" s="187">
        <v>-3371</v>
      </c>
      <c r="D52" s="34"/>
      <c r="E52" s="223">
        <v>-10308</v>
      </c>
      <c r="F52" s="34"/>
      <c r="G52" s="109">
        <v>-1650</v>
      </c>
      <c r="H52" s="34"/>
      <c r="I52" s="134">
        <v>-999</v>
      </c>
      <c r="L52" s="34"/>
      <c r="N52" s="34"/>
      <c r="P52" s="34"/>
      <c r="R52" s="34"/>
    </row>
    <row r="53" spans="1:18" ht="18.75" customHeight="1" x14ac:dyDescent="0.25">
      <c r="A53" s="184" t="s">
        <v>122</v>
      </c>
      <c r="C53" s="187">
        <v>-1244</v>
      </c>
      <c r="D53" s="34"/>
      <c r="E53" s="34">
        <v>-63</v>
      </c>
      <c r="F53" s="34"/>
      <c r="G53" s="188">
        <v>-37</v>
      </c>
      <c r="H53" s="34"/>
      <c r="I53" s="188">
        <v>-9</v>
      </c>
      <c r="L53" s="34"/>
      <c r="N53" s="34"/>
      <c r="P53" s="34"/>
      <c r="R53" s="34"/>
    </row>
    <row r="54" spans="1:18" ht="18.75" hidden="1" customHeight="1" x14ac:dyDescent="0.25">
      <c r="A54" s="184" t="s">
        <v>210</v>
      </c>
      <c r="C54" s="187">
        <v>0</v>
      </c>
      <c r="D54" s="34"/>
      <c r="E54" s="34">
        <v>0</v>
      </c>
      <c r="F54" s="34"/>
      <c r="G54" s="188">
        <v>0</v>
      </c>
      <c r="H54" s="34"/>
      <c r="I54" s="188">
        <v>0</v>
      </c>
      <c r="L54" s="34"/>
      <c r="N54" s="34"/>
      <c r="P54" s="34"/>
      <c r="R54" s="34"/>
    </row>
    <row r="55" spans="1:18" ht="18.75" customHeight="1" x14ac:dyDescent="0.25">
      <c r="A55" s="184" t="s">
        <v>152</v>
      </c>
      <c r="C55" s="187">
        <v>0</v>
      </c>
      <c r="D55" s="37"/>
      <c r="E55" s="109">
        <v>0</v>
      </c>
      <c r="F55" s="34"/>
      <c r="G55" s="188">
        <v>-5000</v>
      </c>
      <c r="H55" s="34"/>
      <c r="I55" s="188">
        <v>-3260</v>
      </c>
      <c r="L55" s="34"/>
      <c r="N55" s="34"/>
      <c r="P55" s="34"/>
      <c r="R55" s="34"/>
    </row>
    <row r="56" spans="1:18" ht="18.75" customHeight="1" x14ac:dyDescent="0.25">
      <c r="A56" s="184" t="s">
        <v>106</v>
      </c>
      <c r="C56" s="187">
        <v>650</v>
      </c>
      <c r="D56" s="34"/>
      <c r="E56" s="109">
        <v>0</v>
      </c>
      <c r="F56" s="34"/>
      <c r="G56" s="188">
        <v>95032</v>
      </c>
      <c r="H56" s="34"/>
      <c r="I56" s="188">
        <v>228939</v>
      </c>
      <c r="L56" s="34"/>
      <c r="N56" s="34"/>
      <c r="P56" s="34"/>
      <c r="R56" s="34"/>
    </row>
    <row r="57" spans="1:18" ht="18.75" customHeight="1" x14ac:dyDescent="0.25">
      <c r="A57" s="184" t="s">
        <v>107</v>
      </c>
      <c r="C57" s="39">
        <v>1626</v>
      </c>
      <c r="D57" s="34"/>
      <c r="E57" s="225">
        <v>408</v>
      </c>
      <c r="F57" s="34"/>
      <c r="G57" s="6">
        <v>3233</v>
      </c>
      <c r="H57" s="34"/>
      <c r="I57" s="6">
        <v>2429</v>
      </c>
      <c r="L57" s="34"/>
      <c r="N57" s="34"/>
      <c r="P57" s="34"/>
      <c r="R57" s="34"/>
    </row>
    <row r="58" spans="1:18" ht="18.75" customHeight="1" x14ac:dyDescent="0.25">
      <c r="A58" s="21" t="s">
        <v>91</v>
      </c>
      <c r="B58" s="21"/>
      <c r="C58" s="42">
        <f>SUM(C50:C57)</f>
        <v>-67813</v>
      </c>
      <c r="D58" s="41"/>
      <c r="E58" s="42">
        <f>SUM(E50:E57)</f>
        <v>-149869</v>
      </c>
      <c r="F58" s="41"/>
      <c r="G58" s="42">
        <f>SUM(G50:G57)</f>
        <v>77507</v>
      </c>
      <c r="H58" s="41"/>
      <c r="I58" s="42">
        <f>SUM(I50:I57)</f>
        <v>188089</v>
      </c>
    </row>
    <row r="59" spans="1:18" ht="13.8" x14ac:dyDescent="0.25">
      <c r="A59" s="21"/>
      <c r="B59" s="21"/>
      <c r="C59" s="34"/>
      <c r="D59" s="34"/>
      <c r="E59" s="34"/>
      <c r="F59" s="34"/>
      <c r="G59" s="34"/>
      <c r="H59" s="34"/>
      <c r="I59" s="34"/>
    </row>
    <row r="60" spans="1:18" ht="18.75" customHeight="1" x14ac:dyDescent="0.3">
      <c r="A60" s="18" t="s">
        <v>92</v>
      </c>
      <c r="B60" s="18"/>
      <c r="C60" s="34"/>
      <c r="D60" s="34"/>
      <c r="E60" s="34"/>
      <c r="F60" s="34"/>
      <c r="G60" s="34"/>
      <c r="H60" s="34"/>
      <c r="I60" s="34"/>
    </row>
    <row r="61" spans="1:18" ht="18.45" customHeight="1" x14ac:dyDescent="0.25">
      <c r="A61" s="184" t="s">
        <v>182</v>
      </c>
      <c r="C61" s="205">
        <v>1649672</v>
      </c>
      <c r="D61" s="36"/>
      <c r="E61" s="222">
        <v>1530482</v>
      </c>
      <c r="F61" s="36"/>
      <c r="G61" s="201">
        <v>397272</v>
      </c>
      <c r="H61" s="36"/>
      <c r="I61" s="201">
        <v>275464</v>
      </c>
    </row>
    <row r="62" spans="1:18" ht="18.45" customHeight="1" x14ac:dyDescent="0.25">
      <c r="A62" s="184" t="s">
        <v>183</v>
      </c>
      <c r="C62" s="228">
        <v>-1569848</v>
      </c>
      <c r="D62" s="36"/>
      <c r="E62" s="222">
        <v>-1115346</v>
      </c>
      <c r="F62" s="36"/>
      <c r="G62" s="201">
        <v>-332743</v>
      </c>
      <c r="H62" s="36"/>
      <c r="I62" s="201">
        <v>-266211</v>
      </c>
      <c r="L62" s="34"/>
      <c r="N62" s="34"/>
      <c r="P62" s="34"/>
      <c r="R62" s="34"/>
    </row>
    <row r="63" spans="1:18" ht="18.45" customHeight="1" x14ac:dyDescent="0.25">
      <c r="A63" s="184" t="s">
        <v>153</v>
      </c>
      <c r="C63" s="33">
        <v>-19889</v>
      </c>
      <c r="D63" s="36"/>
      <c r="E63" s="222">
        <v>-16631</v>
      </c>
      <c r="F63" s="36"/>
      <c r="G63" s="33">
        <v>-1296</v>
      </c>
      <c r="H63" s="36"/>
      <c r="I63" s="222">
        <v>-1344</v>
      </c>
      <c r="L63" s="34"/>
      <c r="N63" s="34"/>
      <c r="P63" s="34"/>
      <c r="R63" s="34"/>
    </row>
    <row r="64" spans="1:18" ht="18.45" customHeight="1" x14ac:dyDescent="0.25">
      <c r="A64" s="184" t="s">
        <v>184</v>
      </c>
      <c r="C64" s="36">
        <v>55894</v>
      </c>
      <c r="D64" s="36"/>
      <c r="E64" s="222">
        <v>43808</v>
      </c>
      <c r="F64" s="37"/>
      <c r="G64" s="5">
        <v>5762</v>
      </c>
      <c r="H64" s="37"/>
      <c r="I64" s="109">
        <v>0</v>
      </c>
      <c r="L64" s="34"/>
      <c r="N64" s="34"/>
      <c r="P64" s="34"/>
      <c r="R64" s="34"/>
    </row>
    <row r="65" spans="1:18" ht="18.45" customHeight="1" x14ac:dyDescent="0.25">
      <c r="A65" s="184" t="s">
        <v>185</v>
      </c>
      <c r="C65" s="201">
        <v>-78876</v>
      </c>
      <c r="D65" s="36"/>
      <c r="E65" s="201">
        <v>-107673</v>
      </c>
      <c r="F65" s="36"/>
      <c r="G65" s="229">
        <v>-648</v>
      </c>
      <c r="H65" s="36"/>
      <c r="I65" s="227">
        <v>-27600</v>
      </c>
      <c r="L65" s="34"/>
      <c r="N65" s="34"/>
      <c r="P65" s="34"/>
      <c r="R65" s="34"/>
    </row>
    <row r="66" spans="1:18" ht="18.45" customHeight="1" x14ac:dyDescent="0.25">
      <c r="A66" s="184" t="s">
        <v>203</v>
      </c>
      <c r="C66" s="201">
        <v>-129975</v>
      </c>
      <c r="D66" s="36"/>
      <c r="E66" s="201">
        <v>-139994</v>
      </c>
      <c r="F66" s="36"/>
      <c r="G66" s="229">
        <v>-129975</v>
      </c>
      <c r="H66" s="36"/>
      <c r="I66" s="227">
        <v>-139994</v>
      </c>
      <c r="L66" s="34"/>
      <c r="N66" s="34"/>
      <c r="P66" s="34"/>
      <c r="R66" s="34"/>
    </row>
    <row r="67" spans="1:18" ht="18.45" customHeight="1" x14ac:dyDescent="0.25">
      <c r="A67" s="184" t="s">
        <v>93</v>
      </c>
      <c r="C67" s="33">
        <v>-76267</v>
      </c>
      <c r="D67" s="36"/>
      <c r="E67" s="222">
        <v>-238331</v>
      </c>
      <c r="F67" s="36"/>
      <c r="G67" s="35">
        <v>0</v>
      </c>
      <c r="H67" s="36"/>
      <c r="I67" s="109">
        <v>0</v>
      </c>
      <c r="L67" s="34"/>
      <c r="N67" s="34"/>
      <c r="P67" s="34"/>
      <c r="R67" s="34"/>
    </row>
    <row r="68" spans="1:18" ht="18.45" customHeight="1" x14ac:dyDescent="0.25">
      <c r="A68" s="184" t="s">
        <v>108</v>
      </c>
      <c r="C68" s="38">
        <v>-15080</v>
      </c>
      <c r="D68" s="34"/>
      <c r="E68" s="225">
        <v>-7244</v>
      </c>
      <c r="F68" s="34"/>
      <c r="G68" s="38">
        <v>-1104</v>
      </c>
      <c r="H68" s="34"/>
      <c r="I68" s="225">
        <v>-609</v>
      </c>
      <c r="L68" s="34"/>
      <c r="N68" s="34"/>
      <c r="P68" s="34"/>
      <c r="R68" s="34"/>
    </row>
    <row r="69" spans="1:18" ht="18.75" customHeight="1" x14ac:dyDescent="0.25">
      <c r="A69" s="183" t="s">
        <v>204</v>
      </c>
      <c r="B69" s="21"/>
      <c r="C69" s="42">
        <f>SUM(C61:C68)</f>
        <v>-184369</v>
      </c>
      <c r="D69" s="41"/>
      <c r="E69" s="42">
        <f>SUM(E61:E68)</f>
        <v>-50929</v>
      </c>
      <c r="F69" s="41"/>
      <c r="G69" s="42">
        <f>SUM(G61:G68)</f>
        <v>-62732</v>
      </c>
      <c r="H69" s="41"/>
      <c r="I69" s="42">
        <f>SUM(I61:I68)</f>
        <v>-160294</v>
      </c>
    </row>
    <row r="70" spans="1:18" ht="13.8" customHeight="1" x14ac:dyDescent="0.25">
      <c r="A70" s="82"/>
      <c r="B70" s="21"/>
      <c r="C70" s="34"/>
      <c r="D70" s="34"/>
      <c r="E70" s="34"/>
      <c r="F70" s="34"/>
      <c r="G70" s="34"/>
      <c r="H70" s="34"/>
      <c r="I70" s="34"/>
    </row>
    <row r="71" spans="1:18" ht="18.75" customHeight="1" x14ac:dyDescent="0.25">
      <c r="A71" s="82" t="s">
        <v>186</v>
      </c>
      <c r="B71" s="21"/>
      <c r="C71" s="41">
        <f>C38+C58+C69</f>
        <v>24402</v>
      </c>
      <c r="D71" s="41"/>
      <c r="E71" s="41">
        <f>E38+E58+E69</f>
        <v>-60846</v>
      </c>
      <c r="F71" s="41"/>
      <c r="G71" s="41">
        <f>G38+G58+G69</f>
        <v>340</v>
      </c>
      <c r="H71" s="41"/>
      <c r="I71" s="41">
        <f>I38+I58+I69</f>
        <v>-1199</v>
      </c>
    </row>
    <row r="72" spans="1:18" ht="18.75" customHeight="1" x14ac:dyDescent="0.25">
      <c r="A72" s="186" t="s">
        <v>94</v>
      </c>
      <c r="B72" s="32"/>
      <c r="C72" s="164">
        <v>325640</v>
      </c>
      <c r="D72" s="34"/>
      <c r="E72" s="226">
        <v>404270</v>
      </c>
      <c r="F72" s="34"/>
      <c r="G72" s="164">
        <v>4553</v>
      </c>
      <c r="H72" s="34"/>
      <c r="I72" s="226">
        <v>4010</v>
      </c>
      <c r="L72" s="34"/>
      <c r="N72" s="34"/>
      <c r="P72" s="34"/>
      <c r="R72" s="44"/>
    </row>
    <row r="73" spans="1:18" ht="18.75" customHeight="1" thickBot="1" x14ac:dyDescent="0.35">
      <c r="A73" s="183" t="s">
        <v>205</v>
      </c>
      <c r="B73" s="45"/>
      <c r="C73" s="46">
        <f>SUM(C71:C72)</f>
        <v>350042</v>
      </c>
      <c r="D73" s="41"/>
      <c r="E73" s="46">
        <f>SUM(E71:E72)</f>
        <v>343424</v>
      </c>
      <c r="F73" s="41"/>
      <c r="G73" s="46">
        <f>SUM(G71:G72)</f>
        <v>4893</v>
      </c>
      <c r="H73" s="41"/>
      <c r="I73" s="46">
        <f>SUM(I71:I72)</f>
        <v>2811</v>
      </c>
    </row>
    <row r="74" spans="1:18" ht="13.8" customHeight="1" thickTop="1" x14ac:dyDescent="0.25">
      <c r="C74" s="33"/>
      <c r="D74" s="33"/>
      <c r="E74" s="33"/>
      <c r="F74" s="33"/>
      <c r="G74" s="33"/>
      <c r="H74" s="33"/>
      <c r="I74" s="33"/>
    </row>
    <row r="75" spans="1:18" ht="18.75" customHeight="1" x14ac:dyDescent="0.25">
      <c r="A75" s="21" t="s">
        <v>117</v>
      </c>
      <c r="B75" s="31"/>
      <c r="G75" s="44"/>
      <c r="I75" s="44"/>
    </row>
    <row r="76" spans="1:18" ht="18.45" customHeight="1" x14ac:dyDescent="0.25">
      <c r="A76" s="184" t="s">
        <v>154</v>
      </c>
      <c r="B76" s="34"/>
      <c r="C76" s="34"/>
      <c r="D76" s="34"/>
      <c r="E76" s="34"/>
      <c r="F76" s="34"/>
      <c r="G76" s="34"/>
      <c r="H76" s="34"/>
      <c r="I76" s="34"/>
    </row>
    <row r="77" spans="1:18" ht="18.45" customHeight="1" x14ac:dyDescent="0.25">
      <c r="A77" s="184" t="s">
        <v>118</v>
      </c>
      <c r="B77" s="31"/>
    </row>
    <row r="78" spans="1:18" ht="18.45" customHeight="1" x14ac:dyDescent="0.25">
      <c r="A78" s="184" t="s">
        <v>154</v>
      </c>
      <c r="B78" s="34"/>
      <c r="C78" s="185">
        <v>66229</v>
      </c>
      <c r="D78" s="188"/>
      <c r="E78" s="230">
        <v>178614</v>
      </c>
      <c r="F78" s="188"/>
      <c r="G78" s="185">
        <v>8536</v>
      </c>
      <c r="H78" s="188"/>
      <c r="I78" s="230">
        <v>44269</v>
      </c>
      <c r="L78" s="34"/>
      <c r="N78" s="34"/>
      <c r="P78" s="34"/>
      <c r="R78" s="34"/>
    </row>
    <row r="79" spans="1:18" ht="18.45" customHeight="1" x14ac:dyDescent="0.25">
      <c r="A79" s="184" t="s">
        <v>155</v>
      </c>
      <c r="B79" s="34"/>
      <c r="C79" s="33">
        <v>-2153</v>
      </c>
      <c r="D79" s="221"/>
      <c r="E79" s="230">
        <v>-17728</v>
      </c>
      <c r="F79" s="221"/>
      <c r="G79" s="109">
        <v>-336</v>
      </c>
      <c r="H79" s="221"/>
      <c r="I79" s="230">
        <v>-3857</v>
      </c>
      <c r="L79" s="34"/>
      <c r="N79" s="34"/>
      <c r="P79" s="34"/>
      <c r="R79" s="34"/>
    </row>
    <row r="80" spans="1:18" ht="18.45" customHeight="1" x14ac:dyDescent="0.25">
      <c r="A80" s="184" t="s">
        <v>120</v>
      </c>
      <c r="B80" s="34"/>
      <c r="C80" s="33">
        <v>-1719</v>
      </c>
      <c r="D80" s="188"/>
      <c r="E80" s="230">
        <v>-1394</v>
      </c>
      <c r="F80" s="188"/>
      <c r="G80" s="109">
        <v>-371</v>
      </c>
      <c r="H80" s="188"/>
      <c r="I80" s="231">
        <v>0</v>
      </c>
      <c r="L80" s="34"/>
      <c r="N80" s="34"/>
      <c r="P80" s="34"/>
      <c r="R80" s="34"/>
    </row>
    <row r="81" spans="1:18" ht="18.45" customHeight="1" x14ac:dyDescent="0.25">
      <c r="A81" s="186" t="s">
        <v>156</v>
      </c>
      <c r="B81" s="34"/>
      <c r="C81" s="33">
        <v>-281</v>
      </c>
      <c r="D81" s="221"/>
      <c r="E81" s="230">
        <v>-919</v>
      </c>
      <c r="F81" s="221"/>
      <c r="G81" s="109">
        <v>-168</v>
      </c>
      <c r="H81" s="221"/>
      <c r="I81" s="230">
        <v>-269</v>
      </c>
      <c r="L81" s="34"/>
      <c r="N81" s="34"/>
      <c r="P81" s="34"/>
      <c r="R81" s="34"/>
    </row>
    <row r="82" spans="1:18" ht="18.45" customHeight="1" x14ac:dyDescent="0.25">
      <c r="A82" s="186" t="s">
        <v>187</v>
      </c>
      <c r="B82" s="34"/>
      <c r="C82" s="33">
        <v>3268</v>
      </c>
      <c r="D82" s="221"/>
      <c r="E82" s="230">
        <v>-15482</v>
      </c>
      <c r="F82" s="221"/>
      <c r="G82" s="185">
        <v>7226</v>
      </c>
      <c r="H82" s="221"/>
      <c r="I82" s="230">
        <v>108</v>
      </c>
      <c r="L82" s="34"/>
      <c r="N82" s="34"/>
      <c r="P82" s="34"/>
      <c r="R82" s="34"/>
    </row>
    <row r="83" spans="1:18" ht="18.45" customHeight="1" x14ac:dyDescent="0.25">
      <c r="A83" s="182" t="s">
        <v>209</v>
      </c>
      <c r="B83" s="34"/>
      <c r="C83" s="33">
        <v>294</v>
      </c>
      <c r="D83" s="221"/>
      <c r="E83" s="230">
        <v>-1663</v>
      </c>
      <c r="F83" s="221"/>
      <c r="G83" s="185">
        <v>-793</v>
      </c>
      <c r="H83" s="221"/>
      <c r="I83" s="230">
        <v>-297</v>
      </c>
      <c r="L83" s="34"/>
      <c r="N83" s="34"/>
      <c r="P83" s="34"/>
      <c r="R83" s="34"/>
    </row>
    <row r="84" spans="1:18" ht="18.75" customHeight="1" thickBot="1" x14ac:dyDescent="0.3">
      <c r="A84" s="21" t="s">
        <v>119</v>
      </c>
      <c r="B84" s="177"/>
      <c r="C84" s="97">
        <f>SUM(C78:C83)</f>
        <v>65638</v>
      </c>
      <c r="D84" s="177"/>
      <c r="E84" s="97">
        <f>SUM(E78:E83)</f>
        <v>141428</v>
      </c>
      <c r="F84" s="177"/>
      <c r="G84" s="97">
        <f>SUM(G78:G83)</f>
        <v>14094</v>
      </c>
      <c r="H84" s="177"/>
      <c r="I84" s="97">
        <f>SUM(I78:I83)</f>
        <v>39954</v>
      </c>
    </row>
    <row r="85" spans="1:18" ht="19.5" customHeight="1" thickTop="1" x14ac:dyDescent="0.25"/>
    <row r="87" spans="1:18" ht="19.5" customHeight="1" x14ac:dyDescent="0.25">
      <c r="C87" s="34"/>
      <c r="E87" s="34"/>
      <c r="G87" s="34"/>
      <c r="I87" s="34"/>
    </row>
  </sheetData>
  <mergeCells count="18">
    <mergeCell ref="C48:I48"/>
    <mergeCell ref="C43:E43"/>
    <mergeCell ref="G43:I43"/>
    <mergeCell ref="C44:E44"/>
    <mergeCell ref="G44:I44"/>
    <mergeCell ref="C45:E45"/>
    <mergeCell ref="G45:I45"/>
    <mergeCell ref="C46:E46"/>
    <mergeCell ref="G46:I46"/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7" right="0.5" top="0.48" bottom="0.5" header="0.5" footer="0.5"/>
  <pageSetup paperSize="9" scale="85" firstPageNumber="12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A921F4-ADAA-4524-878B-1ED3531F01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889EC1-F50F-47E5-9672-F662499164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2-3</vt:lpstr>
      <vt:lpstr>PL 4-5 (3M)</vt:lpstr>
      <vt:lpstr>PL 6-7 (6M) </vt:lpstr>
      <vt:lpstr>SH8</vt:lpstr>
      <vt:lpstr>SH9</vt:lpstr>
      <vt:lpstr>SH10</vt:lpstr>
      <vt:lpstr>SH11</vt:lpstr>
      <vt:lpstr>CF 12-13</vt:lpstr>
      <vt:lpstr>'BL 2-3'!Print_Area</vt:lpstr>
      <vt:lpstr>'CF 12-13'!Print_Area</vt:lpstr>
      <vt:lpstr>'PL 4-5 (3M)'!Print_Area</vt:lpstr>
      <vt:lpstr>'PL 6-7 (6M) 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2023-08-04T07:50:01Z</cp:lastPrinted>
  <dcterms:created xsi:type="dcterms:W3CDTF">2016-10-28T06:44:33Z</dcterms:created>
  <dcterms:modified xsi:type="dcterms:W3CDTF">2023-08-09T08:39:21Z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