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netupsorn\Desktop\FS0723\setQ0223\"/>
    </mc:Choice>
  </mc:AlternateContent>
  <bookViews>
    <workbookView xWindow="28680" yWindow="-120" windowWidth="29040" windowHeight="15840" tabRatio="632"/>
  </bookViews>
  <sheets>
    <sheet name="BS 3-5" sheetId="9" r:id="rId1"/>
    <sheet name="fs-6" sheetId="1" r:id="rId2"/>
    <sheet name="changes7-8" sheetId="6" r:id="rId3"/>
    <sheet name="changes1" sheetId="5" state="hidden" r:id="rId4"/>
    <sheet name="cash flow 9-10" sheetId="3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'BS 3-5'!$A$1:$J$74</definedName>
    <definedName name="_xlnm.Print_Area" localSheetId="4">'cash flow 9-10'!$A$1:$J$72</definedName>
    <definedName name="_xlnm.Print_Area" localSheetId="2">'changes7-8'!$A$1:$O$47</definedName>
    <definedName name="_xlnm.Print_Area" localSheetId="1">'fs-6'!$A$1:$J$27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3" l="1"/>
  <c r="M41" i="6"/>
  <c r="O41" i="6" s="1"/>
  <c r="O43" i="6" s="1"/>
  <c r="O32" i="6"/>
  <c r="O36" i="6"/>
  <c r="O37" i="6" s="1"/>
  <c r="O38" i="6" s="1"/>
  <c r="H66" i="3"/>
  <c r="J51" i="3"/>
  <c r="J21" i="3"/>
  <c r="J34" i="3" s="1"/>
  <c r="J25" i="9"/>
  <c r="H23" i="9"/>
  <c r="J23" i="9"/>
  <c r="H15" i="9"/>
  <c r="J15" i="9"/>
  <c r="H51" i="3"/>
  <c r="J72" i="3"/>
  <c r="J66" i="3"/>
  <c r="J55" i="3"/>
  <c r="K45" i="6"/>
  <c r="I45" i="6"/>
  <c r="G45" i="6"/>
  <c r="M43" i="6"/>
  <c r="M37" i="6"/>
  <c r="M38" i="6" s="1"/>
  <c r="J19" i="1"/>
  <c r="J12" i="1"/>
  <c r="J21" i="1" s="1"/>
  <c r="J23" i="1" s="1"/>
  <c r="F19" i="1"/>
  <c r="F12" i="1"/>
  <c r="F21" i="1" s="1"/>
  <c r="F23" i="1" s="1"/>
  <c r="J36" i="3" l="1"/>
  <c r="J57" i="3" s="1"/>
  <c r="J59" i="3" s="1"/>
  <c r="O45" i="6"/>
  <c r="K71" i="9" s="1"/>
  <c r="M45" i="6"/>
  <c r="J27" i="1"/>
  <c r="J25" i="1"/>
  <c r="F27" i="1"/>
  <c r="F25" i="1"/>
  <c r="K22" i="6"/>
  <c r="I22" i="6"/>
  <c r="G22" i="6"/>
  <c r="M20" i="6"/>
  <c r="O20" i="6"/>
  <c r="M14" i="6"/>
  <c r="O14" i="6"/>
  <c r="O15" i="6" s="1"/>
  <c r="J71" i="9"/>
  <c r="H71" i="9"/>
  <c r="J48" i="9"/>
  <c r="H48" i="9"/>
  <c r="J43" i="9"/>
  <c r="H43" i="9"/>
  <c r="J49" i="9" l="1"/>
  <c r="J73" i="9" s="1"/>
  <c r="H49" i="9"/>
  <c r="H73" i="9" s="1"/>
  <c r="M22" i="6"/>
  <c r="M15" i="6"/>
  <c r="O22" i="6"/>
  <c r="H25" i="9"/>
  <c r="H55" i="3" l="1"/>
  <c r="I23" i="1"/>
  <c r="G23" i="1"/>
  <c r="E23" i="1"/>
  <c r="H19" i="1"/>
  <c r="D19" i="1"/>
  <c r="H12" i="1"/>
  <c r="D12" i="1"/>
  <c r="K22" i="5"/>
  <c r="I22" i="5"/>
  <c r="G22" i="5"/>
  <c r="M20" i="5"/>
  <c r="M22" i="5" s="1"/>
  <c r="O18" i="5"/>
  <c r="O20" i="5" s="1"/>
  <c r="O9" i="5"/>
  <c r="O22" i="5" s="1"/>
  <c r="O32" i="5"/>
  <c r="K45" i="5"/>
  <c r="I45" i="5"/>
  <c r="G45" i="5"/>
  <c r="M43" i="5"/>
  <c r="M45" i="5" s="1"/>
  <c r="O41" i="5"/>
  <c r="O43" i="5" s="1"/>
  <c r="O45" i="5" l="1"/>
  <c r="H21" i="1"/>
  <c r="H23" i="1" s="1"/>
  <c r="H27" i="1" s="1"/>
  <c r="D21" i="1"/>
  <c r="D23" i="1" s="1"/>
  <c r="D25" i="1" s="1"/>
  <c r="H25" i="1" l="1"/>
  <c r="D27" i="1"/>
  <c r="H21" i="3" l="1"/>
  <c r="H34" i="3" l="1"/>
  <c r="H36" i="3" s="1"/>
  <c r="H57" i="3" s="1"/>
  <c r="H59" i="3" s="1"/>
</calcChain>
</file>

<file path=xl/sharedStrings.xml><?xml version="1.0" encoding="utf-8"?>
<sst xmlns="http://schemas.openxmlformats.org/spreadsheetml/2006/main" count="385" uniqueCount="160">
  <si>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</si>
  <si>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</si>
  <si>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</si>
  <si>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</si>
  <si>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</si>
  <si>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</si>
  <si>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</si>
  <si>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</si>
  <si>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</si>
  <si>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</si>
  <si>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</si>
  <si>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</si>
  <si>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</si>
  <si>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</si>
  <si>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</si>
  <si>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</si>
  <si>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</si>
  <si>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</si>
  <si>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</si>
  <si>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</si>
  <si>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</si>
  <si>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</si>
  <si>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</si>
  <si>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</si>
  <si>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</si>
  <si>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</si>
  <si>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</si>
  <si>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</si>
  <si>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</si>
  <si>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</si>
  <si>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</si>
  <si>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</si>
  <si>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</si>
  <si>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</si>
  <si>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</si>
  <si>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</si>
  <si>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</si>
  <si>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</si>
  <si>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</si>
  <si>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</si>
  <si>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</si>
  <si>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</si>
  <si>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</si>
  <si>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</si>
  <si>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</si>
  <si>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</si>
  <si>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</si>
  <si>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</si>
  <si>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</si>
  <si>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</si>
  <si>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</si>
  <si>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</si>
  <si>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</si>
  <si>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</si>
  <si>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</si>
  <si>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</si>
  <si>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</si>
  <si>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</si>
  <si>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รายได้รอตัดบัญชี</t>
  </si>
  <si>
    <t>รับรู้รายได้รอตัดบัญชี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</si>
  <si>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</si>
  <si>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</si>
  <si>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</si>
  <si>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</si>
  <si>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</si>
  <si>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</si>
  <si>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</si>
  <si>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</si>
  <si>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</si>
  <si>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</si>
  <si>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</si>
  <si>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</si>
  <si>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</si>
  <si>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</si>
  <si>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</si>
  <si>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</si>
  <si>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</si>
  <si>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</si>
  <si>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</si>
  <si>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</si>
  <si>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</si>
  <si>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</si>
  <si>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</si>
  <si>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</si>
  <si>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</si>
  <si>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</si>
  <si>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</si>
  <si>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กำไรขาดทุนเบ็ดเสร็จอื่นสำหรับงวด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</si>
  <si>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</si>
  <si>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</si>
  <si>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</si>
  <si>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</si>
  <si>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</si>
  <si>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</si>
  <si>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</si>
  <si>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</si>
  <si>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</si>
  <si>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</si>
  <si>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</si>
  <si>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</si>
  <si>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</si>
  <si>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</si>
  <si>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(ไม่ได้ตรวจสอบ)</t>
  </si>
  <si>
    <t>30 มิถุนายน</t>
  </si>
  <si>
    <t>สำหรับงวดหกเดือนสิ้นสุด</t>
  </si>
  <si>
    <t>วันที่ 30 มิถุนายน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</si>
  <si>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</si>
  <si>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</si>
  <si>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</si>
  <si>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</si>
  <si>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</si>
  <si>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</si>
  <si>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 xml:space="preserve">      เงินปันผล</t>
  </si>
  <si>
    <t>หนี้สินที่เกิดจากสัญญา</t>
  </si>
  <si>
    <t>เงินสดและรายการเทียบเท่าเงินสด ณ 30 มิถุนายน</t>
  </si>
  <si>
    <t>ข้อมูลงบกระแสเงินสดเปิดเผยเพิ่มเติม</t>
  </si>
  <si>
    <t xml:space="preserve">เงินสดและรายการเทียบเท่าเงินสด ณ 1 มกราคม 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</si>
  <si>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</si>
  <si>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</si>
  <si>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</si>
  <si>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</si>
  <si>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</si>
  <si>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 xml:space="preserve">      -</t>
  </si>
  <si>
    <t xml:space="preserve">     -</t>
  </si>
  <si>
    <t>ค่าตัดจำหน่าย</t>
  </si>
  <si>
    <t>เงินสดรับจากการขายอุปกรณ์</t>
  </si>
  <si>
    <t>สินทรัพย์ทางการเงินไม่หมุนเวียนอื่น</t>
  </si>
  <si>
    <t>2, 4</t>
  </si>
  <si>
    <t>2</t>
  </si>
  <si>
    <t>ประมาณการหนี้สินสำหรับผลประโยชน์พนักงาน</t>
  </si>
  <si>
    <t>กำไรจากการปรับมูลค่ายุติธรรมของหน่วยลงทุนในตราสารหนี้</t>
  </si>
  <si>
    <t>จ่ายผลประโยชน์ของพนักงาน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</si>
  <si>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</si>
  <si>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</si>
  <si>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t>อาคารและอุปกรณ์ที่ซื้อด้วยเงินสดสุทธิ</t>
  </si>
  <si>
    <t>กลับรายการขาดทุนจากการปรับมูลค่าสินค้า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</si>
  <si>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</si>
  <si>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</si>
  <si>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</si>
  <si>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1. รายละเอียดเงินสดจ่ายค่าอาคารและอุปกรณ์ที่ซื้อมาในระหว่างงวด มีดังนี้</t>
  </si>
  <si>
    <t>2. รายละเอียดเงินสดจ่ายค่าสินทรัพย์ไม่มีตัวตนที่ซื้อมาในระหว่างงวด มีดังนี้</t>
  </si>
  <si>
    <t>สินทรัพย์ไม่มีตัวตนที่เพิ่มขึ้นในระหว่างงวด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</si>
  <si>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</si>
  <si>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</si>
  <si>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</si>
  <si>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กำไรจากอัตราแลกเปลี่ยนที่ยังไม่เกิดขึ้น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</si>
  <si>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</si>
  <si>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</si>
  <si>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</si>
  <si>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</si>
  <si>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</si>
  <si>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เงินลงทุนชั่วคราวในเงินฝากประจำ</t>
  </si>
  <si>
    <t>ค่าใช้จ่ายภาษีเงินได้</t>
  </si>
  <si>
    <t>กระแสเงินสดสุทธิใช้ไปในกิจกรรมลงทุน</t>
  </si>
  <si>
    <t>ขาดทุน (กำไร) จากการจำหน่ายอุปกรณ์</t>
  </si>
  <si>
    <t>2, 6</t>
  </si>
  <si>
    <t>และ</t>
  </si>
  <si>
    <t>ทุนที่ออก</t>
  </si>
  <si>
    <t>เงินสดจ่ายเพื่อซื้อเงินลงทุนชั่วคราว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</si>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</sst>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165" fontId="2" fillId="0" borderId="0" xfId="1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65" fontId="11" fillId="0" borderId="0" xfId="1" applyNumberFormat="1" applyFont="1" applyFill="1" applyBorder="1"/>
    <xf numFmtId="49" fontId="7" fillId="0" borderId="0" xfId="0" applyNumberFormat="1" applyFont="1" applyAlignment="1">
      <alignment horizontal="center"/>
    </xf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Alignment="1"/>
    <xf numFmtId="0" fontId="0" fillId="0" borderId="0" xfId="0" applyFont="1" applyFill="1" applyAlignment="1"/>
    <xf numFmtId="0" fontId="5" fillId="2" borderId="0" xfId="0" applyFont="1" applyFill="1" applyAlignment="1"/>
    <xf numFmtId="0" fontId="5" fillId="0" borderId="0" xfId="0" applyFont="1"/>
    <xf numFmtId="0" fontId="10" fillId="0" borderId="0" xfId="0" applyFont="1" applyFill="1"/>
    <xf numFmtId="165" fontId="0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1" applyNumberFormat="1" applyFont="1" applyFill="1"/>
    <xf numFmtId="165" fontId="5" fillId="0" borderId="1" xfId="1" applyNumberFormat="1" applyFont="1" applyFill="1" applyBorder="1"/>
    <xf numFmtId="165" fontId="0" fillId="0" borderId="0" xfId="1" applyNumberFormat="1" applyFont="1" applyFill="1" applyBorder="1"/>
    <xf numFmtId="165" fontId="2" fillId="0" borderId="0" xfId="1" applyNumberFormat="1" applyFont="1" applyFill="1" applyBorder="1"/>
    <xf numFmtId="165" fontId="5" fillId="0" borderId="0" xfId="1" applyNumberFormat="1" applyFont="1" applyFill="1" applyBorder="1"/>
    <xf numFmtId="165" fontId="5" fillId="0" borderId="2" xfId="1" applyNumberFormat="1" applyFont="1" applyFill="1" applyBorder="1"/>
    <xf numFmtId="165" fontId="5" fillId="0" borderId="0" xfId="1" applyNumberFormat="1" applyFont="1" applyFill="1"/>
    <xf numFmtId="165" fontId="0" fillId="0" borderId="5" xfId="1" applyNumberFormat="1" applyFont="1" applyFill="1" applyBorder="1"/>
    <xf numFmtId="165" fontId="11" fillId="0" borderId="0" xfId="1" applyNumberFormat="1" applyFont="1" applyFill="1"/>
    <xf numFmtId="165" fontId="5" fillId="0" borderId="3" xfId="1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/>
    <xf numFmtId="165" fontId="5" fillId="0" borderId="4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Border="1"/>
    <xf numFmtId="165" fontId="0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0" xfId="0" applyNumberFormat="1" applyFont="1" applyFill="1"/>
    <xf numFmtId="165" fontId="5" fillId="0" borderId="3" xfId="0" applyNumberFormat="1" applyFont="1" applyFill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2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11" fillId="0" borderId="5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0" fillId="0" borderId="0" xfId="0" applyAlignment="1">
      <alignment horizontal="center"/>
    </xf>
    <xf numFmtId="43" fontId="0" fillId="0" borderId="0" xfId="1" applyFont="1" applyFill="1"/>
    <xf numFmtId="43" fontId="2" fillId="0" borderId="0" xfId="1" applyFont="1"/>
    <xf numFmtId="0" fontId="0" fillId="0" borderId="0" xfId="1" applyNumberFormat="1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" fillId="0" borderId="3" xfId="0" applyNumberFormat="1" applyFont="1" applyBorder="1"/>
    <xf numFmtId="165" fontId="0" fillId="0" borderId="0" xfId="0" applyNumberForma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 applyFill="1" applyAlignment="1">
      <alignment horizontal="center"/>
    </xf>
    <xf numFmtId="0" fontId="18" fillId="0" borderId="0" xfId="0" applyFont="1" applyFill="1"/>
    <xf numFmtId="165" fontId="2" fillId="0" borderId="0" xfId="0" applyNumberFormat="1" applyFont="1"/>
    <xf numFmtId="165" fontId="11" fillId="0" borderId="0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43" fontId="6" fillId="0" borderId="0" xfId="1" applyFont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 5" xfId="10"/>
    <cellStyle name="Normal 6" xfId="11"/>
    <cellStyle name="Normal 7" xfId="12"/>
    <cellStyle name="Percent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view="pageBreakPreview" zoomScale="115" zoomScaleNormal="100" zoomScaleSheetLayoutView="115" workbookViewId="0">
      <selection sqref="A1:J1"/>
    </sheetView>
  </sheetViews>
  <sheetFormatPr defaultColWidth="10.85546875" defaultRowHeight="21.75"/>
  <cols>
    <col min="1" max="3" width="1.85546875" style="99" customWidth="1"/>
    <col min="4" max="4" width="13.85546875" style="99" customWidth="1"/>
    <col min="5" max="5" width="34.42578125" style="99" customWidth="1"/>
    <col min="6" max="6" width="9.85546875" style="100" customWidth="1"/>
    <col min="7" max="7" width="1.85546875" style="99" customWidth="1"/>
    <col min="8" max="8" width="14.7109375" style="99" customWidth="1"/>
    <col min="9" max="9" width="1.85546875" style="99" customWidth="1"/>
    <col min="10" max="10" width="14.7109375" style="99" customWidth="1"/>
    <col min="11" max="11" width="30.140625" style="99" customWidth="1"/>
    <col min="12" max="12" width="15.5703125" style="99" bestFit="1" customWidth="1"/>
    <col min="13" max="16384" width="10.85546875" style="99"/>
  </cols>
  <sheetData>
    <row r="1" spans="1:11" s="141" customFormat="1" ht="22.5" customHeight="1">
      <c r="A1" s="157" t="s">
        <v>36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1" s="141" customFormat="1" ht="22.5" customHeight="1">
      <c r="A2" s="157" t="s">
        <v>60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1" s="141" customFormat="1" ht="22.5" customHeight="1">
      <c r="F3" s="129"/>
    </row>
    <row r="4" spans="1:11" ht="22.5" customHeight="1">
      <c r="F4" s="101"/>
      <c r="H4" s="130" t="s">
        <v>103</v>
      </c>
      <c r="I4" s="131"/>
      <c r="J4" s="132" t="s">
        <v>45</v>
      </c>
    </row>
    <row r="5" spans="1:11" ht="22.5" customHeight="1">
      <c r="A5" s="150" t="s">
        <v>0</v>
      </c>
      <c r="F5" s="101" t="s">
        <v>24</v>
      </c>
      <c r="H5" s="133">
        <v>2566</v>
      </c>
      <c r="I5" s="134"/>
      <c r="J5" s="133">
        <v>2565</v>
      </c>
    </row>
    <row r="6" spans="1:11" ht="22.5" customHeight="1">
      <c r="A6" s="70"/>
      <c r="F6" s="101"/>
      <c r="H6" s="135" t="s">
        <v>102</v>
      </c>
      <c r="I6" s="134"/>
      <c r="J6" s="133"/>
    </row>
    <row r="7" spans="1:11" ht="22.5" customHeight="1">
      <c r="F7" s="101"/>
      <c r="H7" s="158" t="s">
        <v>44</v>
      </c>
      <c r="I7" s="158"/>
      <c r="J7" s="158"/>
    </row>
    <row r="8" spans="1:11" ht="22.5" customHeight="1">
      <c r="A8" s="98" t="s">
        <v>2</v>
      </c>
    </row>
    <row r="9" spans="1:11" ht="22.5" customHeight="1">
      <c r="A9" t="s">
        <v>32</v>
      </c>
      <c r="B9"/>
      <c r="C9"/>
      <c r="D9"/>
      <c r="E9"/>
      <c r="F9" s="101"/>
      <c r="G9"/>
      <c r="H9" s="102">
        <v>1453004</v>
      </c>
      <c r="I9" s="90"/>
      <c r="J9" s="102">
        <v>1263085</v>
      </c>
      <c r="K9" s="153"/>
    </row>
    <row r="10" spans="1:11" ht="22.5" customHeight="1">
      <c r="A10" s="21" t="s">
        <v>151</v>
      </c>
      <c r="B10" s="21"/>
      <c r="C10" s="21"/>
      <c r="D10" s="21"/>
      <c r="E10" s="21"/>
      <c r="F10" s="151"/>
      <c r="G10" s="21"/>
      <c r="H10" s="124">
        <v>596179</v>
      </c>
      <c r="I10" s="74"/>
      <c r="J10" s="124" t="s">
        <v>122</v>
      </c>
      <c r="K10" s="152"/>
    </row>
    <row r="11" spans="1:11" ht="22.5" customHeight="1">
      <c r="A11" t="s">
        <v>50</v>
      </c>
      <c r="B11"/>
      <c r="C11"/>
      <c r="D11"/>
      <c r="E11"/>
      <c r="F11" s="101" t="s">
        <v>155</v>
      </c>
      <c r="G11"/>
      <c r="H11" s="102">
        <v>1096341</v>
      </c>
      <c r="I11" s="90"/>
      <c r="J11" s="102">
        <v>1089460</v>
      </c>
    </row>
    <row r="12" spans="1:11" ht="22.5" customHeight="1">
      <c r="A12" t="s">
        <v>72</v>
      </c>
      <c r="B12"/>
      <c r="C12"/>
      <c r="D12"/>
      <c r="E12"/>
      <c r="F12" s="101"/>
      <c r="G12"/>
      <c r="H12" s="102">
        <v>1494730</v>
      </c>
      <c r="I12" s="90"/>
      <c r="J12" s="102">
        <v>2337105</v>
      </c>
    </row>
    <row r="13" spans="1:11" ht="22.5" customHeight="1">
      <c r="A13" s="103" t="s">
        <v>40</v>
      </c>
      <c r="B13"/>
      <c r="C13"/>
      <c r="D13" s="104"/>
      <c r="E13" s="104"/>
      <c r="F13" s="105"/>
      <c r="G13" s="104"/>
      <c r="H13" s="102">
        <v>12974</v>
      </c>
      <c r="I13" s="90"/>
      <c r="J13" s="102">
        <v>52222</v>
      </c>
    </row>
    <row r="14" spans="1:11" ht="22.5" customHeight="1">
      <c r="A14" t="s">
        <v>3</v>
      </c>
      <c r="B14"/>
      <c r="C14"/>
      <c r="D14" s="104"/>
      <c r="E14" s="104"/>
      <c r="F14" s="101"/>
      <c r="G14" s="106"/>
      <c r="H14" s="102">
        <v>21432</v>
      </c>
      <c r="I14" s="90"/>
      <c r="J14" s="102">
        <v>27994</v>
      </c>
    </row>
    <row r="15" spans="1:11" ht="22.5" customHeight="1">
      <c r="A15" s="70" t="s">
        <v>4</v>
      </c>
      <c r="B15"/>
      <c r="C15"/>
      <c r="D15"/>
      <c r="E15"/>
      <c r="G15"/>
      <c r="H15" s="107">
        <f>SUM(H9:H14)</f>
        <v>4674660</v>
      </c>
      <c r="I15" s="90"/>
      <c r="J15" s="107">
        <f>SUM(J9:J14)</f>
        <v>4769866</v>
      </c>
    </row>
    <row r="16" spans="1:11" ht="22.5" customHeight="1">
      <c r="A16" s="70"/>
      <c r="B16"/>
      <c r="C16"/>
      <c r="D16"/>
      <c r="E16"/>
      <c r="G16"/>
      <c r="H16" s="90"/>
      <c r="I16" s="90"/>
      <c r="J16" s="90"/>
    </row>
    <row r="17" spans="1:10" ht="22.5" customHeight="1">
      <c r="A17" s="98" t="s">
        <v>5</v>
      </c>
      <c r="B17"/>
      <c r="C17"/>
      <c r="D17"/>
      <c r="E17"/>
      <c r="G17"/>
      <c r="H17" s="90"/>
      <c r="I17" s="90"/>
      <c r="J17" s="90"/>
    </row>
    <row r="18" spans="1:10" ht="22.5" customHeight="1">
      <c r="A18" t="s">
        <v>126</v>
      </c>
      <c r="B18"/>
      <c r="C18"/>
      <c r="D18"/>
      <c r="E18"/>
      <c r="F18" s="101">
        <v>6</v>
      </c>
      <c r="G18"/>
      <c r="H18" s="90">
        <v>51787</v>
      </c>
      <c r="I18" s="90"/>
      <c r="J18" s="90">
        <v>51468</v>
      </c>
    </row>
    <row r="19" spans="1:10" ht="22.5" customHeight="1">
      <c r="A19" t="s">
        <v>48</v>
      </c>
      <c r="B19"/>
      <c r="C19"/>
      <c r="D19"/>
      <c r="E19"/>
      <c r="F19" s="101">
        <v>3</v>
      </c>
      <c r="G19"/>
      <c r="H19" s="108">
        <v>2362931</v>
      </c>
      <c r="I19" s="90"/>
      <c r="J19" s="108">
        <v>2483106</v>
      </c>
    </row>
    <row r="20" spans="1:10" ht="22.5" customHeight="1">
      <c r="A20" t="s">
        <v>73</v>
      </c>
      <c r="B20"/>
      <c r="C20"/>
      <c r="D20"/>
      <c r="E20"/>
      <c r="F20" s="101"/>
      <c r="G20"/>
      <c r="H20" s="108">
        <v>4634</v>
      </c>
      <c r="I20" s="90"/>
      <c r="J20" s="108">
        <v>5291</v>
      </c>
    </row>
    <row r="21" spans="1:10" ht="22.5" customHeight="1">
      <c r="A21" t="s">
        <v>57</v>
      </c>
      <c r="B21"/>
      <c r="C21"/>
      <c r="D21"/>
      <c r="E21"/>
      <c r="F21" s="101"/>
      <c r="G21"/>
      <c r="H21" s="108">
        <v>34019</v>
      </c>
      <c r="I21" s="90"/>
      <c r="J21" s="108">
        <v>29939</v>
      </c>
    </row>
    <row r="22" spans="1:10" ht="22.5" customHeight="1">
      <c r="A22" t="s">
        <v>34</v>
      </c>
      <c r="B22"/>
      <c r="C22"/>
      <c r="D22"/>
      <c r="E22"/>
      <c r="F22" s="101"/>
      <c r="G22" s="109"/>
      <c r="H22" s="108">
        <v>305</v>
      </c>
      <c r="I22" s="90"/>
      <c r="J22" s="108">
        <v>294</v>
      </c>
    </row>
    <row r="23" spans="1:10" ht="22.5" customHeight="1">
      <c r="A23" s="70" t="s">
        <v>7</v>
      </c>
      <c r="B23"/>
      <c r="C23"/>
      <c r="D23"/>
      <c r="E23"/>
      <c r="G23"/>
      <c r="H23" s="107">
        <f>SUM(H18:H22)</f>
        <v>2453676</v>
      </c>
      <c r="I23" s="90"/>
      <c r="J23" s="107">
        <f>SUM(J18:J22)</f>
        <v>2570098</v>
      </c>
    </row>
    <row r="24" spans="1:10" ht="22.5" customHeight="1">
      <c r="A24" s="70"/>
      <c r="B24"/>
      <c r="C24"/>
      <c r="D24"/>
      <c r="E24"/>
      <c r="G24"/>
      <c r="H24" s="110"/>
      <c r="I24" s="90"/>
      <c r="J24" s="110"/>
    </row>
    <row r="25" spans="1:10" ht="22.5" customHeight="1" thickBot="1">
      <c r="A25" s="70" t="s">
        <v>6</v>
      </c>
      <c r="B25"/>
      <c r="C25"/>
      <c r="D25"/>
      <c r="E25"/>
      <c r="G25"/>
      <c r="H25" s="111">
        <f>+H15+H23</f>
        <v>7128336</v>
      </c>
      <c r="I25" s="90"/>
      <c r="J25" s="111">
        <f>+J15+J23</f>
        <v>7339964</v>
      </c>
    </row>
    <row r="26" spans="1:10" ht="22.5" customHeight="1" thickTop="1">
      <c r="A26" s="70"/>
      <c r="B26"/>
      <c r="C26"/>
      <c r="D26"/>
      <c r="E26"/>
      <c r="G26"/>
      <c r="H26" s="112"/>
      <c r="I26" s="113"/>
      <c r="J26" s="112"/>
    </row>
    <row r="27" spans="1:10" s="141" customFormat="1" ht="22.5" customHeight="1">
      <c r="A27" s="157" t="s">
        <v>36</v>
      </c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s="141" customFormat="1" ht="22.5" customHeight="1">
      <c r="A28" s="157" t="s">
        <v>60</v>
      </c>
      <c r="B28" s="157"/>
      <c r="C28" s="157"/>
      <c r="D28" s="157"/>
      <c r="E28" s="157"/>
      <c r="F28" s="157"/>
      <c r="G28" s="157"/>
      <c r="H28" s="157"/>
      <c r="I28" s="157"/>
      <c r="J28" s="157"/>
    </row>
    <row r="29" spans="1:10" s="141" customFormat="1" ht="22.5" customHeight="1"/>
    <row r="30" spans="1:10" ht="22.5" customHeight="1">
      <c r="A30"/>
      <c r="B30"/>
      <c r="C30"/>
      <c r="D30"/>
      <c r="E30"/>
      <c r="F30" s="101"/>
      <c r="G30"/>
      <c r="H30" s="130" t="s">
        <v>103</v>
      </c>
      <c r="I30" s="131"/>
      <c r="J30" s="132" t="s">
        <v>45</v>
      </c>
    </row>
    <row r="31" spans="1:10" ht="22.5" customHeight="1">
      <c r="A31" s="150" t="s">
        <v>1</v>
      </c>
      <c r="B31"/>
      <c r="C31"/>
      <c r="D31"/>
      <c r="E31"/>
      <c r="F31" s="101" t="s">
        <v>24</v>
      </c>
      <c r="G31"/>
      <c r="H31" s="133">
        <v>2566</v>
      </c>
      <c r="I31" s="134"/>
      <c r="J31" s="133">
        <v>2565</v>
      </c>
    </row>
    <row r="32" spans="1:10" ht="22.5" customHeight="1">
      <c r="A32" s="70"/>
      <c r="B32"/>
      <c r="C32"/>
      <c r="D32"/>
      <c r="E32"/>
      <c r="F32" s="101"/>
      <c r="G32"/>
      <c r="H32" s="135" t="s">
        <v>102</v>
      </c>
      <c r="I32" s="134"/>
      <c r="J32" s="133"/>
    </row>
    <row r="33" spans="1:10" ht="22.5" customHeight="1">
      <c r="A33"/>
      <c r="B33"/>
      <c r="C33"/>
      <c r="D33"/>
      <c r="E33"/>
      <c r="F33" s="101"/>
      <c r="G33"/>
      <c r="H33" s="158" t="s">
        <v>44</v>
      </c>
      <c r="I33" s="158"/>
      <c r="J33" s="158"/>
    </row>
    <row r="34" spans="1:10" ht="22.5" customHeight="1">
      <c r="A34" s="98" t="s">
        <v>8</v>
      </c>
      <c r="B34"/>
      <c r="C34"/>
      <c r="D34"/>
      <c r="E34"/>
      <c r="G34"/>
      <c r="H34" s="113"/>
      <c r="I34" s="113"/>
      <c r="J34" s="113"/>
    </row>
    <row r="35" spans="1:10" ht="22.5" hidden="1" customHeight="1">
      <c r="A35" t="s">
        <v>99</v>
      </c>
      <c r="C35"/>
      <c r="D35"/>
      <c r="E35"/>
      <c r="F35" s="101"/>
      <c r="G35"/>
      <c r="H35" s="108">
        <v>0</v>
      </c>
      <c r="I35" s="90"/>
      <c r="J35" s="108">
        <v>0</v>
      </c>
    </row>
    <row r="36" spans="1:10" ht="22.5" customHeight="1">
      <c r="A36" t="s">
        <v>23</v>
      </c>
      <c r="B36"/>
      <c r="C36"/>
      <c r="D36"/>
      <c r="E36"/>
      <c r="F36" s="101">
        <v>2</v>
      </c>
      <c r="G36"/>
      <c r="H36" s="108">
        <v>127646</v>
      </c>
      <c r="I36" s="90"/>
      <c r="J36" s="108">
        <v>116456</v>
      </c>
    </row>
    <row r="37" spans="1:10" ht="22.5" customHeight="1">
      <c r="A37" t="s">
        <v>113</v>
      </c>
      <c r="B37"/>
      <c r="C37"/>
      <c r="D37"/>
      <c r="E37" s="136"/>
      <c r="F37" s="101">
        <v>4</v>
      </c>
      <c r="G37" s="104"/>
      <c r="H37" s="48">
        <v>31437</v>
      </c>
      <c r="I37" s="74"/>
      <c r="J37" s="48">
        <v>29289</v>
      </c>
    </row>
    <row r="38" spans="1:10" ht="22.5" customHeight="1">
      <c r="A38" t="s">
        <v>117</v>
      </c>
      <c r="B38"/>
      <c r="C38"/>
      <c r="D38"/>
      <c r="E38"/>
      <c r="F38" s="101">
        <v>2</v>
      </c>
      <c r="G38"/>
      <c r="H38" s="48">
        <v>5141</v>
      </c>
      <c r="I38" s="74"/>
      <c r="J38" s="48">
        <v>9619</v>
      </c>
    </row>
    <row r="39" spans="1:10" ht="22.5" customHeight="1">
      <c r="A39" s="103" t="s">
        <v>118</v>
      </c>
      <c r="B39"/>
      <c r="C39"/>
      <c r="D39"/>
      <c r="E39"/>
      <c r="F39" s="101"/>
      <c r="G39"/>
      <c r="H39" s="108">
        <v>156249</v>
      </c>
      <c r="I39" s="90"/>
      <c r="J39" s="108">
        <v>100051</v>
      </c>
    </row>
    <row r="40" spans="1:10" ht="22.5" customHeight="1">
      <c r="A40" t="s">
        <v>119</v>
      </c>
      <c r="B40"/>
      <c r="C40"/>
      <c r="D40"/>
      <c r="E40"/>
      <c r="G40"/>
      <c r="H40" s="108">
        <v>29097</v>
      </c>
      <c r="I40" s="90"/>
      <c r="J40" s="108">
        <v>80201</v>
      </c>
    </row>
    <row r="41" spans="1:10" ht="22.5" customHeight="1">
      <c r="A41" t="s">
        <v>91</v>
      </c>
      <c r="B41"/>
      <c r="C41"/>
      <c r="D41"/>
      <c r="E41"/>
      <c r="F41" s="101"/>
      <c r="G41"/>
      <c r="H41" s="108">
        <v>34751</v>
      </c>
      <c r="I41" s="90"/>
      <c r="J41" s="108">
        <v>30410</v>
      </c>
    </row>
    <row r="42" spans="1:10" ht="22.5" customHeight="1">
      <c r="A42" t="s">
        <v>9</v>
      </c>
      <c r="B42"/>
      <c r="C42"/>
      <c r="D42"/>
      <c r="E42" s="114"/>
      <c r="F42" s="101"/>
      <c r="G42" s="104"/>
      <c r="H42" s="108">
        <v>5300</v>
      </c>
      <c r="I42" s="90"/>
      <c r="J42" s="108">
        <v>14539</v>
      </c>
    </row>
    <row r="43" spans="1:10" ht="22.5" customHeight="1">
      <c r="A43" s="70" t="s">
        <v>10</v>
      </c>
      <c r="B43"/>
      <c r="C43"/>
      <c r="D43"/>
      <c r="E43"/>
      <c r="G43"/>
      <c r="H43" s="116">
        <f>SUM(H35:H42)</f>
        <v>389621</v>
      </c>
      <c r="I43" s="90"/>
      <c r="J43" s="116">
        <f>SUM(J34:J42)</f>
        <v>380565</v>
      </c>
    </row>
    <row r="44" spans="1:10" ht="22.5" customHeight="1">
      <c r="A44" s="70"/>
      <c r="B44"/>
      <c r="C44"/>
      <c r="D44"/>
      <c r="E44"/>
      <c r="G44"/>
      <c r="H44" s="115"/>
      <c r="I44" s="90"/>
      <c r="J44" s="115"/>
    </row>
    <row r="45" spans="1:10" ht="22.5" customHeight="1">
      <c r="A45" s="98" t="s">
        <v>21</v>
      </c>
      <c r="B45"/>
      <c r="C45"/>
      <c r="D45"/>
      <c r="E45"/>
      <c r="G45"/>
      <c r="H45" s="108"/>
      <c r="I45" s="90"/>
      <c r="J45" s="108"/>
    </row>
    <row r="46" spans="1:10" ht="22.5" hidden="1" customHeight="1">
      <c r="A46" t="s">
        <v>58</v>
      </c>
      <c r="B46"/>
      <c r="C46"/>
      <c r="D46"/>
      <c r="E46"/>
      <c r="F46" s="101"/>
      <c r="G46"/>
      <c r="H46" s="115"/>
      <c r="I46" s="90"/>
      <c r="J46" s="115" t="s">
        <v>63</v>
      </c>
    </row>
    <row r="47" spans="1:10" ht="22.5" customHeight="1">
      <c r="A47" t="s">
        <v>92</v>
      </c>
      <c r="B47"/>
      <c r="C47"/>
      <c r="D47"/>
      <c r="E47"/>
      <c r="F47" s="101"/>
      <c r="G47"/>
      <c r="H47" s="108">
        <v>451942</v>
      </c>
      <c r="I47" s="90"/>
      <c r="J47" s="108">
        <v>461975</v>
      </c>
    </row>
    <row r="48" spans="1:10" ht="22.5" customHeight="1">
      <c r="A48" s="70" t="s">
        <v>25</v>
      </c>
      <c r="B48"/>
      <c r="C48"/>
      <c r="D48"/>
      <c r="E48"/>
      <c r="F48" s="101"/>
      <c r="G48"/>
      <c r="H48" s="117">
        <f>SUM(H46:H47)</f>
        <v>451942</v>
      </c>
      <c r="I48" s="90"/>
      <c r="J48" s="117">
        <f>SUM(J46:J47)</f>
        <v>461975</v>
      </c>
    </row>
    <row r="49" spans="1:11" ht="22.5" customHeight="1">
      <c r="A49" s="70" t="s">
        <v>22</v>
      </c>
      <c r="B49"/>
      <c r="C49"/>
      <c r="D49"/>
      <c r="E49"/>
      <c r="G49"/>
      <c r="H49" s="107">
        <f>+H43+H48</f>
        <v>841563</v>
      </c>
      <c r="I49" s="90"/>
      <c r="J49" s="107">
        <f>J43+J48</f>
        <v>842540</v>
      </c>
    </row>
    <row r="50" spans="1:11" ht="22.5" customHeight="1">
      <c r="A50" s="70"/>
      <c r="B50"/>
      <c r="C50"/>
      <c r="D50"/>
      <c r="E50"/>
      <c r="G50"/>
      <c r="H50" s="112"/>
      <c r="I50" s="113"/>
      <c r="J50" s="112"/>
    </row>
    <row r="51" spans="1:11" ht="22.5" customHeight="1">
      <c r="A51" s="70"/>
      <c r="B51"/>
      <c r="C51"/>
      <c r="D51"/>
      <c r="E51"/>
      <c r="G51"/>
      <c r="H51" s="112"/>
      <c r="I51" s="113"/>
      <c r="J51" s="112"/>
    </row>
    <row r="52" spans="1:11" ht="22.5" customHeight="1">
      <c r="A52" s="157" t="s">
        <v>36</v>
      </c>
      <c r="B52" s="157"/>
      <c r="C52" s="157"/>
      <c r="D52" s="157"/>
      <c r="E52" s="157"/>
      <c r="F52" s="157"/>
      <c r="G52" s="157"/>
      <c r="H52" s="157"/>
      <c r="I52" s="157"/>
      <c r="J52" s="157"/>
    </row>
    <row r="53" spans="1:11" ht="22.5" customHeight="1">
      <c r="A53" s="157" t="s">
        <v>60</v>
      </c>
      <c r="B53" s="157"/>
      <c r="C53" s="157"/>
      <c r="D53" s="157"/>
      <c r="E53" s="157"/>
      <c r="F53" s="157"/>
      <c r="G53" s="157"/>
      <c r="H53" s="157"/>
      <c r="I53" s="157"/>
      <c r="J53" s="157"/>
    </row>
    <row r="54" spans="1:11" s="141" customFormat="1" ht="22.5" customHeight="1">
      <c r="F54" s="129"/>
    </row>
    <row r="55" spans="1:11" ht="22.5" customHeight="1">
      <c r="A55"/>
      <c r="B55"/>
      <c r="C55"/>
      <c r="D55"/>
      <c r="E55"/>
      <c r="F55" s="101"/>
      <c r="G55"/>
      <c r="H55" s="130" t="s">
        <v>103</v>
      </c>
      <c r="I55" s="131"/>
      <c r="J55" s="132" t="s">
        <v>45</v>
      </c>
    </row>
    <row r="56" spans="1:11" ht="22.5" customHeight="1">
      <c r="A56" s="70" t="s">
        <v>1</v>
      </c>
      <c r="B56"/>
      <c r="C56"/>
      <c r="D56"/>
      <c r="E56"/>
      <c r="F56" s="101"/>
      <c r="G56"/>
      <c r="H56" s="133">
        <v>2566</v>
      </c>
      <c r="I56" s="134"/>
      <c r="J56" s="133">
        <v>2565</v>
      </c>
    </row>
    <row r="57" spans="1:11" ht="22.5" customHeight="1">
      <c r="A57" s="70"/>
      <c r="B57"/>
      <c r="C57"/>
      <c r="D57"/>
      <c r="E57"/>
      <c r="F57" s="101"/>
      <c r="G57"/>
      <c r="H57" s="135" t="s">
        <v>102</v>
      </c>
      <c r="I57" s="134"/>
      <c r="J57" s="133"/>
    </row>
    <row r="58" spans="1:11" ht="22.5" customHeight="1">
      <c r="A58"/>
      <c r="B58"/>
      <c r="C58"/>
      <c r="D58"/>
      <c r="E58"/>
      <c r="F58" s="101"/>
      <c r="G58"/>
      <c r="H58" s="158" t="s">
        <v>44</v>
      </c>
      <c r="I58" s="158"/>
      <c r="J58" s="158"/>
    </row>
    <row r="59" spans="1:11" ht="22.5" customHeight="1">
      <c r="A59" s="98" t="s">
        <v>11</v>
      </c>
      <c r="B59"/>
      <c r="C59"/>
      <c r="D59"/>
      <c r="E59"/>
      <c r="G59"/>
      <c r="H59" s="113"/>
      <c r="I59" s="113"/>
      <c r="J59" s="113"/>
    </row>
    <row r="60" spans="1:11" ht="22.5" customHeight="1">
      <c r="A60" t="s">
        <v>12</v>
      </c>
      <c r="B60"/>
      <c r="C60"/>
      <c r="D60"/>
      <c r="E60"/>
      <c r="F60" s="101"/>
      <c r="G60"/>
      <c r="H60" s="90"/>
      <c r="I60" s="90"/>
      <c r="J60" s="90"/>
    </row>
    <row r="61" spans="1:11" ht="22.5" customHeight="1">
      <c r="A61" t="s">
        <v>74</v>
      </c>
      <c r="B61"/>
      <c r="C61"/>
      <c r="D61"/>
      <c r="E61"/>
      <c r="F61" s="101"/>
      <c r="G61"/>
    </row>
    <row r="62" spans="1:11" s="119" customFormat="1" ht="19.5" customHeight="1" thickBot="1">
      <c r="A62" s="118"/>
      <c r="B62" s="100" t="s">
        <v>120</v>
      </c>
      <c r="C62"/>
      <c r="F62" s="120"/>
      <c r="H62" s="121">
        <v>432000</v>
      </c>
      <c r="I62" s="90"/>
      <c r="J62" s="121">
        <v>432000</v>
      </c>
      <c r="K62" s="99"/>
    </row>
    <row r="63" spans="1:11" ht="22.5" customHeight="1" thickTop="1">
      <c r="A63" t="s">
        <v>75</v>
      </c>
      <c r="B63"/>
      <c r="C63"/>
      <c r="D63"/>
      <c r="E63"/>
      <c r="F63" s="101"/>
      <c r="G63"/>
      <c r="H63" s="122"/>
      <c r="I63" s="122"/>
      <c r="J63" s="122"/>
    </row>
    <row r="64" spans="1:11" s="119" customFormat="1" ht="22.5" customHeight="1">
      <c r="A64" s="118"/>
      <c r="B64" s="100" t="s">
        <v>121</v>
      </c>
      <c r="C64"/>
      <c r="F64" s="120"/>
      <c r="H64" s="90">
        <v>432000</v>
      </c>
      <c r="I64" s="90"/>
      <c r="J64" s="90">
        <v>432000</v>
      </c>
      <c r="K64" s="99"/>
    </row>
    <row r="65" spans="1:13" ht="22.5" customHeight="1">
      <c r="A65" t="s">
        <v>49</v>
      </c>
      <c r="B65"/>
      <c r="C65"/>
      <c r="D65"/>
      <c r="E65"/>
      <c r="F65" s="101"/>
      <c r="G65"/>
      <c r="H65" s="90"/>
      <c r="I65" s="90"/>
      <c r="J65" s="90"/>
    </row>
    <row r="66" spans="1:13" ht="22.5" customHeight="1">
      <c r="A66"/>
      <c r="B66" t="s">
        <v>54</v>
      </c>
      <c r="C66"/>
      <c r="D66" s="123"/>
      <c r="E66"/>
      <c r="F66" s="101"/>
      <c r="G66"/>
      <c r="H66" s="90">
        <v>254000</v>
      </c>
      <c r="I66" s="90"/>
      <c r="J66" s="90">
        <v>254000</v>
      </c>
    </row>
    <row r="67" spans="1:13" ht="22.5" customHeight="1">
      <c r="A67" t="s">
        <v>13</v>
      </c>
      <c r="B67"/>
      <c r="C67" s="123"/>
      <c r="D67"/>
      <c r="E67"/>
      <c r="F67" s="101"/>
      <c r="G67"/>
      <c r="H67" s="90"/>
      <c r="I67" s="90"/>
      <c r="J67" s="90"/>
    </row>
    <row r="68" spans="1:13" ht="22.5" customHeight="1">
      <c r="A68" t="s">
        <v>76</v>
      </c>
      <c r="B68"/>
      <c r="C68" s="123"/>
      <c r="D68"/>
      <c r="E68"/>
      <c r="F68" s="101"/>
      <c r="G68"/>
      <c r="H68" s="90"/>
      <c r="I68" s="90"/>
      <c r="J68" s="90"/>
    </row>
    <row r="69" spans="1:13" ht="22.5" customHeight="1">
      <c r="A69" t="s">
        <v>77</v>
      </c>
      <c r="B69"/>
      <c r="C69"/>
      <c r="D69"/>
      <c r="E69"/>
      <c r="F69" s="101"/>
      <c r="G69"/>
      <c r="H69" s="90">
        <v>43200</v>
      </c>
      <c r="I69" s="90"/>
      <c r="J69" s="90">
        <v>43200</v>
      </c>
    </row>
    <row r="70" spans="1:13" ht="22.5" customHeight="1">
      <c r="A70" s="103" t="s">
        <v>78</v>
      </c>
      <c r="B70"/>
      <c r="C70"/>
      <c r="D70"/>
      <c r="E70"/>
      <c r="F70" s="101"/>
      <c r="G70"/>
      <c r="H70" s="102">
        <v>5557573</v>
      </c>
      <c r="I70" s="90"/>
      <c r="J70" s="102">
        <v>5768224</v>
      </c>
    </row>
    <row r="71" spans="1:13" ht="22.5" customHeight="1">
      <c r="A71" s="70" t="s">
        <v>14</v>
      </c>
      <c r="B71"/>
      <c r="C71"/>
      <c r="D71"/>
      <c r="E71"/>
      <c r="F71" s="101"/>
      <c r="G71"/>
      <c r="H71" s="107">
        <f>SUM(H64:H70)</f>
        <v>6286773</v>
      </c>
      <c r="I71" s="90"/>
      <c r="J71" s="107">
        <f>SUM(J64:J70)</f>
        <v>6497424</v>
      </c>
      <c r="K71" s="153">
        <f>H71-'changes7-8'!O45</f>
        <v>0</v>
      </c>
    </row>
    <row r="72" spans="1:13" ht="16.350000000000001" customHeight="1">
      <c r="A72" s="70"/>
      <c r="B72"/>
      <c r="C72"/>
      <c r="D72"/>
      <c r="E72"/>
      <c r="F72" s="101"/>
      <c r="G72"/>
      <c r="H72" s="90"/>
      <c r="I72" s="90"/>
      <c r="J72" s="90"/>
    </row>
    <row r="73" spans="1:13" ht="22.5" customHeight="1" thickBot="1">
      <c r="A73" s="70" t="s">
        <v>15</v>
      </c>
      <c r="B73"/>
      <c r="C73"/>
      <c r="D73"/>
      <c r="E73"/>
      <c r="F73" s="101"/>
      <c r="G73"/>
      <c r="H73" s="111">
        <f>H49+H71</f>
        <v>7128336</v>
      </c>
      <c r="I73" s="90"/>
      <c r="J73" s="111">
        <f>J49+J71</f>
        <v>7339964</v>
      </c>
      <c r="K73" s="137"/>
      <c r="L73" s="137"/>
      <c r="M73" s="137"/>
    </row>
    <row r="74" spans="1:13" ht="22.5" customHeight="1" thickTop="1"/>
    <row r="75" spans="1:13">
      <c r="H75" s="153"/>
      <c r="J75" s="137"/>
    </row>
  </sheetData>
  <mergeCells count="9">
    <mergeCell ref="A52:J52"/>
    <mergeCell ref="A53:J53"/>
    <mergeCell ref="H58:J58"/>
    <mergeCell ref="A1:J1"/>
    <mergeCell ref="A2:J2"/>
    <mergeCell ref="H7:J7"/>
    <mergeCell ref="A27:J27"/>
    <mergeCell ref="A28:J28"/>
    <mergeCell ref="H33:J33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view="pageBreakPreview" zoomScaleNormal="70" zoomScaleSheetLayoutView="100" workbookViewId="0"/>
  </sheetViews>
  <sheetFormatPr defaultColWidth="9.140625" defaultRowHeight="24" customHeight="1"/>
  <cols>
    <col min="1" max="1" width="36.140625" style="21" customWidth="1"/>
    <col min="2" max="2" width="8.42578125" style="12" customWidth="1"/>
    <col min="3" max="3" width="1.42578125" style="12" customWidth="1"/>
    <col min="4" max="4" width="12.140625" style="21" customWidth="1"/>
    <col min="5" max="5" width="1.7109375" style="21" customWidth="1"/>
    <col min="6" max="6" width="12.140625" style="21" customWidth="1"/>
    <col min="7" max="7" width="1.7109375" style="21" customWidth="1"/>
    <col min="8" max="8" width="12.140625" style="21" customWidth="1"/>
    <col min="9" max="9" width="1.7109375" style="21" customWidth="1"/>
    <col min="10" max="10" width="12.140625" style="21" customWidth="1"/>
    <col min="11" max="16384" width="9.140625" style="21"/>
  </cols>
  <sheetData>
    <row r="1" spans="1:10" ht="22.5" customHeight="1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>
      <c r="A2" s="9" t="s">
        <v>65</v>
      </c>
      <c r="B2" s="9"/>
      <c r="C2" s="9"/>
      <c r="D2" s="9"/>
      <c r="E2" s="9"/>
      <c r="F2" s="9"/>
      <c r="G2" s="9"/>
      <c r="H2" s="9"/>
      <c r="I2" s="9"/>
      <c r="J2" s="9"/>
    </row>
    <row r="3" spans="1:10" ht="22.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22.5" customHeight="1">
      <c r="A4" s="2"/>
      <c r="B4" s="2"/>
      <c r="C4" s="128"/>
      <c r="D4" s="159" t="s">
        <v>66</v>
      </c>
      <c r="E4" s="159"/>
      <c r="F4" s="159"/>
      <c r="G4" s="17"/>
      <c r="H4" s="159" t="s">
        <v>104</v>
      </c>
      <c r="I4" s="159"/>
      <c r="J4" s="159"/>
    </row>
    <row r="5" spans="1:10" ht="22.5" customHeight="1">
      <c r="B5" s="19"/>
      <c r="C5" s="147"/>
      <c r="D5" s="159" t="s">
        <v>105</v>
      </c>
      <c r="E5" s="159"/>
      <c r="F5" s="159"/>
      <c r="G5" s="53"/>
      <c r="H5" s="159" t="s">
        <v>105</v>
      </c>
      <c r="I5" s="159"/>
      <c r="J5" s="159"/>
    </row>
    <row r="6" spans="1:10" ht="22.5" customHeight="1">
      <c r="B6" s="54" t="s">
        <v>24</v>
      </c>
      <c r="C6" s="54"/>
      <c r="D6" s="138">
        <v>2566</v>
      </c>
      <c r="E6" s="3"/>
      <c r="F6" s="138">
        <v>2565</v>
      </c>
      <c r="G6" s="55"/>
      <c r="H6" s="40">
        <v>2566</v>
      </c>
      <c r="I6" s="3"/>
      <c r="J6" s="40">
        <v>2565</v>
      </c>
    </row>
    <row r="7" spans="1:10" ht="22.5" customHeight="1">
      <c r="D7" s="160" t="s">
        <v>44</v>
      </c>
      <c r="E7" s="160"/>
      <c r="F7" s="160"/>
      <c r="G7" s="160"/>
      <c r="H7" s="160"/>
      <c r="I7" s="160"/>
      <c r="J7" s="160"/>
    </row>
    <row r="8" spans="1:10" ht="22.5" customHeight="1">
      <c r="A8" s="11" t="s">
        <v>26</v>
      </c>
      <c r="D8" s="47"/>
      <c r="E8" s="47"/>
      <c r="F8" s="47"/>
      <c r="G8" s="47"/>
      <c r="H8" s="47"/>
      <c r="I8" s="47"/>
      <c r="J8" s="47"/>
    </row>
    <row r="9" spans="1:10" ht="22.5" customHeight="1">
      <c r="A9" s="1" t="s">
        <v>16</v>
      </c>
      <c r="B9" s="56" t="s">
        <v>127</v>
      </c>
      <c r="C9" s="56"/>
      <c r="D9" s="48">
        <v>1476059</v>
      </c>
      <c r="E9" s="48"/>
      <c r="F9" s="48">
        <v>1752158</v>
      </c>
      <c r="G9" s="48"/>
      <c r="H9" s="48">
        <v>3124341</v>
      </c>
      <c r="I9" s="48"/>
      <c r="J9" s="48">
        <v>3496854</v>
      </c>
    </row>
    <row r="10" spans="1:10" ht="22.5" customHeight="1">
      <c r="A10" s="1" t="s">
        <v>106</v>
      </c>
      <c r="B10" s="57"/>
      <c r="C10" s="57"/>
      <c r="D10" s="139">
        <v>26122</v>
      </c>
      <c r="E10" s="48"/>
      <c r="F10" s="139">
        <v>47639</v>
      </c>
      <c r="G10" s="48"/>
      <c r="H10" s="140">
        <v>1882</v>
      </c>
      <c r="I10" s="48"/>
      <c r="J10" s="140">
        <v>47250</v>
      </c>
    </row>
    <row r="11" spans="1:10" ht="22.5" customHeight="1">
      <c r="A11" s="1" t="s">
        <v>17</v>
      </c>
      <c r="B11" s="57"/>
      <c r="C11" s="57"/>
      <c r="D11" s="48">
        <v>50535</v>
      </c>
      <c r="E11" s="48"/>
      <c r="F11" s="48">
        <v>68924</v>
      </c>
      <c r="G11" s="48"/>
      <c r="H11" s="48">
        <v>96988</v>
      </c>
      <c r="I11" s="48"/>
      <c r="J11" s="48">
        <v>107950</v>
      </c>
    </row>
    <row r="12" spans="1:10" ht="22.5" customHeight="1">
      <c r="A12" s="4" t="s">
        <v>18</v>
      </c>
      <c r="B12" s="57"/>
      <c r="C12" s="57"/>
      <c r="D12" s="75">
        <f>SUM(D9:D11)</f>
        <v>1552716</v>
      </c>
      <c r="E12" s="80"/>
      <c r="F12" s="75">
        <f>SUM(F9:F11)</f>
        <v>1868721</v>
      </c>
      <c r="G12" s="80"/>
      <c r="H12" s="75">
        <f>SUM(H9:H11)</f>
        <v>3223211</v>
      </c>
      <c r="I12" s="80"/>
      <c r="J12" s="75">
        <f>SUM(J9:J11)</f>
        <v>3652054</v>
      </c>
    </row>
    <row r="13" spans="1:10" ht="22.5" customHeight="1">
      <c r="A13" s="4"/>
      <c r="B13" s="57"/>
      <c r="C13" s="57"/>
      <c r="D13" s="74"/>
      <c r="E13" s="74"/>
      <c r="F13" s="74"/>
      <c r="G13" s="74"/>
      <c r="H13" s="74"/>
      <c r="I13" s="74"/>
      <c r="J13" s="74"/>
    </row>
    <row r="14" spans="1:10" ht="22.5" customHeight="1">
      <c r="A14" s="11" t="s">
        <v>27</v>
      </c>
      <c r="B14" s="57"/>
      <c r="C14" s="57"/>
      <c r="D14" s="74"/>
      <c r="E14" s="74"/>
      <c r="F14" s="74"/>
      <c r="G14" s="74"/>
      <c r="H14" s="74"/>
      <c r="I14" s="74"/>
      <c r="J14" s="74"/>
    </row>
    <row r="15" spans="1:10" ht="22.5" customHeight="1">
      <c r="A15" s="5" t="s">
        <v>20</v>
      </c>
      <c r="B15" s="56" t="s">
        <v>128</v>
      </c>
      <c r="C15" s="56"/>
      <c r="D15" s="74">
        <v>1305427</v>
      </c>
      <c r="E15" s="74"/>
      <c r="F15" s="74">
        <v>1529102</v>
      </c>
      <c r="G15" s="74"/>
      <c r="H15" s="74">
        <v>2831091</v>
      </c>
      <c r="I15" s="74"/>
      <c r="J15" s="74">
        <v>3046620</v>
      </c>
    </row>
    <row r="16" spans="1:10" ht="22.5" customHeight="1">
      <c r="A16" s="49" t="s">
        <v>95</v>
      </c>
      <c r="B16" s="56" t="s">
        <v>128</v>
      </c>
      <c r="C16" s="56"/>
      <c r="D16" s="74">
        <v>36476</v>
      </c>
      <c r="E16" s="74"/>
      <c r="F16" s="74">
        <v>66591</v>
      </c>
      <c r="G16" s="74"/>
      <c r="H16" s="74">
        <v>78060</v>
      </c>
      <c r="I16" s="74"/>
      <c r="J16" s="74">
        <v>140111</v>
      </c>
    </row>
    <row r="17" spans="1:10" ht="22.5" customHeight="1">
      <c r="A17" s="5" t="s">
        <v>51</v>
      </c>
      <c r="B17" s="56" t="s">
        <v>128</v>
      </c>
      <c r="C17" s="56"/>
      <c r="D17" s="74">
        <v>32036</v>
      </c>
      <c r="E17" s="74"/>
      <c r="F17" s="74">
        <v>33571</v>
      </c>
      <c r="G17" s="74"/>
      <c r="H17" s="74">
        <v>67642</v>
      </c>
      <c r="I17" s="74"/>
      <c r="J17" s="74">
        <v>66191</v>
      </c>
    </row>
    <row r="18" spans="1:10" ht="22.5" hidden="1" customHeight="1">
      <c r="A18" s="49" t="s">
        <v>64</v>
      </c>
      <c r="B18" s="56"/>
      <c r="C18" s="56"/>
      <c r="D18" s="139" t="s">
        <v>63</v>
      </c>
      <c r="E18" s="74"/>
      <c r="F18" s="139" t="s">
        <v>63</v>
      </c>
      <c r="G18" s="74"/>
      <c r="H18" s="139" t="s">
        <v>63</v>
      </c>
      <c r="I18" s="74"/>
      <c r="J18" s="139" t="s">
        <v>63</v>
      </c>
    </row>
    <row r="19" spans="1:10" ht="22.5" customHeight="1">
      <c r="A19" s="8" t="s">
        <v>19</v>
      </c>
      <c r="B19" s="56"/>
      <c r="C19" s="56"/>
      <c r="D19" s="75">
        <f>SUM(D15:D18)</f>
        <v>1373939</v>
      </c>
      <c r="E19" s="80"/>
      <c r="F19" s="75">
        <f>SUM(F15:F18)</f>
        <v>1629264</v>
      </c>
      <c r="G19" s="80"/>
      <c r="H19" s="75">
        <f>SUM(H15:H18)</f>
        <v>2976793</v>
      </c>
      <c r="I19" s="80"/>
      <c r="J19" s="75">
        <f>SUM(J15:J18)</f>
        <v>3252922</v>
      </c>
    </row>
    <row r="20" spans="1:10" ht="22.5" customHeight="1">
      <c r="A20" s="8"/>
      <c r="B20" s="57"/>
      <c r="C20" s="57"/>
      <c r="D20" s="74"/>
      <c r="E20" s="74"/>
      <c r="F20" s="74"/>
      <c r="G20" s="74"/>
      <c r="H20" s="74"/>
      <c r="I20" s="74"/>
      <c r="J20" s="74"/>
    </row>
    <row r="21" spans="1:10" ht="22.5" customHeight="1">
      <c r="A21" s="4" t="s">
        <v>62</v>
      </c>
      <c r="B21" s="59"/>
      <c r="C21" s="59"/>
      <c r="D21" s="80">
        <f>D12-D19</f>
        <v>178777</v>
      </c>
      <c r="E21" s="80"/>
      <c r="F21" s="80">
        <f>F12-F19</f>
        <v>239457</v>
      </c>
      <c r="G21" s="80"/>
      <c r="H21" s="80">
        <f>H12-H19</f>
        <v>246418</v>
      </c>
      <c r="I21" s="80"/>
      <c r="J21" s="80">
        <f>J12-J19</f>
        <v>399132</v>
      </c>
    </row>
    <row r="22" spans="1:10" ht="22.5" customHeight="1">
      <c r="A22" s="31" t="s">
        <v>93</v>
      </c>
      <c r="B22" s="57"/>
      <c r="C22" s="57"/>
      <c r="D22" s="81">
        <v>20389</v>
      </c>
      <c r="E22" s="76"/>
      <c r="F22" s="81">
        <v>36979</v>
      </c>
      <c r="G22" s="74"/>
      <c r="H22" s="81">
        <v>25069</v>
      </c>
      <c r="I22" s="76"/>
      <c r="J22" s="81">
        <v>62780</v>
      </c>
    </row>
    <row r="23" spans="1:10" ht="22.5" customHeight="1">
      <c r="A23" s="4" t="s">
        <v>55</v>
      </c>
      <c r="B23" s="57"/>
      <c r="C23" s="57"/>
      <c r="D23" s="79">
        <f t="shared" ref="D23:I23" si="0">D21-D22</f>
        <v>158388</v>
      </c>
      <c r="E23" s="78">
        <f t="shared" si="0"/>
        <v>0</v>
      </c>
      <c r="F23" s="79">
        <f t="shared" ref="F23" si="1">F21-F22</f>
        <v>202478</v>
      </c>
      <c r="G23" s="78">
        <f t="shared" si="0"/>
        <v>0</v>
      </c>
      <c r="H23" s="79">
        <f t="shared" si="0"/>
        <v>221349</v>
      </c>
      <c r="I23" s="78">
        <f t="shared" si="0"/>
        <v>0</v>
      </c>
      <c r="J23" s="79">
        <f t="shared" ref="J23" si="2">J21-J22</f>
        <v>336352</v>
      </c>
    </row>
    <row r="24" spans="1:10" ht="22.5" customHeight="1">
      <c r="A24" s="21" t="s">
        <v>87</v>
      </c>
      <c r="B24" s="57"/>
      <c r="C24" s="57"/>
      <c r="D24" s="125" t="s">
        <v>63</v>
      </c>
      <c r="E24" s="58"/>
      <c r="F24" s="125" t="s">
        <v>63</v>
      </c>
      <c r="G24" s="82"/>
      <c r="H24" s="125" t="s">
        <v>63</v>
      </c>
      <c r="I24" s="58"/>
      <c r="J24" s="125" t="s">
        <v>63</v>
      </c>
    </row>
    <row r="25" spans="1:10" ht="22.5" customHeight="1" thickBot="1">
      <c r="A25" s="4" t="s">
        <v>71</v>
      </c>
      <c r="B25" s="57"/>
      <c r="C25" s="57"/>
      <c r="D25" s="83">
        <f>SUM(D23:D24)</f>
        <v>158388</v>
      </c>
      <c r="E25" s="78"/>
      <c r="F25" s="83">
        <f>SUM(F23:F24)</f>
        <v>202478</v>
      </c>
      <c r="G25" s="78"/>
      <c r="H25" s="83">
        <f>SUM(H23:H24)</f>
        <v>221349</v>
      </c>
      <c r="I25" s="78"/>
      <c r="J25" s="83">
        <f>SUM(J23:J24)</f>
        <v>336352</v>
      </c>
    </row>
    <row r="26" spans="1:10" ht="22.5" thickTop="1">
      <c r="B26" s="57"/>
      <c r="C26" s="57"/>
      <c r="D26" s="60"/>
      <c r="E26" s="60"/>
      <c r="F26" s="60"/>
      <c r="G26" s="61"/>
      <c r="H26" s="60"/>
      <c r="I26" s="60"/>
      <c r="J26" s="60"/>
    </row>
    <row r="27" spans="1:10" ht="24" customHeight="1" thickBot="1">
      <c r="A27" s="8" t="s">
        <v>107</v>
      </c>
      <c r="B27" s="56"/>
      <c r="C27" s="56"/>
      <c r="D27" s="62">
        <f>D23/43200</f>
        <v>3.6663888888888887</v>
      </c>
      <c r="E27" s="63"/>
      <c r="F27" s="62">
        <f>F23/43200</f>
        <v>4.6869907407407405</v>
      </c>
      <c r="G27" s="63"/>
      <c r="H27" s="62">
        <f>H23/43200</f>
        <v>5.123819444444444</v>
      </c>
      <c r="I27" s="63"/>
      <c r="J27" s="62">
        <f>J23/43200</f>
        <v>7.7859259259259259</v>
      </c>
    </row>
    <row r="28" spans="1:10" ht="22.5" thickTop="1">
      <c r="A28" s="4"/>
      <c r="B28" s="64"/>
      <c r="C28" s="64"/>
      <c r="D28" s="60"/>
      <c r="E28" s="60"/>
      <c r="F28" s="60"/>
      <c r="G28" s="61"/>
      <c r="H28" s="60"/>
      <c r="I28" s="60"/>
      <c r="J28" s="60"/>
    </row>
    <row r="29" spans="1:10" ht="22.5" thickTop="1"/>
    <row r="30" spans="1:10" ht="21.75"/>
    <row r="31" spans="1:10" ht="21.75"/>
    <row r="32" spans="1:10" ht="21.75"/>
    <row r="33" spans="1:10" ht="21.75"/>
    <row r="34" spans="1:10" ht="21.75">
      <c r="A34" s="65"/>
      <c r="B34" s="65"/>
      <c r="C34" s="65"/>
      <c r="D34" s="65"/>
      <c r="E34" s="65"/>
      <c r="F34" s="65"/>
      <c r="G34" s="65"/>
      <c r="H34" s="65"/>
      <c r="I34" s="65"/>
      <c r="J34" s="65"/>
    </row>
    <row r="35" spans="1:10" ht="21.75"/>
    <row r="36" spans="1:10" ht="21.75"/>
    <row r="37" spans="1:10" ht="21.75"/>
    <row r="38" spans="1:10" ht="21.75"/>
    <row r="39" spans="1:10" ht="21.75"/>
    <row r="40" spans="1:10" ht="21.75"/>
    <row r="41" spans="1:10" ht="21.75"/>
    <row r="42" spans="1:10" ht="21.75"/>
    <row r="43" spans="1:10" ht="21.75"/>
    <row r="44" spans="1:10" ht="21.75"/>
    <row r="45" spans="1:10" ht="21.75"/>
    <row r="46" spans="1:10" ht="21.75"/>
    <row r="47" spans="1:10" ht="21.75"/>
    <row r="48" spans="1:10" ht="21.75"/>
  </sheetData>
  <mergeCells count="5">
    <mergeCell ref="D4:F4"/>
    <mergeCell ref="H4:J4"/>
    <mergeCell ref="D5:F5"/>
    <mergeCell ref="H5:J5"/>
    <mergeCell ref="D7:J7"/>
  </mergeCells>
  <phoneticPr fontId="0" type="noConversion"/>
  <pageMargins left="0.8" right="0.8" top="0.48" bottom="0.5" header="0.5" footer="0.5"/>
  <pageSetup paperSize="9" scale="97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view="pageBreakPreview" zoomScale="85" zoomScaleNormal="55" zoomScaleSheetLayoutView="85" workbookViewId="0"/>
  </sheetViews>
  <sheetFormatPr defaultColWidth="9.140625" defaultRowHeight="23.25" customHeight="1"/>
  <cols>
    <col min="1" max="3" width="2.7109375" style="7" customWidth="1"/>
    <col min="4" max="4" width="53.7109375" style="7" customWidth="1"/>
    <col min="5" max="5" width="9.85546875" style="18" customWidth="1"/>
    <col min="6" max="6" width="1.85546875" style="18" customWidth="1"/>
    <col min="7" max="7" width="14.7109375" style="7" customWidth="1"/>
    <col min="8" max="8" width="1.85546875" style="7" customWidth="1"/>
    <col min="9" max="9" width="14.7109375" style="7" customWidth="1"/>
    <col min="10" max="10" width="1.85546875" style="7" customWidth="1"/>
    <col min="11" max="11" width="14.7109375" style="7" customWidth="1"/>
    <col min="12" max="12" width="1.85546875" style="7" customWidth="1"/>
    <col min="13" max="13" width="14.7109375" style="7" customWidth="1"/>
    <col min="14" max="14" width="1.85546875" style="7" customWidth="1"/>
    <col min="15" max="15" width="14.7109375" style="7" customWidth="1"/>
    <col min="16" max="16384" width="9.140625" style="7"/>
  </cols>
  <sheetData>
    <row r="1" spans="1:15" ht="23.25" customHeight="1">
      <c r="A1" s="128" t="s">
        <v>36</v>
      </c>
      <c r="B1" s="128"/>
      <c r="C1" s="128"/>
      <c r="D1" s="128"/>
      <c r="E1" s="42"/>
      <c r="F1" s="42"/>
      <c r="G1" s="128"/>
      <c r="H1" s="128"/>
      <c r="I1" s="128"/>
      <c r="J1" s="128"/>
      <c r="K1" s="163"/>
      <c r="L1" s="163"/>
      <c r="M1" s="163"/>
      <c r="N1" s="1"/>
      <c r="O1" s="23"/>
    </row>
    <row r="2" spans="1:15" ht="23.25" customHeight="1">
      <c r="A2" s="128" t="s">
        <v>67</v>
      </c>
      <c r="B2" s="128"/>
      <c r="C2" s="128"/>
      <c r="D2" s="128"/>
      <c r="E2" s="42"/>
      <c r="F2" s="42"/>
      <c r="G2" s="128"/>
      <c r="H2" s="128"/>
      <c r="I2" s="128"/>
      <c r="J2" s="128"/>
      <c r="K2" s="163"/>
      <c r="L2" s="163"/>
      <c r="M2" s="163"/>
      <c r="N2" s="1"/>
      <c r="O2" s="23"/>
    </row>
    <row r="3" spans="1:15" ht="18.600000000000001" customHeight="1">
      <c r="A3" s="8"/>
      <c r="B3" s="8"/>
      <c r="C3" s="8"/>
      <c r="D3" s="8"/>
      <c r="E3" s="142"/>
      <c r="F3" s="142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142"/>
      <c r="F4" s="142"/>
      <c r="G4" s="52" t="s">
        <v>157</v>
      </c>
      <c r="H4" s="24"/>
      <c r="I4" s="24"/>
      <c r="J4" s="24"/>
      <c r="K4" s="161" t="s">
        <v>13</v>
      </c>
      <c r="L4" s="161"/>
      <c r="M4" s="161"/>
      <c r="N4" s="24"/>
      <c r="O4" s="24"/>
    </row>
    <row r="5" spans="1:15" ht="23.25" customHeight="1">
      <c r="A5" s="8"/>
      <c r="B5" s="8"/>
      <c r="C5" s="8"/>
      <c r="D5" s="8"/>
      <c r="E5" s="142"/>
      <c r="F5" s="142"/>
      <c r="G5" s="52" t="s">
        <v>156</v>
      </c>
      <c r="H5" s="24"/>
      <c r="I5" s="24" t="s">
        <v>41</v>
      </c>
      <c r="J5" s="24"/>
      <c r="K5" s="24" t="s">
        <v>52</v>
      </c>
      <c r="L5" s="24"/>
      <c r="M5" s="24" t="s">
        <v>46</v>
      </c>
      <c r="N5" s="24"/>
      <c r="O5" s="24" t="s">
        <v>37</v>
      </c>
    </row>
    <row r="6" spans="1:15" ht="23.25" customHeight="1">
      <c r="A6" s="8"/>
      <c r="B6" s="8"/>
      <c r="C6" s="8"/>
      <c r="D6" s="8"/>
      <c r="E6" s="142" t="s">
        <v>24</v>
      </c>
      <c r="F6" s="142"/>
      <c r="G6" s="24" t="s">
        <v>43</v>
      </c>
      <c r="H6" s="24"/>
      <c r="I6" s="52" t="s">
        <v>56</v>
      </c>
      <c r="J6" s="24"/>
      <c r="K6" s="24" t="s">
        <v>53</v>
      </c>
      <c r="L6" s="24"/>
      <c r="M6" s="24" t="s">
        <v>47</v>
      </c>
      <c r="N6" s="24"/>
      <c r="O6" s="24" t="s">
        <v>38</v>
      </c>
    </row>
    <row r="7" spans="1:15" ht="23.25" customHeight="1">
      <c r="A7" s="8"/>
      <c r="B7" s="8"/>
      <c r="C7" s="8"/>
      <c r="D7" s="8"/>
      <c r="E7" s="142"/>
      <c r="F7" s="142"/>
      <c r="G7" s="162" t="s">
        <v>44</v>
      </c>
      <c r="H7" s="162"/>
      <c r="I7" s="162"/>
      <c r="J7" s="162"/>
      <c r="K7" s="162"/>
      <c r="L7" s="162"/>
      <c r="M7" s="162"/>
      <c r="N7" s="162"/>
      <c r="O7" s="162"/>
    </row>
    <row r="8" spans="1:15" ht="23.25" customHeight="1">
      <c r="A8" s="8" t="s">
        <v>136</v>
      </c>
      <c r="B8" s="8"/>
      <c r="E8" s="143"/>
      <c r="F8" s="143"/>
      <c r="H8" s="29"/>
      <c r="J8" s="29"/>
      <c r="N8" s="29"/>
    </row>
    <row r="9" spans="1:15" ht="23.25" customHeight="1">
      <c r="A9" s="4" t="s">
        <v>137</v>
      </c>
      <c r="B9" s="4"/>
      <c r="C9" s="4"/>
      <c r="D9" s="1"/>
      <c r="E9" s="142"/>
      <c r="F9" s="142"/>
      <c r="G9" s="78">
        <v>432000</v>
      </c>
      <c r="H9" s="84"/>
      <c r="I9" s="78">
        <v>254000</v>
      </c>
      <c r="J9" s="84"/>
      <c r="K9" s="78">
        <v>43200</v>
      </c>
      <c r="L9" s="77"/>
      <c r="M9" s="78">
        <v>5528317</v>
      </c>
      <c r="N9" s="84"/>
      <c r="O9" s="78">
        <v>6257517</v>
      </c>
    </row>
    <row r="10" spans="1:15" ht="9.6" customHeight="1">
      <c r="A10" s="4"/>
      <c r="B10" s="4"/>
      <c r="C10" s="4"/>
      <c r="D10" s="1"/>
      <c r="E10" s="142"/>
      <c r="F10" s="142"/>
      <c r="G10" s="78"/>
      <c r="H10" s="84"/>
      <c r="I10" s="78"/>
      <c r="J10" s="84"/>
      <c r="K10" s="78"/>
      <c r="L10" s="77"/>
      <c r="M10" s="78"/>
      <c r="N10" s="84"/>
      <c r="O10" s="78"/>
    </row>
    <row r="11" spans="1:15" ht="23.25" customHeight="1">
      <c r="A11" s="4" t="s">
        <v>81</v>
      </c>
      <c r="B11" s="4"/>
      <c r="C11" s="4"/>
      <c r="D11" s="1"/>
      <c r="E11" s="142"/>
      <c r="F11" s="142"/>
      <c r="G11" s="78"/>
      <c r="H11" s="84"/>
      <c r="I11" s="78"/>
      <c r="J11" s="84"/>
      <c r="K11" s="78"/>
      <c r="L11" s="77"/>
      <c r="M11" s="78"/>
      <c r="N11" s="84"/>
      <c r="O11" s="78"/>
    </row>
    <row r="12" spans="1:15" ht="23.25" customHeight="1">
      <c r="A12" s="10" t="s">
        <v>108</v>
      </c>
      <c r="B12" s="10"/>
      <c r="C12" s="4"/>
      <c r="D12" s="1"/>
      <c r="E12" s="142"/>
      <c r="F12" s="142"/>
      <c r="G12" s="78"/>
      <c r="H12" s="84"/>
      <c r="I12" s="78"/>
      <c r="J12" s="84"/>
      <c r="K12" s="78"/>
      <c r="L12" s="77"/>
      <c r="M12" s="78"/>
      <c r="N12" s="84"/>
      <c r="O12" s="78"/>
    </row>
    <row r="13" spans="1:15" ht="23.25" customHeight="1">
      <c r="A13" s="31" t="s">
        <v>112</v>
      </c>
      <c r="B13" s="31"/>
      <c r="C13" s="4"/>
      <c r="D13" s="1"/>
      <c r="E13" s="142">
        <v>5</v>
      </c>
      <c r="F13" s="142"/>
      <c r="G13" s="155" t="s">
        <v>122</v>
      </c>
      <c r="H13" s="84"/>
      <c r="I13" s="155" t="s">
        <v>122</v>
      </c>
      <c r="J13" s="84"/>
      <c r="K13" s="155" t="s">
        <v>122</v>
      </c>
      <c r="L13" s="76"/>
      <c r="M13" s="76">
        <v>-432000</v>
      </c>
      <c r="N13" s="76"/>
      <c r="O13" s="76">
        <v>-432000</v>
      </c>
    </row>
    <row r="14" spans="1:15" ht="23.25" customHeight="1">
      <c r="A14" s="10" t="s">
        <v>109</v>
      </c>
      <c r="B14" s="10"/>
      <c r="C14" s="4"/>
      <c r="D14" s="1"/>
      <c r="E14" s="7"/>
      <c r="F14" s="7"/>
      <c r="G14" s="126" t="s">
        <v>122</v>
      </c>
      <c r="H14" s="85"/>
      <c r="I14" s="126" t="s">
        <v>122</v>
      </c>
      <c r="J14" s="85"/>
      <c r="K14" s="126" t="s">
        <v>122</v>
      </c>
      <c r="L14" s="78"/>
      <c r="M14" s="75">
        <f>M13</f>
        <v>-432000</v>
      </c>
      <c r="N14" s="78"/>
      <c r="O14" s="75">
        <f>O13</f>
        <v>-432000</v>
      </c>
    </row>
    <row r="15" spans="1:15" ht="23.25" customHeight="1">
      <c r="A15" s="4" t="s">
        <v>85</v>
      </c>
      <c r="B15" s="4"/>
      <c r="C15" s="4"/>
      <c r="D15" s="1"/>
      <c r="E15" s="7"/>
      <c r="F15" s="7"/>
      <c r="G15" s="126" t="s">
        <v>122</v>
      </c>
      <c r="H15" s="85"/>
      <c r="I15" s="126" t="s">
        <v>122</v>
      </c>
      <c r="J15" s="85"/>
      <c r="K15" s="126" t="s">
        <v>122</v>
      </c>
      <c r="L15" s="78"/>
      <c r="M15" s="75">
        <f>M14</f>
        <v>-432000</v>
      </c>
      <c r="N15" s="78"/>
      <c r="O15" s="75">
        <f>O14</f>
        <v>-432000</v>
      </c>
    </row>
    <row r="16" spans="1:15" ht="9.6" customHeight="1">
      <c r="A16" s="4"/>
      <c r="B16" s="4"/>
      <c r="C16" s="4"/>
      <c r="D16" s="1"/>
      <c r="E16" s="7"/>
      <c r="F16" s="7"/>
      <c r="G16" s="85"/>
      <c r="H16" s="85"/>
      <c r="I16" s="85"/>
      <c r="J16" s="85"/>
      <c r="K16" s="85"/>
      <c r="L16" s="78"/>
      <c r="M16" s="78"/>
      <c r="N16" s="78"/>
      <c r="O16" s="78"/>
    </row>
    <row r="17" spans="1:15" ht="23.25" customHeight="1">
      <c r="A17" s="4" t="s">
        <v>70</v>
      </c>
      <c r="B17" s="4"/>
      <c r="C17" s="4"/>
      <c r="D17" s="1"/>
      <c r="E17" s="142"/>
      <c r="F17" s="142"/>
      <c r="G17" s="85"/>
      <c r="H17" s="84"/>
      <c r="I17" s="85"/>
      <c r="J17" s="84"/>
      <c r="K17" s="85"/>
      <c r="L17" s="77"/>
      <c r="M17" s="78"/>
      <c r="N17" s="84"/>
      <c r="O17" s="78"/>
    </row>
    <row r="18" spans="1:15" ht="23.25" customHeight="1">
      <c r="B18" s="21" t="s">
        <v>55</v>
      </c>
      <c r="C18" s="4"/>
      <c r="D18" s="1"/>
      <c r="E18" s="142"/>
      <c r="F18" s="142"/>
      <c r="G18" s="84" t="s">
        <v>122</v>
      </c>
      <c r="H18" s="84"/>
      <c r="I18" s="84" t="s">
        <v>122</v>
      </c>
      <c r="J18" s="84"/>
      <c r="K18" s="84" t="s">
        <v>122</v>
      </c>
      <c r="L18" s="76"/>
      <c r="M18" s="76">
        <v>336352</v>
      </c>
      <c r="N18" s="87"/>
      <c r="O18" s="76">
        <v>336352</v>
      </c>
    </row>
    <row r="19" spans="1:15" ht="23.25" customHeight="1">
      <c r="B19" s="21" t="s">
        <v>69</v>
      </c>
      <c r="C19" s="4"/>
      <c r="D19" s="1"/>
      <c r="E19" s="142"/>
      <c r="F19" s="142"/>
      <c r="G19" s="155" t="s">
        <v>122</v>
      </c>
      <c r="H19" s="84"/>
      <c r="I19" s="155" t="s">
        <v>122</v>
      </c>
      <c r="J19" s="84"/>
      <c r="K19" s="155" t="s">
        <v>122</v>
      </c>
      <c r="L19" s="76"/>
      <c r="M19" s="155" t="s">
        <v>123</v>
      </c>
      <c r="N19" s="154"/>
      <c r="O19" s="155" t="s">
        <v>123</v>
      </c>
    </row>
    <row r="20" spans="1:15" ht="23.25" customHeight="1">
      <c r="A20" s="4" t="s">
        <v>100</v>
      </c>
      <c r="B20" s="31"/>
      <c r="C20" s="4"/>
      <c r="D20" s="1"/>
      <c r="E20" s="142"/>
      <c r="F20" s="142"/>
      <c r="G20" s="126" t="s">
        <v>122</v>
      </c>
      <c r="H20" s="85"/>
      <c r="I20" s="126" t="s">
        <v>122</v>
      </c>
      <c r="J20" s="85"/>
      <c r="K20" s="126" t="s">
        <v>122</v>
      </c>
      <c r="L20" s="78"/>
      <c r="M20" s="75">
        <f>SUM(M18:M19)</f>
        <v>336352</v>
      </c>
      <c r="N20" s="87"/>
      <c r="O20" s="75">
        <f>SUM(O18:O19)</f>
        <v>336352</v>
      </c>
    </row>
    <row r="21" spans="1:15" ht="9.6" customHeight="1">
      <c r="A21" s="4"/>
      <c r="B21" s="31"/>
      <c r="C21" s="4"/>
      <c r="D21" s="1"/>
      <c r="E21" s="142"/>
      <c r="F21" s="142"/>
      <c r="G21" s="86"/>
      <c r="H21" s="78"/>
      <c r="I21" s="86"/>
      <c r="J21" s="85"/>
      <c r="K21" s="86"/>
      <c r="L21" s="78"/>
      <c r="M21" s="78"/>
      <c r="N21" s="87"/>
      <c r="O21" s="78"/>
    </row>
    <row r="22" spans="1:15" ht="23.25" customHeight="1" thickBot="1">
      <c r="A22" s="4" t="s">
        <v>138</v>
      </c>
      <c r="B22" s="1"/>
      <c r="C22" s="1"/>
      <c r="D22" s="1"/>
      <c r="E22" s="142"/>
      <c r="F22" s="142"/>
      <c r="G22" s="88">
        <f>SUM(G9:G20)</f>
        <v>432000</v>
      </c>
      <c r="H22" s="84"/>
      <c r="I22" s="88">
        <f>SUM(I9:I20)</f>
        <v>254000</v>
      </c>
      <c r="J22" s="89"/>
      <c r="K22" s="88">
        <f>SUM(K9:K20)</f>
        <v>43200</v>
      </c>
      <c r="L22" s="48"/>
      <c r="M22" s="88">
        <f>M9+M20+M14</f>
        <v>5432669</v>
      </c>
      <c r="N22" s="84"/>
      <c r="O22" s="88">
        <f>O9+O20+O14</f>
        <v>6161869</v>
      </c>
    </row>
    <row r="23" spans="1:15" ht="23.25" customHeight="1" thickTop="1"/>
    <row r="24" spans="1:15" ht="23.25" customHeight="1">
      <c r="A24" s="128" t="s">
        <v>36</v>
      </c>
      <c r="B24" s="128"/>
      <c r="C24" s="128"/>
      <c r="D24" s="128"/>
      <c r="E24" s="42"/>
      <c r="F24" s="42"/>
      <c r="G24" s="128"/>
      <c r="H24" s="128"/>
      <c r="I24" s="128"/>
      <c r="J24" s="128"/>
      <c r="K24" s="163"/>
      <c r="L24" s="163"/>
      <c r="M24" s="163"/>
      <c r="N24" s="1"/>
      <c r="O24" s="23"/>
    </row>
    <row r="25" spans="1:15" ht="23.25" customHeight="1">
      <c r="A25" s="128" t="s">
        <v>67</v>
      </c>
      <c r="B25" s="128"/>
      <c r="C25" s="128"/>
      <c r="D25" s="128"/>
      <c r="E25" s="42"/>
      <c r="F25" s="42"/>
      <c r="G25" s="128"/>
      <c r="H25" s="128"/>
      <c r="I25" s="128"/>
      <c r="J25" s="128"/>
      <c r="K25" s="163"/>
      <c r="L25" s="163"/>
      <c r="M25" s="163"/>
      <c r="N25" s="1"/>
      <c r="O25" s="23"/>
    </row>
    <row r="26" spans="1:15" ht="18.600000000000001" customHeight="1">
      <c r="A26" s="8"/>
      <c r="B26" s="8"/>
      <c r="C26" s="8"/>
      <c r="D26" s="8"/>
      <c r="E26" s="148"/>
      <c r="F26" s="148"/>
      <c r="G26" s="8"/>
      <c r="H26" s="8"/>
      <c r="I26" s="8"/>
      <c r="J26" s="8"/>
      <c r="K26" s="8"/>
      <c r="L26" s="8"/>
      <c r="M26" s="1"/>
      <c r="N26" s="1"/>
      <c r="O26" s="1"/>
    </row>
    <row r="27" spans="1:15" ht="23.25" customHeight="1">
      <c r="A27" s="8"/>
      <c r="B27" s="8"/>
      <c r="C27" s="8"/>
      <c r="D27" s="8"/>
      <c r="E27" s="148"/>
      <c r="F27" s="148"/>
      <c r="G27" s="52" t="s">
        <v>157</v>
      </c>
      <c r="H27" s="24"/>
      <c r="I27" s="24"/>
      <c r="J27" s="24"/>
      <c r="K27" s="161" t="s">
        <v>13</v>
      </c>
      <c r="L27" s="161"/>
      <c r="M27" s="161"/>
      <c r="N27" s="24"/>
      <c r="O27" s="24"/>
    </row>
    <row r="28" spans="1:15" ht="23.25" customHeight="1">
      <c r="A28" s="8"/>
      <c r="B28" s="8"/>
      <c r="C28" s="8"/>
      <c r="D28" s="8"/>
      <c r="E28" s="148"/>
      <c r="F28" s="148"/>
      <c r="G28" s="52" t="s">
        <v>156</v>
      </c>
      <c r="H28" s="24"/>
      <c r="I28" s="24" t="s">
        <v>41</v>
      </c>
      <c r="J28" s="24"/>
      <c r="K28" s="24" t="s">
        <v>52</v>
      </c>
      <c r="L28" s="24"/>
      <c r="M28" s="24" t="s">
        <v>46</v>
      </c>
      <c r="N28" s="24"/>
      <c r="O28" s="24" t="s">
        <v>37</v>
      </c>
    </row>
    <row r="29" spans="1:15" ht="23.25" customHeight="1">
      <c r="A29" s="8"/>
      <c r="B29" s="8"/>
      <c r="C29" s="8"/>
      <c r="D29" s="8"/>
      <c r="E29" s="148" t="s">
        <v>24</v>
      </c>
      <c r="F29" s="148"/>
      <c r="G29" s="24" t="s">
        <v>43</v>
      </c>
      <c r="H29" s="24"/>
      <c r="I29" s="52" t="s">
        <v>56</v>
      </c>
      <c r="J29" s="24"/>
      <c r="K29" s="24" t="s">
        <v>53</v>
      </c>
      <c r="L29" s="24"/>
      <c r="M29" s="24" t="s">
        <v>47</v>
      </c>
      <c r="N29" s="24"/>
      <c r="O29" s="24" t="s">
        <v>38</v>
      </c>
    </row>
    <row r="30" spans="1:15" ht="23.25" customHeight="1">
      <c r="A30" s="8"/>
      <c r="B30" s="8"/>
      <c r="C30" s="8"/>
      <c r="D30" s="8"/>
      <c r="E30" s="148"/>
      <c r="F30" s="148"/>
      <c r="G30" s="162" t="s">
        <v>44</v>
      </c>
      <c r="H30" s="162"/>
      <c r="I30" s="162"/>
      <c r="J30" s="162"/>
      <c r="K30" s="162"/>
      <c r="L30" s="162"/>
      <c r="M30" s="162"/>
      <c r="N30" s="162"/>
      <c r="O30" s="162"/>
    </row>
    <row r="31" spans="1:15" ht="23.25" customHeight="1">
      <c r="A31" s="8" t="s">
        <v>148</v>
      </c>
      <c r="B31" s="8"/>
      <c r="E31" s="149"/>
      <c r="F31" s="149"/>
      <c r="H31" s="29"/>
      <c r="J31" s="29"/>
      <c r="N31" s="29"/>
    </row>
    <row r="32" spans="1:15" ht="23.25" customHeight="1">
      <c r="A32" s="4" t="s">
        <v>149</v>
      </c>
      <c r="B32" s="4"/>
      <c r="C32" s="4"/>
      <c r="D32" s="1"/>
      <c r="E32" s="148"/>
      <c r="F32" s="148"/>
      <c r="G32" s="78">
        <v>432000</v>
      </c>
      <c r="H32" s="84"/>
      <c r="I32" s="78">
        <v>254000</v>
      </c>
      <c r="J32" s="84"/>
      <c r="K32" s="78">
        <v>43200</v>
      </c>
      <c r="L32" s="77"/>
      <c r="M32" s="78">
        <v>5768224</v>
      </c>
      <c r="N32" s="84"/>
      <c r="O32" s="78">
        <f>SUM(G32:M32)</f>
        <v>6497424</v>
      </c>
    </row>
    <row r="33" spans="1:15" ht="9.6" customHeight="1">
      <c r="A33" s="4"/>
      <c r="B33" s="4"/>
      <c r="C33" s="4"/>
      <c r="D33" s="1"/>
      <c r="E33" s="148"/>
      <c r="F33" s="148"/>
      <c r="G33" s="78"/>
      <c r="H33" s="84"/>
      <c r="I33" s="78"/>
      <c r="J33" s="84"/>
      <c r="K33" s="78"/>
      <c r="L33" s="77"/>
      <c r="M33" s="78"/>
      <c r="N33" s="84"/>
      <c r="O33" s="78"/>
    </row>
    <row r="34" spans="1:15" ht="23.25" customHeight="1">
      <c r="A34" s="4" t="s">
        <v>81</v>
      </c>
      <c r="B34" s="4"/>
      <c r="C34" s="4"/>
      <c r="D34" s="1"/>
      <c r="E34" s="148"/>
      <c r="F34" s="148"/>
      <c r="G34" s="78"/>
      <c r="H34" s="84"/>
      <c r="I34" s="78"/>
      <c r="J34" s="84"/>
      <c r="K34" s="78"/>
      <c r="L34" s="77"/>
      <c r="M34" s="78"/>
      <c r="N34" s="84"/>
      <c r="O34" s="78"/>
    </row>
    <row r="35" spans="1:15" ht="23.25" customHeight="1">
      <c r="A35" s="10" t="s">
        <v>108</v>
      </c>
      <c r="B35" s="10"/>
      <c r="C35" s="4"/>
      <c r="D35" s="1"/>
      <c r="E35" s="148"/>
      <c r="F35" s="148"/>
      <c r="G35" s="78"/>
      <c r="H35" s="84"/>
      <c r="I35" s="78"/>
      <c r="J35" s="84"/>
      <c r="K35" s="78"/>
      <c r="L35" s="77"/>
      <c r="M35" s="78"/>
      <c r="N35" s="84"/>
      <c r="O35" s="78"/>
    </row>
    <row r="36" spans="1:15" ht="23.25" customHeight="1">
      <c r="A36" s="31" t="s">
        <v>112</v>
      </c>
      <c r="B36" s="31"/>
      <c r="C36" s="4"/>
      <c r="D36" s="1"/>
      <c r="E36" s="148">
        <v>5</v>
      </c>
      <c r="F36" s="148"/>
      <c r="G36" s="155" t="s">
        <v>122</v>
      </c>
      <c r="H36" s="84"/>
      <c r="I36" s="155" t="s">
        <v>122</v>
      </c>
      <c r="J36" s="84"/>
      <c r="K36" s="155" t="s">
        <v>122</v>
      </c>
      <c r="L36" s="76"/>
      <c r="M36" s="76">
        <v>-432000</v>
      </c>
      <c r="N36" s="76"/>
      <c r="O36" s="76">
        <f>SUM(G36:M36)</f>
        <v>-432000</v>
      </c>
    </row>
    <row r="37" spans="1:15" ht="23.25" customHeight="1">
      <c r="A37" s="10" t="s">
        <v>109</v>
      </c>
      <c r="B37" s="10"/>
      <c r="C37" s="4"/>
      <c r="D37" s="1"/>
      <c r="E37" s="7"/>
      <c r="F37" s="7"/>
      <c r="G37" s="126" t="s">
        <v>122</v>
      </c>
      <c r="H37" s="85"/>
      <c r="I37" s="126" t="s">
        <v>122</v>
      </c>
      <c r="J37" s="85"/>
      <c r="K37" s="126" t="s">
        <v>122</v>
      </c>
      <c r="L37" s="78"/>
      <c r="M37" s="75">
        <f>M36</f>
        <v>-432000</v>
      </c>
      <c r="N37" s="78"/>
      <c r="O37" s="75">
        <f>O36</f>
        <v>-432000</v>
      </c>
    </row>
    <row r="38" spans="1:15" ht="23.25" customHeight="1">
      <c r="A38" s="4" t="s">
        <v>85</v>
      </c>
      <c r="B38" s="4"/>
      <c r="C38" s="4"/>
      <c r="D38" s="1"/>
      <c r="E38" s="7"/>
      <c r="F38" s="7"/>
      <c r="G38" s="126" t="s">
        <v>122</v>
      </c>
      <c r="H38" s="85"/>
      <c r="I38" s="126" t="s">
        <v>122</v>
      </c>
      <c r="J38" s="85"/>
      <c r="K38" s="126" t="s">
        <v>122</v>
      </c>
      <c r="L38" s="78"/>
      <c r="M38" s="75">
        <f>M37</f>
        <v>-432000</v>
      </c>
      <c r="N38" s="78"/>
      <c r="O38" s="75">
        <f>O37</f>
        <v>-432000</v>
      </c>
    </row>
    <row r="39" spans="1:15" ht="9.6" customHeight="1">
      <c r="A39" s="4"/>
      <c r="B39" s="4"/>
      <c r="C39" s="4"/>
      <c r="D39" s="1"/>
      <c r="E39" s="7"/>
      <c r="F39" s="7"/>
      <c r="G39" s="85"/>
      <c r="H39" s="85"/>
      <c r="I39" s="85"/>
      <c r="J39" s="85"/>
      <c r="K39" s="85"/>
      <c r="L39" s="78"/>
      <c r="M39" s="78"/>
      <c r="N39" s="78"/>
      <c r="O39" s="78"/>
    </row>
    <row r="40" spans="1:15" ht="23.25" customHeight="1">
      <c r="A40" s="4" t="s">
        <v>70</v>
      </c>
      <c r="B40" s="4"/>
      <c r="C40" s="4"/>
      <c r="D40" s="1"/>
      <c r="E40" s="148"/>
      <c r="F40" s="148"/>
      <c r="G40" s="85"/>
      <c r="H40" s="84"/>
      <c r="I40" s="85"/>
      <c r="J40" s="84"/>
      <c r="K40" s="85"/>
      <c r="L40" s="77"/>
      <c r="M40" s="78"/>
      <c r="N40" s="84"/>
      <c r="O40" s="78"/>
    </row>
    <row r="41" spans="1:15" ht="23.25" customHeight="1">
      <c r="B41" s="21" t="s">
        <v>55</v>
      </c>
      <c r="C41" s="4"/>
      <c r="D41" s="1"/>
      <c r="E41" s="148"/>
      <c r="F41" s="148"/>
      <c r="G41" s="84" t="s">
        <v>122</v>
      </c>
      <c r="H41" s="84"/>
      <c r="I41" s="84" t="s">
        <v>122</v>
      </c>
      <c r="J41" s="84"/>
      <c r="K41" s="84" t="s">
        <v>122</v>
      </c>
      <c r="L41" s="76"/>
      <c r="M41" s="76">
        <f>'fs-6'!H23</f>
        <v>221349</v>
      </c>
      <c r="N41" s="87"/>
      <c r="O41" s="76">
        <f>SUM(G41:M41)</f>
        <v>221349</v>
      </c>
    </row>
    <row r="42" spans="1:15" ht="23.25" customHeight="1">
      <c r="B42" s="21" t="s">
        <v>69</v>
      </c>
      <c r="C42" s="4"/>
      <c r="D42" s="1"/>
      <c r="E42" s="148"/>
      <c r="F42" s="148"/>
      <c r="G42" s="155" t="s">
        <v>122</v>
      </c>
      <c r="H42" s="84"/>
      <c r="I42" s="155" t="s">
        <v>122</v>
      </c>
      <c r="J42" s="84"/>
      <c r="K42" s="155" t="s">
        <v>122</v>
      </c>
      <c r="L42" s="76"/>
      <c r="M42" s="155" t="s">
        <v>123</v>
      </c>
      <c r="N42" s="154"/>
      <c r="O42" s="155" t="s">
        <v>123</v>
      </c>
    </row>
    <row r="43" spans="1:15" ht="23.25" customHeight="1">
      <c r="A43" s="4" t="s">
        <v>100</v>
      </c>
      <c r="B43" s="31"/>
      <c r="C43" s="4"/>
      <c r="D43" s="1"/>
      <c r="E43" s="148"/>
      <c r="F43" s="148"/>
      <c r="G43" s="126" t="s">
        <v>122</v>
      </c>
      <c r="H43" s="85"/>
      <c r="I43" s="126" t="s">
        <v>122</v>
      </c>
      <c r="J43" s="85"/>
      <c r="K43" s="126" t="s">
        <v>122</v>
      </c>
      <c r="L43" s="78"/>
      <c r="M43" s="75">
        <f>SUM(M41:M42)</f>
        <v>221349</v>
      </c>
      <c r="N43" s="87"/>
      <c r="O43" s="75">
        <f>SUM(O41:O42)</f>
        <v>221349</v>
      </c>
    </row>
    <row r="44" spans="1:15" ht="9.6" customHeight="1">
      <c r="A44" s="4"/>
      <c r="B44" s="31"/>
      <c r="C44" s="4"/>
      <c r="D44" s="1"/>
      <c r="E44" s="148"/>
      <c r="F44" s="148"/>
      <c r="G44" s="86"/>
      <c r="H44" s="78"/>
      <c r="I44" s="86"/>
      <c r="J44" s="85"/>
      <c r="K44" s="86"/>
      <c r="L44" s="78"/>
      <c r="M44" s="78"/>
      <c r="N44" s="87"/>
      <c r="O44" s="78"/>
    </row>
    <row r="45" spans="1:15" ht="23.25" customHeight="1" thickBot="1">
      <c r="A45" s="4" t="s">
        <v>150</v>
      </c>
      <c r="B45" s="1"/>
      <c r="C45" s="1"/>
      <c r="D45" s="1"/>
      <c r="E45" s="148"/>
      <c r="F45" s="148"/>
      <c r="G45" s="88">
        <f>SUM(G32:G43)</f>
        <v>432000</v>
      </c>
      <c r="H45" s="84"/>
      <c r="I45" s="88">
        <f>SUM(I32:I43)</f>
        <v>254000</v>
      </c>
      <c r="J45" s="89"/>
      <c r="K45" s="88">
        <f>SUM(K32:K43)</f>
        <v>43200</v>
      </c>
      <c r="L45" s="48"/>
      <c r="M45" s="88">
        <f>M32+M43+M37</f>
        <v>5557573</v>
      </c>
      <c r="N45" s="84"/>
      <c r="O45" s="88">
        <f>O32+O43+O37</f>
        <v>6286773</v>
      </c>
    </row>
    <row r="46" spans="1:15" ht="23.25" customHeight="1" thickTop="1"/>
  </sheetData>
  <mergeCells count="8">
    <mergeCell ref="K27:M27"/>
    <mergeCell ref="G30:O30"/>
    <mergeCell ref="G7:O7"/>
    <mergeCell ref="K1:M1"/>
    <mergeCell ref="K2:M2"/>
    <mergeCell ref="K4:M4"/>
    <mergeCell ref="K24:M24"/>
    <mergeCell ref="K25:M25"/>
  </mergeCells>
  <pageMargins left="0.8" right="0.8" top="0.48" bottom="0.5" header="0.5" footer="0.5"/>
  <pageSetup paperSize="9" scale="95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140625" defaultRowHeight="24" customHeight="1"/>
  <cols>
    <col min="1" max="3" width="2.7109375" style="7" customWidth="1"/>
    <col min="4" max="4" width="43.7109375" style="7" customWidth="1"/>
    <col min="5" max="5" width="8.140625" style="18" customWidth="1"/>
    <col min="6" max="6" width="1.140625" style="18" customWidth="1"/>
    <col min="7" max="7" width="15.140625" style="7" customWidth="1"/>
    <col min="8" max="8" width="1.140625" style="7" customWidth="1"/>
    <col min="9" max="9" width="15.140625" style="7" customWidth="1"/>
    <col min="10" max="10" width="1.140625" style="7" customWidth="1"/>
    <col min="11" max="11" width="15.140625" style="7" customWidth="1"/>
    <col min="12" max="12" width="1.140625" style="7" customWidth="1"/>
    <col min="13" max="13" width="15.140625" style="7" customWidth="1"/>
    <col min="14" max="14" width="1.140625" style="7" customWidth="1"/>
    <col min="15" max="15" width="15.140625" style="7" customWidth="1"/>
    <col min="16" max="16384" width="9.140625" style="7"/>
  </cols>
  <sheetData>
    <row r="1" spans="1:15" ht="23.25" customHeight="1">
      <c r="A1" s="2" t="s">
        <v>36</v>
      </c>
      <c r="B1" s="2"/>
      <c r="C1" s="2"/>
      <c r="D1" s="2"/>
      <c r="E1" s="42"/>
      <c r="F1" s="42"/>
      <c r="G1" s="2"/>
      <c r="H1" s="2"/>
      <c r="I1" s="2"/>
      <c r="J1" s="2"/>
      <c r="K1" s="163"/>
      <c r="L1" s="163"/>
      <c r="M1" s="163"/>
      <c r="N1" s="1"/>
      <c r="O1" s="23"/>
    </row>
    <row r="2" spans="1:15" ht="23.25" customHeight="1">
      <c r="A2" s="2" t="s">
        <v>67</v>
      </c>
      <c r="B2" s="2"/>
      <c r="C2" s="2"/>
      <c r="D2" s="2"/>
      <c r="E2" s="42"/>
      <c r="F2" s="42"/>
      <c r="G2" s="2"/>
      <c r="H2" s="2"/>
      <c r="I2" s="2"/>
      <c r="J2" s="2"/>
      <c r="K2" s="163"/>
      <c r="L2" s="163"/>
      <c r="M2" s="163"/>
      <c r="N2" s="1"/>
      <c r="O2" s="23"/>
    </row>
    <row r="3" spans="1:15" ht="23.25" customHeight="1">
      <c r="A3" s="8"/>
      <c r="B3" s="8"/>
      <c r="C3" s="8"/>
      <c r="D3" s="8"/>
      <c r="E3" s="19"/>
      <c r="F3" s="19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19"/>
      <c r="F4" s="19"/>
      <c r="G4" s="24" t="s">
        <v>12</v>
      </c>
      <c r="H4" s="24"/>
      <c r="I4" s="41" t="s">
        <v>49</v>
      </c>
      <c r="J4" s="24"/>
      <c r="K4" s="161" t="s">
        <v>13</v>
      </c>
      <c r="L4" s="161"/>
      <c r="M4" s="161"/>
      <c r="N4" s="24"/>
      <c r="O4" s="24"/>
    </row>
    <row r="5" spans="1:15" ht="23.25" customHeight="1">
      <c r="A5" s="8"/>
      <c r="B5" s="8"/>
      <c r="C5" s="8"/>
      <c r="D5" s="8"/>
      <c r="E5" s="19"/>
      <c r="F5" s="19"/>
      <c r="G5" s="24" t="s">
        <v>42</v>
      </c>
      <c r="H5" s="24"/>
      <c r="I5" s="24" t="s">
        <v>41</v>
      </c>
      <c r="J5" s="24"/>
      <c r="K5" s="24" t="s">
        <v>52</v>
      </c>
      <c r="L5" s="24"/>
      <c r="M5" s="24" t="s">
        <v>46</v>
      </c>
      <c r="N5" s="24"/>
      <c r="O5" s="24" t="s">
        <v>37</v>
      </c>
    </row>
    <row r="6" spans="1:15" ht="23.25" customHeight="1">
      <c r="A6" s="8"/>
      <c r="B6" s="8"/>
      <c r="C6" s="8"/>
      <c r="D6" s="8"/>
      <c r="E6" s="19" t="s">
        <v>24</v>
      </c>
      <c r="F6" s="19"/>
      <c r="G6" s="24" t="s">
        <v>43</v>
      </c>
      <c r="H6" s="24"/>
      <c r="I6" s="24" t="s">
        <v>56</v>
      </c>
      <c r="J6" s="24"/>
      <c r="K6" s="24" t="s">
        <v>53</v>
      </c>
      <c r="L6" s="24"/>
      <c r="M6" s="24" t="s">
        <v>47</v>
      </c>
      <c r="N6" s="24"/>
      <c r="O6" s="24" t="s">
        <v>38</v>
      </c>
    </row>
    <row r="7" spans="1:15" ht="23.25" customHeight="1">
      <c r="A7" s="8"/>
      <c r="B7" s="8"/>
      <c r="C7" s="8"/>
      <c r="D7" s="8"/>
      <c r="E7" s="19"/>
      <c r="F7" s="19"/>
      <c r="G7" s="162" t="s">
        <v>44</v>
      </c>
      <c r="H7" s="162"/>
      <c r="I7" s="162"/>
      <c r="J7" s="162"/>
      <c r="K7" s="162"/>
      <c r="L7" s="162"/>
      <c r="M7" s="162"/>
      <c r="N7" s="162"/>
      <c r="O7" s="162"/>
    </row>
    <row r="8" spans="1:15" ht="23.25" customHeight="1">
      <c r="A8" s="8" t="s">
        <v>86</v>
      </c>
      <c r="B8" s="8"/>
      <c r="G8" s="28"/>
      <c r="H8" s="29"/>
      <c r="I8" s="29"/>
      <c r="J8" s="29"/>
      <c r="K8" s="30"/>
      <c r="M8" s="28"/>
      <c r="N8" s="29"/>
      <c r="O8" s="28"/>
    </row>
    <row r="9" spans="1:15" ht="23.25" customHeight="1">
      <c r="A9" s="4" t="s">
        <v>79</v>
      </c>
      <c r="B9" s="4"/>
      <c r="C9" s="4"/>
      <c r="D9" s="1"/>
      <c r="E9" s="19"/>
      <c r="F9" s="19"/>
      <c r="G9" s="14">
        <v>432000</v>
      </c>
      <c r="H9" s="16"/>
      <c r="I9" s="14">
        <v>254000</v>
      </c>
      <c r="J9" s="16"/>
      <c r="K9" s="14">
        <v>43200</v>
      </c>
      <c r="L9" s="6"/>
      <c r="M9" s="14">
        <v>3439024</v>
      </c>
      <c r="N9" s="16"/>
      <c r="O9" s="14">
        <f>SUM(G9:M9)</f>
        <v>4168224</v>
      </c>
    </row>
    <row r="10" spans="1:15" ht="12" customHeight="1">
      <c r="A10" s="4"/>
      <c r="B10" s="4"/>
      <c r="C10" s="4"/>
      <c r="D10" s="1"/>
      <c r="E10" s="19"/>
      <c r="F10" s="19"/>
      <c r="G10" s="14"/>
      <c r="H10" s="16"/>
      <c r="I10" s="14"/>
      <c r="J10" s="16"/>
      <c r="K10" s="14"/>
      <c r="L10" s="6"/>
      <c r="M10" s="14"/>
      <c r="N10" s="16"/>
      <c r="O10" s="14"/>
    </row>
    <row r="11" spans="1:15" ht="23.25" customHeight="1">
      <c r="A11" s="4" t="s">
        <v>81</v>
      </c>
      <c r="B11" s="4"/>
      <c r="C11" s="4"/>
      <c r="D11" s="1"/>
      <c r="E11" s="19"/>
      <c r="F11" s="19"/>
      <c r="G11" s="14"/>
      <c r="H11" s="16"/>
      <c r="I11" s="14"/>
      <c r="J11" s="16"/>
      <c r="K11" s="14"/>
      <c r="L11" s="6"/>
      <c r="M11" s="14"/>
      <c r="N11" s="16"/>
      <c r="O11" s="14"/>
    </row>
    <row r="12" spans="1:15" ht="23.25" customHeight="1">
      <c r="A12" s="4"/>
      <c r="B12" s="10" t="s">
        <v>82</v>
      </c>
      <c r="C12" s="4"/>
      <c r="D12" s="1"/>
      <c r="E12" s="19"/>
      <c r="F12" s="19"/>
      <c r="G12" s="14"/>
      <c r="H12" s="16"/>
      <c r="I12" s="14"/>
      <c r="J12" s="16"/>
      <c r="K12" s="14"/>
      <c r="L12" s="6"/>
      <c r="M12" s="14"/>
      <c r="N12" s="16"/>
      <c r="O12" s="14"/>
    </row>
    <row r="13" spans="1:15" ht="23.25" customHeight="1">
      <c r="A13" s="4"/>
      <c r="B13" s="31" t="s">
        <v>83</v>
      </c>
      <c r="C13" s="4"/>
      <c r="D13" s="1"/>
      <c r="E13" s="19">
        <v>9</v>
      </c>
      <c r="F13" s="19"/>
      <c r="G13" s="37" t="s">
        <v>63</v>
      </c>
      <c r="H13" s="32"/>
      <c r="I13" s="37" t="s">
        <v>63</v>
      </c>
      <c r="J13" s="33"/>
      <c r="K13" s="37" t="s">
        <v>63</v>
      </c>
      <c r="L13" s="32"/>
      <c r="M13" s="39" t="s">
        <v>63</v>
      </c>
      <c r="N13" s="32">
        <v>-345600</v>
      </c>
      <c r="O13" s="39" t="s">
        <v>63</v>
      </c>
    </row>
    <row r="14" spans="1:15" ht="23.25" customHeight="1">
      <c r="A14" s="4"/>
      <c r="B14" s="4" t="s">
        <v>84</v>
      </c>
      <c r="C14" s="4"/>
      <c r="D14" s="1"/>
      <c r="E14" s="7"/>
      <c r="F14" s="7"/>
      <c r="G14" s="43" t="s">
        <v>63</v>
      </c>
      <c r="H14" s="27"/>
      <c r="I14" s="43" t="s">
        <v>63</v>
      </c>
      <c r="J14" s="38"/>
      <c r="K14" s="43" t="s">
        <v>63</v>
      </c>
      <c r="L14" s="27"/>
      <c r="M14" s="43" t="s">
        <v>63</v>
      </c>
      <c r="N14" s="27"/>
      <c r="O14" s="43" t="s">
        <v>63</v>
      </c>
    </row>
    <row r="15" spans="1:15" ht="23.25" customHeight="1">
      <c r="A15" s="4" t="s">
        <v>85</v>
      </c>
      <c r="B15" s="4"/>
      <c r="C15" s="4"/>
      <c r="D15" s="1"/>
      <c r="E15" s="7"/>
      <c r="F15" s="7"/>
      <c r="G15" s="43" t="s">
        <v>63</v>
      </c>
      <c r="H15" s="27"/>
      <c r="I15" s="43" t="s">
        <v>63</v>
      </c>
      <c r="J15" s="38"/>
      <c r="K15" s="43" t="s">
        <v>63</v>
      </c>
      <c r="L15" s="27"/>
      <c r="M15" s="43" t="s">
        <v>63</v>
      </c>
      <c r="N15" s="27"/>
      <c r="O15" s="43" t="s">
        <v>63</v>
      </c>
    </row>
    <row r="16" spans="1:15" ht="12" customHeight="1">
      <c r="A16" s="4"/>
      <c r="B16" s="4"/>
      <c r="C16" s="4"/>
      <c r="D16" s="1"/>
      <c r="E16" s="7"/>
      <c r="F16" s="7"/>
      <c r="G16" s="38"/>
      <c r="H16" s="27"/>
      <c r="I16" s="38"/>
      <c r="J16" s="38"/>
      <c r="K16" s="38"/>
      <c r="L16" s="27"/>
      <c r="M16" s="14"/>
      <c r="N16" s="27"/>
      <c r="O16" s="14"/>
    </row>
    <row r="17" spans="1:15" ht="23.25" customHeight="1">
      <c r="A17" s="4" t="s">
        <v>70</v>
      </c>
      <c r="B17" s="4"/>
      <c r="C17" s="4"/>
      <c r="D17" s="1"/>
      <c r="E17" s="19"/>
      <c r="F17" s="19"/>
      <c r="G17" s="14"/>
      <c r="H17" s="16"/>
      <c r="I17" s="14"/>
      <c r="J17" s="16"/>
      <c r="K17" s="14"/>
      <c r="L17" s="6"/>
      <c r="M17" s="14"/>
      <c r="N17" s="16"/>
      <c r="O17" s="14"/>
    </row>
    <row r="18" spans="1:15" ht="23.25" customHeight="1">
      <c r="B18" s="21" t="s">
        <v>55</v>
      </c>
      <c r="C18" s="4"/>
      <c r="D18" s="1"/>
      <c r="E18" s="19"/>
      <c r="F18" s="19"/>
      <c r="G18" s="37" t="s">
        <v>63</v>
      </c>
      <c r="H18" s="32"/>
      <c r="I18" s="37" t="s">
        <v>63</v>
      </c>
      <c r="J18" s="33"/>
      <c r="K18" s="37" t="s">
        <v>63</v>
      </c>
      <c r="L18" s="32"/>
      <c r="M18" s="32">
        <v>148819</v>
      </c>
      <c r="N18" s="34"/>
      <c r="O18" s="32">
        <f>SUM(G18:M18)</f>
        <v>148819</v>
      </c>
    </row>
    <row r="19" spans="1:15" ht="23.25" customHeight="1">
      <c r="B19" s="21" t="s">
        <v>69</v>
      </c>
      <c r="C19" s="4"/>
      <c r="D19" s="1"/>
      <c r="E19" s="19"/>
      <c r="F19" s="19"/>
      <c r="G19" s="44" t="s">
        <v>63</v>
      </c>
      <c r="H19" s="32"/>
      <c r="I19" s="44" t="s">
        <v>63</v>
      </c>
      <c r="J19" s="33"/>
      <c r="K19" s="44" t="s">
        <v>63</v>
      </c>
      <c r="L19" s="32"/>
      <c r="M19" s="44" t="s">
        <v>63</v>
      </c>
      <c r="N19" s="34"/>
      <c r="O19" s="44" t="s">
        <v>63</v>
      </c>
    </row>
    <row r="20" spans="1:15" ht="23.25" customHeight="1">
      <c r="A20" s="4" t="s">
        <v>71</v>
      </c>
      <c r="B20" s="31"/>
      <c r="C20" s="4"/>
      <c r="D20" s="1"/>
      <c r="E20" s="19"/>
      <c r="F20" s="19"/>
      <c r="G20" s="43" t="s">
        <v>63</v>
      </c>
      <c r="H20" s="14"/>
      <c r="I20" s="43" t="s">
        <v>63</v>
      </c>
      <c r="J20" s="45"/>
      <c r="K20" s="43" t="s">
        <v>63</v>
      </c>
      <c r="L20" s="14"/>
      <c r="M20" s="15">
        <f>SUM(M18:M19)</f>
        <v>148819</v>
      </c>
      <c r="N20" s="34"/>
      <c r="O20" s="15">
        <f>SUM(O18:O19)</f>
        <v>148819</v>
      </c>
    </row>
    <row r="21" spans="1:15" ht="12" customHeight="1">
      <c r="A21" s="4"/>
      <c r="B21" s="31"/>
      <c r="C21" s="4"/>
      <c r="D21" s="1"/>
      <c r="E21" s="19"/>
      <c r="F21" s="19"/>
      <c r="G21" s="38"/>
      <c r="H21" s="14"/>
      <c r="I21" s="38"/>
      <c r="J21" s="45"/>
      <c r="K21" s="38"/>
      <c r="L21" s="14"/>
      <c r="M21" s="14"/>
      <c r="N21" s="34"/>
      <c r="O21" s="14"/>
    </row>
    <row r="22" spans="1:15" ht="23.25" customHeight="1" thickBot="1">
      <c r="A22" s="4" t="s">
        <v>80</v>
      </c>
      <c r="B22" s="1"/>
      <c r="C22" s="1"/>
      <c r="D22" s="1"/>
      <c r="E22" s="19"/>
      <c r="F22" s="19"/>
      <c r="G22" s="46">
        <f>SUM(G9:G20)</f>
        <v>432000</v>
      </c>
      <c r="H22" s="25"/>
      <c r="I22" s="46">
        <f>SUM(I9:I20)</f>
        <v>254000</v>
      </c>
      <c r="J22" s="26"/>
      <c r="K22" s="46">
        <f>SUM(K9:K20)</f>
        <v>43200</v>
      </c>
      <c r="L22" s="13"/>
      <c r="M22" s="46">
        <f>M9+M20</f>
        <v>3587843</v>
      </c>
      <c r="N22" s="25"/>
      <c r="O22" s="46">
        <f>O9+O20</f>
        <v>4317043</v>
      </c>
    </row>
    <row r="23" spans="1:15" ht="23.25" customHeight="1" thickTop="1">
      <c r="E23" s="7"/>
      <c r="F23" s="7"/>
    </row>
    <row r="24" spans="1:15" ht="23.25" customHeight="1">
      <c r="A24" s="2" t="s">
        <v>36</v>
      </c>
      <c r="B24" s="2"/>
      <c r="C24" s="2"/>
      <c r="D24" s="2"/>
      <c r="E24" s="42"/>
      <c r="F24" s="42"/>
      <c r="G24" s="2"/>
      <c r="H24" s="2"/>
      <c r="I24" s="2"/>
      <c r="J24" s="2"/>
      <c r="K24" s="163"/>
      <c r="L24" s="163"/>
      <c r="M24" s="163"/>
      <c r="N24" s="1"/>
      <c r="O24" s="23"/>
    </row>
    <row r="25" spans="1:15" ht="23.25" customHeight="1">
      <c r="A25" s="2" t="s">
        <v>67</v>
      </c>
      <c r="B25" s="2"/>
      <c r="C25" s="2"/>
      <c r="D25" s="2"/>
      <c r="E25" s="42"/>
      <c r="F25" s="42"/>
      <c r="G25" s="2"/>
      <c r="H25" s="2"/>
      <c r="I25" s="2"/>
      <c r="J25" s="2"/>
      <c r="K25" s="163"/>
      <c r="L25" s="163"/>
      <c r="M25" s="163"/>
      <c r="N25" s="1"/>
      <c r="O25" s="23"/>
    </row>
    <row r="26" spans="1:15" ht="23.25" customHeight="1">
      <c r="A26" s="8"/>
      <c r="B26" s="8"/>
      <c r="C26" s="8"/>
      <c r="D26" s="8"/>
      <c r="E26" s="19"/>
      <c r="F26" s="19"/>
      <c r="G26" s="8"/>
      <c r="H26" s="8"/>
      <c r="I26" s="8"/>
      <c r="J26" s="8"/>
      <c r="K26" s="8"/>
      <c r="L26" s="8"/>
      <c r="M26" s="1"/>
      <c r="N26" s="1"/>
      <c r="O26" s="1"/>
    </row>
    <row r="27" spans="1:15" ht="23.25" customHeight="1">
      <c r="A27" s="8"/>
      <c r="B27" s="8"/>
      <c r="C27" s="8"/>
      <c r="D27" s="8"/>
      <c r="E27" s="19"/>
      <c r="F27" s="19"/>
      <c r="G27" s="24" t="s">
        <v>12</v>
      </c>
      <c r="H27" s="24"/>
      <c r="I27" s="41" t="s">
        <v>49</v>
      </c>
      <c r="J27" s="24"/>
      <c r="K27" s="161" t="s">
        <v>13</v>
      </c>
      <c r="L27" s="161"/>
      <c r="M27" s="161"/>
      <c r="N27" s="24"/>
      <c r="O27" s="24"/>
    </row>
    <row r="28" spans="1:15" ht="23.25" customHeight="1">
      <c r="A28" s="8"/>
      <c r="B28" s="8"/>
      <c r="C28" s="8"/>
      <c r="D28" s="8"/>
      <c r="E28" s="19"/>
      <c r="F28" s="19"/>
      <c r="G28" s="24" t="s">
        <v>42</v>
      </c>
      <c r="H28" s="24"/>
      <c r="I28" s="24" t="s">
        <v>41</v>
      </c>
      <c r="J28" s="24"/>
      <c r="K28" s="24" t="s">
        <v>52</v>
      </c>
      <c r="L28" s="24"/>
      <c r="M28" s="24" t="s">
        <v>46</v>
      </c>
      <c r="N28" s="24"/>
      <c r="O28" s="24" t="s">
        <v>37</v>
      </c>
    </row>
    <row r="29" spans="1:15" ht="23.25" customHeight="1">
      <c r="A29" s="8"/>
      <c r="B29" s="8"/>
      <c r="C29" s="8"/>
      <c r="D29" s="8"/>
      <c r="E29" s="19" t="s">
        <v>24</v>
      </c>
      <c r="F29" s="19"/>
      <c r="G29" s="24" t="s">
        <v>43</v>
      </c>
      <c r="H29" s="24"/>
      <c r="I29" s="24" t="s">
        <v>56</v>
      </c>
      <c r="J29" s="24"/>
      <c r="K29" s="24" t="s">
        <v>53</v>
      </c>
      <c r="L29" s="24"/>
      <c r="M29" s="24" t="s">
        <v>47</v>
      </c>
      <c r="N29" s="24"/>
      <c r="O29" s="24" t="s">
        <v>38</v>
      </c>
    </row>
    <row r="30" spans="1:15" ht="23.25" customHeight="1">
      <c r="A30" s="8"/>
      <c r="B30" s="8"/>
      <c r="C30" s="8"/>
      <c r="D30" s="8"/>
      <c r="E30" s="19"/>
      <c r="F30" s="19"/>
      <c r="G30" s="162" t="s">
        <v>44</v>
      </c>
      <c r="H30" s="162"/>
      <c r="I30" s="162"/>
      <c r="J30" s="162"/>
      <c r="K30" s="162"/>
      <c r="L30" s="162"/>
      <c r="M30" s="162"/>
      <c r="N30" s="162"/>
      <c r="O30" s="162"/>
    </row>
    <row r="31" spans="1:15" ht="23.25" customHeight="1">
      <c r="A31" s="8" t="s">
        <v>90</v>
      </c>
      <c r="B31" s="8"/>
      <c r="G31" s="28"/>
      <c r="H31" s="29"/>
      <c r="I31" s="29"/>
      <c r="J31" s="29"/>
      <c r="K31" s="30"/>
      <c r="M31" s="28"/>
      <c r="N31" s="29"/>
      <c r="O31" s="28"/>
    </row>
    <row r="32" spans="1:15" ht="23.25" customHeight="1">
      <c r="A32" s="4" t="s">
        <v>88</v>
      </c>
      <c r="B32" s="4"/>
      <c r="C32" s="4"/>
      <c r="D32" s="1"/>
      <c r="E32" s="19"/>
      <c r="F32" s="19"/>
      <c r="G32" s="14">
        <v>432000</v>
      </c>
      <c r="H32" s="16"/>
      <c r="I32" s="14">
        <v>254000</v>
      </c>
      <c r="J32" s="16"/>
      <c r="K32" s="14">
        <v>43200</v>
      </c>
      <c r="L32" s="6"/>
      <c r="M32" s="14">
        <v>3773680</v>
      </c>
      <c r="N32" s="16"/>
      <c r="O32" s="14">
        <f>SUM(G32:M32)</f>
        <v>4502880</v>
      </c>
    </row>
    <row r="33" spans="1:15" ht="12" customHeight="1">
      <c r="A33" s="4"/>
      <c r="B33" s="4"/>
      <c r="C33" s="4"/>
      <c r="D33" s="1"/>
      <c r="E33" s="19"/>
      <c r="F33" s="19"/>
      <c r="G33" s="14"/>
      <c r="H33" s="16"/>
      <c r="I33" s="14"/>
      <c r="J33" s="16"/>
      <c r="K33" s="14"/>
      <c r="L33" s="6"/>
      <c r="M33" s="14"/>
      <c r="N33" s="16"/>
      <c r="O33" s="14"/>
    </row>
    <row r="34" spans="1:15" ht="23.25" customHeight="1">
      <c r="A34" s="4" t="s">
        <v>81</v>
      </c>
      <c r="B34" s="4"/>
      <c r="C34" s="4"/>
      <c r="D34" s="1"/>
      <c r="E34" s="19"/>
      <c r="F34" s="19"/>
      <c r="G34" s="14"/>
      <c r="H34" s="16"/>
      <c r="I34" s="14"/>
      <c r="J34" s="16"/>
      <c r="K34" s="14"/>
      <c r="L34" s="6"/>
      <c r="M34" s="14"/>
      <c r="N34" s="16"/>
      <c r="O34" s="14"/>
    </row>
    <row r="35" spans="1:15" ht="23.25" customHeight="1">
      <c r="A35" s="4"/>
      <c r="B35" s="10" t="s">
        <v>82</v>
      </c>
      <c r="C35" s="4"/>
      <c r="D35" s="1"/>
      <c r="E35" s="19"/>
      <c r="F35" s="19"/>
      <c r="G35" s="14"/>
      <c r="H35" s="16"/>
      <c r="I35" s="14"/>
      <c r="J35" s="16"/>
      <c r="K35" s="14"/>
      <c r="L35" s="6"/>
      <c r="M35" s="14"/>
      <c r="N35" s="16"/>
      <c r="O35" s="14"/>
    </row>
    <row r="36" spans="1:15" ht="23.25" customHeight="1">
      <c r="A36" s="4"/>
      <c r="B36" s="31" t="s">
        <v>83</v>
      </c>
      <c r="C36" s="4"/>
      <c r="D36" s="1"/>
      <c r="E36" s="19">
        <v>9</v>
      </c>
      <c r="F36" s="19"/>
      <c r="G36" s="37" t="s">
        <v>63</v>
      </c>
      <c r="H36" s="32"/>
      <c r="I36" s="37" t="s">
        <v>63</v>
      </c>
      <c r="J36" s="33"/>
      <c r="K36" s="37" t="s">
        <v>63</v>
      </c>
      <c r="L36" s="32"/>
      <c r="M36" s="39" t="s">
        <v>63</v>
      </c>
      <c r="N36" s="32">
        <v>-345600</v>
      </c>
      <c r="O36" s="39" t="s">
        <v>63</v>
      </c>
    </row>
    <row r="37" spans="1:15" ht="23.25" customHeight="1">
      <c r="A37" s="4"/>
      <c r="B37" s="4" t="s">
        <v>84</v>
      </c>
      <c r="C37" s="4"/>
      <c r="D37" s="1"/>
      <c r="E37" s="7"/>
      <c r="F37" s="7"/>
      <c r="G37" s="43" t="s">
        <v>63</v>
      </c>
      <c r="H37" s="27"/>
      <c r="I37" s="43" t="s">
        <v>63</v>
      </c>
      <c r="J37" s="38"/>
      <c r="K37" s="43" t="s">
        <v>63</v>
      </c>
      <c r="L37" s="27"/>
      <c r="M37" s="43" t="s">
        <v>63</v>
      </c>
      <c r="N37" s="27"/>
      <c r="O37" s="43" t="s">
        <v>63</v>
      </c>
    </row>
    <row r="38" spans="1:15" ht="23.25" customHeight="1">
      <c r="A38" s="4" t="s">
        <v>85</v>
      </c>
      <c r="B38" s="4"/>
      <c r="C38" s="4"/>
      <c r="D38" s="1"/>
      <c r="E38" s="7"/>
      <c r="F38" s="7"/>
      <c r="G38" s="43" t="s">
        <v>63</v>
      </c>
      <c r="H38" s="27"/>
      <c r="I38" s="43" t="s">
        <v>63</v>
      </c>
      <c r="J38" s="38"/>
      <c r="K38" s="43" t="s">
        <v>63</v>
      </c>
      <c r="L38" s="27"/>
      <c r="M38" s="43" t="s">
        <v>63</v>
      </c>
      <c r="N38" s="27"/>
      <c r="O38" s="43" t="s">
        <v>63</v>
      </c>
    </row>
    <row r="39" spans="1:15" ht="12" customHeight="1">
      <c r="A39" s="4"/>
      <c r="B39" s="4"/>
      <c r="C39" s="4"/>
      <c r="D39" s="1"/>
      <c r="E39" s="7"/>
      <c r="F39" s="7"/>
      <c r="G39" s="38"/>
      <c r="H39" s="27"/>
      <c r="I39" s="38"/>
      <c r="J39" s="38"/>
      <c r="K39" s="38"/>
      <c r="L39" s="27"/>
      <c r="M39" s="14"/>
      <c r="N39" s="27"/>
      <c r="O39" s="14"/>
    </row>
    <row r="40" spans="1:15" ht="23.25" customHeight="1">
      <c r="A40" s="4" t="s">
        <v>70</v>
      </c>
      <c r="B40" s="4"/>
      <c r="C40" s="4"/>
      <c r="D40" s="1"/>
      <c r="E40" s="19"/>
      <c r="F40" s="19"/>
      <c r="G40" s="14"/>
      <c r="H40" s="16"/>
      <c r="I40" s="14"/>
      <c r="J40" s="16"/>
      <c r="K40" s="14"/>
      <c r="L40" s="6"/>
      <c r="M40" s="14"/>
      <c r="N40" s="16"/>
      <c r="O40" s="14"/>
    </row>
    <row r="41" spans="1:15" ht="23.25" customHeight="1">
      <c r="B41" s="21" t="s">
        <v>55</v>
      </c>
      <c r="C41" s="4"/>
      <c r="D41" s="1"/>
      <c r="E41" s="19"/>
      <c r="F41" s="19"/>
      <c r="G41" s="37" t="s">
        <v>63</v>
      </c>
      <c r="H41" s="32"/>
      <c r="I41" s="37" t="s">
        <v>63</v>
      </c>
      <c r="J41" s="33"/>
      <c r="K41" s="37" t="s">
        <v>63</v>
      </c>
      <c r="L41" s="32"/>
      <c r="M41" s="32">
        <v>265050</v>
      </c>
      <c r="N41" s="34"/>
      <c r="O41" s="32">
        <f>SUM(G41:M41)</f>
        <v>265050</v>
      </c>
    </row>
    <row r="42" spans="1:15" ht="23.25" customHeight="1">
      <c r="B42" s="21" t="s">
        <v>69</v>
      </c>
      <c r="C42" s="4"/>
      <c r="D42" s="1"/>
      <c r="E42" s="19"/>
      <c r="F42" s="19"/>
      <c r="G42" s="44" t="s">
        <v>63</v>
      </c>
      <c r="H42" s="32"/>
      <c r="I42" s="44" t="s">
        <v>63</v>
      </c>
      <c r="J42" s="33"/>
      <c r="K42" s="44" t="s">
        <v>63</v>
      </c>
      <c r="L42" s="32"/>
      <c r="M42" s="44" t="s">
        <v>63</v>
      </c>
      <c r="N42" s="34"/>
      <c r="O42" s="44" t="s">
        <v>63</v>
      </c>
    </row>
    <row r="43" spans="1:15" ht="23.25" customHeight="1">
      <c r="A43" s="4" t="s">
        <v>71</v>
      </c>
      <c r="B43" s="31"/>
      <c r="C43" s="4"/>
      <c r="D43" s="1"/>
      <c r="E43" s="19"/>
      <c r="F43" s="19"/>
      <c r="G43" s="43" t="s">
        <v>63</v>
      </c>
      <c r="H43" s="14"/>
      <c r="I43" s="43" t="s">
        <v>63</v>
      </c>
      <c r="J43" s="45"/>
      <c r="K43" s="43" t="s">
        <v>63</v>
      </c>
      <c r="L43" s="14"/>
      <c r="M43" s="15">
        <f>SUM(M41:M42)</f>
        <v>265050</v>
      </c>
      <c r="N43" s="34"/>
      <c r="O43" s="15">
        <f>SUM(O41:O42)</f>
        <v>265050</v>
      </c>
    </row>
    <row r="44" spans="1:15" ht="12" customHeight="1">
      <c r="A44" s="4"/>
      <c r="B44" s="31"/>
      <c r="C44" s="4"/>
      <c r="D44" s="1"/>
      <c r="E44" s="19"/>
      <c r="F44" s="19"/>
      <c r="G44" s="38"/>
      <c r="H44" s="14"/>
      <c r="I44" s="38"/>
      <c r="J44" s="45"/>
      <c r="K44" s="38"/>
      <c r="L44" s="14"/>
      <c r="M44" s="14"/>
      <c r="N44" s="34"/>
      <c r="O44" s="14"/>
    </row>
    <row r="45" spans="1:15" ht="23.25" customHeight="1" thickBot="1">
      <c r="A45" s="4" t="s">
        <v>89</v>
      </c>
      <c r="B45" s="1"/>
      <c r="C45" s="1"/>
      <c r="D45" s="1"/>
      <c r="E45" s="19"/>
      <c r="F45" s="19"/>
      <c r="G45" s="46">
        <f>SUM(G32:G43)</f>
        <v>432000</v>
      </c>
      <c r="H45" s="25"/>
      <c r="I45" s="46">
        <f>SUM(I32:I43)</f>
        <v>254000</v>
      </c>
      <c r="J45" s="26"/>
      <c r="K45" s="46">
        <f>SUM(K32:K43)</f>
        <v>43200</v>
      </c>
      <c r="L45" s="13"/>
      <c r="M45" s="46">
        <f>M32+M43</f>
        <v>4038730</v>
      </c>
      <c r="N45" s="25"/>
      <c r="O45" s="46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view="pageBreakPreview" zoomScale="115" zoomScaleNormal="85" zoomScaleSheetLayoutView="115" workbookViewId="0"/>
  </sheetViews>
  <sheetFormatPr defaultColWidth="10.85546875" defaultRowHeight="21.75" customHeight="1"/>
  <cols>
    <col min="1" max="3" width="1.85546875" style="31" customWidth="1"/>
    <col min="4" max="4" width="15.85546875" style="31" customWidth="1"/>
    <col min="5" max="5" width="40.7109375" style="31" customWidth="1"/>
    <col min="6" max="6" width="8.85546875" style="12" customWidth="1"/>
    <col min="7" max="7" width="1.85546875" style="31" customWidth="1"/>
    <col min="8" max="8" width="13.5703125" style="31" customWidth="1"/>
    <col min="9" max="9" width="1.85546875" style="31" customWidth="1"/>
    <col min="10" max="10" width="13.42578125" style="31" customWidth="1"/>
    <col min="11" max="16384" width="10.85546875" style="31"/>
  </cols>
  <sheetData>
    <row r="1" spans="1:10" s="2" customFormat="1" ht="23.25">
      <c r="A1" s="9" t="s">
        <v>36</v>
      </c>
      <c r="B1" s="9"/>
      <c r="C1" s="9"/>
      <c r="D1" s="9"/>
      <c r="E1" s="9"/>
      <c r="F1" s="20"/>
      <c r="G1" s="9"/>
      <c r="H1" s="9"/>
      <c r="I1" s="9"/>
      <c r="J1" s="9"/>
    </row>
    <row r="2" spans="1:10" s="2" customFormat="1" ht="23.25">
      <c r="A2" s="9" t="s">
        <v>68</v>
      </c>
      <c r="B2" s="9"/>
      <c r="C2" s="9"/>
      <c r="D2" s="9"/>
      <c r="E2" s="9"/>
      <c r="F2" s="20"/>
      <c r="G2" s="9"/>
      <c r="H2" s="66"/>
      <c r="I2" s="66"/>
      <c r="J2" s="66"/>
    </row>
    <row r="3" spans="1:10" s="8" customFormat="1" ht="14.85" customHeight="1">
      <c r="A3" s="22"/>
      <c r="B3" s="22"/>
      <c r="C3" s="22"/>
      <c r="D3" s="22"/>
      <c r="E3" s="22"/>
      <c r="F3" s="67"/>
      <c r="G3" s="22"/>
      <c r="H3" s="68"/>
      <c r="I3" s="68"/>
      <c r="J3" s="68"/>
    </row>
    <row r="4" spans="1:10" s="8" customFormat="1">
      <c r="A4" s="22"/>
      <c r="B4" s="22"/>
      <c r="C4" s="22"/>
      <c r="D4" s="22"/>
      <c r="E4" s="22"/>
      <c r="F4" s="67"/>
      <c r="G4" s="22"/>
      <c r="H4" s="165" t="s">
        <v>104</v>
      </c>
      <c r="I4" s="165"/>
      <c r="J4" s="165"/>
    </row>
    <row r="5" spans="1:10" s="8" customFormat="1" ht="21" customHeight="1">
      <c r="A5" s="22"/>
      <c r="B5" s="22"/>
      <c r="C5" s="22"/>
      <c r="D5" s="22"/>
      <c r="E5" s="22"/>
      <c r="F5" s="67"/>
      <c r="G5" s="22"/>
      <c r="H5" s="165" t="s">
        <v>105</v>
      </c>
      <c r="I5" s="165"/>
      <c r="J5" s="165"/>
    </row>
    <row r="6" spans="1:10" ht="21" customHeight="1">
      <c r="F6" s="94"/>
      <c r="H6" s="40">
        <v>2566</v>
      </c>
      <c r="I6" s="3"/>
      <c r="J6" s="40">
        <v>2565</v>
      </c>
    </row>
    <row r="7" spans="1:10" ht="21" customHeight="1">
      <c r="F7" s="18"/>
      <c r="H7" s="164" t="s">
        <v>44</v>
      </c>
      <c r="I7" s="164"/>
      <c r="J7" s="164"/>
    </row>
    <row r="8" spans="1:10" ht="21" customHeight="1">
      <c r="A8" s="10" t="s">
        <v>28</v>
      </c>
      <c r="H8" s="36"/>
      <c r="I8" s="36"/>
      <c r="J8" s="36"/>
    </row>
    <row r="9" spans="1:10" ht="21" customHeight="1">
      <c r="A9" s="31" t="s">
        <v>55</v>
      </c>
      <c r="H9" s="74">
        <f>'fs-6'!H23</f>
        <v>221349</v>
      </c>
      <c r="I9" s="74"/>
      <c r="J9" s="74">
        <v>336352</v>
      </c>
    </row>
    <row r="10" spans="1:10" ht="21" customHeight="1">
      <c r="A10" s="12" t="s">
        <v>101</v>
      </c>
      <c r="H10" s="74"/>
      <c r="I10" s="74"/>
      <c r="J10" s="74"/>
    </row>
    <row r="11" spans="1:10" ht="21" customHeight="1">
      <c r="A11" s="51" t="s">
        <v>152</v>
      </c>
      <c r="H11" s="76">
        <v>25069</v>
      </c>
      <c r="I11" s="76"/>
      <c r="J11" s="76">
        <v>62780</v>
      </c>
    </row>
    <row r="12" spans="1:10" ht="21" customHeight="1">
      <c r="A12" s="31" t="s">
        <v>61</v>
      </c>
      <c r="H12" s="74">
        <v>186957</v>
      </c>
      <c r="I12" s="74"/>
      <c r="J12" s="74">
        <v>194109</v>
      </c>
    </row>
    <row r="13" spans="1:10" ht="21" customHeight="1">
      <c r="A13" s="31" t="s">
        <v>124</v>
      </c>
      <c r="H13" s="74">
        <v>657</v>
      </c>
      <c r="I13" s="74"/>
      <c r="J13" s="74">
        <v>674</v>
      </c>
    </row>
    <row r="14" spans="1:10">
      <c r="A14" s="31" t="s">
        <v>129</v>
      </c>
      <c r="H14" s="74">
        <v>26049</v>
      </c>
      <c r="I14" s="74"/>
      <c r="J14" s="74">
        <v>6558</v>
      </c>
    </row>
    <row r="15" spans="1:10" ht="21" hidden="1" customHeight="1">
      <c r="A15" s="31" t="s">
        <v>59</v>
      </c>
      <c r="H15" s="124"/>
      <c r="I15" s="124"/>
      <c r="J15" s="124">
        <v>0</v>
      </c>
    </row>
    <row r="16" spans="1:10">
      <c r="A16" s="31" t="s">
        <v>130</v>
      </c>
      <c r="H16" s="74">
        <v>-319</v>
      </c>
      <c r="I16" s="74"/>
      <c r="J16" s="74">
        <v>-114</v>
      </c>
    </row>
    <row r="17" spans="1:11">
      <c r="A17" s="35" t="s">
        <v>145</v>
      </c>
      <c r="H17" s="76">
        <v>-16912</v>
      </c>
      <c r="I17" s="76"/>
      <c r="J17" s="76">
        <v>-17837</v>
      </c>
    </row>
    <row r="18" spans="1:11" ht="21" customHeight="1">
      <c r="A18" s="21" t="s">
        <v>135</v>
      </c>
      <c r="F18" s="93"/>
      <c r="H18" s="92">
        <v>-1018</v>
      </c>
      <c r="I18" s="74"/>
      <c r="J18" s="92">
        <v>-5344</v>
      </c>
    </row>
    <row r="19" spans="1:11" ht="21" customHeight="1">
      <c r="A19" s="21" t="s">
        <v>154</v>
      </c>
      <c r="H19" s="74">
        <v>4</v>
      </c>
      <c r="I19" s="74"/>
      <c r="J19" s="74">
        <v>-1944</v>
      </c>
    </row>
    <row r="20" spans="1:11" ht="21" customHeight="1">
      <c r="A20" s="31" t="s">
        <v>39</v>
      </c>
      <c r="H20" s="81">
        <v>-9885</v>
      </c>
      <c r="I20" s="74"/>
      <c r="J20" s="81">
        <v>-1669</v>
      </c>
    </row>
    <row r="21" spans="1:11" ht="21" customHeight="1">
      <c r="B21" s="70"/>
      <c r="H21" s="76">
        <f>SUM(H9:H20)</f>
        <v>431951</v>
      </c>
      <c r="I21" s="74"/>
      <c r="J21" s="76">
        <f>SUM(J9:J20)</f>
        <v>573565</v>
      </c>
    </row>
    <row r="22" spans="1:11">
      <c r="A22" s="12" t="s">
        <v>29</v>
      </c>
      <c r="H22" s="74"/>
      <c r="I22" s="74"/>
      <c r="J22" s="74"/>
    </row>
    <row r="23" spans="1:11">
      <c r="A23" s="31" t="s">
        <v>50</v>
      </c>
      <c r="H23" s="74">
        <v>10218</v>
      </c>
      <c r="I23" s="74"/>
      <c r="J23" s="74">
        <v>-133520</v>
      </c>
    </row>
    <row r="24" spans="1:11" ht="21" customHeight="1">
      <c r="A24" s="31" t="s">
        <v>33</v>
      </c>
      <c r="H24" s="74">
        <v>843393</v>
      </c>
      <c r="I24" s="74"/>
      <c r="J24" s="74">
        <v>-425025</v>
      </c>
    </row>
    <row r="25" spans="1:11" ht="21" customHeight="1">
      <c r="A25" s="49" t="s">
        <v>40</v>
      </c>
      <c r="H25" s="74">
        <v>39248</v>
      </c>
      <c r="I25" s="74"/>
      <c r="J25" s="74">
        <v>-4125</v>
      </c>
    </row>
    <row r="26" spans="1:11" ht="21" customHeight="1">
      <c r="A26" s="31" t="s">
        <v>3</v>
      </c>
      <c r="H26" s="74">
        <v>11294</v>
      </c>
      <c r="I26" s="74"/>
      <c r="J26" s="74">
        <v>-1338</v>
      </c>
    </row>
    <row r="27" spans="1:11">
      <c r="A27" s="31" t="s">
        <v>34</v>
      </c>
      <c r="H27" s="124">
        <v>-11</v>
      </c>
      <c r="I27" s="74"/>
      <c r="J27" s="124" t="s">
        <v>122</v>
      </c>
    </row>
    <row r="28" spans="1:11">
      <c r="A28" s="31" t="s">
        <v>35</v>
      </c>
      <c r="H28" s="74">
        <v>11003</v>
      </c>
      <c r="I28" s="74"/>
      <c r="J28" s="74">
        <v>101514</v>
      </c>
    </row>
    <row r="29" spans="1:11">
      <c r="A29" s="31" t="s">
        <v>113</v>
      </c>
      <c r="H29" s="74">
        <v>2148</v>
      </c>
      <c r="I29" s="74"/>
      <c r="J29" s="74">
        <v>4102</v>
      </c>
      <c r="K29" s="50"/>
    </row>
    <row r="30" spans="1:11">
      <c r="A30" s="31" t="s">
        <v>117</v>
      </c>
      <c r="H30" s="74">
        <v>-4478</v>
      </c>
      <c r="I30" s="74"/>
      <c r="J30" s="74">
        <v>-2584</v>
      </c>
      <c r="K30" s="50"/>
    </row>
    <row r="31" spans="1:11">
      <c r="A31" s="31" t="s">
        <v>118</v>
      </c>
      <c r="H31" s="74">
        <v>52621</v>
      </c>
      <c r="I31" s="74"/>
      <c r="J31" s="74">
        <v>79475</v>
      </c>
      <c r="K31" s="50"/>
    </row>
    <row r="32" spans="1:11">
      <c r="A32" s="31" t="s">
        <v>9</v>
      </c>
      <c r="H32" s="74">
        <v>-9239</v>
      </c>
      <c r="I32" s="74"/>
      <c r="J32" s="74">
        <v>-10110</v>
      </c>
    </row>
    <row r="33" spans="1:11">
      <c r="A33" s="31" t="s">
        <v>131</v>
      </c>
      <c r="H33" s="81">
        <v>-31741</v>
      </c>
      <c r="I33" s="76"/>
      <c r="J33" s="81">
        <v>-21000</v>
      </c>
      <c r="K33" s="50"/>
    </row>
    <row r="34" spans="1:11">
      <c r="A34" s="4" t="s">
        <v>96</v>
      </c>
      <c r="B34" s="4"/>
      <c r="C34" s="4"/>
      <c r="D34" s="4"/>
      <c r="E34" s="4"/>
      <c r="F34" s="10"/>
      <c r="G34" s="4"/>
      <c r="H34" s="80">
        <f>SUM(H21:H33)</f>
        <v>1356407</v>
      </c>
      <c r="I34" s="80"/>
      <c r="J34" s="80">
        <f>SUM(J21:J33)</f>
        <v>160954</v>
      </c>
    </row>
    <row r="35" spans="1:11">
      <c r="A35" s="31" t="s">
        <v>94</v>
      </c>
      <c r="H35" s="74">
        <v>-80253</v>
      </c>
      <c r="I35" s="74"/>
      <c r="J35" s="74">
        <v>-73533</v>
      </c>
    </row>
    <row r="36" spans="1:11">
      <c r="A36" s="4" t="s">
        <v>97</v>
      </c>
      <c r="H36" s="75">
        <f>SUM(H34:H34)+H35</f>
        <v>1276154</v>
      </c>
      <c r="I36" s="74"/>
      <c r="J36" s="75">
        <f>SUM(J34:J34)+J35</f>
        <v>87421</v>
      </c>
    </row>
    <row r="37" spans="1:11" ht="21" customHeight="1">
      <c r="F37" s="31"/>
      <c r="K37" s="50"/>
    </row>
    <row r="38" spans="1:11" s="71" customFormat="1" ht="23.25">
      <c r="A38" s="9" t="s">
        <v>36</v>
      </c>
      <c r="B38" s="9"/>
      <c r="C38" s="9"/>
      <c r="D38" s="9"/>
      <c r="E38" s="9"/>
      <c r="F38" s="20"/>
      <c r="G38" s="9"/>
      <c r="H38" s="9"/>
      <c r="I38" s="9"/>
      <c r="J38" s="9"/>
    </row>
    <row r="39" spans="1:11" s="71" customFormat="1" ht="23.25">
      <c r="A39" s="9" t="s">
        <v>68</v>
      </c>
      <c r="B39" s="9"/>
      <c r="C39" s="9"/>
      <c r="D39" s="9"/>
      <c r="E39" s="9"/>
      <c r="F39" s="20"/>
      <c r="G39" s="9"/>
      <c r="H39" s="66"/>
      <c r="I39" s="66"/>
      <c r="J39" s="66"/>
    </row>
    <row r="40" spans="1:11" ht="21" customHeight="1">
      <c r="A40" s="22"/>
      <c r="B40" s="22"/>
      <c r="C40" s="22"/>
      <c r="D40" s="22"/>
      <c r="E40" s="22"/>
      <c r="F40" s="67"/>
      <c r="G40" s="22"/>
      <c r="H40" s="68"/>
      <c r="I40" s="68"/>
      <c r="J40" s="68"/>
    </row>
    <row r="41" spans="1:11" s="8" customFormat="1">
      <c r="A41" s="22"/>
      <c r="B41" s="22"/>
      <c r="C41" s="22"/>
      <c r="D41" s="22"/>
      <c r="E41" s="22"/>
      <c r="F41" s="67"/>
      <c r="G41" s="22"/>
      <c r="H41" s="165" t="s">
        <v>104</v>
      </c>
      <c r="I41" s="165"/>
      <c r="J41" s="165"/>
    </row>
    <row r="42" spans="1:11" s="8" customFormat="1" ht="21" customHeight="1">
      <c r="A42" s="22"/>
      <c r="B42" s="22"/>
      <c r="C42" s="22"/>
      <c r="D42" s="22"/>
      <c r="E42" s="22"/>
      <c r="F42" s="67"/>
      <c r="G42" s="22"/>
      <c r="H42" s="165" t="s">
        <v>105</v>
      </c>
      <c r="I42" s="165"/>
      <c r="J42" s="165"/>
    </row>
    <row r="43" spans="1:11" ht="21" customHeight="1">
      <c r="A43" s="69"/>
      <c r="B43" s="22"/>
      <c r="C43" s="22"/>
      <c r="D43" s="22"/>
      <c r="E43" s="22"/>
      <c r="F43" s="127" t="s">
        <v>24</v>
      </c>
      <c r="G43" s="22"/>
      <c r="H43" s="40">
        <v>2566</v>
      </c>
      <c r="I43" s="3"/>
      <c r="J43" s="40">
        <v>2565</v>
      </c>
    </row>
    <row r="44" spans="1:11" ht="21" customHeight="1">
      <c r="F44" s="18"/>
      <c r="H44" s="164" t="s">
        <v>44</v>
      </c>
      <c r="I44" s="164"/>
      <c r="J44" s="164"/>
    </row>
    <row r="45" spans="1:11">
      <c r="A45" s="10" t="s">
        <v>30</v>
      </c>
      <c r="H45" s="36"/>
      <c r="I45" s="36"/>
      <c r="J45" s="36"/>
    </row>
    <row r="46" spans="1:11">
      <c r="A46" s="31" t="s">
        <v>158</v>
      </c>
      <c r="H46" s="36">
        <v>-596179</v>
      </c>
      <c r="I46" s="36"/>
      <c r="J46" s="124" t="s">
        <v>63</v>
      </c>
      <c r="K46" s="152"/>
    </row>
    <row r="47" spans="1:11">
      <c r="A47" s="31" t="s">
        <v>125</v>
      </c>
      <c r="H47" s="124" t="s">
        <v>63</v>
      </c>
      <c r="I47" s="74"/>
      <c r="J47" s="90">
        <v>2314</v>
      </c>
    </row>
    <row r="48" spans="1:11">
      <c r="A48" s="31" t="s">
        <v>132</v>
      </c>
      <c r="H48" s="76">
        <v>-63209</v>
      </c>
      <c r="I48" s="74"/>
      <c r="J48" s="76">
        <v>-24911</v>
      </c>
    </row>
    <row r="49" spans="1:10">
      <c r="A49" s="31" t="s">
        <v>111</v>
      </c>
      <c r="H49" s="124" t="s">
        <v>63</v>
      </c>
      <c r="I49" s="74"/>
      <c r="J49" s="72">
        <v>-326</v>
      </c>
    </row>
    <row r="50" spans="1:10">
      <c r="A50" s="31" t="s">
        <v>39</v>
      </c>
      <c r="H50" s="91">
        <v>5153</v>
      </c>
      <c r="I50" s="74"/>
      <c r="J50" s="91">
        <v>1104</v>
      </c>
    </row>
    <row r="51" spans="1:10">
      <c r="A51" s="4" t="s">
        <v>153</v>
      </c>
      <c r="H51" s="75">
        <f>SUM(H46:H50)</f>
        <v>-654235</v>
      </c>
      <c r="I51" s="74"/>
      <c r="J51" s="75">
        <f>SUM(J46:J50)</f>
        <v>-21819</v>
      </c>
    </row>
    <row r="52" spans="1:10" ht="11.85" customHeight="1">
      <c r="H52" s="74"/>
      <c r="I52" s="74"/>
      <c r="J52" s="74"/>
    </row>
    <row r="53" spans="1:10">
      <c r="A53" s="10" t="s">
        <v>31</v>
      </c>
      <c r="H53" s="74"/>
      <c r="I53" s="74"/>
      <c r="J53" s="74"/>
    </row>
    <row r="54" spans="1:10">
      <c r="A54" s="31" t="s">
        <v>110</v>
      </c>
      <c r="F54" s="146">
        <v>5</v>
      </c>
      <c r="H54" s="91">
        <v>-432000</v>
      </c>
      <c r="I54" s="74"/>
      <c r="J54" s="91">
        <v>-432000</v>
      </c>
    </row>
    <row r="55" spans="1:10">
      <c r="A55" s="4" t="s">
        <v>98</v>
      </c>
      <c r="H55" s="75">
        <f>SUM(H54:H54)</f>
        <v>-432000</v>
      </c>
      <c r="I55" s="78"/>
      <c r="J55" s="75">
        <f>SUM(J54:J54)</f>
        <v>-432000</v>
      </c>
    </row>
    <row r="56" spans="1:10" ht="9.6" customHeight="1">
      <c r="H56" s="74"/>
      <c r="I56" s="74"/>
      <c r="J56" s="74"/>
    </row>
    <row r="57" spans="1:10">
      <c r="A57" s="4" t="s">
        <v>159</v>
      </c>
      <c r="H57" s="78">
        <f>H36+H51+H55</f>
        <v>189919</v>
      </c>
      <c r="I57" s="74"/>
      <c r="J57" s="78">
        <f>J36+J51+J55</f>
        <v>-366398</v>
      </c>
    </row>
    <row r="58" spans="1:10">
      <c r="A58" s="31" t="s">
        <v>116</v>
      </c>
      <c r="F58" s="73"/>
      <c r="H58" s="74">
        <v>1263085</v>
      </c>
      <c r="I58" s="74"/>
      <c r="J58" s="74">
        <v>1185272</v>
      </c>
    </row>
    <row r="59" spans="1:10" ht="22.5" thickBot="1">
      <c r="A59" s="4" t="s">
        <v>114</v>
      </c>
      <c r="F59" s="73"/>
      <c r="H59" s="83">
        <f>SUM(H57:H58)</f>
        <v>1453004</v>
      </c>
      <c r="I59" s="74"/>
      <c r="J59" s="83">
        <f>SUM(J57:J58)</f>
        <v>818874</v>
      </c>
    </row>
    <row r="60" spans="1:10" ht="15" customHeight="1" thickTop="1">
      <c r="H60" s="36"/>
      <c r="I60" s="36"/>
      <c r="J60" s="36"/>
    </row>
    <row r="61" spans="1:10">
      <c r="A61" s="10" t="s">
        <v>115</v>
      </c>
      <c r="H61" s="91"/>
      <c r="I61" s="74"/>
      <c r="J61" s="91"/>
    </row>
    <row r="62" spans="1:10">
      <c r="A62" s="31" t="s">
        <v>139</v>
      </c>
      <c r="H62" s="91"/>
      <c r="I62" s="74"/>
      <c r="J62" s="91"/>
    </row>
    <row r="63" spans="1:10">
      <c r="A63" s="31" t="s">
        <v>133</v>
      </c>
      <c r="F63" s="95">
        <v>3</v>
      </c>
      <c r="H63" s="91">
        <v>66786</v>
      </c>
      <c r="I63" s="74"/>
      <c r="J63" s="91">
        <v>23483</v>
      </c>
    </row>
    <row r="64" spans="1:10">
      <c r="A64" s="31" t="s">
        <v>146</v>
      </c>
      <c r="H64" s="91">
        <v>3176</v>
      </c>
      <c r="I64" s="74"/>
      <c r="J64" s="91">
        <v>5450.3894900000005</v>
      </c>
    </row>
    <row r="65" spans="1:10">
      <c r="A65" s="31" t="s">
        <v>147</v>
      </c>
      <c r="H65" s="91">
        <v>-6753</v>
      </c>
      <c r="I65" s="74"/>
      <c r="J65" s="91">
        <v>-4022</v>
      </c>
    </row>
    <row r="66" spans="1:10" ht="22.5" thickBot="1">
      <c r="A66" s="4" t="s">
        <v>134</v>
      </c>
      <c r="H66" s="97">
        <f>SUM(H63:H65)</f>
        <v>63209</v>
      </c>
      <c r="I66" s="96"/>
      <c r="J66" s="97">
        <f>SUM(J63:J65)</f>
        <v>24911.389490000001</v>
      </c>
    </row>
    <row r="67" spans="1:10" ht="15" customHeight="1" thickTop="1">
      <c r="H67" s="36"/>
      <c r="I67" s="36"/>
      <c r="J67" s="36"/>
    </row>
    <row r="68" spans="1:10">
      <c r="A68" t="s">
        <v>140</v>
      </c>
      <c r="H68" s="36"/>
      <c r="I68" s="36"/>
      <c r="J68" s="36"/>
    </row>
    <row r="69" spans="1:10">
      <c r="A69" t="s">
        <v>141</v>
      </c>
      <c r="H69" s="154" t="s">
        <v>63</v>
      </c>
      <c r="I69" s="74"/>
      <c r="J69" s="76">
        <v>308</v>
      </c>
    </row>
    <row r="70" spans="1:10">
      <c r="A70" t="s">
        <v>142</v>
      </c>
      <c r="H70" s="154" t="s">
        <v>63</v>
      </c>
      <c r="I70" s="74"/>
      <c r="J70" s="76">
        <v>28</v>
      </c>
    </row>
    <row r="71" spans="1:10">
      <c r="A71" t="s">
        <v>143</v>
      </c>
      <c r="H71" s="125" t="s">
        <v>63</v>
      </c>
      <c r="I71" s="74"/>
      <c r="J71" s="76">
        <v>-10</v>
      </c>
    </row>
    <row r="72" spans="1:10" ht="22.5" thickBot="1">
      <c r="A72" s="70" t="s">
        <v>144</v>
      </c>
      <c r="H72" s="156" t="s">
        <v>63</v>
      </c>
      <c r="I72" s="145"/>
      <c r="J72" s="144">
        <f>SUM(J69:J71)</f>
        <v>326</v>
      </c>
    </row>
    <row r="73" spans="1:10" ht="15" customHeight="1" thickTop="1">
      <c r="H73" s="36"/>
      <c r="I73" s="36"/>
      <c r="J73" s="36"/>
    </row>
    <row r="74" spans="1:10" ht="15" customHeight="1">
      <c r="H74" s="36"/>
      <c r="I74" s="36"/>
      <c r="J74" s="36"/>
    </row>
    <row r="75" spans="1:10" ht="15" customHeight="1">
      <c r="H75" s="36"/>
      <c r="I75" s="36"/>
      <c r="J75" s="36"/>
    </row>
    <row r="76" spans="1:10" ht="15" customHeight="1">
      <c r="H76" s="36"/>
      <c r="I76" s="36"/>
      <c r="J76" s="36"/>
    </row>
    <row r="77" spans="1:10" ht="15" customHeight="1">
      <c r="H77" s="36"/>
      <c r="I77" s="36"/>
      <c r="J77" s="36"/>
    </row>
    <row r="78" spans="1:10" ht="15" customHeight="1">
      <c r="H78" s="36"/>
      <c r="I78" s="36"/>
      <c r="J78" s="36"/>
    </row>
    <row r="79" spans="1:10" ht="15" customHeight="1">
      <c r="H79" s="36"/>
      <c r="I79" s="36"/>
      <c r="J79" s="36"/>
    </row>
    <row r="80" spans="1:10" ht="15" customHeight="1">
      <c r="H80" s="36"/>
      <c r="I80" s="36"/>
      <c r="J80" s="36"/>
    </row>
  </sheetData>
  <mergeCells count="6">
    <mergeCell ref="H44:J44"/>
    <mergeCell ref="H7:J7"/>
    <mergeCell ref="H4:J4"/>
    <mergeCell ref="H5:J5"/>
    <mergeCell ref="H41:J41"/>
    <mergeCell ref="H42:J42"/>
  </mergeCells>
  <phoneticPr fontId="0" type="noConversion"/>
  <pageMargins left="0.8" right="0.8" top="0.48" bottom="0.4" header="0.5" footer="0.5"/>
  <pageSetup paperSize="9" scale="95" firstPageNumber="9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fs-6</vt:lpstr>
      <vt:lpstr>changes7-8</vt:lpstr>
      <vt:lpstr>changes1</vt:lpstr>
      <vt:lpstr>cash flow 9-10</vt:lpstr>
      <vt:lpstr>'BS 3-5'!Print_Area</vt:lpstr>
      <vt:lpstr>'cash flow 9-10'!Print_Area</vt:lpstr>
      <vt:lpstr>'changes7-8'!Print_Area</vt:lpstr>
      <vt:lpstr>'fs-6'!Print_Area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Netupsorn Khanchalee</cp:lastModifiedBy>
  <cp:lastPrinted>2023-08-09T03:22:35Z</cp:lastPrinted>
  <dcterms:created xsi:type="dcterms:W3CDTF">2001-01-22T03:58:50Z</dcterms:created>
  <dcterms:modified xsi:type="dcterms:W3CDTF">2023-08-11T10:00:43Z</dcterms:modified>
</cp:coreProperties>
</file>