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FS0723\setQ0223\"/>
    </mc:Choice>
  </mc:AlternateContent>
  <bookViews>
    <workbookView xWindow="28680" yWindow="-120" windowWidth="29040" windowHeight="15840" tabRatio="694"/>
  </bookViews>
  <sheets>
    <sheet name="BS-2-3" sheetId="10" r:id="rId1"/>
    <sheet name="PL" sheetId="1" r:id="rId2"/>
    <sheet name="Change in equity" sheetId="6" r:id="rId3"/>
    <sheet name="Change in equity1 " sheetId="7" state="hidden" r:id="rId4"/>
    <sheet name="cash flow" sheetId="4" r:id="rId5"/>
  </sheets>
  <definedNames>
    <definedName name="_xlnm.Print_Area" localSheetId="0">'BS-2-3'!$A$1:$J$67</definedName>
    <definedName name="_xlnm.Print_Area" localSheetId="2">'Change in equity'!$A$1:$L$47</definedName>
    <definedName name="_xlnm.Print_Area" localSheetId="1">PL!$A$1:$M$31</definedName>
    <definedName name="้ๅต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9" i="4" l="1"/>
  <c r="I69" i="4"/>
  <c r="I68" i="4"/>
  <c r="I77" i="4"/>
  <c r="G12" i="1"/>
  <c r="G9" i="4" l="1"/>
  <c r="H25" i="10"/>
  <c r="J23" i="10"/>
  <c r="H23" i="10"/>
  <c r="J15" i="10"/>
  <c r="H15" i="10"/>
  <c r="L32" i="6"/>
  <c r="L36" i="6" l="1"/>
  <c r="G21" i="1" l="1"/>
  <c r="G19" i="1" l="1"/>
  <c r="I52" i="4" l="1"/>
  <c r="J63" i="10"/>
  <c r="H42" i="10"/>
  <c r="J42" i="10"/>
  <c r="J49" i="10" s="1"/>
  <c r="J25" i="10"/>
  <c r="G52" i="4" l="1"/>
  <c r="M19" i="1" l="1"/>
  <c r="M12" i="1"/>
  <c r="I19" i="1"/>
  <c r="I12" i="1"/>
  <c r="I21" i="1" l="1"/>
  <c r="I23" i="1" s="1"/>
  <c r="I27" i="1" s="1"/>
  <c r="I29" i="1" s="1"/>
  <c r="M21" i="1"/>
  <c r="M23" i="1" s="1"/>
  <c r="M27" i="1" s="1"/>
  <c r="M29" i="1" s="1"/>
  <c r="I56" i="4"/>
  <c r="I9" i="4"/>
  <c r="I21" i="4" s="1"/>
  <c r="I34" i="4" s="1"/>
  <c r="I36" i="4" s="1"/>
  <c r="I58" i="4" s="1"/>
  <c r="I60" i="4" s="1"/>
  <c r="H45" i="6"/>
  <c r="F45" i="6"/>
  <c r="D45" i="6"/>
  <c r="J37" i="6"/>
  <c r="J38" i="6" s="1"/>
  <c r="L37" i="6"/>
  <c r="L38" i="6" s="1"/>
  <c r="G21" i="4"/>
  <c r="J14" i="6" l="1"/>
  <c r="J15" i="6" s="1"/>
  <c r="H22" i="6" l="1"/>
  <c r="F22" i="6"/>
  <c r="D22" i="6"/>
  <c r="L13" i="6"/>
  <c r="L14" i="6" s="1"/>
  <c r="L15" i="6" s="1"/>
  <c r="H63" i="10" l="1"/>
  <c r="J48" i="10"/>
  <c r="H48" i="10"/>
  <c r="J65" i="10" l="1"/>
  <c r="H49" i="10"/>
  <c r="H65" i="10" s="1"/>
  <c r="G56" i="4" l="1"/>
  <c r="K19" i="1"/>
  <c r="K21" i="1" s="1"/>
  <c r="K23" i="1" s="1"/>
  <c r="K27" i="1" s="1"/>
  <c r="J41" i="6" s="1"/>
  <c r="K12" i="1"/>
  <c r="H23" i="7"/>
  <c r="F23" i="7"/>
  <c r="D23" i="7"/>
  <c r="J21" i="7"/>
  <c r="J23" i="7" s="1"/>
  <c r="L10" i="7"/>
  <c r="L23" i="7" s="1"/>
  <c r="H46" i="7"/>
  <c r="F46" i="7"/>
  <c r="D46" i="7"/>
  <c r="L42" i="7"/>
  <c r="L44" i="7" s="1"/>
  <c r="L33" i="7"/>
  <c r="L46" i="7" s="1"/>
  <c r="J44" i="7"/>
  <c r="J46" i="7" s="1"/>
  <c r="L19" i="7"/>
  <c r="L21" i="7"/>
  <c r="L41" i="6" l="1"/>
  <c r="L43" i="6" s="1"/>
  <c r="L45" i="6" s="1"/>
  <c r="J43" i="6"/>
  <c r="J45" i="6" s="1"/>
  <c r="G23" i="1"/>
  <c r="G27" i="1" s="1"/>
  <c r="G29" i="1" s="1"/>
  <c r="K29" i="1" l="1"/>
  <c r="L18" i="6" l="1"/>
  <c r="L20" i="6" s="1"/>
  <c r="L22" i="6" s="1"/>
  <c r="J20" i="6"/>
  <c r="J22" i="6" s="1"/>
  <c r="G34" i="4"/>
  <c r="G36" i="4" s="1"/>
  <c r="G58" i="4" s="1"/>
  <c r="G60" i="4" l="1"/>
</calcChain>
</file>

<file path=xl/sharedStrings.xml><?xml version="1.0" encoding="utf-8"?>
<sst xmlns="http://schemas.openxmlformats.org/spreadsheetml/2006/main" count="390" uniqueCount="173">
  <si>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</si>
  <si>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</si>
  <si>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</si>
  <si>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</si>
  <si>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</si>
  <si>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</si>
  <si>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</si>
  <si>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</si>
  <si>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</si>
  <si>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</si>
  <si>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</si>
  <si>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</si>
  <si>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</si>
  <si>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</si>
  <si>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</si>
  <si>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</si>
  <si>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</si>
  <si>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</si>
  <si>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</si>
  <si>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</si>
  <si>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</si>
  <si>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</si>
  <si>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</si>
  <si>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</si>
  <si>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</si>
  <si>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</si>
  <si>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</si>
  <si>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</si>
  <si>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</si>
  <si>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</si>
  <si>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</si>
  <si>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</si>
  <si>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</si>
  <si>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</si>
  <si>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</si>
  <si>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</si>
  <si>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</si>
  <si>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</si>
  <si>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</si>
  <si>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</si>
  <si>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</si>
  <si>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</si>
  <si>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</si>
  <si>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</si>
  <si>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</si>
  <si>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</si>
  <si>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</si>
  <si>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</si>
  <si>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</si>
  <si>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</si>
  <si>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Deferred income</t>
  </si>
  <si>
    <t>Profit before income tax expense</t>
  </si>
  <si>
    <t>Recognised deferred income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</si>
  <si>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</si>
  <si>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</si>
  <si>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</si>
  <si>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</si>
  <si>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</si>
  <si>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Net foreign exchange loss</t>
  </si>
  <si>
    <t>Statement of changes in equity (Unaudited)</t>
  </si>
  <si>
    <t>Statement of cash flows (Unaudited)</t>
  </si>
  <si>
    <t>3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</si>
  <si>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</si>
  <si>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</si>
  <si>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</si>
  <si>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</si>
  <si>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</si>
  <si>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>for the period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</si>
  <si>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</si>
  <si>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</si>
  <si>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</si>
  <si>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</si>
  <si>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</si>
  <si>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</si>
  <si>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</si>
  <si>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</si>
  <si>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</si>
  <si>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</si>
  <si>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</si>
  <si>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Balance at 1 January 2016</t>
  </si>
  <si>
    <t>Balance at 31 March 2016</t>
  </si>
  <si>
    <t>Nine-month period ended 31 March 2016</t>
  </si>
  <si>
    <t>Tax expense</t>
  </si>
  <si>
    <t>Current provisions for employee benefits</t>
  </si>
  <si>
    <t>Share premium</t>
  </si>
  <si>
    <t>Non-current provisions for employee benefits</t>
  </si>
  <si>
    <t>Share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</si>
  <si>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</si>
  <si>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</si>
  <si>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</si>
  <si>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</si>
  <si>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</si>
  <si>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</si>
  <si>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</si>
  <si>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</si>
  <si>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</si>
  <si>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</si>
  <si>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 xml:space="preserve">  Share premium on ordinary shares</t>
  </si>
  <si>
    <t>Total equity</t>
  </si>
  <si>
    <t>Total liabilities and equity</t>
  </si>
  <si>
    <t>30 June</t>
  </si>
  <si>
    <t>Six-month period ended</t>
  </si>
  <si>
    <t>Net foreign exchange gain</t>
  </si>
  <si>
    <t>Cost of sale of goods</t>
  </si>
  <si>
    <t>Total comprehensive income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</si>
  <si>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</si>
  <si>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 xml:space="preserve">      -</t>
  </si>
  <si>
    <t>Dividends paid to owners of the Company</t>
  </si>
  <si>
    <t>Revenue from sales of goods</t>
  </si>
  <si>
    <t>premium</t>
  </si>
  <si>
    <t xml:space="preserve">   Distributions to owners</t>
  </si>
  <si>
    <t xml:space="preserve">      Dividends</t>
  </si>
  <si>
    <t>Other payables to related parties</t>
  </si>
  <si>
    <t xml:space="preserve">  Total distributions to owners</t>
  </si>
  <si>
    <t>Contract liabilities</t>
  </si>
  <si>
    <t>Payment for acquisition of intangible assets</t>
  </si>
  <si>
    <t xml:space="preserve">      Other comprehensive income </t>
  </si>
  <si>
    <t>Supplemental disclosures of cash flows information:</t>
  </si>
  <si>
    <t xml:space="preserve">           previously purchased</t>
  </si>
  <si>
    <t xml:space="preserve">   during the period are detailed as follows:</t>
  </si>
  <si>
    <t>Add:</t>
  </si>
  <si>
    <t>Less:</t>
  </si>
  <si>
    <t>4</t>
  </si>
  <si>
    <t>Other payables to other parties</t>
  </si>
  <si>
    <t>(43,200,000 ordinary shares, par value at Baht 10 per share)</t>
  </si>
  <si>
    <t>(43,199,986 ordinary shares, par value at Baht 10 per share)</t>
  </si>
  <si>
    <t>Amortisation</t>
  </si>
  <si>
    <t>Other payable to other parties</t>
  </si>
  <si>
    <t xml:space="preserve">Proceeds from sale of equipment </t>
  </si>
  <si>
    <t>Other non-current financial assets</t>
  </si>
  <si>
    <t>Non-current liability</t>
  </si>
  <si>
    <t>Total non-current liability</t>
  </si>
  <si>
    <t>2</t>
  </si>
  <si>
    <t>2, 4</t>
  </si>
  <si>
    <t>Provisions for employee benefits</t>
  </si>
  <si>
    <t>Gain on fair value adjustment on unit trust - debt instruments</t>
  </si>
  <si>
    <t>Repayment of employee benefits</t>
  </si>
  <si>
    <t xml:space="preserve">Payment for acquisition of plant and equipment 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</si>
  <si>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</si>
  <si>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</si>
  <si>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</si>
  <si>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</si>
  <si>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Reversal of losses on inventories devaluation</t>
  </si>
  <si>
    <t xml:space="preserve">      Profit for the period</t>
  </si>
  <si>
    <t xml:space="preserve">Cash and cash equivalents at 1 January </t>
  </si>
  <si>
    <t>Cash and cash equivalents at 30 June</t>
  </si>
  <si>
    <t>Six-month period ended 30 June 2022</t>
  </si>
  <si>
    <t>Balance at 1 January 2022</t>
  </si>
  <si>
    <t>Balance at 30 June 2022</t>
  </si>
  <si>
    <t xml:space="preserve">1. Cash paid for purchase of plant and equipment </t>
  </si>
  <si>
    <t>2. Cash paid for purchase of intangible assets</t>
  </si>
  <si>
    <t xml:space="preserve">    during the period are detailed as follows:</t>
  </si>
  <si>
    <t>Total addition of intangible assets during the period</t>
  </si>
  <si>
    <t>settlement of payables for intangible assets</t>
  </si>
  <si>
    <t>payables on purchase of intangible assets</t>
  </si>
  <si>
    <t>Net purchases of intangible assets paid by cash</t>
  </si>
  <si>
    <t>Unrealised gain on exchange</t>
  </si>
  <si>
    <t>6</t>
  </si>
  <si>
    <t>Six-month period ended 30 June 2023</t>
  </si>
  <si>
    <t>Balance at 1 January 2023</t>
  </si>
  <si>
    <t>Balance at 30 June 2023</t>
  </si>
  <si>
    <t>Net cash generated from operations</t>
  </si>
  <si>
    <t>Corporate income tax payable</t>
  </si>
  <si>
    <t>Current investments in time deposits</t>
  </si>
  <si>
    <t>Net cash used in investing activities</t>
  </si>
  <si>
    <t>Net increase (decrease) in cash and cash equivalents</t>
  </si>
  <si>
    <t>Loss (gain) on disposal of equipment</t>
  </si>
  <si>
    <t>2, 6</t>
  </si>
  <si>
    <t>Income</t>
  </si>
  <si>
    <t>Total income</t>
  </si>
  <si>
    <t>Cash outflow on current investments in time deposits</t>
  </si>
  <si>
    <t>Cash flows from financing activity</t>
  </si>
  <si>
    <t>Net cash used in financing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</si>
</sst>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5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22"/>
    </font>
    <font>
      <sz val="11"/>
      <color theme="1"/>
      <name val="Cordia New"/>
      <family val="2"/>
      <charset val="22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7" fillId="0" borderId="0" xfId="0" applyFont="1" applyFill="1" applyBorder="1"/>
    <xf numFmtId="0" fontId="11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0" fontId="11" fillId="0" borderId="0" xfId="0" quotePrefix="1" applyFont="1" applyFill="1" applyAlignment="1"/>
    <xf numFmtId="0" fontId="4" fillId="0" borderId="0" xfId="0" quotePrefix="1" applyFont="1" applyFill="1" applyAlignment="1"/>
    <xf numFmtId="0" fontId="7" fillId="0" borderId="0" xfId="0" quotePrefix="1" applyFont="1" applyFill="1" applyAlignment="1"/>
    <xf numFmtId="0" fontId="7" fillId="0" borderId="0" xfId="0" quotePrefix="1" applyFont="1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39" fontId="4" fillId="0" borderId="0" xfId="0" applyNumberFormat="1" applyFont="1" applyFill="1" applyBorder="1"/>
    <xf numFmtId="165" fontId="7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37" fontId="6" fillId="0" borderId="0" xfId="0" applyNumberFormat="1" applyFont="1" applyFill="1"/>
    <xf numFmtId="37" fontId="1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37" fontId="0" fillId="0" borderId="0" xfId="0" applyNumberFormat="1" applyFont="1" applyFill="1" applyBorder="1"/>
    <xf numFmtId="166" fontId="2" fillId="0" borderId="0" xfId="1" applyNumberFormat="1" applyFont="1" applyFill="1"/>
    <xf numFmtId="166" fontId="4" fillId="0" borderId="3" xfId="1" applyNumberFormat="1" applyFont="1" applyFill="1" applyBorder="1"/>
    <xf numFmtId="166" fontId="2" fillId="0" borderId="0" xfId="1" applyNumberFormat="1" applyFont="1" applyFill="1" applyBorder="1"/>
    <xf numFmtId="166" fontId="4" fillId="0" borderId="4" xfId="1" applyNumberFormat="1" applyFont="1" applyFill="1" applyBorder="1"/>
    <xf numFmtId="0" fontId="17" fillId="0" borderId="0" xfId="0" applyFont="1" applyFill="1" applyBorder="1"/>
    <xf numFmtId="0" fontId="17" fillId="0" borderId="0" xfId="0" applyFont="1" applyFill="1" applyBorder="1" applyAlignment="1">
      <alignment horizontal="left"/>
    </xf>
    <xf numFmtId="165" fontId="17" fillId="0" borderId="0" xfId="0" applyNumberFormat="1" applyFont="1" applyFill="1" applyBorder="1"/>
    <xf numFmtId="1" fontId="18" fillId="0" borderId="0" xfId="0" applyNumberFormat="1" applyFont="1" applyFill="1" applyBorder="1" applyAlignment="1">
      <alignment horizontal="center"/>
    </xf>
    <xf numFmtId="39" fontId="7" fillId="0" borderId="0" xfId="0" applyNumberFormat="1" applyFont="1"/>
    <xf numFmtId="37" fontId="5" fillId="0" borderId="0" xfId="0" applyNumberFormat="1" applyFont="1"/>
    <xf numFmtId="37" fontId="12" fillId="0" borderId="0" xfId="0" applyNumberFormat="1" applyFont="1"/>
    <xf numFmtId="40" fontId="19" fillId="0" borderId="0" xfId="0" applyNumberFormat="1" applyFont="1"/>
    <xf numFmtId="39" fontId="5" fillId="0" borderId="0" xfId="0" applyNumberFormat="1" applyFont="1"/>
    <xf numFmtId="49" fontId="8" fillId="0" borderId="0" xfId="0" applyNumberFormat="1" applyFont="1" applyBorder="1" applyAlignment="1">
      <alignment horizontal="center"/>
    </xf>
    <xf numFmtId="39" fontId="8" fillId="0" borderId="0" xfId="0" applyNumberFormat="1" applyFont="1"/>
    <xf numFmtId="37" fontId="4" fillId="0" borderId="0" xfId="0" applyNumberFormat="1" applyFont="1"/>
    <xf numFmtId="39" fontId="0" fillId="0" borderId="0" xfId="0" applyNumberFormat="1" applyFont="1"/>
    <xf numFmtId="37" fontId="7" fillId="0" borderId="0" xfId="0" applyNumberFormat="1" applyFont="1"/>
    <xf numFmtId="39" fontId="4" fillId="0" borderId="0" xfId="0" applyNumberFormat="1" applyFont="1"/>
    <xf numFmtId="40" fontId="17" fillId="0" borderId="0" xfId="0" applyNumberFormat="1" applyFont="1" applyFill="1" applyBorder="1" applyAlignment="1"/>
    <xf numFmtId="40" fontId="17" fillId="0" borderId="0" xfId="0" applyNumberFormat="1" applyFont="1" applyFill="1" applyBorder="1"/>
    <xf numFmtId="40" fontId="17" fillId="0" borderId="0" xfId="0" applyNumberFormat="1" applyFont="1" applyFill="1" applyBorder="1" applyAlignment="1">
      <alignment horizontal="left"/>
    </xf>
    <xf numFmtId="165" fontId="18" fillId="0" borderId="0" xfId="0" applyNumberFormat="1" applyFont="1" applyFill="1" applyBorder="1"/>
    <xf numFmtId="37" fontId="8" fillId="0" borderId="0" xfId="0" applyNumberFormat="1" applyFont="1"/>
    <xf numFmtId="166" fontId="1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/>
    <xf numFmtId="37" fontId="13" fillId="0" borderId="0" xfId="0" applyNumberFormat="1" applyFont="1"/>
    <xf numFmtId="37" fontId="20" fillId="0" borderId="0" xfId="0" applyNumberFormat="1" applyFont="1" applyFill="1"/>
    <xf numFmtId="166" fontId="18" fillId="0" borderId="0" xfId="1" applyNumberFormat="1" applyFont="1" applyFill="1"/>
    <xf numFmtId="166" fontId="18" fillId="0" borderId="0" xfId="1" applyNumberFormat="1" applyFont="1" applyFill="1" applyBorder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40" fontId="4" fillId="0" borderId="0" xfId="0" applyNumberFormat="1" applyFont="1" applyFill="1" applyBorder="1"/>
    <xf numFmtId="40" fontId="4" fillId="0" borderId="4" xfId="0" applyNumberFormat="1" applyFont="1" applyFill="1" applyBorder="1"/>
    <xf numFmtId="164" fontId="4" fillId="0" borderId="0" xfId="0" applyNumberFormat="1" applyFont="1" applyFill="1" applyBorder="1"/>
    <xf numFmtId="37" fontId="5" fillId="0" borderId="0" xfId="0" applyNumberFormat="1" applyFont="1" applyFill="1" applyAlignment="1">
      <alignment horizontal="center"/>
    </xf>
    <xf numFmtId="39" fontId="0" fillId="0" borderId="0" xfId="0" applyNumberFormat="1" applyFont="1" applyFill="1"/>
    <xf numFmtId="166" fontId="4" fillId="0" borderId="0" xfId="1" applyNumberFormat="1" applyFont="1" applyFill="1" applyBorder="1"/>
    <xf numFmtId="166" fontId="4" fillId="0" borderId="0" xfId="1" applyNumberFormat="1" applyFont="1" applyFill="1"/>
    <xf numFmtId="166" fontId="4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center"/>
    </xf>
    <xf numFmtId="166" fontId="18" fillId="0" borderId="0" xfId="1" applyNumberFormat="1" applyFont="1" applyBorder="1"/>
    <xf numFmtId="166" fontId="4" fillId="0" borderId="0" xfId="1" applyNumberFormat="1" applyFont="1" applyBorder="1"/>
    <xf numFmtId="166" fontId="17" fillId="0" borderId="3" xfId="1" applyNumberFormat="1" applyFont="1" applyBorder="1"/>
    <xf numFmtId="166" fontId="17" fillId="0" borderId="3" xfId="1" applyNumberFormat="1" applyFont="1" applyBorder="1" applyAlignment="1">
      <alignment horizontal="right"/>
    </xf>
    <xf numFmtId="166" fontId="19" fillId="0" borderId="0" xfId="1" applyNumberFormat="1" applyFont="1"/>
    <xf numFmtId="166" fontId="17" fillId="0" borderId="0" xfId="1" applyNumberFormat="1" applyFont="1" applyBorder="1" applyAlignment="1">
      <alignment horizontal="right"/>
    </xf>
    <xf numFmtId="166" fontId="18" fillId="0" borderId="2" xfId="1" applyNumberFormat="1" applyFont="1" applyBorder="1"/>
    <xf numFmtId="166" fontId="17" fillId="0" borderId="4" xfId="1" applyNumberFormat="1" applyFont="1" applyFill="1" applyBorder="1"/>
    <xf numFmtId="166" fontId="20" fillId="0" borderId="0" xfId="1" applyNumberFormat="1" applyFont="1"/>
    <xf numFmtId="166" fontId="6" fillId="0" borderId="0" xfId="1" applyNumberFormat="1" applyFont="1"/>
    <xf numFmtId="49" fontId="7" fillId="0" borderId="0" xfId="0" applyNumberFormat="1" applyFont="1" applyFill="1"/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8" fillId="0" borderId="0" xfId="0" applyNumberFormat="1" applyFont="1" applyFill="1"/>
    <xf numFmtId="166" fontId="17" fillId="0" borderId="5" xfId="1" applyNumberFormat="1" applyFont="1" applyFill="1" applyBorder="1"/>
    <xf numFmtId="49" fontId="8" fillId="0" borderId="0" xfId="0" applyNumberFormat="1" applyFont="1" applyAlignment="1">
      <alignment horizontal="center"/>
    </xf>
    <xf numFmtId="0" fontId="3" fillId="0" borderId="0" xfId="0" applyFont="1"/>
    <xf numFmtId="49" fontId="7" fillId="0" borderId="0" xfId="0" applyNumberFormat="1" applyFont="1" applyAlignment="1">
      <alignment horizontal="center"/>
    </xf>
    <xf numFmtId="165" fontId="4" fillId="0" borderId="0" xfId="0" applyNumberFormat="1" applyFont="1"/>
    <xf numFmtId="166" fontId="0" fillId="0" borderId="0" xfId="1" applyNumberFormat="1" applyFont="1"/>
    <xf numFmtId="0" fontId="9" fillId="0" borderId="0" xfId="0" applyFont="1"/>
    <xf numFmtId="166" fontId="4" fillId="0" borderId="0" xfId="0" quotePrefix="1" applyNumberFormat="1" applyFont="1" applyAlignment="1">
      <alignment horizontal="left"/>
    </xf>
    <xf numFmtId="166" fontId="4" fillId="0" borderId="0" xfId="0" applyNumberFormat="1" applyFont="1"/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0" fontId="10" fillId="0" borderId="0" xfId="0" applyFont="1"/>
    <xf numFmtId="0" fontId="11" fillId="0" borderId="0" xfId="0" applyFont="1"/>
    <xf numFmtId="43" fontId="3" fillId="0" borderId="0" xfId="1" applyFont="1" applyFill="1"/>
    <xf numFmtId="41" fontId="4" fillId="0" borderId="3" xfId="1" applyNumberFormat="1" applyFont="1" applyFill="1" applyBorder="1"/>
    <xf numFmtId="165" fontId="4" fillId="0" borderId="0" xfId="1" applyNumberFormat="1" applyFont="1" applyFill="1" applyBorder="1"/>
    <xf numFmtId="43" fontId="4" fillId="0" borderId="0" xfId="1" applyFont="1" applyFill="1" applyBorder="1"/>
    <xf numFmtId="41" fontId="4" fillId="0" borderId="4" xfId="1" applyNumberFormat="1" applyFont="1" applyFill="1" applyBorder="1"/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Alignment="1">
      <alignment horizontal="right"/>
    </xf>
    <xf numFmtId="43" fontId="4" fillId="0" borderId="0" xfId="1" applyFont="1" applyFill="1"/>
    <xf numFmtId="166" fontId="4" fillId="0" borderId="3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center"/>
    </xf>
    <xf numFmtId="166" fontId="0" fillId="0" borderId="4" xfId="1" applyNumberFormat="1" applyFont="1" applyBorder="1"/>
    <xf numFmtId="166" fontId="0" fillId="0" borderId="2" xfId="1" applyNumberFormat="1" applyFont="1" applyBorder="1"/>
    <xf numFmtId="166" fontId="4" fillId="0" borderId="2" xfId="1" applyNumberFormat="1" applyFont="1" applyFill="1" applyBorder="1"/>
    <xf numFmtId="1" fontId="0" fillId="0" borderId="0" xfId="0" quotePrefix="1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165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quotePrefix="1" applyFont="1" applyAlignment="1">
      <alignment horizontal="left"/>
    </xf>
    <xf numFmtId="43" fontId="0" fillId="0" borderId="0" xfId="1" applyFont="1" applyFill="1" applyBorder="1"/>
    <xf numFmtId="165" fontId="0" fillId="0" borderId="0" xfId="1" applyNumberFormat="1" applyFont="1" applyFill="1" applyBorder="1"/>
    <xf numFmtId="3" fontId="0" fillId="0" borderId="0" xfId="0" applyNumberFormat="1" applyFont="1"/>
    <xf numFmtId="164" fontId="0" fillId="0" borderId="0" xfId="0" applyNumberFormat="1" applyFont="1"/>
    <xf numFmtId="166" fontId="0" fillId="0" borderId="0" xfId="0" applyNumberFormat="1" applyFont="1"/>
    <xf numFmtId="43" fontId="0" fillId="0" borderId="0" xfId="1" applyFont="1" applyFill="1"/>
    <xf numFmtId="43" fontId="0" fillId="0" borderId="0" xfId="1" applyFont="1" applyFill="1" applyBorder="1" applyAlignment="1">
      <alignment horizontal="right"/>
    </xf>
    <xf numFmtId="37" fontId="0" fillId="0" borderId="0" xfId="0" quotePrefix="1" applyNumberFormat="1" applyFont="1" applyAlignment="1">
      <alignment horizontal="left"/>
    </xf>
    <xf numFmtId="37" fontId="0" fillId="0" borderId="0" xfId="0" applyNumberFormat="1" applyFont="1"/>
    <xf numFmtId="43" fontId="0" fillId="0" borderId="0" xfId="1" applyFont="1"/>
    <xf numFmtId="166" fontId="4" fillId="0" borderId="0" xfId="1" applyNumberFormat="1" applyFont="1"/>
    <xf numFmtId="49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21" fillId="0" borderId="0" xfId="0" applyFont="1"/>
    <xf numFmtId="0" fontId="22" fillId="0" borderId="0" xfId="0" applyFont="1"/>
    <xf numFmtId="49" fontId="8" fillId="0" borderId="0" xfId="0" applyNumberFormat="1" applyFont="1"/>
    <xf numFmtId="43" fontId="2" fillId="0" borderId="0" xfId="1" applyFont="1" applyFill="1"/>
    <xf numFmtId="43" fontId="2" fillId="0" borderId="0" xfId="1" applyFont="1" applyFill="1" applyBorder="1"/>
    <xf numFmtId="166" fontId="17" fillId="0" borderId="0" xfId="1" applyNumberFormat="1" applyFont="1" applyFill="1" applyBorder="1"/>
    <xf numFmtId="166" fontId="17" fillId="0" borderId="1" xfId="1" applyNumberFormat="1" applyFont="1" applyFill="1" applyBorder="1" applyAlignment="1">
      <alignment horizontal="right"/>
    </xf>
    <xf numFmtId="166" fontId="23" fillId="0" borderId="0" xfId="1" applyNumberFormat="1" applyFont="1"/>
    <xf numFmtId="0" fontId="24" fillId="0" borderId="0" xfId="0" applyFont="1" applyFill="1" applyBorder="1"/>
    <xf numFmtId="165" fontId="0" fillId="0" borderId="0" xfId="0" applyNumberFormat="1" applyFont="1" applyFill="1"/>
    <xf numFmtId="0" fontId="24" fillId="0" borderId="0" xfId="0" applyFont="1" applyFill="1"/>
    <xf numFmtId="166" fontId="7" fillId="0" borderId="0" xfId="0" applyNumberFormat="1" applyFont="1" applyFill="1" applyBorder="1"/>
    <xf numFmtId="165" fontId="2" fillId="0" borderId="0" xfId="0" applyNumberFormat="1" applyFont="1"/>
    <xf numFmtId="166" fontId="2" fillId="0" borderId="4" xfId="1" applyNumberFormat="1" applyFont="1" applyBorder="1"/>
    <xf numFmtId="166" fontId="2" fillId="0" borderId="0" xfId="1" applyNumberFormat="1" applyFont="1"/>
    <xf numFmtId="166" fontId="2" fillId="0" borderId="2" xfId="1" applyNumberFormat="1" applyFont="1" applyBorder="1"/>
    <xf numFmtId="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64" fontId="0" fillId="0" borderId="0" xfId="0" applyNumberFormat="1" applyFont="1" applyFill="1"/>
    <xf numFmtId="166" fontId="0" fillId="0" borderId="2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40" fontId="0" fillId="0" borderId="0" xfId="0" applyNumberFormat="1" applyFont="1" applyFill="1" applyBorder="1"/>
    <xf numFmtId="40" fontId="0" fillId="0" borderId="0" xfId="0" applyNumberFormat="1" applyFont="1" applyFill="1"/>
    <xf numFmtId="43" fontId="0" fillId="0" borderId="0" xfId="0" applyNumberFormat="1" applyFont="1" applyFill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166" fontId="0" fillId="0" borderId="0" xfId="0" applyNumberFormat="1" applyFont="1" applyFill="1"/>
    <xf numFmtId="0" fontId="0" fillId="0" borderId="0" xfId="0" applyFont="1" applyFill="1" applyAlignment="1">
      <alignment horizontal="right" vertical="center"/>
    </xf>
    <xf numFmtId="0" fontId="8" fillId="0" borderId="0" xfId="0" quotePrefix="1" applyFont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166" fontId="0" fillId="0" borderId="0" xfId="1" applyNumberFormat="1" applyFont="1" applyBorder="1"/>
    <xf numFmtId="37" fontId="0" fillId="0" borderId="0" xfId="0" applyNumberFormat="1" applyFont="1" applyBorder="1"/>
    <xf numFmtId="0" fontId="0" fillId="0" borderId="0" xfId="0" applyFont="1" applyFill="1" applyBorder="1" applyAlignment="1">
      <alignment vertical="justify"/>
    </xf>
    <xf numFmtId="49" fontId="0" fillId="0" borderId="0" xfId="0" applyNumberFormat="1" applyFont="1"/>
    <xf numFmtId="37" fontId="0" fillId="0" borderId="0" xfId="0" applyNumberFormat="1" applyFont="1" applyAlignment="1">
      <alignment horizontal="left"/>
    </xf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" fontId="8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quotePrefix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view="pageBreakPreview" zoomScaleNormal="85" zoomScaleSheetLayoutView="100" workbookViewId="0"/>
  </sheetViews>
  <sheetFormatPr defaultColWidth="10.7109375" defaultRowHeight="15"/>
  <cols>
    <col min="1" max="3" width="1.7109375" style="70" customWidth="1"/>
    <col min="4" max="4" width="13.7109375" style="70" customWidth="1"/>
    <col min="5" max="5" width="32.42578125" style="70" customWidth="1"/>
    <col min="6" max="6" width="5.5703125" style="144" customWidth="1"/>
    <col min="7" max="7" width="1.42578125" style="70" customWidth="1"/>
    <col min="8" max="8" width="13.42578125" style="70" customWidth="1"/>
    <col min="9" max="9" width="1.42578125" style="70" customWidth="1"/>
    <col min="10" max="10" width="13.42578125" style="70" customWidth="1"/>
    <col min="11" max="16384" width="10.7109375" style="70"/>
  </cols>
  <sheetData>
    <row r="1" spans="1:11" s="162" customFormat="1" ht="19.899999999999999" customHeight="1">
      <c r="A1" s="162" t="s">
        <v>31</v>
      </c>
      <c r="B1" s="195"/>
      <c r="C1" s="195"/>
      <c r="D1" s="196"/>
      <c r="E1" s="196"/>
      <c r="F1" s="197"/>
      <c r="G1" s="195"/>
      <c r="H1" s="195"/>
      <c r="I1" s="196"/>
      <c r="J1" s="195"/>
    </row>
    <row r="2" spans="1:11" s="163" customFormat="1" ht="19.899999999999999" customHeight="1">
      <c r="A2" s="163" t="s">
        <v>55</v>
      </c>
      <c r="F2" s="198"/>
    </row>
    <row r="3" spans="1:11" s="4" customFormat="1" ht="19.899999999999999" customHeight="1">
      <c r="F3" s="75"/>
    </row>
    <row r="4" spans="1:11" s="4" customFormat="1" ht="19.899999999999999" customHeight="1">
      <c r="A4" s="156"/>
      <c r="B4" s="156"/>
      <c r="C4" s="156"/>
      <c r="D4" s="156"/>
      <c r="E4" s="156"/>
      <c r="F4" s="146"/>
      <c r="G4" s="156"/>
      <c r="H4" s="179" t="s">
        <v>100</v>
      </c>
      <c r="I4" s="70"/>
      <c r="J4" s="179" t="s">
        <v>35</v>
      </c>
    </row>
    <row r="5" spans="1:11" ht="19.899999999999999" customHeight="1">
      <c r="A5" s="4" t="s">
        <v>9</v>
      </c>
      <c r="F5" s="144" t="s">
        <v>14</v>
      </c>
      <c r="H5" s="180">
        <v>2023</v>
      </c>
      <c r="J5" s="180">
        <v>2022</v>
      </c>
    </row>
    <row r="6" spans="1:11" ht="19.899999999999999" customHeight="1">
      <c r="A6" s="4"/>
      <c r="H6" s="180" t="s">
        <v>38</v>
      </c>
      <c r="J6" s="180"/>
    </row>
    <row r="7" spans="1:11" ht="19.899999999999999" customHeight="1">
      <c r="H7" s="238" t="s">
        <v>34</v>
      </c>
      <c r="I7" s="238"/>
      <c r="J7" s="238"/>
    </row>
    <row r="8" spans="1:11" ht="19.899999999999999" customHeight="1">
      <c r="A8" s="75" t="s">
        <v>10</v>
      </c>
    </row>
    <row r="9" spans="1:11" ht="19.899999999999999" customHeight="1">
      <c r="A9" s="98" t="s">
        <v>7</v>
      </c>
      <c r="H9" s="172">
        <v>1453004</v>
      </c>
      <c r="I9" s="181"/>
      <c r="J9" s="172">
        <v>1263085</v>
      </c>
      <c r="K9" s="188"/>
    </row>
    <row r="10" spans="1:11" ht="19.899999999999999" customHeight="1">
      <c r="A10" s="21" t="s">
        <v>163</v>
      </c>
      <c r="B10" s="68"/>
      <c r="C10" s="68"/>
      <c r="D10" s="68"/>
      <c r="E10" s="68"/>
      <c r="F10" s="27"/>
      <c r="G10" s="68"/>
      <c r="H10" s="171">
        <v>596179</v>
      </c>
      <c r="I10" s="206"/>
      <c r="J10" s="236" t="s">
        <v>106</v>
      </c>
      <c r="K10" s="207"/>
    </row>
    <row r="11" spans="1:11" ht="19.899999999999999" customHeight="1">
      <c r="A11" s="98" t="s">
        <v>39</v>
      </c>
      <c r="F11" s="144" t="s">
        <v>167</v>
      </c>
      <c r="H11" s="172">
        <v>1096341</v>
      </c>
      <c r="I11" s="181"/>
      <c r="J11" s="172">
        <v>1089460</v>
      </c>
    </row>
    <row r="12" spans="1:11" ht="19.899999999999999" customHeight="1">
      <c r="A12" s="182" t="s">
        <v>33</v>
      </c>
      <c r="H12" s="172">
        <v>1494730</v>
      </c>
      <c r="I12" s="181"/>
      <c r="J12" s="172">
        <v>2337105</v>
      </c>
    </row>
    <row r="13" spans="1:11" ht="19.899999999999999" customHeight="1">
      <c r="A13" s="182" t="s">
        <v>32</v>
      </c>
      <c r="E13" s="145"/>
      <c r="G13" s="145"/>
      <c r="H13" s="172">
        <v>12974</v>
      </c>
      <c r="I13" s="181"/>
      <c r="J13" s="172">
        <v>52222</v>
      </c>
    </row>
    <row r="14" spans="1:11" ht="19.899999999999999" customHeight="1">
      <c r="A14" s="183" t="s">
        <v>0</v>
      </c>
      <c r="D14" s="145"/>
      <c r="E14" s="145"/>
      <c r="G14" s="164"/>
      <c r="H14" s="172">
        <v>21432</v>
      </c>
      <c r="I14" s="181"/>
      <c r="J14" s="172">
        <v>27994</v>
      </c>
    </row>
    <row r="15" spans="1:11" s="4" customFormat="1" ht="19.899999999999999" customHeight="1">
      <c r="A15" s="4" t="s">
        <v>11</v>
      </c>
      <c r="F15" s="146"/>
      <c r="H15" s="165">
        <f>SUM(H9:H14)</f>
        <v>4674660</v>
      </c>
      <c r="I15" s="166"/>
      <c r="J15" s="165">
        <f>SUM(J9:J14)</f>
        <v>4769866</v>
      </c>
    </row>
    <row r="16" spans="1:11" ht="19.899999999999999" customHeight="1">
      <c r="A16" s="4"/>
      <c r="H16" s="184"/>
      <c r="I16" s="185"/>
      <c r="J16" s="184"/>
    </row>
    <row r="17" spans="1:10" ht="19.899999999999999" customHeight="1">
      <c r="A17" s="75" t="s">
        <v>62</v>
      </c>
      <c r="H17" s="184"/>
      <c r="I17" s="181"/>
      <c r="J17" s="184"/>
    </row>
    <row r="18" spans="1:10" ht="19.899999999999999" customHeight="1">
      <c r="A18" s="70" t="s">
        <v>129</v>
      </c>
      <c r="F18" s="144" t="s">
        <v>157</v>
      </c>
      <c r="H18" s="84">
        <v>51787</v>
      </c>
      <c r="I18" s="209"/>
      <c r="J18" s="84">
        <v>51468</v>
      </c>
    </row>
    <row r="19" spans="1:10" ht="19.899999999999999" customHeight="1">
      <c r="A19" s="70" t="s">
        <v>90</v>
      </c>
      <c r="F19" s="144" t="s">
        <v>61</v>
      </c>
      <c r="H19" s="84">
        <v>2362931</v>
      </c>
      <c r="I19" s="209"/>
      <c r="J19" s="84">
        <v>2483106</v>
      </c>
    </row>
    <row r="20" spans="1:10" ht="19.899999999999999" customHeight="1">
      <c r="A20" s="70" t="s">
        <v>91</v>
      </c>
      <c r="H20" s="84">
        <v>4634</v>
      </c>
      <c r="I20" s="209"/>
      <c r="J20" s="84">
        <v>5291</v>
      </c>
    </row>
    <row r="21" spans="1:10" ht="19.899999999999999" customHeight="1">
      <c r="A21" s="70" t="s">
        <v>49</v>
      </c>
      <c r="H21" s="84">
        <v>34019</v>
      </c>
      <c r="I21" s="209"/>
      <c r="J21" s="84">
        <v>29939</v>
      </c>
    </row>
    <row r="22" spans="1:10" ht="19.899999999999999" customHeight="1">
      <c r="A22" s="70" t="s">
        <v>25</v>
      </c>
      <c r="G22" s="186"/>
      <c r="H22" s="84">
        <v>305</v>
      </c>
      <c r="I22" s="209"/>
      <c r="J22" s="84">
        <v>294</v>
      </c>
    </row>
    <row r="23" spans="1:10" s="4" customFormat="1" ht="19.899999999999999" customHeight="1">
      <c r="A23" s="4" t="s">
        <v>12</v>
      </c>
      <c r="F23" s="146"/>
      <c r="H23" s="165">
        <f>SUM(H18:H22)</f>
        <v>2453676</v>
      </c>
      <c r="I23" s="147"/>
      <c r="J23" s="165">
        <f>SUM(J18:J22)</f>
        <v>2570098</v>
      </c>
    </row>
    <row r="24" spans="1:10" s="4" customFormat="1" ht="19.899999999999999" customHeight="1">
      <c r="F24" s="146"/>
      <c r="H24" s="167"/>
      <c r="I24" s="147"/>
      <c r="J24" s="167"/>
    </row>
    <row r="25" spans="1:10" s="4" customFormat="1" ht="19.899999999999999" customHeight="1" thickBot="1">
      <c r="A25" s="4" t="s">
        <v>13</v>
      </c>
      <c r="F25" s="146"/>
      <c r="H25" s="168">
        <f>SUM(H23+H15)</f>
        <v>7128336</v>
      </c>
      <c r="I25" s="147"/>
      <c r="J25" s="168">
        <f>SUM(J23+J15)</f>
        <v>7339964</v>
      </c>
    </row>
    <row r="26" spans="1:10" s="4" customFormat="1" ht="19.5" customHeight="1" thickTop="1">
      <c r="F26" s="146"/>
      <c r="H26" s="147"/>
      <c r="I26" s="147"/>
      <c r="J26" s="147"/>
    </row>
    <row r="27" spans="1:10" s="162" customFormat="1" ht="19.899999999999999" customHeight="1">
      <c r="A27" s="162" t="s">
        <v>31</v>
      </c>
      <c r="B27" s="195"/>
      <c r="C27" s="195"/>
      <c r="D27" s="196"/>
      <c r="E27" s="196"/>
      <c r="F27" s="197"/>
      <c r="G27" s="195"/>
      <c r="H27" s="195"/>
      <c r="I27" s="196"/>
      <c r="J27" s="195"/>
    </row>
    <row r="28" spans="1:10" s="163" customFormat="1" ht="19.899999999999999" customHeight="1">
      <c r="A28" s="163" t="s">
        <v>55</v>
      </c>
      <c r="F28" s="198"/>
    </row>
    <row r="29" spans="1:10" s="4" customFormat="1" ht="15.6" customHeight="1">
      <c r="F29" s="75"/>
    </row>
    <row r="30" spans="1:10" s="4" customFormat="1" ht="19.5" customHeight="1">
      <c r="A30" s="156"/>
      <c r="B30" s="156"/>
      <c r="C30" s="156"/>
      <c r="D30" s="156"/>
      <c r="E30" s="156"/>
      <c r="F30" s="146"/>
      <c r="G30" s="156"/>
      <c r="H30" s="179" t="s">
        <v>100</v>
      </c>
      <c r="I30" s="70"/>
      <c r="J30" s="179" t="s">
        <v>35</v>
      </c>
    </row>
    <row r="31" spans="1:10" ht="19.5" customHeight="1">
      <c r="A31" s="4" t="s">
        <v>42</v>
      </c>
      <c r="B31" s="4"/>
      <c r="C31" s="4"/>
      <c r="D31" s="4"/>
      <c r="E31" s="4"/>
      <c r="F31" s="144" t="s">
        <v>14</v>
      </c>
      <c r="G31" s="4"/>
      <c r="H31" s="180">
        <v>2023</v>
      </c>
      <c r="J31" s="180">
        <v>2022</v>
      </c>
    </row>
    <row r="32" spans="1:10" ht="19.5" customHeight="1">
      <c r="A32" s="4"/>
      <c r="B32" s="4"/>
      <c r="C32" s="4"/>
      <c r="D32" s="4"/>
      <c r="E32" s="4"/>
      <c r="G32" s="4"/>
      <c r="H32" s="180" t="s">
        <v>38</v>
      </c>
      <c r="J32" s="180"/>
    </row>
    <row r="33" spans="1:10" ht="19.5" customHeight="1">
      <c r="H33" s="238" t="s">
        <v>34</v>
      </c>
      <c r="I33" s="238"/>
      <c r="J33" s="238"/>
    </row>
    <row r="34" spans="1:10" ht="19.5" customHeight="1">
      <c r="A34" s="75" t="s">
        <v>15</v>
      </c>
      <c r="H34" s="187"/>
      <c r="J34" s="187"/>
    </row>
    <row r="35" spans="1:10" ht="19.5" customHeight="1">
      <c r="A35" s="183" t="s">
        <v>30</v>
      </c>
      <c r="F35" s="144" t="s">
        <v>132</v>
      </c>
      <c r="H35" s="148">
        <v>127646</v>
      </c>
      <c r="I35" s="188"/>
      <c r="J35" s="82">
        <v>116456</v>
      </c>
    </row>
    <row r="36" spans="1:10" ht="19.5" customHeight="1">
      <c r="A36" s="70" t="s">
        <v>114</v>
      </c>
      <c r="E36" s="189"/>
      <c r="F36" s="144" t="s">
        <v>122</v>
      </c>
      <c r="G36" s="145"/>
      <c r="H36" s="148">
        <v>31437</v>
      </c>
      <c r="I36" s="188"/>
      <c r="J36" s="82">
        <v>29289</v>
      </c>
    </row>
    <row r="37" spans="1:10" ht="19.5" customHeight="1">
      <c r="A37" s="70" t="s">
        <v>112</v>
      </c>
      <c r="F37" s="144" t="s">
        <v>132</v>
      </c>
      <c r="H37" s="148">
        <v>5141</v>
      </c>
      <c r="I37" s="188"/>
      <c r="J37" s="82">
        <v>9619</v>
      </c>
    </row>
    <row r="38" spans="1:10" ht="19.5" customHeight="1">
      <c r="A38" s="182" t="s">
        <v>123</v>
      </c>
      <c r="H38" s="148">
        <v>156249</v>
      </c>
      <c r="I38" s="188"/>
      <c r="J38" s="82">
        <v>100051</v>
      </c>
    </row>
    <row r="39" spans="1:10" ht="19.5" customHeight="1">
      <c r="A39" s="70" t="s">
        <v>162</v>
      </c>
      <c r="H39" s="148">
        <v>29097</v>
      </c>
      <c r="I39" s="188"/>
      <c r="J39" s="82">
        <v>80201</v>
      </c>
    </row>
    <row r="40" spans="1:10" ht="19.5" customHeight="1">
      <c r="A40" s="70" t="s">
        <v>83</v>
      </c>
      <c r="H40" s="148">
        <v>34751</v>
      </c>
      <c r="I40" s="188"/>
      <c r="J40" s="82">
        <v>30410</v>
      </c>
    </row>
    <row r="41" spans="1:10" ht="19.5" customHeight="1">
      <c r="A41" s="70" t="s">
        <v>1</v>
      </c>
      <c r="H41" s="148">
        <v>5300</v>
      </c>
      <c r="I41" s="188"/>
      <c r="J41" s="82">
        <v>14539</v>
      </c>
    </row>
    <row r="42" spans="1:10" s="4" customFormat="1" ht="19.5" customHeight="1">
      <c r="A42" s="4" t="s">
        <v>16</v>
      </c>
      <c r="E42" s="173"/>
      <c r="F42" s="146"/>
      <c r="G42" s="149"/>
      <c r="H42" s="174">
        <f>SUM(H35:H41)</f>
        <v>389621</v>
      </c>
      <c r="I42" s="150"/>
      <c r="J42" s="174">
        <f>SUM(J35:J41)</f>
        <v>380565</v>
      </c>
    </row>
    <row r="43" spans="1:10">
      <c r="A43" s="4"/>
      <c r="E43" s="189"/>
      <c r="G43" s="145"/>
      <c r="H43" s="190"/>
      <c r="I43" s="191"/>
      <c r="J43" s="190"/>
    </row>
    <row r="44" spans="1:10" ht="19.5" customHeight="1">
      <c r="A44" s="75" t="s">
        <v>130</v>
      </c>
      <c r="H44" s="184"/>
      <c r="I44" s="192"/>
      <c r="J44" s="184"/>
    </row>
    <row r="45" spans="1:10" ht="19.5" hidden="1" customHeight="1">
      <c r="H45" s="175"/>
      <c r="I45" s="192"/>
      <c r="J45" s="175"/>
    </row>
    <row r="46" spans="1:10" ht="19.5" hidden="1" customHeight="1">
      <c r="A46" s="70" t="s">
        <v>50</v>
      </c>
      <c r="H46" s="171"/>
      <c r="I46" s="188"/>
      <c r="J46" s="160" t="s">
        <v>57</v>
      </c>
    </row>
    <row r="47" spans="1:10" ht="19.5" customHeight="1">
      <c r="A47" s="182" t="s">
        <v>85</v>
      </c>
      <c r="H47" s="170">
        <v>451942</v>
      </c>
      <c r="I47" s="188"/>
      <c r="J47" s="170">
        <v>461975</v>
      </c>
    </row>
    <row r="48" spans="1:10" s="4" customFormat="1" ht="19.5" customHeight="1">
      <c r="A48" s="4" t="s">
        <v>131</v>
      </c>
      <c r="F48" s="146"/>
      <c r="H48" s="83">
        <f>SUM(H45:H47)</f>
        <v>451942</v>
      </c>
      <c r="I48" s="151"/>
      <c r="J48" s="83">
        <f>SUM(J45:J47)</f>
        <v>461975</v>
      </c>
    </row>
    <row r="49" spans="1:11" s="4" customFormat="1" ht="19.5" customHeight="1">
      <c r="A49" s="4" t="s">
        <v>17</v>
      </c>
      <c r="F49" s="146"/>
      <c r="H49" s="83">
        <f>SUM(H48+H42)</f>
        <v>841563</v>
      </c>
      <c r="I49" s="151"/>
      <c r="J49" s="83">
        <f>SUM(J48+J42)</f>
        <v>842540</v>
      </c>
    </row>
    <row r="50" spans="1:11">
      <c r="A50" s="4"/>
      <c r="H50" s="184"/>
      <c r="I50" s="192"/>
      <c r="J50" s="184"/>
    </row>
    <row r="51" spans="1:11" ht="19.5" customHeight="1">
      <c r="A51" s="152" t="s">
        <v>92</v>
      </c>
      <c r="H51" s="189"/>
      <c r="I51" s="192"/>
      <c r="J51" s="189"/>
    </row>
    <row r="52" spans="1:11" ht="19.5" customHeight="1">
      <c r="A52" s="183" t="s">
        <v>93</v>
      </c>
      <c r="F52" s="13"/>
      <c r="H52" s="189"/>
      <c r="I52" s="192"/>
      <c r="J52" s="189"/>
    </row>
    <row r="53" spans="1:11" ht="19.5" customHeight="1">
      <c r="A53" s="153"/>
      <c r="B53" s="182" t="s">
        <v>94</v>
      </c>
      <c r="F53" s="154"/>
      <c r="J53" s="193"/>
    </row>
    <row r="54" spans="1:11" ht="19.5" customHeight="1" thickBot="1">
      <c r="A54" s="153"/>
      <c r="B54" s="155" t="s">
        <v>124</v>
      </c>
      <c r="H54" s="176">
        <v>432000</v>
      </c>
      <c r="I54" s="148"/>
      <c r="J54" s="210">
        <v>432000</v>
      </c>
    </row>
    <row r="55" spans="1:11" ht="19.5" customHeight="1" thickTop="1">
      <c r="B55" s="70" t="s">
        <v>95</v>
      </c>
      <c r="H55" s="148"/>
      <c r="I55" s="148"/>
      <c r="J55" s="211"/>
    </row>
    <row r="56" spans="1:11" ht="19.5" customHeight="1">
      <c r="A56" s="153"/>
      <c r="B56" s="155" t="s">
        <v>125</v>
      </c>
      <c r="H56" s="148">
        <v>432000</v>
      </c>
      <c r="I56" s="148"/>
      <c r="J56" s="211">
        <v>432000</v>
      </c>
    </row>
    <row r="57" spans="1:11" ht="19.5" customHeight="1">
      <c r="A57" s="70" t="s">
        <v>84</v>
      </c>
      <c r="H57" s="148"/>
      <c r="I57" s="148"/>
      <c r="J57" s="211"/>
    </row>
    <row r="58" spans="1:11" ht="19.5" customHeight="1">
      <c r="A58" s="70" t="s">
        <v>96</v>
      </c>
      <c r="B58" s="70" t="s">
        <v>97</v>
      </c>
      <c r="D58" s="183"/>
      <c r="H58" s="148">
        <v>254000</v>
      </c>
      <c r="I58" s="148"/>
      <c r="J58" s="211">
        <v>254000</v>
      </c>
    </row>
    <row r="59" spans="1:11" ht="19.5" customHeight="1">
      <c r="A59" s="182" t="s">
        <v>8</v>
      </c>
      <c r="D59" s="183"/>
      <c r="H59" s="148"/>
      <c r="I59" s="148"/>
      <c r="J59" s="204"/>
    </row>
    <row r="60" spans="1:11" ht="19.5" customHeight="1">
      <c r="B60" s="182" t="s">
        <v>36</v>
      </c>
      <c r="D60" s="183"/>
      <c r="H60" s="170"/>
      <c r="I60" s="148"/>
      <c r="J60" s="204"/>
    </row>
    <row r="61" spans="1:11" ht="19.5" customHeight="1">
      <c r="C61" s="182" t="s">
        <v>37</v>
      </c>
      <c r="H61" s="148">
        <v>43200</v>
      </c>
      <c r="I61" s="148"/>
      <c r="J61" s="211">
        <v>43200</v>
      </c>
    </row>
    <row r="62" spans="1:11" ht="19.5" customHeight="1">
      <c r="B62" s="70" t="s">
        <v>2</v>
      </c>
      <c r="H62" s="177">
        <v>5557573</v>
      </c>
      <c r="I62" s="148"/>
      <c r="J62" s="212">
        <v>5768224</v>
      </c>
    </row>
    <row r="63" spans="1:11" s="4" customFormat="1" ht="19.5" customHeight="1">
      <c r="A63" s="156" t="s">
        <v>98</v>
      </c>
      <c r="B63" s="157"/>
      <c r="C63" s="157"/>
      <c r="F63" s="146"/>
      <c r="H63" s="178">
        <f>SUM(H55:H62)</f>
        <v>6286773</v>
      </c>
      <c r="I63" s="194"/>
      <c r="J63" s="178">
        <f>SUM(J55:J62)</f>
        <v>6497424</v>
      </c>
      <c r="K63" s="151"/>
    </row>
    <row r="64" spans="1:11">
      <c r="A64" s="156"/>
      <c r="B64" s="183"/>
      <c r="C64" s="183"/>
      <c r="H64" s="127"/>
      <c r="I64" s="148"/>
      <c r="J64" s="127"/>
    </row>
    <row r="65" spans="1:10" s="4" customFormat="1" ht="19.5" customHeight="1" thickBot="1">
      <c r="A65" s="156" t="s">
        <v>99</v>
      </c>
      <c r="F65" s="146"/>
      <c r="H65" s="85">
        <f>SUM(H63+H49)</f>
        <v>7128336</v>
      </c>
      <c r="I65" s="194"/>
      <c r="J65" s="85">
        <f>SUM(J63+J49)</f>
        <v>7339964</v>
      </c>
    </row>
    <row r="66" spans="1:10" s="4" customFormat="1" ht="15.75" thickTop="1">
      <c r="A66" s="156"/>
      <c r="F66" s="146"/>
      <c r="H66" s="97"/>
      <c r="I66" s="97"/>
      <c r="J66" s="97"/>
    </row>
    <row r="69" spans="1:10">
      <c r="H69" s="188"/>
      <c r="J69" s="193"/>
    </row>
  </sheetData>
  <mergeCells count="2">
    <mergeCell ref="H7:J7"/>
    <mergeCell ref="H33:J33"/>
  </mergeCells>
  <pageMargins left="0.8" right="0.8" top="0.48" bottom="0.5" header="0.5" footer="0.5"/>
  <pageSetup paperSize="9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zoomScaleNormal="85" zoomScaleSheetLayoutView="100" workbookViewId="0"/>
  </sheetViews>
  <sheetFormatPr defaultColWidth="10.7109375" defaultRowHeight="19.5" customHeight="1"/>
  <cols>
    <col min="1" max="3" width="1.7109375" style="21" customWidth="1"/>
    <col min="4" max="4" width="25.28515625" style="21" customWidth="1"/>
    <col min="5" max="5" width="5.140625" style="21" customWidth="1"/>
    <col min="6" max="6" width="1.28515625" style="21" customWidth="1"/>
    <col min="7" max="7" width="11.28515625" style="21" customWidth="1"/>
    <col min="8" max="8" width="1.28515625" style="21" customWidth="1"/>
    <col min="9" max="9" width="11.28515625" style="21" customWidth="1"/>
    <col min="10" max="10" width="1.28515625" style="21" customWidth="1"/>
    <col min="11" max="11" width="11.28515625" style="21" customWidth="1"/>
    <col min="12" max="12" width="1.28515625" style="21" customWidth="1"/>
    <col min="13" max="13" width="11.28515625" style="21" customWidth="1"/>
    <col min="14" max="14" width="12.7109375" style="21" customWidth="1"/>
    <col min="15" max="15" width="14.140625" style="189" bestFit="1" customWidth="1"/>
    <col min="16" max="16" width="14.140625" style="21" bestFit="1" customWidth="1"/>
    <col min="17" max="17" width="10.7109375" style="21"/>
    <col min="18" max="18" width="15.7109375" style="21" customWidth="1"/>
    <col min="19" max="16384" width="10.7109375" style="21"/>
  </cols>
  <sheetData>
    <row r="1" spans="1:16" s="30" customFormat="1" ht="19.5" customHeight="1">
      <c r="A1" s="32" t="s">
        <v>31</v>
      </c>
      <c r="B1" s="33"/>
      <c r="C1" s="33"/>
      <c r="D1" s="34"/>
      <c r="E1" s="35"/>
      <c r="F1" s="33"/>
      <c r="G1" s="48"/>
      <c r="H1" s="49"/>
      <c r="I1" s="48"/>
      <c r="J1" s="33"/>
      <c r="K1" s="48"/>
      <c r="L1" s="49"/>
      <c r="M1" s="48"/>
      <c r="O1" s="173"/>
    </row>
    <row r="2" spans="1:16" s="30" customFormat="1" ht="19.5" customHeight="1">
      <c r="A2" s="36" t="s">
        <v>56</v>
      </c>
      <c r="B2" s="37"/>
      <c r="C2" s="37"/>
      <c r="D2" s="37"/>
      <c r="E2" s="38"/>
      <c r="F2" s="37"/>
      <c r="G2" s="37"/>
      <c r="H2" s="37"/>
      <c r="I2" s="37"/>
      <c r="J2" s="37"/>
      <c r="K2" s="37"/>
      <c r="L2" s="37"/>
      <c r="M2" s="37"/>
      <c r="O2" s="173"/>
    </row>
    <row r="3" spans="1:16" s="30" customFormat="1" ht="19.5" customHeight="1">
      <c r="A3" s="50"/>
      <c r="B3" s="51"/>
      <c r="C3" s="51"/>
      <c r="D3" s="51"/>
      <c r="E3" s="52"/>
      <c r="F3" s="51"/>
      <c r="G3" s="51"/>
      <c r="H3" s="51"/>
      <c r="I3" s="51"/>
      <c r="J3" s="51"/>
      <c r="K3" s="51"/>
      <c r="L3" s="51"/>
      <c r="M3" s="51"/>
      <c r="O3" s="173"/>
    </row>
    <row r="4" spans="1:16" s="30" customFormat="1" ht="19.5" customHeight="1">
      <c r="A4" s="51"/>
      <c r="B4" s="51"/>
      <c r="C4" s="51"/>
      <c r="D4" s="51"/>
      <c r="E4" s="52"/>
      <c r="F4" s="51"/>
      <c r="G4" s="239" t="s">
        <v>63</v>
      </c>
      <c r="H4" s="240"/>
      <c r="I4" s="240"/>
      <c r="J4" s="51"/>
      <c r="K4" s="239" t="s">
        <v>101</v>
      </c>
      <c r="L4" s="240"/>
      <c r="M4" s="240"/>
      <c r="O4" s="173"/>
    </row>
    <row r="5" spans="1:16" s="30" customFormat="1" ht="19.5" customHeight="1">
      <c r="A5" s="46"/>
      <c r="B5" s="46"/>
      <c r="C5" s="46"/>
      <c r="D5" s="46"/>
      <c r="E5" s="53"/>
      <c r="F5" s="46"/>
      <c r="G5" s="241" t="s">
        <v>100</v>
      </c>
      <c r="H5" s="241"/>
      <c r="I5" s="241"/>
      <c r="J5" s="46"/>
      <c r="K5" s="241" t="s">
        <v>100</v>
      </c>
      <c r="L5" s="241"/>
      <c r="M5" s="241"/>
      <c r="O5" s="173"/>
    </row>
    <row r="6" spans="1:16" s="68" customFormat="1" ht="19.5" customHeight="1">
      <c r="E6" s="40" t="s">
        <v>14</v>
      </c>
      <c r="F6" s="37"/>
      <c r="G6" s="213">
        <v>2023</v>
      </c>
      <c r="H6" s="214"/>
      <c r="I6" s="213">
        <v>2022</v>
      </c>
      <c r="J6" s="37"/>
      <c r="K6" s="213">
        <v>2023</v>
      </c>
      <c r="L6" s="214"/>
      <c r="M6" s="213">
        <v>2022</v>
      </c>
      <c r="O6" s="189"/>
    </row>
    <row r="7" spans="1:16" s="68" customFormat="1" ht="19.5" customHeight="1">
      <c r="A7" s="30"/>
      <c r="E7" s="40"/>
      <c r="F7" s="214"/>
      <c r="G7" s="242" t="s">
        <v>34</v>
      </c>
      <c r="H7" s="242"/>
      <c r="I7" s="242"/>
      <c r="J7" s="242"/>
      <c r="K7" s="242"/>
      <c r="L7" s="242"/>
      <c r="M7" s="242"/>
      <c r="O7" s="189"/>
    </row>
    <row r="8" spans="1:16" s="68" customFormat="1" ht="19.5" customHeight="1">
      <c r="A8" s="44" t="s">
        <v>168</v>
      </c>
      <c r="E8" s="27"/>
      <c r="G8" s="215"/>
      <c r="I8" s="215"/>
      <c r="K8" s="215"/>
      <c r="M8" s="215"/>
      <c r="N8" s="214"/>
      <c r="O8" s="184"/>
    </row>
    <row r="9" spans="1:16" s="68" customFormat="1" ht="19.5" customHeight="1">
      <c r="A9" s="68" t="s">
        <v>108</v>
      </c>
      <c r="E9" s="27" t="s">
        <v>133</v>
      </c>
      <c r="G9" s="170">
        <v>1476059</v>
      </c>
      <c r="H9" s="170"/>
      <c r="I9" s="170">
        <v>1752158</v>
      </c>
      <c r="J9" s="170"/>
      <c r="K9" s="170">
        <v>3124341</v>
      </c>
      <c r="L9" s="170"/>
      <c r="M9" s="170">
        <v>3496854</v>
      </c>
      <c r="N9" s="55"/>
      <c r="O9" s="184"/>
      <c r="P9" s="222"/>
    </row>
    <row r="10" spans="1:16" s="68" customFormat="1" ht="19.5" customHeight="1">
      <c r="A10" s="68" t="s">
        <v>102</v>
      </c>
      <c r="E10" s="27"/>
      <c r="G10" s="170">
        <v>26122</v>
      </c>
      <c r="H10" s="170"/>
      <c r="I10" s="170">
        <v>47639</v>
      </c>
      <c r="J10" s="170"/>
      <c r="K10" s="170">
        <v>1882</v>
      </c>
      <c r="L10" s="170"/>
      <c r="M10" s="170">
        <v>47250</v>
      </c>
      <c r="N10" s="55"/>
      <c r="O10" s="184"/>
    </row>
    <row r="11" spans="1:16" s="68" customFormat="1" ht="19.5" customHeight="1">
      <c r="A11" s="68" t="s">
        <v>6</v>
      </c>
      <c r="E11" s="27"/>
      <c r="G11" s="170">
        <v>50535</v>
      </c>
      <c r="H11" s="170"/>
      <c r="I11" s="170">
        <v>68924</v>
      </c>
      <c r="J11" s="170"/>
      <c r="K11" s="170">
        <v>96988</v>
      </c>
      <c r="L11" s="170"/>
      <c r="M11" s="170">
        <v>107950</v>
      </c>
      <c r="N11" s="214"/>
      <c r="O11" s="184"/>
      <c r="P11" s="222"/>
    </row>
    <row r="12" spans="1:16" s="68" customFormat="1" ht="19.5" customHeight="1">
      <c r="A12" s="30" t="s">
        <v>169</v>
      </c>
      <c r="E12" s="27"/>
      <c r="G12" s="83">
        <f>SUM(G9:G11)</f>
        <v>1552716</v>
      </c>
      <c r="H12" s="125"/>
      <c r="I12" s="83">
        <f>SUM(I9:I11)</f>
        <v>1868721</v>
      </c>
      <c r="J12" s="170"/>
      <c r="K12" s="83">
        <f>SUM(K9:K11)</f>
        <v>3223211</v>
      </c>
      <c r="L12" s="125"/>
      <c r="M12" s="83">
        <f>SUM(M9:M11)</f>
        <v>3652054</v>
      </c>
      <c r="N12" s="214"/>
      <c r="O12" s="184"/>
    </row>
    <row r="13" spans="1:16" s="68" customFormat="1" ht="19.5" customHeight="1">
      <c r="A13" s="30"/>
      <c r="E13" s="27"/>
      <c r="G13" s="127"/>
      <c r="H13" s="170"/>
      <c r="I13" s="127"/>
      <c r="J13" s="170"/>
      <c r="K13" s="127"/>
      <c r="L13" s="170"/>
      <c r="M13" s="127"/>
      <c r="N13" s="214"/>
      <c r="O13" s="184"/>
    </row>
    <row r="14" spans="1:16" s="68" customFormat="1" ht="19.5" customHeight="1">
      <c r="A14" s="44" t="s">
        <v>18</v>
      </c>
      <c r="E14" s="27"/>
      <c r="G14" s="170"/>
      <c r="H14" s="170"/>
      <c r="I14" s="170"/>
      <c r="J14" s="170"/>
      <c r="K14" s="170"/>
      <c r="L14" s="170"/>
      <c r="M14" s="170"/>
      <c r="N14" s="214"/>
      <c r="O14" s="184"/>
    </row>
    <row r="15" spans="1:16" s="68" customFormat="1" ht="19.5" customHeight="1">
      <c r="A15" s="118" t="s">
        <v>103</v>
      </c>
      <c r="E15" s="27" t="s">
        <v>132</v>
      </c>
      <c r="G15" s="170">
        <v>1305427</v>
      </c>
      <c r="H15" s="170"/>
      <c r="I15" s="170">
        <v>1529102</v>
      </c>
      <c r="J15" s="170"/>
      <c r="K15" s="170">
        <v>2831091</v>
      </c>
      <c r="L15" s="170"/>
      <c r="M15" s="170">
        <v>3046620</v>
      </c>
      <c r="O15" s="184"/>
      <c r="P15" s="222"/>
    </row>
    <row r="16" spans="1:16" s="68" customFormat="1" ht="19.5" customHeight="1">
      <c r="A16" s="118" t="s">
        <v>87</v>
      </c>
      <c r="E16" s="27" t="s">
        <v>132</v>
      </c>
      <c r="G16" s="170">
        <v>36476</v>
      </c>
      <c r="H16" s="170"/>
      <c r="I16" s="170">
        <v>66591</v>
      </c>
      <c r="J16" s="170"/>
      <c r="K16" s="170">
        <v>78060</v>
      </c>
      <c r="L16" s="170"/>
      <c r="M16" s="170">
        <v>140111</v>
      </c>
      <c r="O16" s="184"/>
      <c r="P16" s="222"/>
    </row>
    <row r="17" spans="1:16" s="68" customFormat="1" ht="19.5" customHeight="1">
      <c r="A17" s="118" t="s">
        <v>40</v>
      </c>
      <c r="E17" s="27" t="s">
        <v>132</v>
      </c>
      <c r="G17" s="170">
        <v>32036</v>
      </c>
      <c r="H17" s="170"/>
      <c r="I17" s="170">
        <v>33571</v>
      </c>
      <c r="J17" s="170"/>
      <c r="K17" s="170">
        <v>67642</v>
      </c>
      <c r="L17" s="170"/>
      <c r="M17" s="170">
        <v>66191</v>
      </c>
      <c r="O17" s="184"/>
      <c r="P17" s="222"/>
    </row>
    <row r="18" spans="1:16" s="68" customFormat="1" ht="19.5" hidden="1" customHeight="1">
      <c r="A18" s="68" t="s">
        <v>58</v>
      </c>
      <c r="E18" s="27"/>
      <c r="G18" s="160"/>
      <c r="H18" s="170"/>
      <c r="I18" s="160"/>
      <c r="J18" s="170"/>
      <c r="K18" s="160"/>
      <c r="L18" s="170"/>
      <c r="M18" s="160"/>
      <c r="O18" s="184"/>
    </row>
    <row r="19" spans="1:16" s="68" customFormat="1" ht="19.5" customHeight="1">
      <c r="A19" s="30" t="s">
        <v>19</v>
      </c>
      <c r="E19" s="27"/>
      <c r="G19" s="83">
        <f>SUM(G15:G18)</f>
        <v>1373939</v>
      </c>
      <c r="H19" s="125"/>
      <c r="I19" s="83">
        <f>SUM(I15:I18)</f>
        <v>1629264</v>
      </c>
      <c r="J19" s="170"/>
      <c r="K19" s="83">
        <f>SUM(K15:K18)</f>
        <v>2976793</v>
      </c>
      <c r="L19" s="125"/>
      <c r="M19" s="83">
        <f>SUM(M15:M18)</f>
        <v>3252922</v>
      </c>
      <c r="N19" s="214"/>
      <c r="O19" s="184"/>
    </row>
    <row r="20" spans="1:16" s="68" customFormat="1" ht="19.5" customHeight="1">
      <c r="A20" s="30"/>
      <c r="E20" s="27"/>
      <c r="G20" s="127"/>
      <c r="H20" s="171"/>
      <c r="I20" s="127"/>
      <c r="J20" s="170"/>
      <c r="K20" s="127"/>
      <c r="L20" s="171"/>
      <c r="M20" s="127"/>
      <c r="N20" s="214"/>
      <c r="O20" s="184"/>
    </row>
    <row r="21" spans="1:16" s="68" customFormat="1" ht="19.5" customHeight="1">
      <c r="A21" s="30" t="s">
        <v>51</v>
      </c>
      <c r="E21" s="27"/>
      <c r="G21" s="124">
        <f>G12-G19</f>
        <v>178777</v>
      </c>
      <c r="H21" s="124"/>
      <c r="I21" s="124">
        <f>I12-I19</f>
        <v>239457</v>
      </c>
      <c r="J21" s="170"/>
      <c r="K21" s="124">
        <f>K12-K19</f>
        <v>246418</v>
      </c>
      <c r="L21" s="124"/>
      <c r="M21" s="124">
        <f>M12-M19</f>
        <v>399132</v>
      </c>
      <c r="N21" s="47"/>
      <c r="O21" s="184"/>
    </row>
    <row r="22" spans="1:16" s="68" customFormat="1" ht="19.5" customHeight="1">
      <c r="A22" s="118" t="s">
        <v>82</v>
      </c>
      <c r="E22" s="27"/>
      <c r="G22" s="216">
        <v>20389</v>
      </c>
      <c r="H22" s="127"/>
      <c r="I22" s="216">
        <v>36979</v>
      </c>
      <c r="J22" s="170"/>
      <c r="K22" s="216">
        <v>25069</v>
      </c>
      <c r="L22" s="127"/>
      <c r="M22" s="216">
        <v>62780</v>
      </c>
      <c r="N22" s="214"/>
      <c r="O22" s="184"/>
      <c r="P22" s="189"/>
    </row>
    <row r="23" spans="1:16" s="68" customFormat="1" ht="19.5" customHeight="1">
      <c r="A23" s="39" t="s">
        <v>41</v>
      </c>
      <c r="E23" s="27"/>
      <c r="G23" s="124">
        <f>G21-G22</f>
        <v>158388</v>
      </c>
      <c r="H23" s="127"/>
      <c r="I23" s="124">
        <f>I21-I22</f>
        <v>202478</v>
      </c>
      <c r="J23" s="170"/>
      <c r="K23" s="124">
        <f>K21-K22</f>
        <v>221349</v>
      </c>
      <c r="L23" s="127"/>
      <c r="M23" s="124">
        <f>M21-M22</f>
        <v>336352</v>
      </c>
      <c r="N23" s="214"/>
      <c r="O23" s="184"/>
    </row>
    <row r="24" spans="1:16" s="68" customFormat="1" ht="19.5" customHeight="1">
      <c r="A24" s="118" t="s">
        <v>68</v>
      </c>
      <c r="E24" s="27"/>
      <c r="G24" s="127"/>
      <c r="H24" s="127"/>
      <c r="I24" s="127"/>
      <c r="J24" s="170"/>
      <c r="K24" s="127"/>
      <c r="L24" s="127"/>
      <c r="M24" s="127"/>
      <c r="N24" s="214"/>
      <c r="O24" s="184"/>
    </row>
    <row r="25" spans="1:16" s="68" customFormat="1" ht="19.5" customHeight="1">
      <c r="A25" s="118"/>
      <c r="B25" s="68" t="s">
        <v>67</v>
      </c>
      <c r="E25" s="27"/>
      <c r="G25" s="217" t="s">
        <v>57</v>
      </c>
      <c r="H25" s="218"/>
      <c r="I25" s="217" t="s">
        <v>57</v>
      </c>
      <c r="J25" s="219"/>
      <c r="K25" s="217" t="s">
        <v>57</v>
      </c>
      <c r="L25" s="218"/>
      <c r="M25" s="217" t="s">
        <v>57</v>
      </c>
      <c r="N25" s="214"/>
      <c r="O25" s="184"/>
    </row>
    <row r="26" spans="1:16" s="68" customFormat="1" ht="19.5" customHeight="1">
      <c r="A26" s="39" t="s">
        <v>104</v>
      </c>
      <c r="E26" s="27"/>
      <c r="G26" s="127"/>
      <c r="H26" s="127"/>
      <c r="I26" s="127"/>
      <c r="J26" s="170"/>
      <c r="K26" s="127"/>
      <c r="L26" s="127"/>
      <c r="M26" s="127"/>
      <c r="N26" s="214"/>
      <c r="O26" s="184"/>
    </row>
    <row r="27" spans="1:16" s="68" customFormat="1" ht="19.5" customHeight="1" thickBot="1">
      <c r="A27" s="39"/>
      <c r="B27" s="30" t="s">
        <v>67</v>
      </c>
      <c r="E27" s="27"/>
      <c r="G27" s="85">
        <f>G23</f>
        <v>158388</v>
      </c>
      <c r="H27" s="124"/>
      <c r="I27" s="85">
        <f>I23</f>
        <v>202478</v>
      </c>
      <c r="J27" s="170"/>
      <c r="K27" s="85">
        <f>K23</f>
        <v>221349</v>
      </c>
      <c r="L27" s="124"/>
      <c r="M27" s="85">
        <f>M23</f>
        <v>336352</v>
      </c>
      <c r="N27" s="214"/>
      <c r="O27" s="184"/>
    </row>
    <row r="28" spans="1:16" s="68" customFormat="1" ht="19.5" customHeight="1" thickTop="1">
      <c r="A28" s="30"/>
      <c r="E28" s="27"/>
      <c r="G28" s="220"/>
      <c r="H28" s="220"/>
      <c r="I28" s="220"/>
      <c r="J28" s="221"/>
      <c r="K28" s="220"/>
      <c r="L28" s="220"/>
      <c r="M28" s="220"/>
      <c r="N28" s="214"/>
      <c r="O28" s="184"/>
    </row>
    <row r="29" spans="1:16" s="68" customFormat="1" ht="19.5" customHeight="1" thickBot="1">
      <c r="A29" s="39" t="s">
        <v>105</v>
      </c>
      <c r="E29" s="27"/>
      <c r="G29" s="120">
        <f>G27/43200</f>
        <v>3.6663888888888887</v>
      </c>
      <c r="H29" s="119"/>
      <c r="I29" s="120">
        <f>I27/43200</f>
        <v>4.6869907407407405</v>
      </c>
      <c r="J29" s="221"/>
      <c r="K29" s="120">
        <f>K27/43200</f>
        <v>5.123819444444444</v>
      </c>
      <c r="L29" s="119"/>
      <c r="M29" s="120">
        <f>M27/43200</f>
        <v>7.7859259259259259</v>
      </c>
      <c r="N29" s="214"/>
      <c r="O29" s="184"/>
    </row>
    <row r="30" spans="1:16" s="68" customFormat="1" ht="19.5" customHeight="1" thickTop="1">
      <c r="A30" s="39"/>
      <c r="E30" s="27"/>
      <c r="G30" s="121"/>
      <c r="H30" s="121"/>
      <c r="I30" s="121"/>
      <c r="K30" s="121"/>
      <c r="L30" s="121"/>
      <c r="M30" s="121"/>
      <c r="N30" s="214"/>
      <c r="O30" s="184"/>
    </row>
    <row r="31" spans="1:16" s="43" customFormat="1" ht="19.5" customHeight="1">
      <c r="A31" s="39"/>
      <c r="E31" s="27"/>
      <c r="G31" s="121"/>
      <c r="H31" s="121"/>
      <c r="I31" s="121"/>
      <c r="K31" s="121"/>
      <c r="L31" s="121"/>
      <c r="M31" s="121"/>
      <c r="N31" s="24"/>
      <c r="O31" s="201"/>
    </row>
    <row r="32" spans="1:16" s="43" customFormat="1" ht="19.5" customHeight="1">
      <c r="E32" s="27"/>
      <c r="O32" s="200"/>
    </row>
    <row r="33" spans="5:15" s="43" customFormat="1" ht="19.5" customHeight="1">
      <c r="E33" s="27"/>
      <c r="O33" s="200"/>
    </row>
  </sheetData>
  <mergeCells count="5">
    <mergeCell ref="G4:I4"/>
    <mergeCell ref="G5:I5"/>
    <mergeCell ref="K4:M4"/>
    <mergeCell ref="K5:M5"/>
    <mergeCell ref="G7:M7"/>
  </mergeCells>
  <phoneticPr fontId="0" type="noConversion"/>
  <pageMargins left="0.8" right="0.8" top="0.48" bottom="0.5" header="0.5" footer="0.5"/>
  <pageSetup paperSize="9" firstPageNumber="4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view="pageBreakPreview" zoomScaleNormal="70" zoomScaleSheetLayoutView="100" workbookViewId="0"/>
  </sheetViews>
  <sheetFormatPr defaultColWidth="9.28515625" defaultRowHeight="19.5" customHeight="1"/>
  <cols>
    <col min="1" max="1" width="59.7109375" style="43" customWidth="1"/>
    <col min="2" max="2" width="7" style="13" customWidth="1"/>
    <col min="3" max="3" width="1.5703125" style="115" customWidth="1"/>
    <col min="4" max="4" width="11.28515625" style="43" customWidth="1"/>
    <col min="5" max="5" width="1.5703125" style="43" customWidth="1"/>
    <col min="6" max="6" width="11.28515625" style="43" customWidth="1"/>
    <col min="7" max="7" width="1.5703125" style="43" customWidth="1"/>
    <col min="8" max="8" width="11.28515625" style="43" customWidth="1"/>
    <col min="9" max="9" width="1.5703125" style="43" customWidth="1"/>
    <col min="10" max="10" width="11.28515625" style="43" customWidth="1"/>
    <col min="11" max="11" width="1.5703125" style="43" customWidth="1"/>
    <col min="12" max="12" width="11.42578125" style="43" customWidth="1"/>
    <col min="13" max="16384" width="9.28515625" style="43"/>
  </cols>
  <sheetData>
    <row r="1" spans="1:12" ht="19.5" customHeight="1">
      <c r="A1" s="32" t="s">
        <v>31</v>
      </c>
      <c r="B1" s="158"/>
      <c r="C1" s="32"/>
      <c r="D1" s="33"/>
      <c r="E1" s="33"/>
      <c r="F1" s="34"/>
      <c r="G1" s="34"/>
      <c r="H1" s="30"/>
      <c r="I1" s="30"/>
      <c r="J1" s="30"/>
      <c r="K1" s="30"/>
      <c r="L1" s="114"/>
    </row>
    <row r="2" spans="1:12" ht="19.5" customHeight="1">
      <c r="A2" s="62" t="s">
        <v>59</v>
      </c>
      <c r="B2" s="159"/>
      <c r="C2" s="62"/>
      <c r="D2" s="63"/>
      <c r="E2" s="63"/>
      <c r="F2" s="26"/>
      <c r="G2" s="11"/>
      <c r="H2" s="11"/>
      <c r="I2" s="11"/>
      <c r="J2" s="11"/>
      <c r="K2" s="11"/>
      <c r="L2" s="114"/>
    </row>
    <row r="3" spans="1:12" ht="19.5" customHeight="1">
      <c r="A3" s="50"/>
      <c r="B3" s="73"/>
      <c r="C3" s="50"/>
      <c r="D3" s="20"/>
      <c r="E3" s="20"/>
      <c r="F3" s="20"/>
      <c r="G3" s="11"/>
      <c r="H3" s="11"/>
      <c r="I3" s="11"/>
      <c r="J3" s="11"/>
      <c r="K3" s="11"/>
      <c r="L3" s="11"/>
    </row>
    <row r="4" spans="1:12" s="68" customFormat="1" ht="19.5" customHeight="1">
      <c r="B4" s="13"/>
      <c r="D4" s="116" t="s">
        <v>5</v>
      </c>
      <c r="E4" s="116"/>
      <c r="F4" s="116"/>
      <c r="H4" s="244" t="s">
        <v>8</v>
      </c>
      <c r="I4" s="244"/>
      <c r="J4" s="244"/>
      <c r="K4" s="214"/>
      <c r="L4" s="116"/>
    </row>
    <row r="5" spans="1:12" s="68" customFormat="1" ht="19.5" customHeight="1">
      <c r="A5" s="117"/>
      <c r="B5" s="13"/>
      <c r="C5" s="117"/>
      <c r="D5" s="116" t="s">
        <v>20</v>
      </c>
      <c r="E5" s="116"/>
      <c r="F5" s="116" t="s">
        <v>86</v>
      </c>
      <c r="G5" s="116"/>
      <c r="H5" s="223" t="s">
        <v>45</v>
      </c>
      <c r="I5" s="224"/>
      <c r="J5" s="224"/>
      <c r="K5" s="116"/>
      <c r="L5" s="116" t="s">
        <v>4</v>
      </c>
    </row>
    <row r="6" spans="1:12" s="68" customFormat="1" ht="19.5" customHeight="1">
      <c r="A6" s="117"/>
      <c r="B6" s="13" t="s">
        <v>14</v>
      </c>
      <c r="C6" s="117"/>
      <c r="D6" s="116" t="s">
        <v>3</v>
      </c>
      <c r="E6" s="116"/>
      <c r="F6" s="116" t="s">
        <v>109</v>
      </c>
      <c r="G6" s="116"/>
      <c r="H6" s="116" t="s">
        <v>46</v>
      </c>
      <c r="I6" s="141"/>
      <c r="J6" s="116" t="s">
        <v>2</v>
      </c>
      <c r="K6" s="116"/>
      <c r="L6" s="117" t="s">
        <v>21</v>
      </c>
    </row>
    <row r="7" spans="1:12" s="68" customFormat="1" ht="19.5" customHeight="1">
      <c r="A7" s="117"/>
      <c r="B7" s="13"/>
      <c r="C7" s="117"/>
      <c r="D7" s="243" t="s">
        <v>34</v>
      </c>
      <c r="E7" s="243"/>
      <c r="F7" s="243"/>
      <c r="G7" s="243"/>
      <c r="H7" s="243"/>
      <c r="I7" s="243"/>
      <c r="J7" s="243"/>
      <c r="K7" s="243"/>
      <c r="L7" s="243"/>
    </row>
    <row r="8" spans="1:12" s="68" customFormat="1" ht="19.5" customHeight="1">
      <c r="A8" s="30" t="s">
        <v>146</v>
      </c>
      <c r="B8" s="13"/>
    </row>
    <row r="9" spans="1:12" s="68" customFormat="1" ht="19.5" customHeight="1">
      <c r="A9" s="30" t="s">
        <v>147</v>
      </c>
      <c r="B9" s="13"/>
      <c r="C9" s="30"/>
      <c r="D9" s="124">
        <v>432000</v>
      </c>
      <c r="E9" s="124"/>
      <c r="F9" s="124">
        <v>254000</v>
      </c>
      <c r="G9" s="124"/>
      <c r="H9" s="124">
        <v>43200</v>
      </c>
      <c r="I9" s="124"/>
      <c r="J9" s="124">
        <v>5528317</v>
      </c>
      <c r="K9" s="124"/>
      <c r="L9" s="124">
        <v>6257517</v>
      </c>
    </row>
    <row r="10" spans="1:12" s="68" customFormat="1" ht="19.5" customHeight="1">
      <c r="A10" s="30"/>
      <c r="B10" s="13"/>
      <c r="C10" s="30"/>
      <c r="D10" s="124"/>
      <c r="E10" s="124"/>
      <c r="F10" s="124"/>
      <c r="G10" s="124"/>
      <c r="H10" s="124"/>
      <c r="I10" s="124"/>
      <c r="J10" s="124"/>
      <c r="K10" s="124"/>
      <c r="L10" s="124"/>
    </row>
    <row r="11" spans="1:12" s="68" customFormat="1" ht="19.5" customHeight="1">
      <c r="A11" s="30" t="s">
        <v>69</v>
      </c>
      <c r="B11" s="13"/>
      <c r="C11" s="30"/>
      <c r="D11" s="124"/>
      <c r="E11" s="124"/>
      <c r="F11" s="124"/>
      <c r="G11" s="124"/>
      <c r="H11" s="124"/>
      <c r="I11" s="124"/>
      <c r="J11" s="124"/>
      <c r="K11" s="124"/>
      <c r="L11" s="124"/>
    </row>
    <row r="12" spans="1:12" s="68" customFormat="1" ht="19.5" customHeight="1">
      <c r="A12" s="42" t="s">
        <v>110</v>
      </c>
      <c r="B12" s="13"/>
      <c r="C12" s="30"/>
      <c r="D12" s="124"/>
      <c r="E12" s="124"/>
      <c r="F12" s="124"/>
      <c r="G12" s="124"/>
      <c r="H12" s="124"/>
      <c r="I12" s="124"/>
      <c r="J12" s="124"/>
      <c r="K12" s="124"/>
      <c r="L12" s="124"/>
    </row>
    <row r="13" spans="1:12" s="68" customFormat="1" ht="19.5" customHeight="1">
      <c r="A13" s="68" t="s">
        <v>111</v>
      </c>
      <c r="B13" s="13">
        <v>5</v>
      </c>
      <c r="C13" s="30"/>
      <c r="D13" s="235" t="s">
        <v>106</v>
      </c>
      <c r="E13" s="236"/>
      <c r="F13" s="235" t="s">
        <v>106</v>
      </c>
      <c r="G13" s="236"/>
      <c r="H13" s="235" t="s">
        <v>106</v>
      </c>
      <c r="I13" s="127"/>
      <c r="J13" s="127">
        <v>-432000</v>
      </c>
      <c r="K13" s="127"/>
      <c r="L13" s="127">
        <f>SUM(D13:J13)</f>
        <v>-432000</v>
      </c>
    </row>
    <row r="14" spans="1:12" s="68" customFormat="1" ht="19.5" customHeight="1">
      <c r="A14" s="42" t="s">
        <v>113</v>
      </c>
      <c r="B14" s="13"/>
      <c r="C14" s="30"/>
      <c r="D14" s="161" t="s">
        <v>106</v>
      </c>
      <c r="E14" s="126"/>
      <c r="F14" s="161" t="s">
        <v>106</v>
      </c>
      <c r="G14" s="126"/>
      <c r="H14" s="161" t="s">
        <v>106</v>
      </c>
      <c r="I14" s="124"/>
      <c r="J14" s="83">
        <f>J13</f>
        <v>-432000</v>
      </c>
      <c r="K14" s="124"/>
      <c r="L14" s="83">
        <f>L13</f>
        <v>-432000</v>
      </c>
    </row>
    <row r="15" spans="1:12" s="68" customFormat="1" ht="19.5" customHeight="1">
      <c r="A15" s="30" t="s">
        <v>73</v>
      </c>
      <c r="B15" s="13"/>
      <c r="C15" s="30"/>
      <c r="D15" s="161" t="s">
        <v>106</v>
      </c>
      <c r="E15" s="126"/>
      <c r="F15" s="161" t="s">
        <v>106</v>
      </c>
      <c r="G15" s="126"/>
      <c r="H15" s="161" t="s">
        <v>106</v>
      </c>
      <c r="I15" s="124"/>
      <c r="J15" s="83">
        <f>J14</f>
        <v>-432000</v>
      </c>
      <c r="K15" s="124"/>
      <c r="L15" s="83">
        <f>L14</f>
        <v>-432000</v>
      </c>
    </row>
    <row r="16" spans="1:12" s="68" customFormat="1" ht="19.5" customHeight="1">
      <c r="A16" s="42"/>
      <c r="B16" s="13"/>
      <c r="C16" s="30"/>
      <c r="D16" s="128"/>
      <c r="E16" s="124"/>
      <c r="F16" s="128"/>
      <c r="G16" s="128"/>
      <c r="H16" s="128"/>
      <c r="I16" s="124"/>
      <c r="J16" s="124"/>
      <c r="K16" s="124"/>
      <c r="L16" s="124"/>
    </row>
    <row r="17" spans="1:15" s="68" customFormat="1" ht="19.5" customHeight="1">
      <c r="A17" s="30" t="s">
        <v>74</v>
      </c>
      <c r="B17" s="13"/>
      <c r="C17" s="30"/>
      <c r="D17" s="124"/>
      <c r="E17" s="124"/>
      <c r="F17" s="124"/>
      <c r="G17" s="124"/>
      <c r="H17" s="124"/>
      <c r="I17" s="124"/>
      <c r="J17" s="124"/>
      <c r="K17" s="124"/>
      <c r="L17" s="124"/>
    </row>
    <row r="18" spans="1:15" s="68" customFormat="1" ht="19.5" customHeight="1">
      <c r="A18" s="68" t="s">
        <v>143</v>
      </c>
      <c r="B18" s="13"/>
      <c r="D18" s="236" t="s">
        <v>106</v>
      </c>
      <c r="E18" s="236"/>
      <c r="F18" s="236" t="s">
        <v>106</v>
      </c>
      <c r="G18" s="236"/>
      <c r="H18" s="236" t="s">
        <v>106</v>
      </c>
      <c r="I18" s="127"/>
      <c r="J18" s="160">
        <v>336352</v>
      </c>
      <c r="K18" s="127"/>
      <c r="L18" s="127">
        <f>SUM(D18:J18)</f>
        <v>336352</v>
      </c>
    </row>
    <row r="19" spans="1:15" s="68" customFormat="1" ht="19.5" customHeight="1">
      <c r="A19" s="68" t="s">
        <v>116</v>
      </c>
      <c r="B19" s="13"/>
      <c r="D19" s="235" t="s">
        <v>106</v>
      </c>
      <c r="E19" s="236"/>
      <c r="F19" s="235" t="s">
        <v>106</v>
      </c>
      <c r="G19" s="236"/>
      <c r="H19" s="235" t="s">
        <v>106</v>
      </c>
      <c r="I19" s="127"/>
      <c r="J19" s="235" t="s">
        <v>106</v>
      </c>
      <c r="K19" s="236"/>
      <c r="L19" s="235" t="s">
        <v>106</v>
      </c>
    </row>
    <row r="20" spans="1:15" s="68" customFormat="1" ht="19.5" customHeight="1">
      <c r="A20" s="30" t="s">
        <v>64</v>
      </c>
      <c r="B20" s="13"/>
      <c r="D20" s="161" t="s">
        <v>106</v>
      </c>
      <c r="E20" s="126"/>
      <c r="F20" s="161" t="s">
        <v>106</v>
      </c>
      <c r="G20" s="126"/>
      <c r="H20" s="161" t="s">
        <v>106</v>
      </c>
      <c r="I20" s="125"/>
      <c r="J20" s="83">
        <f>SUM(J18:J19)</f>
        <v>336352</v>
      </c>
      <c r="K20" s="125"/>
      <c r="L20" s="83">
        <f>SUM(L18:L19)</f>
        <v>336352</v>
      </c>
    </row>
    <row r="21" spans="1:15" s="68" customFormat="1" ht="19.5" customHeight="1">
      <c r="A21" s="30"/>
      <c r="B21" s="13"/>
      <c r="D21" s="128"/>
      <c r="E21" s="124"/>
      <c r="F21" s="128"/>
      <c r="G21" s="124"/>
      <c r="H21" s="128"/>
      <c r="I21" s="124"/>
      <c r="J21" s="124"/>
      <c r="K21" s="124"/>
      <c r="L21" s="124"/>
    </row>
    <row r="22" spans="1:15" s="68" customFormat="1" ht="19.5" customHeight="1" thickBot="1">
      <c r="A22" s="30" t="s">
        <v>148</v>
      </c>
      <c r="B22" s="13"/>
      <c r="C22" s="30"/>
      <c r="D22" s="85">
        <f>SUM(D9:D20)</f>
        <v>432000</v>
      </c>
      <c r="E22" s="124"/>
      <c r="F22" s="85">
        <f>SUM(F9:F20)</f>
        <v>254000</v>
      </c>
      <c r="G22" s="126"/>
      <c r="H22" s="85">
        <f>SUM(H9:H20)</f>
        <v>43200</v>
      </c>
      <c r="I22" s="124"/>
      <c r="J22" s="85">
        <f>J9+J20+J14</f>
        <v>5432669</v>
      </c>
      <c r="K22" s="124"/>
      <c r="L22" s="85">
        <f>L9+L20+L14</f>
        <v>6161869</v>
      </c>
      <c r="M22" s="225"/>
      <c r="O22" s="225"/>
    </row>
    <row r="23" spans="1:15" s="68" customFormat="1" ht="19.5" customHeight="1" thickTop="1">
      <c r="B23" s="13"/>
      <c r="C23" s="117"/>
    </row>
    <row r="24" spans="1:15" s="68" customFormat="1" ht="19.5" customHeight="1">
      <c r="A24" s="32" t="s">
        <v>31</v>
      </c>
      <c r="B24" s="13"/>
      <c r="C24" s="47"/>
      <c r="D24" s="33"/>
      <c r="E24" s="33"/>
      <c r="F24" s="34"/>
      <c r="G24" s="34"/>
      <c r="H24" s="30"/>
      <c r="I24" s="30"/>
      <c r="J24" s="30"/>
      <c r="K24" s="30"/>
      <c r="L24" s="226"/>
    </row>
    <row r="25" spans="1:15" s="68" customFormat="1" ht="19.5" customHeight="1">
      <c r="A25" s="62" t="s">
        <v>59</v>
      </c>
      <c r="B25" s="13"/>
      <c r="C25" s="63"/>
      <c r="D25" s="63"/>
      <c r="E25" s="63"/>
      <c r="F25" s="55"/>
      <c r="G25" s="81"/>
      <c r="H25" s="81"/>
      <c r="I25" s="81"/>
      <c r="J25" s="81"/>
      <c r="K25" s="81"/>
      <c r="L25" s="226"/>
    </row>
    <row r="26" spans="1:15" s="68" customFormat="1" ht="19.5" customHeight="1">
      <c r="A26" s="51"/>
      <c r="B26" s="227"/>
      <c r="C26" s="51"/>
      <c r="D26" s="20"/>
      <c r="E26" s="20"/>
      <c r="F26" s="20"/>
      <c r="G26" s="81"/>
      <c r="H26" s="81"/>
      <c r="I26" s="81"/>
      <c r="J26" s="81"/>
      <c r="K26" s="81"/>
      <c r="L26" s="81"/>
    </row>
    <row r="27" spans="1:15" s="68" customFormat="1" ht="19.5" customHeight="1">
      <c r="B27" s="13"/>
      <c r="D27" s="116" t="s">
        <v>5</v>
      </c>
      <c r="E27" s="116"/>
      <c r="F27" s="116"/>
      <c r="H27" s="244" t="s">
        <v>8</v>
      </c>
      <c r="I27" s="244"/>
      <c r="J27" s="244"/>
      <c r="K27" s="214"/>
      <c r="L27" s="116"/>
    </row>
    <row r="28" spans="1:15" s="68" customFormat="1" ht="19.5" customHeight="1">
      <c r="A28" s="117"/>
      <c r="B28" s="13"/>
      <c r="C28" s="117"/>
      <c r="D28" s="116" t="s">
        <v>20</v>
      </c>
      <c r="E28" s="116"/>
      <c r="F28" s="116" t="s">
        <v>86</v>
      </c>
      <c r="G28" s="116"/>
      <c r="H28" s="223" t="s">
        <v>45</v>
      </c>
      <c r="I28" s="224"/>
      <c r="J28" s="224"/>
      <c r="K28" s="116"/>
      <c r="L28" s="116" t="s">
        <v>4</v>
      </c>
    </row>
    <row r="29" spans="1:15" s="68" customFormat="1" ht="19.5" customHeight="1">
      <c r="A29" s="117"/>
      <c r="B29" s="13" t="s">
        <v>14</v>
      </c>
      <c r="C29" s="117"/>
      <c r="D29" s="116" t="s">
        <v>3</v>
      </c>
      <c r="E29" s="116"/>
      <c r="F29" s="116" t="s">
        <v>109</v>
      </c>
      <c r="G29" s="116"/>
      <c r="H29" s="116" t="s">
        <v>46</v>
      </c>
      <c r="I29" s="141"/>
      <c r="J29" s="116" t="s">
        <v>2</v>
      </c>
      <c r="K29" s="116"/>
      <c r="L29" s="117" t="s">
        <v>21</v>
      </c>
    </row>
    <row r="30" spans="1:15" s="68" customFormat="1" ht="19.5" customHeight="1">
      <c r="A30" s="117"/>
      <c r="B30" s="13"/>
      <c r="C30" s="117"/>
      <c r="D30" s="243" t="s">
        <v>34</v>
      </c>
      <c r="E30" s="243"/>
      <c r="F30" s="243"/>
      <c r="G30" s="243"/>
      <c r="H30" s="243"/>
      <c r="I30" s="243"/>
      <c r="J30" s="243"/>
      <c r="K30" s="243"/>
      <c r="L30" s="243"/>
    </row>
    <row r="31" spans="1:15" s="68" customFormat="1" ht="19.5" customHeight="1">
      <c r="A31" s="30" t="s">
        <v>158</v>
      </c>
      <c r="B31" s="13"/>
    </row>
    <row r="32" spans="1:15" s="68" customFormat="1" ht="19.5" customHeight="1">
      <c r="A32" s="30" t="s">
        <v>159</v>
      </c>
      <c r="B32" s="13"/>
      <c r="C32" s="30"/>
      <c r="D32" s="124">
        <v>432000</v>
      </c>
      <c r="E32" s="124"/>
      <c r="F32" s="124">
        <v>254000</v>
      </c>
      <c r="G32" s="124"/>
      <c r="H32" s="124">
        <v>43200</v>
      </c>
      <c r="I32" s="124"/>
      <c r="J32" s="124">
        <v>5768224</v>
      </c>
      <c r="K32" s="124"/>
      <c r="L32" s="124">
        <f>SUM(D32:J32)</f>
        <v>6497424</v>
      </c>
    </row>
    <row r="33" spans="1:15" s="68" customFormat="1" ht="19.5" customHeight="1">
      <c r="A33" s="30"/>
      <c r="B33" s="13"/>
      <c r="C33" s="30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1:15" s="68" customFormat="1" ht="19.5" customHeight="1">
      <c r="A34" s="30" t="s">
        <v>69</v>
      </c>
      <c r="B34" s="13"/>
      <c r="C34" s="30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1:15" s="68" customFormat="1" ht="19.5" customHeight="1">
      <c r="A35" s="42" t="s">
        <v>110</v>
      </c>
      <c r="B35" s="13"/>
      <c r="C35" s="30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1:15" s="68" customFormat="1" ht="19.5" customHeight="1">
      <c r="A36" s="68" t="s">
        <v>111</v>
      </c>
      <c r="B36" s="13">
        <v>5</v>
      </c>
      <c r="C36" s="30"/>
      <c r="D36" s="217" t="s">
        <v>106</v>
      </c>
      <c r="E36" s="236"/>
      <c r="F36" s="235" t="s">
        <v>106</v>
      </c>
      <c r="G36" s="236"/>
      <c r="H36" s="235" t="s">
        <v>106</v>
      </c>
      <c r="I36" s="127"/>
      <c r="J36" s="127">
        <v>-432000</v>
      </c>
      <c r="K36" s="127"/>
      <c r="L36" s="127">
        <f>SUM(D36:J36)</f>
        <v>-432000</v>
      </c>
    </row>
    <row r="37" spans="1:15" s="68" customFormat="1" ht="19.5" customHeight="1">
      <c r="A37" s="42" t="s">
        <v>113</v>
      </c>
      <c r="B37" s="13"/>
      <c r="C37" s="30"/>
      <c r="D37" s="161" t="s">
        <v>106</v>
      </c>
      <c r="E37" s="126"/>
      <c r="F37" s="161" t="s">
        <v>106</v>
      </c>
      <c r="G37" s="126"/>
      <c r="H37" s="161" t="s">
        <v>106</v>
      </c>
      <c r="I37" s="124"/>
      <c r="J37" s="83">
        <f>J36</f>
        <v>-432000</v>
      </c>
      <c r="K37" s="124"/>
      <c r="L37" s="83">
        <f>L36</f>
        <v>-432000</v>
      </c>
    </row>
    <row r="38" spans="1:15" s="68" customFormat="1" ht="19.5" customHeight="1">
      <c r="A38" s="30" t="s">
        <v>73</v>
      </c>
      <c r="B38" s="13"/>
      <c r="C38" s="30"/>
      <c r="D38" s="161" t="s">
        <v>106</v>
      </c>
      <c r="E38" s="126"/>
      <c r="F38" s="161" t="s">
        <v>106</v>
      </c>
      <c r="G38" s="126"/>
      <c r="H38" s="161" t="s">
        <v>106</v>
      </c>
      <c r="I38" s="124"/>
      <c r="J38" s="83">
        <f>J37</f>
        <v>-432000</v>
      </c>
      <c r="K38" s="124"/>
      <c r="L38" s="83">
        <f>L37</f>
        <v>-432000</v>
      </c>
    </row>
    <row r="39" spans="1:15" s="68" customFormat="1" ht="19.5" customHeight="1">
      <c r="A39" s="42"/>
      <c r="B39" s="13"/>
      <c r="C39" s="30"/>
      <c r="D39" s="128"/>
      <c r="E39" s="124"/>
      <c r="F39" s="128"/>
      <c r="G39" s="128"/>
      <c r="H39" s="128"/>
      <c r="I39" s="124"/>
      <c r="J39" s="124"/>
      <c r="K39" s="124"/>
      <c r="L39" s="124"/>
    </row>
    <row r="40" spans="1:15" s="68" customFormat="1" ht="19.5" customHeight="1">
      <c r="A40" s="30" t="s">
        <v>74</v>
      </c>
      <c r="B40" s="13"/>
      <c r="C40" s="30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1:15" s="68" customFormat="1" ht="19.5" customHeight="1">
      <c r="A41" s="68" t="s">
        <v>143</v>
      </c>
      <c r="B41" s="13"/>
      <c r="D41" s="126" t="s">
        <v>106</v>
      </c>
      <c r="E41" s="126"/>
      <c r="F41" s="126" t="s">
        <v>106</v>
      </c>
      <c r="G41" s="126"/>
      <c r="H41" s="126" t="s">
        <v>106</v>
      </c>
      <c r="I41" s="127"/>
      <c r="J41" s="160">
        <f>PL!K27</f>
        <v>221349</v>
      </c>
      <c r="K41" s="127"/>
      <c r="L41" s="127">
        <f>SUM(D41:J41)</f>
        <v>221349</v>
      </c>
    </row>
    <row r="42" spans="1:15" s="68" customFormat="1" ht="19.5" customHeight="1">
      <c r="A42" s="68" t="s">
        <v>116</v>
      </c>
      <c r="B42" s="13"/>
      <c r="D42" s="161" t="s">
        <v>106</v>
      </c>
      <c r="E42" s="126"/>
      <c r="F42" s="161" t="s">
        <v>106</v>
      </c>
      <c r="G42" s="126"/>
      <c r="H42" s="161" t="s">
        <v>106</v>
      </c>
      <c r="I42" s="127"/>
      <c r="J42" s="161" t="s">
        <v>106</v>
      </c>
      <c r="K42" s="160"/>
      <c r="L42" s="161" t="s">
        <v>106</v>
      </c>
    </row>
    <row r="43" spans="1:15" s="68" customFormat="1" ht="19.5" customHeight="1">
      <c r="A43" s="30" t="s">
        <v>64</v>
      </c>
      <c r="B43" s="13"/>
      <c r="D43" s="217" t="s">
        <v>106</v>
      </c>
      <c r="E43" s="160"/>
      <c r="F43" s="217" t="s">
        <v>106</v>
      </c>
      <c r="G43" s="160"/>
      <c r="H43" s="217" t="s">
        <v>106</v>
      </c>
      <c r="I43" s="125"/>
      <c r="J43" s="83">
        <f>SUM(J41:J42)</f>
        <v>221349</v>
      </c>
      <c r="K43" s="125"/>
      <c r="L43" s="83">
        <f>SUM(L41:L42)</f>
        <v>221349</v>
      </c>
    </row>
    <row r="44" spans="1:15" s="68" customFormat="1" ht="19.5" customHeight="1">
      <c r="A44" s="30"/>
      <c r="B44" s="13"/>
      <c r="D44" s="128"/>
      <c r="E44" s="124"/>
      <c r="F44" s="128"/>
      <c r="G44" s="124"/>
      <c r="H44" s="128"/>
      <c r="I44" s="124"/>
      <c r="J44" s="124"/>
      <c r="K44" s="124"/>
      <c r="L44" s="124"/>
    </row>
    <row r="45" spans="1:15" s="68" customFormat="1" ht="19.5" customHeight="1" thickBot="1">
      <c r="A45" s="30" t="s">
        <v>160</v>
      </c>
      <c r="B45" s="13"/>
      <c r="C45" s="30"/>
      <c r="D45" s="85">
        <f>SUM(D32:D43)</f>
        <v>432000</v>
      </c>
      <c r="E45" s="124"/>
      <c r="F45" s="85">
        <f>SUM(F32:F43)</f>
        <v>254000</v>
      </c>
      <c r="G45" s="126"/>
      <c r="H45" s="85">
        <f>SUM(H32:H43)</f>
        <v>43200</v>
      </c>
      <c r="I45" s="124"/>
      <c r="J45" s="85">
        <f>J32+J43+J37</f>
        <v>5557573</v>
      </c>
      <c r="K45" s="124"/>
      <c r="L45" s="85">
        <f>L32+L43+L37</f>
        <v>6286773</v>
      </c>
      <c r="M45" s="225"/>
      <c r="O45" s="225"/>
    </row>
    <row r="46" spans="1:15" s="68" customFormat="1" ht="19.5" customHeight="1" thickTop="1">
      <c r="B46" s="13"/>
      <c r="C46" s="117"/>
    </row>
  </sheetData>
  <mergeCells count="4">
    <mergeCell ref="D30:L30"/>
    <mergeCell ref="D7:L7"/>
    <mergeCell ref="H4:J4"/>
    <mergeCell ref="H27:J27"/>
  </mergeCells>
  <phoneticPr fontId="16" type="noConversion"/>
  <pageMargins left="0.8" right="0.8" top="0.48" bottom="0.5" header="0.5" footer="0.5"/>
  <pageSetup paperSize="9" firstPageNumber="5" orientation="landscape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28515625" defaultRowHeight="19.5" customHeight="1"/>
  <cols>
    <col min="1" max="1" width="58.5703125" style="1" customWidth="1"/>
    <col min="2" max="2" width="5.7109375" style="13" customWidth="1"/>
    <col min="3" max="3" width="1" style="10" customWidth="1"/>
    <col min="4" max="4" width="11.28515625" style="1" customWidth="1"/>
    <col min="5" max="5" width="1.5703125" style="1" customWidth="1"/>
    <col min="6" max="6" width="11.28515625" style="1" customWidth="1"/>
    <col min="7" max="7" width="1.5703125" style="1" customWidth="1"/>
    <col min="8" max="8" width="11.28515625" style="1" customWidth="1"/>
    <col min="9" max="9" width="1.5703125" style="1" customWidth="1"/>
    <col min="10" max="10" width="11.28515625" style="1" customWidth="1"/>
    <col min="11" max="11" width="1.5703125" style="1" customWidth="1"/>
    <col min="12" max="12" width="11.28515625" style="1" customWidth="1"/>
    <col min="13" max="16384" width="9.28515625" style="1"/>
  </cols>
  <sheetData>
    <row r="1" spans="1:15" s="4" customFormat="1" ht="19.5" customHeight="1">
      <c r="A1" s="14" t="s">
        <v>31</v>
      </c>
      <c r="B1" s="71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59</v>
      </c>
      <c r="B2" s="72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73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43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28" t="s">
        <v>44</v>
      </c>
      <c r="G5" s="1"/>
      <c r="H5" s="245" t="s">
        <v>8</v>
      </c>
      <c r="I5" s="245"/>
      <c r="J5" s="245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47</v>
      </c>
      <c r="G6" s="3"/>
      <c r="H6" s="29" t="s">
        <v>45</v>
      </c>
      <c r="I6" s="25"/>
      <c r="J6" s="25"/>
      <c r="K6" s="3"/>
      <c r="L6" s="74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48</v>
      </c>
      <c r="G7" s="3"/>
      <c r="H7" s="3" t="s">
        <v>46</v>
      </c>
      <c r="I7" s="19"/>
      <c r="J7" s="3" t="s">
        <v>2</v>
      </c>
      <c r="K7" s="3"/>
      <c r="L7" s="54" t="s">
        <v>21</v>
      </c>
    </row>
    <row r="8" spans="1:15" ht="21" customHeight="1">
      <c r="A8" s="10"/>
      <c r="D8" s="246" t="s">
        <v>34</v>
      </c>
      <c r="E8" s="246"/>
      <c r="F8" s="246"/>
      <c r="G8" s="246"/>
      <c r="H8" s="246"/>
      <c r="I8" s="246"/>
      <c r="J8" s="246"/>
      <c r="K8" s="246"/>
      <c r="L8" s="246"/>
    </row>
    <row r="9" spans="1:15" ht="21" customHeight="1">
      <c r="A9" s="4" t="s">
        <v>78</v>
      </c>
      <c r="C9" s="1"/>
    </row>
    <row r="10" spans="1:15" ht="19.5" customHeight="1">
      <c r="A10" s="4" t="s">
        <v>65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69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75" t="s">
        <v>70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71</v>
      </c>
      <c r="B14" s="13">
        <v>9</v>
      </c>
      <c r="C14" s="4"/>
      <c r="D14" s="56" t="s">
        <v>57</v>
      </c>
      <c r="E14" s="55"/>
      <c r="F14" s="56" t="s">
        <v>57</v>
      </c>
      <c r="G14" s="56"/>
      <c r="H14" s="56" t="s">
        <v>57</v>
      </c>
      <c r="I14" s="55"/>
      <c r="J14" s="56" t="s">
        <v>57</v>
      </c>
      <c r="K14" s="55"/>
      <c r="L14" s="56" t="s">
        <v>57</v>
      </c>
    </row>
    <row r="15" spans="1:15" ht="19.5" customHeight="1">
      <c r="A15" s="42" t="s">
        <v>72</v>
      </c>
      <c r="C15" s="4"/>
      <c r="D15" s="76" t="s">
        <v>57</v>
      </c>
      <c r="E15" s="20"/>
      <c r="F15" s="76" t="s">
        <v>57</v>
      </c>
      <c r="G15" s="67"/>
      <c r="H15" s="76" t="s">
        <v>57</v>
      </c>
      <c r="I15" s="20"/>
      <c r="J15" s="76" t="s">
        <v>57</v>
      </c>
      <c r="K15" s="20"/>
      <c r="L15" s="76" t="s">
        <v>57</v>
      </c>
    </row>
    <row r="16" spans="1:15" ht="19.5" customHeight="1">
      <c r="A16" s="30" t="s">
        <v>73</v>
      </c>
      <c r="C16" s="4"/>
      <c r="D16" s="76" t="s">
        <v>57</v>
      </c>
      <c r="E16" s="20"/>
      <c r="F16" s="76" t="s">
        <v>57</v>
      </c>
      <c r="G16" s="67"/>
      <c r="H16" s="76" t="s">
        <v>57</v>
      </c>
      <c r="I16" s="20"/>
      <c r="J16" s="76" t="s">
        <v>57</v>
      </c>
      <c r="K16" s="20"/>
      <c r="L16" s="76" t="s">
        <v>57</v>
      </c>
    </row>
    <row r="17" spans="1:15" ht="19.5" customHeight="1">
      <c r="A17" s="42"/>
      <c r="C17" s="4"/>
      <c r="D17" s="67"/>
      <c r="E17" s="20"/>
      <c r="F17" s="67"/>
      <c r="G17" s="67"/>
      <c r="H17" s="67"/>
      <c r="I17" s="20"/>
      <c r="J17" s="20"/>
      <c r="K17" s="20"/>
      <c r="L17" s="20"/>
    </row>
    <row r="18" spans="1:15" ht="19.5" customHeight="1">
      <c r="A18" s="30" t="s">
        <v>74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75</v>
      </c>
      <c r="B19" s="45"/>
      <c r="C19" s="21"/>
      <c r="D19" s="56" t="s">
        <v>57</v>
      </c>
      <c r="E19" s="55"/>
      <c r="F19" s="56" t="s">
        <v>57</v>
      </c>
      <c r="G19" s="56" t="s">
        <v>76</v>
      </c>
      <c r="H19" s="56" t="s">
        <v>57</v>
      </c>
      <c r="I19" s="55"/>
      <c r="J19" s="55">
        <v>148819</v>
      </c>
      <c r="K19" s="55"/>
      <c r="L19" s="55">
        <f>SUM(D19:J19)</f>
        <v>148819</v>
      </c>
    </row>
    <row r="20" spans="1:15" ht="19.5" customHeight="1">
      <c r="A20" s="21" t="s">
        <v>77</v>
      </c>
      <c r="C20"/>
      <c r="D20" s="77" t="s">
        <v>57</v>
      </c>
      <c r="E20" s="55"/>
      <c r="F20" s="77" t="s">
        <v>57</v>
      </c>
      <c r="G20" s="56" t="s">
        <v>76</v>
      </c>
      <c r="H20" s="77" t="s">
        <v>57</v>
      </c>
      <c r="I20" s="55"/>
      <c r="J20" s="77" t="s">
        <v>57</v>
      </c>
      <c r="K20" s="55"/>
      <c r="L20" s="77" t="s">
        <v>57</v>
      </c>
    </row>
    <row r="21" spans="1:15" ht="19.5" customHeight="1">
      <c r="A21" s="30" t="s">
        <v>64</v>
      </c>
      <c r="C21"/>
      <c r="D21" s="76" t="s">
        <v>57</v>
      </c>
      <c r="E21" s="4"/>
      <c r="F21" s="76" t="s">
        <v>57</v>
      </c>
      <c r="G21" s="4"/>
      <c r="H21" s="76" t="s">
        <v>57</v>
      </c>
      <c r="I21" s="4"/>
      <c r="J21" s="78">
        <f>SUM(J19:J20)</f>
        <v>148819</v>
      </c>
      <c r="K21" s="4"/>
      <c r="L21" s="78">
        <f>SUM(L19:L20)</f>
        <v>148819</v>
      </c>
    </row>
    <row r="22" spans="1:15" ht="19.5" customHeight="1">
      <c r="A22" s="30"/>
      <c r="C22"/>
      <c r="D22" s="67"/>
      <c r="E22" s="79"/>
      <c r="F22" s="67"/>
      <c r="G22" s="79"/>
      <c r="H22" s="67"/>
      <c r="I22" s="79"/>
      <c r="J22" s="6"/>
      <c r="K22" s="79"/>
      <c r="L22" s="6"/>
    </row>
    <row r="23" spans="1:15" ht="19.5" customHeight="1" thickBot="1">
      <c r="A23" s="4" t="s">
        <v>66</v>
      </c>
      <c r="C23" s="4"/>
      <c r="D23" s="80">
        <f>SUM(D10:D21)</f>
        <v>432000</v>
      </c>
      <c r="E23" s="6"/>
      <c r="F23" s="80">
        <f>SUM(F10:F21)</f>
        <v>254000</v>
      </c>
      <c r="G23" s="17"/>
      <c r="H23" s="80">
        <f>SUM(H10:H21)</f>
        <v>43200</v>
      </c>
      <c r="I23" s="6"/>
      <c r="J23" s="80">
        <f>J10+J21</f>
        <v>3587843</v>
      </c>
      <c r="K23" s="6"/>
      <c r="L23" s="80">
        <f>L10+L21</f>
        <v>4317043</v>
      </c>
    </row>
    <row r="24" spans="1:15" ht="19.5" customHeight="1" thickTop="1">
      <c r="A24" s="14" t="s">
        <v>31</v>
      </c>
      <c r="B24" s="71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59</v>
      </c>
      <c r="B25" s="72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73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43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28" t="s">
        <v>44</v>
      </c>
      <c r="G28" s="1"/>
      <c r="H28" s="245" t="s">
        <v>8</v>
      </c>
      <c r="I28" s="245"/>
      <c r="J28" s="245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47</v>
      </c>
      <c r="G29" s="3"/>
      <c r="H29" s="29" t="s">
        <v>45</v>
      </c>
      <c r="I29" s="25"/>
      <c r="J29" s="25"/>
      <c r="K29" s="3"/>
      <c r="L29" s="74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48</v>
      </c>
      <c r="G30" s="3"/>
      <c r="H30" s="3" t="s">
        <v>46</v>
      </c>
      <c r="I30" s="19"/>
      <c r="J30" s="3" t="s">
        <v>2</v>
      </c>
      <c r="K30" s="3"/>
      <c r="L30" s="54" t="s">
        <v>21</v>
      </c>
    </row>
    <row r="31" spans="1:15" ht="21" customHeight="1">
      <c r="A31" s="10"/>
      <c r="D31" s="246" t="s">
        <v>34</v>
      </c>
      <c r="E31" s="246"/>
      <c r="F31" s="246"/>
      <c r="G31" s="246"/>
      <c r="H31" s="246"/>
      <c r="I31" s="246"/>
      <c r="J31" s="246"/>
      <c r="K31" s="246"/>
      <c r="L31" s="246"/>
    </row>
    <row r="32" spans="1:15" ht="21" customHeight="1">
      <c r="A32" s="4" t="s">
        <v>81</v>
      </c>
      <c r="C32" s="1"/>
    </row>
    <row r="33" spans="1:12" ht="19.5" customHeight="1">
      <c r="A33" s="4" t="s">
        <v>79</v>
      </c>
      <c r="C33" s="4"/>
      <c r="D33" s="20">
        <v>432000</v>
      </c>
      <c r="E33" s="20"/>
      <c r="F33" s="20">
        <v>254000</v>
      </c>
      <c r="G33" s="69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69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75" t="s">
        <v>70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71</v>
      </c>
      <c r="B37" s="13">
        <v>9</v>
      </c>
      <c r="C37" s="4"/>
      <c r="D37" s="56" t="s">
        <v>57</v>
      </c>
      <c r="E37" s="55"/>
      <c r="F37" s="56" t="s">
        <v>57</v>
      </c>
      <c r="G37" s="56"/>
      <c r="H37" s="56" t="s">
        <v>57</v>
      </c>
      <c r="I37" s="55"/>
      <c r="J37" s="56" t="s">
        <v>57</v>
      </c>
      <c r="K37" s="55"/>
      <c r="L37" s="56" t="s">
        <v>57</v>
      </c>
    </row>
    <row r="38" spans="1:12" ht="19.5" customHeight="1">
      <c r="A38" s="42" t="s">
        <v>72</v>
      </c>
      <c r="C38" s="4"/>
      <c r="D38" s="76" t="s">
        <v>57</v>
      </c>
      <c r="E38" s="20"/>
      <c r="F38" s="76" t="s">
        <v>57</v>
      </c>
      <c r="G38" s="67"/>
      <c r="H38" s="76" t="s">
        <v>57</v>
      </c>
      <c r="I38" s="20"/>
      <c r="J38" s="76" t="s">
        <v>57</v>
      </c>
      <c r="K38" s="20"/>
      <c r="L38" s="76" t="s">
        <v>57</v>
      </c>
    </row>
    <row r="39" spans="1:12" ht="19.5" customHeight="1">
      <c r="A39" s="30" t="s">
        <v>73</v>
      </c>
      <c r="C39" s="4"/>
      <c r="D39" s="76" t="s">
        <v>57</v>
      </c>
      <c r="E39" s="20"/>
      <c r="F39" s="76" t="s">
        <v>57</v>
      </c>
      <c r="G39" s="67"/>
      <c r="H39" s="76" t="s">
        <v>57</v>
      </c>
      <c r="I39" s="20"/>
      <c r="J39" s="76" t="s">
        <v>57</v>
      </c>
      <c r="K39" s="20"/>
      <c r="L39" s="76" t="s">
        <v>57</v>
      </c>
    </row>
    <row r="40" spans="1:12" ht="19.5" customHeight="1">
      <c r="A40" s="42"/>
      <c r="C40" s="4"/>
      <c r="D40" s="67"/>
      <c r="E40" s="20"/>
      <c r="F40" s="67"/>
      <c r="G40" s="67"/>
      <c r="H40" s="67"/>
      <c r="I40" s="20"/>
      <c r="J40" s="20"/>
      <c r="K40" s="20"/>
      <c r="L40" s="20"/>
    </row>
    <row r="41" spans="1:12" ht="19.5" customHeight="1">
      <c r="A41" s="30" t="s">
        <v>74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75</v>
      </c>
      <c r="B42" s="45"/>
      <c r="C42" s="21"/>
      <c r="D42" s="56" t="s">
        <v>57</v>
      </c>
      <c r="E42" s="55"/>
      <c r="F42" s="56" t="s">
        <v>57</v>
      </c>
      <c r="G42" s="56"/>
      <c r="H42" s="56" t="s">
        <v>57</v>
      </c>
      <c r="I42" s="55"/>
      <c r="J42" s="55">
        <v>265050</v>
      </c>
      <c r="K42" s="55"/>
      <c r="L42" s="55">
        <f>SUM(D42:J42)</f>
        <v>265050</v>
      </c>
    </row>
    <row r="43" spans="1:12" ht="19.5" customHeight="1">
      <c r="A43" s="21" t="s">
        <v>77</v>
      </c>
      <c r="C43"/>
      <c r="D43" s="77" t="s">
        <v>57</v>
      </c>
      <c r="E43" s="55"/>
      <c r="F43" s="77" t="s">
        <v>57</v>
      </c>
      <c r="G43" s="56"/>
      <c r="H43" s="77" t="s">
        <v>57</v>
      </c>
      <c r="I43" s="55"/>
      <c r="J43" s="77" t="s">
        <v>57</v>
      </c>
      <c r="K43" s="55"/>
      <c r="L43" s="77" t="s">
        <v>57</v>
      </c>
    </row>
    <row r="44" spans="1:12" ht="19.5" customHeight="1">
      <c r="A44" s="30" t="s">
        <v>64</v>
      </c>
      <c r="C44"/>
      <c r="D44" s="76" t="s">
        <v>57</v>
      </c>
      <c r="E44" s="4"/>
      <c r="F44" s="76" t="s">
        <v>57</v>
      </c>
      <c r="G44" s="4"/>
      <c r="H44" s="76" t="s">
        <v>57</v>
      </c>
      <c r="I44" s="4"/>
      <c r="J44" s="78">
        <f>SUM(J42:J43)</f>
        <v>265050</v>
      </c>
      <c r="K44" s="4"/>
      <c r="L44" s="78">
        <f>SUM(L42:L43)</f>
        <v>265050</v>
      </c>
    </row>
    <row r="45" spans="1:12" ht="19.5" customHeight="1">
      <c r="A45" s="30"/>
      <c r="C45"/>
      <c r="D45" s="67"/>
      <c r="E45" s="79"/>
      <c r="F45" s="67"/>
      <c r="G45" s="79"/>
      <c r="H45" s="67"/>
      <c r="I45" s="79"/>
      <c r="J45" s="6"/>
      <c r="K45" s="79"/>
      <c r="L45" s="6"/>
    </row>
    <row r="46" spans="1:12" ht="19.5" customHeight="1" thickBot="1">
      <c r="A46" s="4" t="s">
        <v>80</v>
      </c>
      <c r="C46" s="4"/>
      <c r="D46" s="80">
        <f>SUM(D33:D44)</f>
        <v>432000</v>
      </c>
      <c r="E46" s="6"/>
      <c r="F46" s="80">
        <f>SUM(F33:F44)</f>
        <v>254000</v>
      </c>
      <c r="G46" s="17"/>
      <c r="H46" s="80">
        <f>SUM(H33:H44)</f>
        <v>43200</v>
      </c>
      <c r="I46" s="6"/>
      <c r="J46" s="80">
        <f>J33+J44</f>
        <v>4038730</v>
      </c>
      <c r="K46" s="6"/>
      <c r="L46" s="80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6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zoomScaleNormal="85" zoomScaleSheetLayoutView="100" zoomScalePageLayoutView="115" workbookViewId="0"/>
  </sheetViews>
  <sheetFormatPr defaultColWidth="9.28515625" defaultRowHeight="20.25" customHeight="1"/>
  <cols>
    <col min="1" max="1" width="1.7109375" style="11" customWidth="1"/>
    <col min="2" max="3" width="1.7109375" style="57" customWidth="1"/>
    <col min="4" max="4" width="48.5703125" style="40" customWidth="1"/>
    <col min="5" max="5" width="6.7109375" style="57" customWidth="1"/>
    <col min="6" max="6" width="1.7109375" style="57" customWidth="1"/>
    <col min="7" max="7" width="15.140625" style="104" customWidth="1"/>
    <col min="8" max="8" width="1.7109375" style="26" customWidth="1"/>
    <col min="9" max="9" width="15.140625" style="104" customWidth="1"/>
    <col min="10" max="16384" width="9.28515625" style="24"/>
  </cols>
  <sheetData>
    <row r="1" spans="1:9" s="30" customFormat="1" ht="19.5" customHeight="1">
      <c r="A1" s="32" t="s">
        <v>31</v>
      </c>
      <c r="B1" s="33"/>
      <c r="C1" s="33"/>
      <c r="D1" s="61"/>
      <c r="E1" s="34"/>
      <c r="F1" s="34"/>
      <c r="G1" s="86"/>
      <c r="H1" s="33"/>
      <c r="I1" s="86"/>
    </row>
    <row r="2" spans="1:9" ht="20.25" customHeight="1">
      <c r="A2" s="62" t="s">
        <v>60</v>
      </c>
      <c r="B2" s="63"/>
      <c r="C2" s="63"/>
      <c r="D2" s="64"/>
      <c r="E2" s="63"/>
      <c r="F2" s="63"/>
      <c r="G2" s="87"/>
      <c r="H2" s="63"/>
      <c r="I2" s="87"/>
    </row>
    <row r="3" spans="1:9" ht="20.25" customHeight="1">
      <c r="A3" s="50"/>
      <c r="B3" s="33"/>
      <c r="C3" s="33"/>
      <c r="D3" s="41"/>
      <c r="E3" s="33"/>
      <c r="F3" s="33"/>
      <c r="G3" s="88"/>
      <c r="H3" s="20"/>
      <c r="I3" s="88"/>
    </row>
    <row r="4" spans="1:9" s="214" customFormat="1" ht="19.5" customHeight="1">
      <c r="A4" s="31"/>
      <c r="B4" s="33"/>
      <c r="C4" s="33"/>
      <c r="D4" s="41"/>
      <c r="E4" s="33"/>
      <c r="F4" s="33"/>
      <c r="G4" s="247" t="s">
        <v>101</v>
      </c>
      <c r="H4" s="247"/>
      <c r="I4" s="247"/>
    </row>
    <row r="5" spans="1:9" s="214" customFormat="1" ht="19.5" customHeight="1">
      <c r="A5" s="81"/>
      <c r="B5" s="228"/>
      <c r="C5" s="228"/>
      <c r="D5" s="40"/>
      <c r="E5" s="37"/>
      <c r="F5" s="37"/>
      <c r="G5" s="248" t="s">
        <v>100</v>
      </c>
      <c r="H5" s="247"/>
      <c r="I5" s="247"/>
    </row>
    <row r="6" spans="1:9" s="214" customFormat="1" ht="19.5" customHeight="1">
      <c r="A6" s="81"/>
      <c r="B6" s="228"/>
      <c r="C6" s="228"/>
      <c r="D6" s="40"/>
      <c r="E6" s="37"/>
      <c r="F6" s="45"/>
      <c r="G6" s="89">
        <v>2023</v>
      </c>
      <c r="I6" s="89">
        <v>2022</v>
      </c>
    </row>
    <row r="7" spans="1:9" s="214" customFormat="1" ht="19.5" customHeight="1">
      <c r="A7" s="81"/>
      <c r="B7" s="228"/>
      <c r="C7" s="228"/>
      <c r="D7" s="40"/>
      <c r="G7" s="242" t="s">
        <v>34</v>
      </c>
      <c r="H7" s="242"/>
      <c r="I7" s="242"/>
    </row>
    <row r="8" spans="1:9" s="214" customFormat="1" ht="19.5" customHeight="1">
      <c r="A8" s="90" t="s">
        <v>22</v>
      </c>
      <c r="B8" s="91"/>
      <c r="C8" s="91"/>
      <c r="D8" s="92"/>
      <c r="E8" s="91"/>
      <c r="F8" s="91"/>
      <c r="G8" s="93"/>
      <c r="H8" s="91"/>
      <c r="I8" s="93"/>
    </row>
    <row r="9" spans="1:9" s="214" customFormat="1" ht="19.5" customHeight="1">
      <c r="A9" s="94" t="s">
        <v>41</v>
      </c>
      <c r="B9" s="229"/>
      <c r="C9" s="229"/>
      <c r="D9" s="95"/>
      <c r="E9" s="229"/>
      <c r="F9" s="229"/>
      <c r="G9" s="112">
        <f>PL!K23</f>
        <v>221349</v>
      </c>
      <c r="H9" s="230"/>
      <c r="I9" s="112">
        <f>PL!M23</f>
        <v>336352</v>
      </c>
    </row>
    <row r="10" spans="1:9" s="214" customFormat="1" ht="19.5" customHeight="1">
      <c r="A10" s="96" t="s">
        <v>89</v>
      </c>
      <c r="B10" s="229"/>
      <c r="C10" s="229"/>
      <c r="D10" s="95"/>
      <c r="E10" s="229"/>
      <c r="F10" s="229"/>
      <c r="G10" s="129"/>
      <c r="H10" s="230"/>
      <c r="I10" s="129"/>
    </row>
    <row r="11" spans="1:9" s="214" customFormat="1" ht="19.5" customHeight="1">
      <c r="A11" s="81" t="s">
        <v>82</v>
      </c>
      <c r="B11" s="91"/>
      <c r="C11" s="91"/>
      <c r="D11" s="92"/>
      <c r="E11" s="91"/>
      <c r="F11" s="91"/>
      <c r="G11" s="129">
        <v>25069</v>
      </c>
      <c r="H11" s="230"/>
      <c r="I11" s="129">
        <v>62780</v>
      </c>
    </row>
    <row r="12" spans="1:9" s="214" customFormat="1" ht="19.5" customHeight="1">
      <c r="A12" s="70" t="s">
        <v>53</v>
      </c>
      <c r="B12" s="91"/>
      <c r="C12" s="91"/>
      <c r="D12" s="92"/>
      <c r="E12" s="91"/>
      <c r="F12" s="91"/>
      <c r="G12" s="129">
        <v>186957</v>
      </c>
      <c r="H12" s="230"/>
      <c r="I12" s="129">
        <v>194109</v>
      </c>
    </row>
    <row r="13" spans="1:9" s="214" customFormat="1" ht="19.5" customHeight="1">
      <c r="A13" s="70" t="s">
        <v>126</v>
      </c>
      <c r="B13" s="91"/>
      <c r="C13" s="91"/>
      <c r="D13" s="92"/>
      <c r="E13" s="91"/>
      <c r="F13" s="91"/>
      <c r="G13" s="129">
        <v>657</v>
      </c>
      <c r="H13" s="230"/>
      <c r="I13" s="129">
        <v>674</v>
      </c>
    </row>
    <row r="14" spans="1:9" s="214" customFormat="1" ht="19.5" customHeight="1">
      <c r="A14" s="94" t="s">
        <v>134</v>
      </c>
      <c r="B14" s="91"/>
      <c r="C14" s="91"/>
      <c r="D14" s="92"/>
      <c r="E14" s="91"/>
      <c r="F14" s="91"/>
      <c r="G14" s="129">
        <v>26049</v>
      </c>
      <c r="H14" s="230"/>
      <c r="I14" s="129">
        <v>6558</v>
      </c>
    </row>
    <row r="15" spans="1:9" s="214" customFormat="1" ht="19.5" hidden="1" customHeight="1">
      <c r="A15" s="118" t="s">
        <v>52</v>
      </c>
      <c r="B15" s="91"/>
      <c r="C15" s="91"/>
      <c r="D15" s="92"/>
      <c r="E15" s="91"/>
      <c r="F15" s="91"/>
      <c r="G15" s="169"/>
      <c r="H15" s="230"/>
      <c r="I15" s="169">
        <v>0</v>
      </c>
    </row>
    <row r="16" spans="1:9" s="214" customFormat="1" ht="19.5" customHeight="1">
      <c r="A16" s="182" t="s">
        <v>135</v>
      </c>
      <c r="B16" s="91"/>
      <c r="C16" s="91"/>
      <c r="D16" s="92"/>
      <c r="E16" s="91"/>
      <c r="F16" s="91"/>
      <c r="G16" s="113">
        <v>-319</v>
      </c>
      <c r="H16" s="230"/>
      <c r="I16" s="113">
        <v>-114</v>
      </c>
    </row>
    <row r="17" spans="1:9" s="214" customFormat="1" ht="19.5" customHeight="1">
      <c r="A17" s="94" t="s">
        <v>156</v>
      </c>
      <c r="B17" s="91"/>
      <c r="C17" s="91"/>
      <c r="D17" s="92"/>
      <c r="E17" s="91"/>
      <c r="F17" s="91"/>
      <c r="G17" s="129">
        <v>-16912</v>
      </c>
      <c r="H17" s="127"/>
      <c r="I17" s="129">
        <v>-17837</v>
      </c>
    </row>
    <row r="18" spans="1:9" s="214" customFormat="1" ht="19.5" customHeight="1">
      <c r="A18" s="70" t="s">
        <v>142</v>
      </c>
      <c r="B18" s="91"/>
      <c r="C18" s="91"/>
      <c r="D18" s="92"/>
      <c r="E18" s="91"/>
      <c r="F18" s="27"/>
      <c r="G18" s="129">
        <v>-1018</v>
      </c>
      <c r="H18" s="127"/>
      <c r="I18" s="129">
        <v>-5344</v>
      </c>
    </row>
    <row r="19" spans="1:9" s="214" customFormat="1" ht="19.5" customHeight="1">
      <c r="A19" s="94" t="s">
        <v>166</v>
      </c>
      <c r="B19" s="91"/>
      <c r="C19" s="91"/>
      <c r="D19" s="92"/>
      <c r="E19" s="91"/>
      <c r="F19" s="91"/>
      <c r="G19" s="129">
        <v>4</v>
      </c>
      <c r="H19" s="230"/>
      <c r="I19" s="129">
        <v>-1944</v>
      </c>
    </row>
    <row r="20" spans="1:9" s="214" customFormat="1" ht="19.5" customHeight="1">
      <c r="A20" s="70" t="s">
        <v>26</v>
      </c>
      <c r="B20" s="91"/>
      <c r="C20" s="91"/>
      <c r="D20" s="92"/>
      <c r="E20" s="91"/>
      <c r="F20" s="91"/>
      <c r="G20" s="135">
        <v>-9885</v>
      </c>
      <c r="H20" s="230"/>
      <c r="I20" s="135">
        <v>-1669</v>
      </c>
    </row>
    <row r="21" spans="1:9" s="214" customFormat="1" ht="19.5" customHeight="1">
      <c r="A21" s="81"/>
      <c r="B21" s="97"/>
      <c r="C21" s="91"/>
      <c r="D21" s="92"/>
      <c r="E21" s="91"/>
      <c r="F21" s="91"/>
      <c r="G21" s="113">
        <f>SUM(G9:G20)</f>
        <v>431951</v>
      </c>
      <c r="H21" s="230"/>
      <c r="I21" s="113">
        <f>SUM(I9:I20)</f>
        <v>573565</v>
      </c>
    </row>
    <row r="22" spans="1:9" s="214" customFormat="1" ht="19.5" customHeight="1">
      <c r="A22" s="96" t="s">
        <v>23</v>
      </c>
      <c r="B22" s="229"/>
      <c r="C22" s="229"/>
      <c r="D22" s="95"/>
      <c r="E22" s="229"/>
      <c r="F22" s="229"/>
      <c r="G22" s="129"/>
      <c r="H22" s="230"/>
      <c r="I22" s="129"/>
    </row>
    <row r="23" spans="1:9" s="214" customFormat="1" ht="19.5" customHeight="1">
      <c r="A23" s="94" t="s">
        <v>39</v>
      </c>
      <c r="B23" s="91"/>
      <c r="C23" s="91"/>
      <c r="D23" s="92"/>
      <c r="E23" s="91"/>
      <c r="F23" s="91"/>
      <c r="G23" s="129">
        <v>10218</v>
      </c>
      <c r="H23" s="230"/>
      <c r="I23" s="129">
        <v>-133520</v>
      </c>
    </row>
    <row r="24" spans="1:9" s="214" customFormat="1" ht="19.5" customHeight="1">
      <c r="A24" s="94" t="s">
        <v>28</v>
      </c>
      <c r="B24" s="91"/>
      <c r="C24" s="91"/>
      <c r="D24" s="92"/>
      <c r="E24" s="91"/>
      <c r="F24" s="91"/>
      <c r="G24" s="129">
        <v>843393</v>
      </c>
      <c r="H24" s="230"/>
      <c r="I24" s="129">
        <v>-425025</v>
      </c>
    </row>
    <row r="25" spans="1:9" s="214" customFormat="1" ht="19.5" customHeight="1">
      <c r="A25" s="182" t="s">
        <v>32</v>
      </c>
      <c r="B25" s="91"/>
      <c r="C25" s="91"/>
      <c r="D25" s="92"/>
      <c r="E25" s="91"/>
      <c r="F25" s="91"/>
      <c r="G25" s="129">
        <v>39248</v>
      </c>
      <c r="H25" s="230"/>
      <c r="I25" s="129">
        <v>-4125</v>
      </c>
    </row>
    <row r="26" spans="1:9" s="214" customFormat="1" ht="19.5" customHeight="1">
      <c r="A26" s="94" t="s">
        <v>29</v>
      </c>
      <c r="B26" s="91"/>
      <c r="C26" s="91"/>
      <c r="D26" s="92"/>
      <c r="E26" s="91"/>
      <c r="F26" s="91"/>
      <c r="G26" s="113">
        <v>11294</v>
      </c>
      <c r="H26" s="230"/>
      <c r="I26" s="113">
        <v>-1338</v>
      </c>
    </row>
    <row r="27" spans="1:9" s="214" customFormat="1" ht="19.5" customHeight="1">
      <c r="A27" s="94" t="s">
        <v>25</v>
      </c>
      <c r="B27" s="91"/>
      <c r="C27" s="91"/>
      <c r="D27" s="92"/>
      <c r="E27" s="91"/>
      <c r="F27" s="91"/>
      <c r="G27" s="160">
        <v>-11</v>
      </c>
      <c r="H27" s="230"/>
      <c r="I27" s="126" t="s">
        <v>106</v>
      </c>
    </row>
    <row r="28" spans="1:9" s="214" customFormat="1" ht="19.5" customHeight="1">
      <c r="A28" s="98" t="s">
        <v>30</v>
      </c>
      <c r="B28" s="91"/>
      <c r="C28" s="91"/>
      <c r="D28" s="92"/>
      <c r="E28" s="91"/>
      <c r="F28" s="91"/>
      <c r="G28" s="113">
        <v>11003</v>
      </c>
      <c r="H28" s="230"/>
      <c r="I28" s="113">
        <v>101514</v>
      </c>
    </row>
    <row r="29" spans="1:9" s="214" customFormat="1" ht="19.5" customHeight="1">
      <c r="A29" s="123" t="s">
        <v>114</v>
      </c>
      <c r="B29" s="22"/>
      <c r="C29" s="22"/>
      <c r="D29" s="23"/>
      <c r="E29" s="22"/>
      <c r="F29" s="22"/>
      <c r="G29" s="113">
        <v>2148</v>
      </c>
      <c r="H29" s="127"/>
      <c r="I29" s="113">
        <v>4102</v>
      </c>
    </row>
    <row r="30" spans="1:9" s="214" customFormat="1" ht="19.5" customHeight="1">
      <c r="A30" s="98" t="s">
        <v>112</v>
      </c>
      <c r="B30" s="91"/>
      <c r="C30" s="91"/>
      <c r="D30" s="92"/>
      <c r="E30" s="91"/>
      <c r="F30" s="91"/>
      <c r="G30" s="113">
        <v>-4478</v>
      </c>
      <c r="H30" s="230"/>
      <c r="I30" s="113">
        <v>-2584</v>
      </c>
    </row>
    <row r="31" spans="1:9" s="214" customFormat="1" ht="19.5" customHeight="1">
      <c r="A31" s="98" t="s">
        <v>127</v>
      </c>
      <c r="B31" s="91"/>
      <c r="C31" s="91"/>
      <c r="D31" s="92"/>
      <c r="E31" s="91"/>
      <c r="F31" s="91"/>
      <c r="G31" s="113">
        <v>52621</v>
      </c>
      <c r="H31" s="230"/>
      <c r="I31" s="113">
        <v>79475</v>
      </c>
    </row>
    <row r="32" spans="1:9" s="214" customFormat="1" ht="19.5" customHeight="1">
      <c r="A32" s="70" t="s">
        <v>1</v>
      </c>
      <c r="B32" s="91"/>
      <c r="C32" s="91"/>
      <c r="D32" s="92"/>
      <c r="E32" s="91"/>
      <c r="F32" s="91"/>
      <c r="G32" s="113">
        <v>-9239</v>
      </c>
      <c r="H32" s="230"/>
      <c r="I32" s="113">
        <v>-10110</v>
      </c>
    </row>
    <row r="33" spans="1:10" s="214" customFormat="1" ht="19.5" customHeight="1">
      <c r="A33" s="182" t="s">
        <v>136</v>
      </c>
      <c r="B33" s="91"/>
      <c r="C33" s="91"/>
      <c r="D33" s="92"/>
      <c r="E33" s="91"/>
      <c r="F33" s="91"/>
      <c r="G33" s="113">
        <v>-31741</v>
      </c>
      <c r="H33" s="230"/>
      <c r="I33" s="113">
        <v>-21000</v>
      </c>
    </row>
    <row r="34" spans="1:10" s="214" customFormat="1" ht="19.5" customHeight="1">
      <c r="A34" s="37" t="s">
        <v>161</v>
      </c>
      <c r="B34" s="97"/>
      <c r="C34" s="97"/>
      <c r="D34" s="99"/>
      <c r="E34" s="97"/>
      <c r="F34" s="97"/>
      <c r="G34" s="203">
        <f>SUM(G21:G33)</f>
        <v>1356407</v>
      </c>
      <c r="H34" s="130"/>
      <c r="I34" s="203">
        <f>SUM(I21:I33)</f>
        <v>160954</v>
      </c>
    </row>
    <row r="35" spans="1:10" s="214" customFormat="1" ht="19.5" customHeight="1">
      <c r="A35" s="70" t="s">
        <v>88</v>
      </c>
      <c r="B35" s="91"/>
      <c r="C35" s="91"/>
      <c r="D35" s="92"/>
      <c r="E35" s="91"/>
      <c r="F35" s="91"/>
      <c r="G35" s="135">
        <v>-80253</v>
      </c>
      <c r="H35" s="230"/>
      <c r="I35" s="135">
        <v>-73533</v>
      </c>
    </row>
    <row r="36" spans="1:10" s="214" customFormat="1" ht="19.5" customHeight="1">
      <c r="A36" s="100" t="s">
        <v>54</v>
      </c>
      <c r="B36" s="91"/>
      <c r="C36" s="91"/>
      <c r="D36" s="92"/>
      <c r="E36" s="91"/>
      <c r="F36" s="91"/>
      <c r="G36" s="131">
        <f>SUM(G34:G35)</f>
        <v>1276154</v>
      </c>
      <c r="H36" s="130"/>
      <c r="I36" s="131">
        <f>SUM(I34:I35)</f>
        <v>87421</v>
      </c>
    </row>
    <row r="37" spans="1:10" s="214" customFormat="1" ht="18.75" customHeight="1">
      <c r="A37" s="68"/>
      <c r="B37" s="58"/>
      <c r="C37" s="58"/>
      <c r="D37" s="59"/>
      <c r="E37" s="58"/>
      <c r="F37" s="58"/>
      <c r="G37" s="101"/>
      <c r="H37" s="31"/>
      <c r="I37" s="101"/>
    </row>
    <row r="38" spans="1:10" s="214" customFormat="1" ht="18.75" customHeight="1">
      <c r="A38" s="60"/>
      <c r="B38" s="58"/>
      <c r="C38" s="58"/>
      <c r="D38" s="59"/>
      <c r="E38" s="58"/>
      <c r="F38" s="58"/>
      <c r="G38" s="101"/>
      <c r="H38" s="31"/>
      <c r="I38" s="101"/>
    </row>
    <row r="39" spans="1:10" s="214" customFormat="1" ht="20.25" customHeight="1">
      <c r="A39" s="32" t="s">
        <v>31</v>
      </c>
      <c r="B39" s="33"/>
      <c r="C39" s="33"/>
      <c r="D39" s="61"/>
      <c r="E39" s="34"/>
      <c r="F39" s="34"/>
      <c r="G39" s="102"/>
      <c r="H39" s="33"/>
      <c r="I39" s="102"/>
    </row>
    <row r="40" spans="1:10" s="214" customFormat="1" ht="20.25" customHeight="1">
      <c r="A40" s="62" t="s">
        <v>60</v>
      </c>
      <c r="B40" s="63"/>
      <c r="C40" s="63"/>
      <c r="D40" s="64"/>
      <c r="E40" s="63"/>
      <c r="F40" s="63"/>
      <c r="G40" s="103"/>
      <c r="H40" s="63"/>
      <c r="I40" s="103"/>
    </row>
    <row r="41" spans="1:10" s="214" customFormat="1" ht="20.25" customHeight="1">
      <c r="A41" s="51"/>
      <c r="B41" s="33"/>
      <c r="C41" s="33"/>
      <c r="D41" s="41"/>
      <c r="E41" s="33"/>
      <c r="F41" s="33"/>
      <c r="G41" s="102"/>
      <c r="H41" s="20"/>
      <c r="I41" s="102"/>
    </row>
    <row r="42" spans="1:10" s="214" customFormat="1" ht="20.25" customHeight="1">
      <c r="A42" s="31"/>
      <c r="B42" s="33"/>
      <c r="C42" s="33"/>
      <c r="D42" s="41"/>
      <c r="E42" s="33"/>
      <c r="F42" s="33"/>
      <c r="G42" s="247" t="s">
        <v>101</v>
      </c>
      <c r="H42" s="247"/>
      <c r="I42" s="247"/>
    </row>
    <row r="43" spans="1:10" s="214" customFormat="1" ht="20.25" customHeight="1">
      <c r="A43" s="81"/>
      <c r="B43" s="228"/>
      <c r="C43" s="228"/>
      <c r="D43" s="40"/>
      <c r="E43" s="37"/>
      <c r="F43" s="37"/>
      <c r="G43" s="248" t="s">
        <v>100</v>
      </c>
      <c r="H43" s="247"/>
      <c r="I43" s="247"/>
    </row>
    <row r="44" spans="1:10" s="214" customFormat="1" ht="19.5" customHeight="1">
      <c r="A44" s="81"/>
      <c r="B44" s="228"/>
      <c r="C44" s="228"/>
      <c r="D44" s="40"/>
      <c r="E44" s="45" t="s">
        <v>14</v>
      </c>
      <c r="F44" s="45"/>
      <c r="G44" s="89">
        <v>2023</v>
      </c>
      <c r="I44" s="89">
        <v>2022</v>
      </c>
    </row>
    <row r="45" spans="1:10" s="214" customFormat="1" ht="20.25" customHeight="1">
      <c r="A45" s="81"/>
      <c r="B45" s="228"/>
      <c r="C45" s="228"/>
      <c r="D45" s="40"/>
      <c r="G45" s="242" t="s">
        <v>34</v>
      </c>
      <c r="H45" s="242"/>
      <c r="I45" s="242"/>
    </row>
    <row r="46" spans="1:10" s="214" customFormat="1" ht="19.5" customHeight="1">
      <c r="A46" s="90" t="s">
        <v>24</v>
      </c>
      <c r="B46" s="91"/>
      <c r="C46" s="91"/>
      <c r="D46" s="92"/>
      <c r="E46" s="91"/>
      <c r="F46" s="91"/>
      <c r="G46" s="104"/>
      <c r="H46" s="231"/>
      <c r="I46" s="104"/>
    </row>
    <row r="47" spans="1:10" s="214" customFormat="1" ht="19.5" customHeight="1">
      <c r="A47" s="123" t="s">
        <v>170</v>
      </c>
      <c r="B47" s="22"/>
      <c r="C47" s="22"/>
      <c r="D47" s="23"/>
      <c r="E47" s="22"/>
      <c r="F47" s="22"/>
      <c r="G47" s="104">
        <v>-596179</v>
      </c>
      <c r="H47" s="81"/>
      <c r="I47" s="126" t="s">
        <v>57</v>
      </c>
      <c r="J47" s="205"/>
    </row>
    <row r="48" spans="1:10" s="214" customFormat="1" ht="19.5" customHeight="1">
      <c r="A48" s="70" t="s">
        <v>128</v>
      </c>
      <c r="B48" s="229"/>
      <c r="C48" s="229"/>
      <c r="D48" s="95"/>
      <c r="E48" s="229"/>
      <c r="F48" s="229"/>
      <c r="G48" s="126" t="s">
        <v>57</v>
      </c>
      <c r="H48" s="230"/>
      <c r="I48" s="113">
        <v>2314</v>
      </c>
    </row>
    <row r="49" spans="1:10" s="214" customFormat="1" ht="19.5" customHeight="1">
      <c r="A49" s="94" t="s">
        <v>137</v>
      </c>
      <c r="B49" s="91"/>
      <c r="C49" s="91"/>
      <c r="D49" s="92"/>
      <c r="E49" s="91"/>
      <c r="F49" s="91"/>
      <c r="G49" s="113">
        <v>-63209</v>
      </c>
      <c r="H49" s="230"/>
      <c r="I49" s="113">
        <v>-24911</v>
      </c>
    </row>
    <row r="50" spans="1:10" s="214" customFormat="1" ht="19.5" customHeight="1">
      <c r="A50" s="94" t="s">
        <v>115</v>
      </c>
      <c r="B50" s="91"/>
      <c r="C50" s="91"/>
      <c r="D50" s="92"/>
      <c r="E50" s="91"/>
      <c r="F50" s="91"/>
      <c r="G50" s="126" t="s">
        <v>57</v>
      </c>
      <c r="H50" s="230"/>
      <c r="I50" s="129">
        <v>-326</v>
      </c>
    </row>
    <row r="51" spans="1:10" s="214" customFormat="1" ht="19.5" customHeight="1">
      <c r="A51" s="98" t="s">
        <v>27</v>
      </c>
      <c r="B51" s="91"/>
      <c r="C51" s="91"/>
      <c r="D51" s="92"/>
      <c r="E51" s="91"/>
      <c r="F51" s="91"/>
      <c r="G51" s="135">
        <v>5153</v>
      </c>
      <c r="H51" s="230"/>
      <c r="I51" s="135">
        <v>1104</v>
      </c>
    </row>
    <row r="52" spans="1:10" s="214" customFormat="1" ht="19.5" customHeight="1">
      <c r="A52" s="100" t="s">
        <v>164</v>
      </c>
      <c r="B52" s="91"/>
      <c r="C52" s="91"/>
      <c r="D52" s="92"/>
      <c r="E52" s="91"/>
      <c r="F52" s="91"/>
      <c r="G52" s="132">
        <f>SUM(G47:G51)</f>
        <v>-654235</v>
      </c>
      <c r="H52" s="130"/>
      <c r="I52" s="132">
        <f>SUM(I47:I51)</f>
        <v>-21819</v>
      </c>
    </row>
    <row r="53" spans="1:10" s="214" customFormat="1" ht="19.5" customHeight="1">
      <c r="A53" s="100"/>
      <c r="B53" s="91"/>
      <c r="C53" s="91"/>
      <c r="D53" s="92"/>
      <c r="E53" s="91"/>
      <c r="F53" s="91"/>
      <c r="G53" s="133"/>
      <c r="H53" s="130"/>
      <c r="I53" s="133"/>
    </row>
    <row r="54" spans="1:10" s="214" customFormat="1" ht="19.5" customHeight="1">
      <c r="A54" s="90" t="s">
        <v>171</v>
      </c>
      <c r="B54" s="91"/>
      <c r="C54" s="91"/>
      <c r="D54" s="92"/>
      <c r="E54" s="91"/>
      <c r="F54" s="91"/>
      <c r="G54" s="129"/>
      <c r="H54" s="230"/>
      <c r="I54" s="129"/>
    </row>
    <row r="55" spans="1:10" s="214" customFormat="1" ht="19.5" customHeight="1">
      <c r="A55" s="70" t="s">
        <v>107</v>
      </c>
      <c r="B55" s="192"/>
      <c r="C55" s="192"/>
      <c r="D55" s="105"/>
      <c r="E55" s="27">
        <v>5</v>
      </c>
      <c r="F55" s="192"/>
      <c r="G55" s="135">
        <v>-432000</v>
      </c>
      <c r="H55" s="230"/>
      <c r="I55" s="135">
        <v>-432000</v>
      </c>
    </row>
    <row r="56" spans="1:10" s="214" customFormat="1" ht="19.5" customHeight="1">
      <c r="A56" s="100" t="s">
        <v>172</v>
      </c>
      <c r="B56" s="91"/>
      <c r="C56" s="91"/>
      <c r="D56" s="92"/>
      <c r="E56" s="91"/>
      <c r="F56" s="91"/>
      <c r="G56" s="132">
        <f>SUM(G55:G55)</f>
        <v>-432000</v>
      </c>
      <c r="H56" s="130"/>
      <c r="I56" s="132">
        <f>SUM(I55:I55)</f>
        <v>-432000</v>
      </c>
    </row>
    <row r="57" spans="1:10" s="214" customFormat="1" ht="19.5" customHeight="1">
      <c r="B57" s="22"/>
      <c r="C57" s="22"/>
      <c r="D57" s="23"/>
      <c r="E57" s="22"/>
      <c r="F57" s="91"/>
      <c r="G57" s="129"/>
      <c r="H57" s="230"/>
      <c r="I57" s="129"/>
    </row>
    <row r="58" spans="1:10" s="214" customFormat="1" ht="19.5" customHeight="1">
      <c r="A58" s="100" t="s">
        <v>165</v>
      </c>
      <c r="B58" s="97"/>
      <c r="C58" s="97"/>
      <c r="D58" s="99"/>
      <c r="E58" s="97"/>
      <c r="F58" s="97"/>
      <c r="G58" s="134">
        <f>SUM(G56,G52,G36)</f>
        <v>189919</v>
      </c>
      <c r="H58" s="130"/>
      <c r="I58" s="134">
        <f>SUM(I56,I52,I36)</f>
        <v>-366398</v>
      </c>
    </row>
    <row r="59" spans="1:10" s="35" customFormat="1" ht="19.5" customHeight="1">
      <c r="A59" s="98" t="s">
        <v>144</v>
      </c>
      <c r="B59" s="192"/>
      <c r="C59" s="91"/>
      <c r="D59" s="107"/>
      <c r="E59" s="22"/>
      <c r="F59" s="91"/>
      <c r="G59" s="135">
        <v>1263085</v>
      </c>
      <c r="H59" s="230"/>
      <c r="I59" s="135">
        <v>1185272</v>
      </c>
    </row>
    <row r="60" spans="1:10" s="35" customFormat="1" ht="19.5" customHeight="1" thickBot="1">
      <c r="A60" s="100" t="s">
        <v>145</v>
      </c>
      <c r="B60" s="91"/>
      <c r="C60" s="91"/>
      <c r="D60" s="107"/>
      <c r="E60" s="122"/>
      <c r="F60" s="108"/>
      <c r="G60" s="136">
        <f>SUM(G58:G59)</f>
        <v>1453004</v>
      </c>
      <c r="H60" s="130"/>
      <c r="I60" s="136">
        <f>SUM(I58:I59)</f>
        <v>818874</v>
      </c>
      <c r="J60" s="208"/>
    </row>
    <row r="61" spans="1:10" s="232" customFormat="1" ht="19.5" customHeight="1" thickTop="1">
      <c r="A61" s="109"/>
      <c r="B61" s="109"/>
      <c r="C61" s="109"/>
      <c r="D61" s="110"/>
      <c r="E61" s="109"/>
      <c r="F61" s="109"/>
      <c r="G61" s="137"/>
      <c r="H61" s="138"/>
      <c r="I61" s="137"/>
    </row>
    <row r="62" spans="1:10" s="232" customFormat="1" ht="19.5" customHeight="1">
      <c r="A62" s="139" t="s">
        <v>117</v>
      </c>
      <c r="B62" s="109"/>
      <c r="C62" s="109"/>
      <c r="D62" s="110"/>
      <c r="E62" s="109"/>
      <c r="F62" s="109"/>
      <c r="G62" s="137"/>
      <c r="H62" s="138"/>
      <c r="I62" s="137"/>
    </row>
    <row r="63" spans="1:10" s="232" customFormat="1" ht="19.5" customHeight="1">
      <c r="A63" s="140" t="s">
        <v>149</v>
      </c>
      <c r="B63" s="109"/>
      <c r="C63" s="109"/>
      <c r="D63" s="110"/>
      <c r="E63" s="109"/>
      <c r="F63" s="109"/>
      <c r="G63" s="106"/>
      <c r="H63" s="230"/>
      <c r="I63" s="106"/>
    </row>
    <row r="64" spans="1:10" s="232" customFormat="1" ht="19.5" customHeight="1">
      <c r="A64" s="141" t="s">
        <v>119</v>
      </c>
      <c r="B64" s="109"/>
      <c r="C64" s="109"/>
      <c r="D64" s="110"/>
      <c r="E64" s="109"/>
      <c r="F64" s="109"/>
      <c r="G64" s="106"/>
      <c r="H64" s="230"/>
      <c r="I64" s="106"/>
    </row>
    <row r="65" spans="1:10" s="232" customFormat="1" ht="19.5" customHeight="1">
      <c r="A65" s="140" t="s">
        <v>138</v>
      </c>
      <c r="B65" s="109"/>
      <c r="C65" s="109"/>
      <c r="D65" s="110"/>
      <c r="E65" s="27" t="s">
        <v>61</v>
      </c>
      <c r="F65" s="27"/>
      <c r="G65" s="129">
        <v>66786</v>
      </c>
      <c r="H65" s="230"/>
      <c r="I65" s="129">
        <v>23483</v>
      </c>
    </row>
    <row r="66" spans="1:10" s="232" customFormat="1" ht="19.5" customHeight="1">
      <c r="A66" s="142" t="s">
        <v>120</v>
      </c>
      <c r="B66" s="109"/>
      <c r="C66" s="109"/>
      <c r="D66" s="140" t="s">
        <v>139</v>
      </c>
      <c r="E66" s="109"/>
      <c r="F66" s="109"/>
      <c r="G66" s="106"/>
      <c r="H66" s="230"/>
      <c r="I66" s="106"/>
    </row>
    <row r="67" spans="1:10" s="232" customFormat="1" ht="19.5" customHeight="1">
      <c r="A67" s="140" t="s">
        <v>118</v>
      </c>
      <c r="B67" s="109"/>
      <c r="C67" s="109"/>
      <c r="D67" s="110"/>
      <c r="E67" s="109"/>
      <c r="F67" s="109"/>
      <c r="G67" s="129">
        <v>3176</v>
      </c>
      <c r="H67" s="230"/>
      <c r="I67" s="129">
        <v>5450.3894900000005</v>
      </c>
    </row>
    <row r="68" spans="1:10" s="35" customFormat="1" ht="19.5" customHeight="1">
      <c r="A68" s="96" t="s">
        <v>121</v>
      </c>
      <c r="B68" s="192"/>
      <c r="C68" s="91"/>
      <c r="D68" s="234" t="s">
        <v>140</v>
      </c>
      <c r="E68" s="22"/>
      <c r="F68" s="91"/>
      <c r="G68" s="135">
        <v>-6753</v>
      </c>
      <c r="H68" s="230"/>
      <c r="I68" s="135">
        <f>-4022</f>
        <v>-4022</v>
      </c>
    </row>
    <row r="69" spans="1:10" s="35" customFormat="1" ht="19.5" customHeight="1" thickBot="1">
      <c r="A69" s="100" t="s">
        <v>141</v>
      </c>
      <c r="B69" s="91"/>
      <c r="C69" s="91"/>
      <c r="D69" s="107"/>
      <c r="E69" s="122"/>
      <c r="F69" s="108"/>
      <c r="G69" s="136">
        <f>SUM(G64:G68)</f>
        <v>63209</v>
      </c>
      <c r="H69" s="130"/>
      <c r="I69" s="136">
        <f>SUM(I64:I68)</f>
        <v>24911.389490000001</v>
      </c>
      <c r="J69" s="208"/>
    </row>
    <row r="70" spans="1:10" s="232" customFormat="1" ht="19.5" customHeight="1" thickTop="1">
      <c r="A70" s="109"/>
      <c r="B70" s="109"/>
      <c r="C70" s="109"/>
      <c r="D70" s="110"/>
      <c r="E70" s="109"/>
      <c r="F70" s="109"/>
      <c r="G70" s="137"/>
      <c r="H70" s="138"/>
      <c r="I70" s="137"/>
    </row>
    <row r="71" spans="1:10" s="214" customFormat="1" ht="19.5" customHeight="1">
      <c r="A71" s="233" t="s">
        <v>150</v>
      </c>
      <c r="B71" s="233"/>
      <c r="C71" s="109"/>
      <c r="D71" s="109"/>
      <c r="E71" s="109"/>
      <c r="F71" s="65"/>
      <c r="G71" s="111"/>
      <c r="H71" s="55"/>
      <c r="I71" s="111"/>
    </row>
    <row r="72" spans="1:10" s="214" customFormat="1" ht="19.5" customHeight="1">
      <c r="A72" s="70" t="s">
        <v>151</v>
      </c>
      <c r="B72" s="70"/>
      <c r="C72" s="109"/>
      <c r="D72" s="109"/>
      <c r="E72" s="109"/>
      <c r="F72" s="65"/>
      <c r="G72" s="111"/>
      <c r="H72" s="55"/>
      <c r="I72" s="111"/>
    </row>
    <row r="73" spans="1:10" s="214" customFormat="1" ht="19.5" customHeight="1">
      <c r="A73" s="233" t="s">
        <v>152</v>
      </c>
      <c r="B73" s="233"/>
      <c r="C73" s="109"/>
      <c r="D73" s="109"/>
      <c r="E73" s="109"/>
      <c r="F73" s="65"/>
      <c r="G73" s="236" t="s">
        <v>57</v>
      </c>
      <c r="H73" s="55"/>
      <c r="I73" s="106">
        <v>308</v>
      </c>
    </row>
    <row r="74" spans="1:10" s="214" customFormat="1" ht="19.5" customHeight="1">
      <c r="A74" s="199" t="s">
        <v>120</v>
      </c>
      <c r="B74" s="109"/>
      <c r="C74" s="109"/>
      <c r="D74" s="233" t="s">
        <v>153</v>
      </c>
      <c r="E74" s="109"/>
      <c r="F74" s="65"/>
      <c r="G74" s="106"/>
      <c r="H74" s="55"/>
      <c r="I74" s="106"/>
    </row>
    <row r="75" spans="1:10" s="214" customFormat="1" ht="19.5" customHeight="1">
      <c r="A75" s="233" t="s">
        <v>118</v>
      </c>
      <c r="B75" s="109"/>
      <c r="C75" s="109"/>
      <c r="D75" s="110"/>
      <c r="E75" s="109"/>
      <c r="F75" s="65"/>
      <c r="G75" s="236" t="s">
        <v>57</v>
      </c>
      <c r="H75" s="55"/>
      <c r="I75" s="106">
        <v>28</v>
      </c>
    </row>
    <row r="76" spans="1:10" s="214" customFormat="1" ht="19.5" customHeight="1">
      <c r="A76" s="199" t="s">
        <v>121</v>
      </c>
      <c r="B76" s="199"/>
      <c r="C76" s="109"/>
      <c r="D76" s="233" t="s">
        <v>154</v>
      </c>
      <c r="E76" s="109"/>
      <c r="F76" s="65"/>
      <c r="G76" s="235" t="s">
        <v>57</v>
      </c>
      <c r="H76" s="55"/>
      <c r="I76" s="106">
        <v>-10</v>
      </c>
    </row>
    <row r="77" spans="1:10" s="35" customFormat="1" ht="19.5" customHeight="1" thickBot="1">
      <c r="A77" s="100" t="s">
        <v>155</v>
      </c>
      <c r="B77" s="91"/>
      <c r="C77" s="91"/>
      <c r="D77" s="107"/>
      <c r="E77" s="122"/>
      <c r="F77" s="108"/>
      <c r="G77" s="237" t="s">
        <v>57</v>
      </c>
      <c r="H77" s="130"/>
      <c r="I77" s="143">
        <f>SUM(I73:I76)</f>
        <v>326</v>
      </c>
      <c r="J77" s="208"/>
    </row>
    <row r="78" spans="1:10" s="214" customFormat="1" ht="20.25" customHeight="1" thickTop="1">
      <c r="A78" s="4"/>
      <c r="B78" s="4"/>
      <c r="C78" s="109"/>
      <c r="D78" s="109"/>
      <c r="E78" s="109"/>
      <c r="F78" s="65"/>
      <c r="G78" s="202"/>
      <c r="H78" s="55"/>
      <c r="I78" s="202"/>
    </row>
    <row r="79" spans="1:10" ht="20.25" customHeight="1">
      <c r="A79" s="65"/>
      <c r="B79" s="65"/>
      <c r="C79" s="65"/>
      <c r="D79" s="66"/>
      <c r="E79" s="65"/>
      <c r="F79" s="65"/>
      <c r="G79" s="111"/>
      <c r="I79" s="111"/>
    </row>
    <row r="80" spans="1:10" ht="20.25" customHeight="1">
      <c r="A80" s="65"/>
      <c r="B80" s="65"/>
      <c r="C80" s="65"/>
      <c r="D80" s="66"/>
      <c r="E80" s="65"/>
      <c r="F80" s="65"/>
      <c r="G80" s="111"/>
      <c r="I80" s="111"/>
    </row>
    <row r="81" spans="1:9" ht="20.25" customHeight="1">
      <c r="A81" s="65"/>
      <c r="B81" s="65"/>
      <c r="C81" s="65"/>
      <c r="D81" s="66"/>
      <c r="E81" s="65"/>
      <c r="F81" s="65"/>
      <c r="G81" s="111"/>
      <c r="I81" s="111"/>
    </row>
    <row r="82" spans="1:9" ht="20.25" customHeight="1">
      <c r="A82" s="65"/>
      <c r="B82" s="65"/>
      <c r="C82" s="65"/>
      <c r="D82" s="66"/>
      <c r="E82" s="65"/>
      <c r="F82" s="65"/>
      <c r="G82" s="111"/>
      <c r="I82" s="111"/>
    </row>
    <row r="83" spans="1:9" ht="20.25" customHeight="1">
      <c r="A83" s="65"/>
      <c r="B83" s="65"/>
      <c r="C83" s="65"/>
      <c r="D83" s="66"/>
      <c r="E83" s="65"/>
      <c r="F83" s="65"/>
      <c r="G83" s="111"/>
      <c r="I83" s="111"/>
    </row>
    <row r="84" spans="1:9" ht="20.25" customHeight="1">
      <c r="A84" s="65"/>
      <c r="B84" s="65"/>
      <c r="C84" s="65"/>
      <c r="D84" s="66"/>
      <c r="E84" s="65"/>
      <c r="F84" s="65"/>
      <c r="G84" s="111"/>
      <c r="I84" s="111"/>
    </row>
    <row r="85" spans="1:9" ht="20.25" customHeight="1">
      <c r="A85" s="65"/>
      <c r="B85" s="65"/>
      <c r="C85" s="65"/>
      <c r="D85" s="66"/>
      <c r="E85" s="65"/>
      <c r="F85" s="65"/>
      <c r="G85" s="111"/>
      <c r="I85" s="111"/>
    </row>
    <row r="86" spans="1:9" ht="20.25" customHeight="1">
      <c r="A86" s="65"/>
      <c r="B86" s="65"/>
      <c r="C86" s="65"/>
      <c r="D86" s="66"/>
      <c r="E86" s="65"/>
      <c r="F86" s="65"/>
      <c r="G86" s="111"/>
      <c r="I86" s="111"/>
    </row>
    <row r="87" spans="1:9" ht="20.25" customHeight="1">
      <c r="A87" s="65"/>
      <c r="B87" s="65"/>
      <c r="C87" s="65"/>
      <c r="D87" s="66"/>
      <c r="E87" s="65"/>
      <c r="F87" s="65"/>
      <c r="G87" s="111"/>
      <c r="I87" s="111"/>
    </row>
    <row r="88" spans="1:9" ht="20.25" customHeight="1">
      <c r="A88" s="65"/>
      <c r="B88" s="65"/>
      <c r="C88" s="65"/>
      <c r="D88" s="66"/>
      <c r="E88" s="65"/>
      <c r="F88" s="65"/>
      <c r="G88" s="111"/>
      <c r="I88" s="111"/>
    </row>
    <row r="89" spans="1:9" ht="20.25" customHeight="1">
      <c r="A89" s="65"/>
      <c r="B89" s="65"/>
      <c r="C89" s="65"/>
      <c r="D89" s="66"/>
      <c r="E89" s="65"/>
      <c r="F89" s="65"/>
      <c r="G89" s="111"/>
      <c r="I89" s="111"/>
    </row>
    <row r="90" spans="1:9" ht="20.25" customHeight="1">
      <c r="A90" s="65"/>
      <c r="B90" s="65"/>
      <c r="C90" s="65"/>
      <c r="D90" s="66"/>
      <c r="E90" s="65"/>
      <c r="F90" s="65"/>
      <c r="G90" s="111"/>
      <c r="I90" s="111"/>
    </row>
    <row r="91" spans="1:9" ht="20.25" customHeight="1">
      <c r="A91" s="65"/>
      <c r="B91" s="65"/>
      <c r="C91" s="65"/>
      <c r="D91" s="66"/>
      <c r="E91" s="65"/>
      <c r="F91" s="65"/>
      <c r="G91" s="111"/>
      <c r="I91" s="111"/>
    </row>
  </sheetData>
  <mergeCells count="6">
    <mergeCell ref="G7:I7"/>
    <mergeCell ref="G45:I45"/>
    <mergeCell ref="G4:I4"/>
    <mergeCell ref="G5:I5"/>
    <mergeCell ref="G42:I42"/>
    <mergeCell ref="G43:I43"/>
  </mergeCells>
  <phoneticPr fontId="0" type="noConversion"/>
  <pageMargins left="0.8" right="0.8" top="0.48" bottom="0.5" header="0.5" footer="0.5"/>
  <pageSetup paperSize="9" scale="92" firstPageNumber="7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PL</vt:lpstr>
      <vt:lpstr>Change in equity</vt:lpstr>
      <vt:lpstr>Change in equity1 </vt:lpstr>
      <vt:lpstr>cash flow</vt:lpstr>
      <vt:lpstr>'BS-2-3'!Print_Area</vt:lpstr>
      <vt:lpstr>'Change in equity'!Print_Area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2023-08-02T10:19:06Z</cp:lastPrinted>
  <dcterms:created xsi:type="dcterms:W3CDTF">2001-01-22T03:58:50Z</dcterms:created>
  <dcterms:modified xsi:type="dcterms:W3CDTF">2023-08-11T09:59:51Z</dcterms:modified>
</cp:coreProperties>
</file>