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02 TMD\1702 TMD 2566 Q2\A group\1702b66_A1-1 FS Final V2\"/>
    </mc:Choice>
  </mc:AlternateContent>
  <xr:revisionPtr revIDLastSave="0" documentId="13_ncr:1_{A17610E2-CF3B-4A01-913C-D6202C9BB267}" xr6:coauthVersionLast="47" xr6:coauthVersionMax="47" xr10:uidLastSave="{00000000-0000-0000-0000-000000000000}"/>
  <bookViews>
    <workbookView xWindow="-110" yWindow="-110" windowWidth="19420" windowHeight="10300" activeTab="4" xr2:uid="{70E8BB8B-892A-4D82-8D13-126C6B48A3F9}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'BAL-ENG'!$A$1:$L$72</definedName>
    <definedName name="_xlnm.Print_Area" localSheetId="4">'CAFW-ENG'!$A$1:$L$79</definedName>
    <definedName name="_xlnm.Print_Area" localSheetId="1">'PL-ENG '!$A$1:$L$91</definedName>
    <definedName name="_xlnm.Print_Area" localSheetId="3">'SHA-COM-ENG'!$A$1:$V$28</definedName>
    <definedName name="_xlnm.Print_Area" localSheetId="2">'SHA-CON-ENG'!$A$1:$Z$31</definedName>
    <definedName name="ส194" localSheetId="1">'[1]BAL-THA'!#REF!</definedName>
    <definedName name="ส194">'[1]BAL-THA'!#REF!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<sst xmlns="http://schemas.openxmlformats.org/spreadsheetml/2006/main" count="352" uniqueCount="187">
  <si>
    <t>Thai Metal Drum Manufacturing Public Company Limited and its subsidiaries</t>
  </si>
  <si>
    <t>Statements of financial position</t>
  </si>
  <si>
    <t>As at June 30, 2023</t>
  </si>
  <si>
    <t>Unit : Baht</t>
  </si>
  <si>
    <t>Consolidated financial statements</t>
  </si>
  <si>
    <t>Separate financial statements</t>
  </si>
  <si>
    <t>Reviewed/</t>
  </si>
  <si>
    <t>Unaudited</t>
  </si>
  <si>
    <t>Audited</t>
  </si>
  <si>
    <t>Note</t>
  </si>
  <si>
    <t>Jun. 30, 2023</t>
  </si>
  <si>
    <t>Dec. 31, 2022</t>
  </si>
  <si>
    <t>Assets</t>
  </si>
  <si>
    <t>Current assets</t>
  </si>
  <si>
    <t>Cash and cash equivalents</t>
  </si>
  <si>
    <t>Trade and other receivables</t>
  </si>
  <si>
    <t>Short-term loans to related party</t>
  </si>
  <si>
    <t>Inventories</t>
  </si>
  <si>
    <t>Other current financial assets</t>
  </si>
  <si>
    <t>Other current assets</t>
  </si>
  <si>
    <t>Non-current assets held for sale</t>
  </si>
  <si>
    <t>Total current assets</t>
  </si>
  <si>
    <t>Non-current assets</t>
  </si>
  <si>
    <t>Other non-current financial assets</t>
  </si>
  <si>
    <t>Investments in subsidiary companies</t>
  </si>
  <si>
    <t>Long-term loans to related party</t>
  </si>
  <si>
    <t>Investment properties</t>
  </si>
  <si>
    <t>Property, plant and equipment</t>
  </si>
  <si>
    <t>Intangible assets</t>
  </si>
  <si>
    <t>Non-current financial assets used as collateral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</si>
  <si>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</si>
  <si>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</si>
  <si>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</si>
  <si>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</si>
  <si>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</si>
  <si>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</si>
  <si>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Trade and other payables</t>
  </si>
  <si>
    <t xml:space="preserve">Accrued income tax </t>
  </si>
  <si>
    <t>Other current liabilities</t>
  </si>
  <si>
    <t>Total current liabilities</t>
  </si>
  <si>
    <t>Non-current liabilities</t>
  </si>
  <si>
    <t>Employee benefit obligations</t>
  </si>
  <si>
    <t>Deferred tax liabilities</t>
  </si>
  <si>
    <t>Guarantee and deposits received</t>
  </si>
  <si>
    <t>Total non-current liabilities</t>
  </si>
  <si>
    <t>Total liabilities</t>
  </si>
  <si>
    <t>Shareholders' equity</t>
  </si>
  <si>
    <t>Share capital</t>
  </si>
  <si>
    <t>Authorized share capital</t>
  </si>
  <si>
    <t>150,000,000 Ordinary shares at Baht 1 each,</t>
  </si>
  <si>
    <t>Issued and fully paid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</si>
  <si>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</si>
  <si>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</si>
  <si>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</si>
  <si>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</si>
  <si>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</si>
  <si>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</si>
  <si>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</si>
  <si>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</si>
  <si>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</si>
  <si>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</si>
  <si>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June 30, 2023 (Reviewed/Unaudited)</t>
  </si>
  <si>
    <t>Jun. 30, 2022</t>
  </si>
  <si>
    <t>Revenues from sales and services</t>
  </si>
  <si>
    <t>Revenues from sales of goods and rendering of services</t>
  </si>
  <si>
    <t>Rental and service income</t>
  </si>
  <si>
    <t>Total revenues from sales and services</t>
  </si>
  <si>
    <t>Costs of sales and services</t>
  </si>
  <si>
    <t>Costs of sales of goods and  rendering of services</t>
  </si>
  <si>
    <t>Costs of rental and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</si>
  <si>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</si>
  <si>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</si>
  <si>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</si>
  <si>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</si>
  <si>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</si>
  <si>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</si>
  <si>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 xml:space="preserve">Profit before income tax </t>
  </si>
  <si>
    <t>Income tax expenses</t>
  </si>
  <si>
    <t>Profit for the periods</t>
  </si>
  <si>
    <t>Other comprehensive income</t>
  </si>
  <si>
    <t>Items that  may be reclassified subsequently to profit or loss</t>
  </si>
  <si>
    <t>Gain on remeasurement of available-for-sale investments, net of income tax</t>
  </si>
  <si>
    <t>Items that will not be reclassified subsequently to profit or loss</t>
  </si>
  <si>
    <t>Loss from remeasurement of equity investments, net of income tax</t>
  </si>
  <si>
    <t>Actuarial loss, net of income tax</t>
  </si>
  <si>
    <t>Other comprehensive income for the periods, net of income tax</t>
  </si>
  <si>
    <t>Total comprehensive income for the periods</t>
  </si>
  <si>
    <t>Profit attributable to</t>
  </si>
  <si>
    <t>Equity of the Company's shareholders</t>
  </si>
  <si>
    <t>Total comprehensive income attributable to</t>
  </si>
  <si>
    <t>Earnings per share</t>
  </si>
  <si>
    <t>Basic earnings per share</t>
  </si>
  <si>
    <t>Profit attributable to equity of the Company's shareholders</t>
  </si>
  <si>
    <t>For the six-month period ended June 30, 2023 (Reviewed/Unaudited)</t>
  </si>
  <si>
    <t>Costs of goods sold and  rendering of services</t>
  </si>
  <si>
    <t>13.3</t>
  </si>
  <si>
    <t>Consolidated statement of changes in shareholders’ equity</t>
  </si>
  <si>
    <t xml:space="preserve">Equity of the Company's shareholders </t>
  </si>
  <si>
    <t xml:space="preserve">Issued and  </t>
  </si>
  <si>
    <t xml:space="preserve">Gain (loss) on </t>
  </si>
  <si>
    <t xml:space="preserve">Total </t>
  </si>
  <si>
    <t>Total equity</t>
  </si>
  <si>
    <t>paid - up</t>
  </si>
  <si>
    <t>Premium on</t>
  </si>
  <si>
    <t>Appropriated</t>
  </si>
  <si>
    <t>Revaluation</t>
  </si>
  <si>
    <t>remeasurement of</t>
  </si>
  <si>
    <t xml:space="preserve">other components </t>
  </si>
  <si>
    <t>of the Company's</t>
  </si>
  <si>
    <t xml:space="preserve">Non-controlling </t>
  </si>
  <si>
    <t>Total</t>
  </si>
  <si>
    <t>share capital</t>
  </si>
  <si>
    <t>ordinary  shares</t>
  </si>
  <si>
    <t>Legal reserve</t>
  </si>
  <si>
    <t>surplus of land</t>
  </si>
  <si>
    <t>investments</t>
  </si>
  <si>
    <t>of equity</t>
  </si>
  <si>
    <t>shareholders</t>
  </si>
  <si>
    <t>interests</t>
  </si>
  <si>
    <t>shareholders' equity</t>
  </si>
  <si>
    <t>Balance as at January 1, 2022</t>
  </si>
  <si>
    <t>Subsidiaries paid dividend to non-controlling interests</t>
  </si>
  <si>
    <t xml:space="preserve">Dividend paid </t>
  </si>
  <si>
    <t>Total comprehensive income for the six-month period</t>
  </si>
  <si>
    <t>ended June 30, 2022</t>
  </si>
  <si>
    <t>Profit for the period</t>
  </si>
  <si>
    <t>Balance as at June 30, 2022</t>
  </si>
  <si>
    <t>Balance as at January 1, 2023</t>
  </si>
  <si>
    <t>ended June 30, 2023</t>
  </si>
  <si>
    <t>Balance as at June 30, 2023</t>
  </si>
  <si>
    <t>3.7 and 10</t>
  </si>
  <si>
    <t>Total equity holders of the parent</t>
  </si>
  <si>
    <t xml:space="preserve">Separate statement of changes in shareholders' equity </t>
  </si>
  <si>
    <t xml:space="preserve">Gain (loss)on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</si>
  <si>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</si>
  <si>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</si>
  <si>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</si>
  <si>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</si>
  <si>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</si>
  <si>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>to net cash provided by operating activities</t>
  </si>
  <si>
    <t xml:space="preserve">Depreciation and amortization </t>
  </si>
  <si>
    <t>16</t>
  </si>
  <si>
    <t>Expected credit losses reversal</t>
  </si>
  <si>
    <t>Loss from diminution of inventories to net realizable value</t>
  </si>
  <si>
    <t>Loss from deteriorated and obsolete inventories (reversal)</t>
  </si>
  <si>
    <t>Gain on sales of securities</t>
  </si>
  <si>
    <t>Unrealized gain on remeasurement in value of investments</t>
  </si>
  <si>
    <t>Gain on sales of investment property</t>
  </si>
  <si>
    <t>Gain on sales and disposal of equipments</t>
  </si>
  <si>
    <t>Transfered assets to expenses</t>
  </si>
  <si>
    <t>Unrealized (gain) loss on currency exchange rates</t>
  </si>
  <si>
    <t>Withholding tax-written off</t>
  </si>
  <si>
    <t>Employee benefit expenses</t>
  </si>
  <si>
    <t>Dividend income</t>
  </si>
  <si>
    <t>Interest income</t>
  </si>
  <si>
    <t>Changes in operating assets and liabilities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</si>
  <si>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</si>
  <si>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</si>
  <si>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</si>
  <si>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</si>
  <si>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</si>
  <si>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Cash receipt from disposal of other current financial assets</t>
  </si>
  <si>
    <t>Payments for other non-current financial assets</t>
  </si>
  <si>
    <t>Cash received from redemption of invesments</t>
  </si>
  <si>
    <t>Proceeds from sales of investment property</t>
  </si>
  <si>
    <t>Payments for purchases of plant and equipment</t>
  </si>
  <si>
    <t>Proceeds from sales of equipment</t>
  </si>
  <si>
    <t>Payments for purchases of intangible asstes</t>
  </si>
  <si>
    <t>Payments for asset payables</t>
  </si>
  <si>
    <t>Cash receipt from asset receivables</t>
  </si>
  <si>
    <t xml:space="preserve">Cash receipt from disposal </t>
  </si>
  <si>
    <t>non-current financial assets use as collateral</t>
  </si>
  <si>
    <t>Dividend received</t>
  </si>
  <si>
    <t>Interest received</t>
  </si>
  <si>
    <t>Net cash provided by  investing activities</t>
  </si>
  <si>
    <t>Cash flows from financing activities</t>
  </si>
  <si>
    <t>Dividend paid</t>
  </si>
  <si>
    <t>Net cash used in financing activities</t>
  </si>
  <si>
    <t>Cash and cash equivalents as at January 1,</t>
  </si>
  <si>
    <t>Cash and cash equivalents as at June 30,</t>
  </si>
  <si>
    <t>Supplemental disclosures of cash flow information</t>
  </si>
  <si>
    <t>Non-cash items</t>
  </si>
  <si>
    <t>Gain (loss) from remeasurement of equity investments</t>
  </si>
  <si>
    <t>Asset payables</t>
  </si>
  <si>
    <t xml:space="preserve">Adjustments to reconcile profit before income tax </t>
  </si>
  <si>
    <t>Net cash provided by operating activities</t>
  </si>
  <si>
    <t>Net increase (decresae)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</si>
</sst>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_)\ ;[Red]\(#,##0.00\)\ "/>
    <numFmt numFmtId="165" formatCode="_(* #,##0.00_);[Red]_(* \(#,##0.00\);_(* &quot;-&quot;??_);_(@_)"/>
    <numFmt numFmtId="166" formatCode="_-* #,##0.00_-;\-* #,##0.00_-;_-* &quot; &quot;??_-;_-@_-"/>
    <numFmt numFmtId="167" formatCode="_(* #,##0.00_);_(* \(#,##0.00\);_(* &quot;-&quot;??_);_(@_)"/>
    <numFmt numFmtId="168" formatCode="_(* #,##0_);_(* \(#,##0\);_(* &quot;-&quot;??_);_(@_)"/>
    <numFmt numFmtId="169" formatCode="#,##0.00__\ ;[Red]\(#,##0.00\)\ "/>
    <numFmt numFmtId="170" formatCode="#,##0.00;[Red]\(#,##0.00\)"/>
    <numFmt numFmtId="171" formatCode="_(* #,##0.00_);[Red]_(* \(#,##0.00\);_(* &quot; &quot;??_);_(@_)"/>
    <numFmt numFmtId="172" formatCode="_(* #,##0.00_);_(* \(#,##0.00\);_(* &quot; &quot;??_);_(@_)"/>
    <numFmt numFmtId="173" formatCode="_(* #,##0.00_);[Black]_(* \(#,##0.00\);_(* &quot;-&quot;??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.5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80">
    <xf numFmtId="0" fontId="0" fillId="0" borderId="0" xfId="0"/>
    <xf numFmtId="43" fontId="2" fillId="0" borderId="0" xfId="1" applyFont="1" applyFill="1"/>
    <xf numFmtId="1" fontId="2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" fontId="5" fillId="0" borderId="1" xfId="0" applyNumberFormat="1" applyFont="1" applyFill="1" applyBorder="1" applyAlignment="1">
      <alignment horizontal="center"/>
    </xf>
    <xf numFmtId="49" fontId="5" fillId="0" borderId="1" xfId="0" quotePrefix="1" applyNumberFormat="1" applyFont="1" applyFill="1" applyBorder="1" applyAlignment="1">
      <alignment horizontal="center"/>
    </xf>
    <xf numFmtId="49" fontId="5" fillId="0" borderId="0" xfId="0" applyNumberFormat="1" applyFont="1" applyFill="1"/>
    <xf numFmtId="49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1" fontId="2" fillId="0" borderId="0" xfId="0" quotePrefix="1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  <xf numFmtId="37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/>
    <xf numFmtId="37" fontId="2" fillId="0" borderId="0" xfId="0" quotePrefix="1" applyNumberFormat="1" applyFont="1" applyFill="1" applyAlignment="1">
      <alignment horizontal="left"/>
    </xf>
    <xf numFmtId="0" fontId="2" fillId="0" borderId="0" xfId="0" quotePrefix="1" applyFont="1" applyFill="1" applyAlignment="1">
      <alignment horizontal="center"/>
    </xf>
    <xf numFmtId="39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" fontId="5" fillId="0" borderId="1" xfId="0" quotePrefix="1" applyNumberFormat="1" applyFont="1" applyFill="1" applyBorder="1" applyAlignment="1">
      <alignment horizontal="center"/>
    </xf>
    <xf numFmtId="1" fontId="3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66" fontId="2" fillId="0" borderId="0" xfId="0" applyNumberFormat="1" applyFont="1" applyFill="1"/>
    <xf numFmtId="167" fontId="13" fillId="0" borderId="0" xfId="1" applyNumberFormat="1" applyFont="1" applyFill="1" applyBorder="1"/>
    <xf numFmtId="1" fontId="2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1" fontId="5" fillId="0" borderId="2" xfId="0" quotePrefix="1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39" fontId="5" fillId="0" borderId="0" xfId="0" applyNumberFormat="1" applyFont="1" applyFill="1"/>
    <xf numFmtId="39" fontId="5" fillId="0" borderId="0" xfId="0" quotePrefix="1" applyNumberFormat="1" applyFont="1" applyFill="1" applyAlignment="1">
      <alignment horizontal="left"/>
    </xf>
    <xf numFmtId="0" fontId="6" fillId="0" borderId="0" xfId="0" applyFont="1" applyFill="1"/>
    <xf numFmtId="37" fontId="5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0" fontId="9" fillId="0" borderId="0" xfId="2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/>
    </xf>
    <xf numFmtId="169" fontId="2" fillId="0" borderId="0" xfId="0" applyNumberFormat="1" applyFont="1" applyFill="1"/>
    <xf numFmtId="37" fontId="11" fillId="0" borderId="0" xfId="0" applyNumberFormat="1" applyFont="1" applyFill="1"/>
    <xf numFmtId="170" fontId="2" fillId="0" borderId="0" xfId="0" applyNumberFormat="1" applyFont="1" applyFill="1"/>
    <xf numFmtId="1" fontId="5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1" fontId="3" fillId="0" borderId="1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 shrinkToFit="1"/>
    </xf>
    <xf numFmtId="40" fontId="2" fillId="0" borderId="0" xfId="0" applyNumberFormat="1" applyFont="1" applyFill="1"/>
    <xf numFmtId="1" fontId="11" fillId="0" borderId="0" xfId="0" applyNumberFormat="1" applyFont="1" applyFill="1" applyAlignment="1">
      <alignment horizontal="center"/>
    </xf>
    <xf numFmtId="40" fontId="5" fillId="0" borderId="0" xfId="0" applyNumberFormat="1" applyFont="1" applyFill="1"/>
    <xf numFmtId="40" fontId="2" fillId="0" borderId="0" xfId="0" applyNumberFormat="1" applyFont="1" applyFill="1" applyAlignment="1">
      <alignment horizontal="center"/>
    </xf>
    <xf numFmtId="171" fontId="2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quotePrefix="1" applyNumberFormat="1" applyFont="1" applyFill="1"/>
    <xf numFmtId="172" fontId="2" fillId="0" borderId="0" xfId="0" applyNumberFormat="1" applyFont="1" applyFill="1"/>
    <xf numFmtId="173" fontId="2" fillId="0" borderId="0" xfId="0" applyNumberFormat="1" applyFont="1" applyFill="1"/>
    <xf numFmtId="173" fontId="2" fillId="0" borderId="0" xfId="1" applyNumberFormat="1" applyFont="1" applyFill="1"/>
    <xf numFmtId="173" fontId="2" fillId="0" borderId="1" xfId="0" applyNumberFormat="1" applyFont="1" applyFill="1" applyBorder="1"/>
    <xf numFmtId="173" fontId="2" fillId="0" borderId="1" xfId="1" applyNumberFormat="1" applyFont="1" applyFill="1" applyBorder="1"/>
    <xf numFmtId="173" fontId="2" fillId="0" borderId="2" xfId="0" applyNumberFormat="1" applyFont="1" applyFill="1" applyBorder="1"/>
    <xf numFmtId="173" fontId="2" fillId="0" borderId="3" xfId="0" applyNumberFormat="1" applyFont="1" applyFill="1" applyBorder="1"/>
    <xf numFmtId="173" fontId="2" fillId="0" borderId="0" xfId="1" applyNumberFormat="1" applyFont="1" applyFill="1" applyBorder="1"/>
    <xf numFmtId="173" fontId="2" fillId="0" borderId="6" xfId="0" applyNumberFormat="1" applyFont="1" applyFill="1" applyBorder="1"/>
    <xf numFmtId="173" fontId="2" fillId="0" borderId="4" xfId="0" applyNumberFormat="1" applyFont="1" applyFill="1" applyBorder="1"/>
    <xf numFmtId="173" fontId="2" fillId="0" borderId="3" xfId="1" applyNumberFormat="1" applyFont="1" applyFill="1" applyBorder="1"/>
    <xf numFmtId="173" fontId="2" fillId="0" borderId="5" xfId="0" applyNumberFormat="1" applyFont="1" applyFill="1" applyBorder="1"/>
  </cellXfs>
  <cellStyles count="3">
    <cellStyle name="Comma" xfId="1" builtinId="3"/>
    <cellStyle name="Normal" xfId="0" builtinId="0"/>
    <cellStyle name="Normal 2" xfId="2" xr:uid="{85A346DB-90A6-4905-826D-37AB8A6238B8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702%20TMD\1702%20TMD%202566%20Q2\A%20group\1702b66_A1-1%20FS%20Final%20V2\1702b66_A1-1_FINANCIAL%20STATEMENT%20.xlsx" TargetMode="External"/><Relationship Id="rId1" Type="http://schemas.openxmlformats.org/officeDocument/2006/relationships/externalLinkPath" Target="1702b66_A1-1_FINANCIAL%20STATEMENT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55198-F1D2-4521-A127-1BFB85CB0C83}">
  <sheetPr>
    <tabColor rgb="FFFF0000"/>
  </sheetPr>
  <dimension ref="A1:L73"/>
  <sheetViews>
    <sheetView topLeftCell="A70" zoomScale="115" zoomScaleNormal="115" zoomScaleSheetLayoutView="100" workbookViewId="0">
      <selection activeCell="A68" sqref="A55:XFD68"/>
    </sheetView>
  </sheetViews>
  <sheetFormatPr defaultColWidth="9.09765625" defaultRowHeight="21.5" x14ac:dyDescent="0.65"/>
  <cols>
    <col min="1" max="4" width="1.69921875" style="20" customWidth="1"/>
    <col min="5" max="5" width="43.8984375" style="20" customWidth="1"/>
    <col min="6" max="6" width="10.69921875" style="21" customWidth="1"/>
    <col min="7" max="7" width="1.09765625" style="20" customWidth="1"/>
    <col min="8" max="8" width="18.09765625" style="27" customWidth="1"/>
    <col min="9" max="9" width="17.69921875" style="27" customWidth="1"/>
    <col min="10" max="10" width="1.69921875" style="20" customWidth="1"/>
    <col min="11" max="11" width="18" style="27" customWidth="1"/>
    <col min="12" max="12" width="18.59765625" style="27" customWidth="1"/>
    <col min="13" max="16384" width="9.09765625" style="20"/>
  </cols>
  <sheetData>
    <row r="1" spans="1:12" s="2" customFormat="1" ht="9.75" customHeight="1" x14ac:dyDescent="0.65"/>
    <row r="2" spans="1:12" s="4" customFormat="1" ht="24.5" x14ac:dyDescent="0.7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2" customFormat="1" ht="22" x14ac:dyDescent="0.7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2" customFormat="1" ht="22" x14ac:dyDescent="0.7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s="2" customFormat="1" ht="22" x14ac:dyDescent="0.7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s="2" customFormat="1" ht="22" x14ac:dyDescent="0.7">
      <c r="A6" s="8"/>
      <c r="B6" s="8"/>
      <c r="C6" s="8"/>
      <c r="D6" s="8"/>
      <c r="E6" s="8"/>
      <c r="F6" s="9"/>
      <c r="G6" s="8"/>
      <c r="H6" s="10" t="s">
        <v>4</v>
      </c>
      <c r="I6" s="10"/>
      <c r="J6" s="8"/>
      <c r="K6" s="10" t="s">
        <v>5</v>
      </c>
      <c r="L6" s="10"/>
    </row>
    <row r="7" spans="1:12" s="2" customFormat="1" ht="22" x14ac:dyDescent="0.7">
      <c r="A7" s="8"/>
      <c r="B7" s="8"/>
      <c r="C7" s="8"/>
      <c r="D7" s="8"/>
      <c r="E7" s="8"/>
      <c r="F7" s="9"/>
      <c r="G7" s="8"/>
      <c r="H7" s="9" t="s">
        <v>6</v>
      </c>
      <c r="I7" s="9"/>
      <c r="J7" s="11"/>
      <c r="K7" s="9" t="s">
        <v>6</v>
      </c>
      <c r="L7" s="9"/>
    </row>
    <row r="8" spans="1:12" s="2" customFormat="1" ht="22" x14ac:dyDescent="0.7">
      <c r="A8" s="8"/>
      <c r="B8" s="8"/>
      <c r="C8" s="8"/>
      <c r="D8" s="8"/>
      <c r="E8" s="8"/>
      <c r="F8" s="9"/>
      <c r="G8" s="8"/>
      <c r="H8" s="9" t="s">
        <v>7</v>
      </c>
      <c r="I8" s="9" t="s">
        <v>8</v>
      </c>
      <c r="J8" s="11"/>
      <c r="K8" s="9" t="s">
        <v>7</v>
      </c>
      <c r="L8" s="9" t="s">
        <v>8</v>
      </c>
    </row>
    <row r="9" spans="1:12" s="2" customFormat="1" ht="22" x14ac:dyDescent="0.7">
      <c r="A9" s="8"/>
      <c r="B9" s="8"/>
      <c r="C9" s="8"/>
      <c r="D9" s="8"/>
      <c r="E9" s="8"/>
      <c r="F9" s="12" t="s">
        <v>9</v>
      </c>
      <c r="G9" s="8"/>
      <c r="H9" s="13" t="s">
        <v>10</v>
      </c>
      <c r="I9" s="13" t="s">
        <v>11</v>
      </c>
      <c r="J9" s="14"/>
      <c r="K9" s="15" t="s">
        <v>10</v>
      </c>
      <c r="L9" s="15" t="s">
        <v>11</v>
      </c>
    </row>
    <row r="10" spans="1:12" s="2" customFormat="1" ht="22" x14ac:dyDescent="0.7">
      <c r="A10" s="16" t="s">
        <v>12</v>
      </c>
      <c r="H10" s="17"/>
      <c r="I10" s="18"/>
      <c r="J10" s="19"/>
      <c r="K10" s="17"/>
      <c r="L10" s="18"/>
    </row>
    <row r="11" spans="1:12" ht="22" x14ac:dyDescent="0.7">
      <c r="A11" s="16" t="s">
        <v>13</v>
      </c>
      <c r="H11" s="22"/>
      <c r="I11" s="22"/>
      <c r="J11" s="22"/>
      <c r="K11" s="22"/>
      <c r="L11" s="22"/>
    </row>
    <row r="12" spans="1:12" x14ac:dyDescent="0.65">
      <c r="B12" s="20" t="s">
        <v>14</v>
      </c>
      <c r="F12" s="23"/>
      <c r="H12" s="69">
        <v>136017018.06999999</v>
      </c>
      <c r="I12" s="69">
        <v>130346246.87</v>
      </c>
      <c r="J12" s="69"/>
      <c r="K12" s="69">
        <v>39066922.18</v>
      </c>
      <c r="L12" s="69">
        <v>34711544.420000002</v>
      </c>
    </row>
    <row r="13" spans="1:12" x14ac:dyDescent="0.65">
      <c r="B13" s="25" t="s">
        <v>15</v>
      </c>
      <c r="F13" s="23">
        <v>4</v>
      </c>
      <c r="H13" s="69">
        <v>308034588.63999999</v>
      </c>
      <c r="I13" s="69">
        <v>317119804.64999998</v>
      </c>
      <c r="J13" s="69"/>
      <c r="K13" s="69">
        <v>183754817.81</v>
      </c>
      <c r="L13" s="69">
        <v>185832825.88999999</v>
      </c>
    </row>
    <row r="14" spans="1:12" hidden="1" x14ac:dyDescent="0.65">
      <c r="B14" s="20" t="s">
        <v>16</v>
      </c>
      <c r="F14" s="23"/>
      <c r="H14" s="69">
        <v>0</v>
      </c>
      <c r="I14" s="69">
        <v>0</v>
      </c>
      <c r="J14" s="69"/>
      <c r="K14" s="69">
        <v>0</v>
      </c>
      <c r="L14" s="69">
        <v>0</v>
      </c>
    </row>
    <row r="15" spans="1:12" x14ac:dyDescent="0.65">
      <c r="B15" s="25" t="s">
        <v>17</v>
      </c>
      <c r="F15" s="23">
        <v>5</v>
      </c>
      <c r="H15" s="69">
        <v>282888858.33000004</v>
      </c>
      <c r="I15" s="69">
        <v>275547707.56</v>
      </c>
      <c r="J15" s="69"/>
      <c r="K15" s="69">
        <v>182314963.02000001</v>
      </c>
      <c r="L15" s="69">
        <v>156491880.80000001</v>
      </c>
    </row>
    <row r="16" spans="1:12" x14ac:dyDescent="0.65">
      <c r="B16" s="25" t="s">
        <v>18</v>
      </c>
      <c r="F16" s="23">
        <v>6</v>
      </c>
      <c r="H16" s="69">
        <v>687331524.73000002</v>
      </c>
      <c r="I16" s="69">
        <v>783908803.69000006</v>
      </c>
      <c r="J16" s="69"/>
      <c r="K16" s="69">
        <v>575326479.65999997</v>
      </c>
      <c r="L16" s="69">
        <v>657588248.42999995</v>
      </c>
    </row>
    <row r="17" spans="1:12" x14ac:dyDescent="0.65">
      <c r="B17" s="20" t="s">
        <v>19</v>
      </c>
      <c r="F17" s="23"/>
      <c r="H17" s="69">
        <v>2774743.39</v>
      </c>
      <c r="I17" s="69">
        <v>5364301.75</v>
      </c>
      <c r="J17" s="69"/>
      <c r="K17" s="69">
        <v>1758573.09</v>
      </c>
      <c r="L17" s="69">
        <v>2912004.33</v>
      </c>
    </row>
    <row r="18" spans="1:12" x14ac:dyDescent="0.65">
      <c r="B18" s="25" t="s">
        <v>20</v>
      </c>
      <c r="F18" s="23"/>
      <c r="H18" s="69">
        <v>9375935.5700000003</v>
      </c>
      <c r="I18" s="69">
        <v>9375935.5700000003</v>
      </c>
      <c r="J18" s="69"/>
      <c r="K18" s="69">
        <v>0</v>
      </c>
      <c r="L18" s="69">
        <v>0</v>
      </c>
    </row>
    <row r="19" spans="1:12" ht="22" x14ac:dyDescent="0.7">
      <c r="A19" s="16" t="s">
        <v>21</v>
      </c>
      <c r="F19" s="23"/>
      <c r="H19" s="73">
        <v>1426422668.73</v>
      </c>
      <c r="I19" s="73">
        <v>1521662800.0899999</v>
      </c>
      <c r="J19" s="69"/>
      <c r="K19" s="73">
        <v>982221755.75999999</v>
      </c>
      <c r="L19" s="73">
        <v>1037536503.87</v>
      </c>
    </row>
    <row r="20" spans="1:12" ht="22" x14ac:dyDescent="0.7">
      <c r="A20" s="16" t="s">
        <v>22</v>
      </c>
      <c r="F20" s="23"/>
      <c r="H20" s="69"/>
      <c r="I20" s="69"/>
      <c r="J20" s="69"/>
      <c r="K20" s="69"/>
      <c r="L20" s="69"/>
    </row>
    <row r="21" spans="1:12" ht="22" x14ac:dyDescent="0.7">
      <c r="A21" s="16"/>
      <c r="B21" s="25" t="s">
        <v>23</v>
      </c>
      <c r="F21" s="23">
        <v>7</v>
      </c>
      <c r="H21" s="70">
        <v>1264336851.5699999</v>
      </c>
      <c r="I21" s="70">
        <v>1275947533.77</v>
      </c>
      <c r="J21" s="69"/>
      <c r="K21" s="70">
        <v>656820300</v>
      </c>
      <c r="L21" s="70">
        <v>681153600</v>
      </c>
    </row>
    <row r="22" spans="1:12" x14ac:dyDescent="0.65">
      <c r="B22" s="20" t="s">
        <v>24</v>
      </c>
      <c r="F22" s="26">
        <v>8</v>
      </c>
      <c r="H22" s="70">
        <v>0</v>
      </c>
      <c r="I22" s="70">
        <v>0</v>
      </c>
      <c r="J22" s="69"/>
      <c r="K22" s="69">
        <v>94070966.700000003</v>
      </c>
      <c r="L22" s="69">
        <v>94070966.700000003</v>
      </c>
    </row>
    <row r="23" spans="1:12" hidden="1" x14ac:dyDescent="0.65">
      <c r="B23" s="20" t="s">
        <v>25</v>
      </c>
      <c r="F23" s="23">
        <v>3.3</v>
      </c>
      <c r="H23" s="70">
        <v>0</v>
      </c>
      <c r="I23" s="70">
        <v>0</v>
      </c>
      <c r="J23" s="69"/>
      <c r="K23" s="70">
        <v>0</v>
      </c>
      <c r="L23" s="70">
        <v>0</v>
      </c>
    </row>
    <row r="24" spans="1:12" x14ac:dyDescent="0.65">
      <c r="B24" s="20" t="s">
        <v>26</v>
      </c>
      <c r="F24" s="23"/>
      <c r="H24" s="69">
        <v>56715562.680000067</v>
      </c>
      <c r="I24" s="69">
        <v>59907234.030000031</v>
      </c>
      <c r="J24" s="69"/>
      <c r="K24" s="69">
        <v>54954991.210000001</v>
      </c>
      <c r="L24" s="69">
        <v>57873402.74000001</v>
      </c>
    </row>
    <row r="25" spans="1:12" x14ac:dyDescent="0.65">
      <c r="B25" s="25" t="s">
        <v>27</v>
      </c>
      <c r="F25" s="23">
        <v>9</v>
      </c>
      <c r="H25" s="69">
        <v>752206204.14999998</v>
      </c>
      <c r="I25" s="69">
        <v>782872628.05000055</v>
      </c>
      <c r="J25" s="69"/>
      <c r="K25" s="69">
        <v>274206878.66000003</v>
      </c>
      <c r="L25" s="69">
        <v>282259857.16000021</v>
      </c>
    </row>
    <row r="26" spans="1:12" x14ac:dyDescent="0.65">
      <c r="B26" s="20" t="s">
        <v>28</v>
      </c>
      <c r="F26" s="23"/>
      <c r="H26" s="69">
        <v>130895.16</v>
      </c>
      <c r="I26" s="69">
        <v>108151.61</v>
      </c>
      <c r="J26" s="69"/>
      <c r="K26" s="69">
        <v>130895.16</v>
      </c>
      <c r="L26" s="69">
        <v>108151.60999999999</v>
      </c>
    </row>
    <row r="27" spans="1:12" ht="22" x14ac:dyDescent="0.7">
      <c r="A27" s="16"/>
      <c r="B27" s="25" t="s">
        <v>29</v>
      </c>
      <c r="F27" s="23">
        <v>10</v>
      </c>
      <c r="H27" s="69">
        <v>9831870.2400000002</v>
      </c>
      <c r="I27" s="69">
        <v>16830928.740000002</v>
      </c>
      <c r="J27" s="69"/>
      <c r="K27" s="70">
        <v>0</v>
      </c>
      <c r="L27" s="70">
        <v>0</v>
      </c>
    </row>
    <row r="28" spans="1:12" x14ac:dyDescent="0.65">
      <c r="B28" s="20" t="s">
        <v>30</v>
      </c>
      <c r="F28" s="23"/>
      <c r="H28" s="69">
        <v>3841843.11</v>
      </c>
      <c r="I28" s="69">
        <v>3931598.89</v>
      </c>
      <c r="J28" s="69"/>
      <c r="K28" s="69">
        <v>2538149.7799999998</v>
      </c>
      <c r="L28" s="69">
        <v>2561161.38</v>
      </c>
    </row>
    <row r="29" spans="1:12" ht="22" x14ac:dyDescent="0.7">
      <c r="A29" s="16" t="s">
        <v>31</v>
      </c>
      <c r="F29" s="20"/>
      <c r="H29" s="73">
        <v>2087063226.9100001</v>
      </c>
      <c r="I29" s="73">
        <v>2139598075.0900004</v>
      </c>
      <c r="J29" s="69"/>
      <c r="K29" s="73">
        <v>1082722181.5100002</v>
      </c>
      <c r="L29" s="73">
        <v>1118027139.5900004</v>
      </c>
    </row>
    <row r="30" spans="1:12" ht="22.5" thickBot="1" x14ac:dyDescent="0.75">
      <c r="A30" s="16" t="s">
        <v>32</v>
      </c>
      <c r="F30" s="23"/>
      <c r="H30" s="74">
        <v>3513485895.6400003</v>
      </c>
      <c r="I30" s="74">
        <v>3661260875.1800003</v>
      </c>
      <c r="J30" s="69"/>
      <c r="K30" s="74">
        <v>2064943937.2700002</v>
      </c>
      <c r="L30" s="74">
        <v>2155563643.4600005</v>
      </c>
    </row>
    <row r="31" spans="1:12" ht="22" thickTop="1" x14ac:dyDescent="0.65"/>
    <row r="32" spans="1:12" x14ac:dyDescent="0.65">
      <c r="A32" s="28" t="s">
        <v>33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21" customHeight="1" x14ac:dyDescent="0.65"/>
    <row r="34" spans="1:12" ht="9.75" customHeight="1" x14ac:dyDescent="0.65"/>
    <row r="35" spans="1:12" s="4" customFormat="1" ht="24.5" x14ac:dyDescent="0.75">
      <c r="A35" s="3" t="s">
        <v>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s="2" customFormat="1" ht="22" x14ac:dyDescent="0.7">
      <c r="A36" s="5" t="s">
        <v>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s="2" customFormat="1" ht="22" x14ac:dyDescent="0.7">
      <c r="A37" s="5" t="s">
        <v>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s="2" customFormat="1" ht="22" x14ac:dyDescent="0.7">
      <c r="A38" s="7" t="s">
        <v>3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s="2" customFormat="1" ht="22" x14ac:dyDescent="0.7">
      <c r="A39" s="8"/>
      <c r="B39" s="8"/>
      <c r="C39" s="8"/>
      <c r="D39" s="8"/>
      <c r="E39" s="8"/>
      <c r="F39" s="9"/>
      <c r="G39" s="8"/>
      <c r="H39" s="10" t="s">
        <v>4</v>
      </c>
      <c r="I39" s="10"/>
      <c r="J39" s="8"/>
      <c r="K39" s="10" t="s">
        <v>5</v>
      </c>
      <c r="L39" s="10"/>
    </row>
    <row r="40" spans="1:12" s="2" customFormat="1" ht="22" x14ac:dyDescent="0.7">
      <c r="A40" s="8"/>
      <c r="B40" s="8"/>
      <c r="C40" s="8"/>
      <c r="D40" s="8"/>
      <c r="E40" s="8"/>
      <c r="G40" s="8"/>
      <c r="H40" s="9" t="s">
        <v>6</v>
      </c>
      <c r="I40" s="9"/>
      <c r="J40" s="8"/>
      <c r="K40" s="9" t="s">
        <v>6</v>
      </c>
      <c r="L40" s="9"/>
    </row>
    <row r="41" spans="1:12" s="2" customFormat="1" ht="22" x14ac:dyDescent="0.7">
      <c r="A41" s="8"/>
      <c r="B41" s="8"/>
      <c r="C41" s="8"/>
      <c r="D41" s="8"/>
      <c r="E41" s="8"/>
      <c r="F41" s="9"/>
      <c r="G41" s="8"/>
      <c r="H41" s="9" t="s">
        <v>7</v>
      </c>
      <c r="I41" s="9" t="s">
        <v>8</v>
      </c>
      <c r="J41" s="8"/>
      <c r="K41" s="9" t="s">
        <v>7</v>
      </c>
      <c r="L41" s="9" t="s">
        <v>8</v>
      </c>
    </row>
    <row r="42" spans="1:12" s="2" customFormat="1" ht="22" x14ac:dyDescent="0.7">
      <c r="A42" s="8"/>
      <c r="B42" s="8"/>
      <c r="C42" s="8"/>
      <c r="D42" s="8"/>
      <c r="E42" s="8"/>
      <c r="F42" s="12" t="s">
        <v>9</v>
      </c>
      <c r="G42" s="8"/>
      <c r="H42" s="29" t="s">
        <v>10</v>
      </c>
      <c r="I42" s="29" t="s">
        <v>11</v>
      </c>
      <c r="J42" s="11"/>
      <c r="K42" s="29" t="s">
        <v>10</v>
      </c>
      <c r="L42" s="29" t="s">
        <v>11</v>
      </c>
    </row>
    <row r="43" spans="1:12" s="2" customFormat="1" ht="22" x14ac:dyDescent="0.7">
      <c r="A43" s="16" t="s">
        <v>34</v>
      </c>
      <c r="H43" s="17"/>
      <c r="I43" s="18"/>
      <c r="J43" s="19"/>
      <c r="K43" s="17"/>
      <c r="L43" s="18"/>
    </row>
    <row r="44" spans="1:12" ht="22" x14ac:dyDescent="0.7">
      <c r="A44" s="16" t="s">
        <v>35</v>
      </c>
      <c r="H44" s="22"/>
      <c r="I44" s="22"/>
      <c r="J44" s="22"/>
      <c r="K44" s="22"/>
      <c r="L44" s="22"/>
    </row>
    <row r="45" spans="1:12" x14ac:dyDescent="0.65">
      <c r="B45" s="25" t="s">
        <v>36</v>
      </c>
      <c r="F45" s="23">
        <v>11</v>
      </c>
      <c r="H45" s="69">
        <v>107874105.92</v>
      </c>
      <c r="I45" s="69">
        <v>125532389.26000002</v>
      </c>
      <c r="J45" s="69"/>
      <c r="K45" s="69">
        <v>49775863.829999998</v>
      </c>
      <c r="L45" s="69">
        <v>37964338.489999995</v>
      </c>
    </row>
    <row r="46" spans="1:12" collapsed="1" x14ac:dyDescent="0.65">
      <c r="B46" s="20" t="s">
        <v>37</v>
      </c>
      <c r="H46" s="69">
        <v>34632644.560000002</v>
      </c>
      <c r="I46" s="69">
        <v>29417814.739999998</v>
      </c>
      <c r="J46" s="69"/>
      <c r="K46" s="69">
        <v>29149436.57</v>
      </c>
      <c r="L46" s="69">
        <v>25598120.760000002</v>
      </c>
    </row>
    <row r="47" spans="1:12" x14ac:dyDescent="0.65">
      <c r="B47" s="20" t="s">
        <v>38</v>
      </c>
      <c r="H47" s="69">
        <v>11135091.210000001</v>
      </c>
      <c r="I47" s="69">
        <v>13091499.85</v>
      </c>
      <c r="J47" s="69"/>
      <c r="K47" s="69">
        <v>2346233.29</v>
      </c>
      <c r="L47" s="69">
        <v>4930630.5200000005</v>
      </c>
    </row>
    <row r="48" spans="1:12" ht="22" x14ac:dyDescent="0.7">
      <c r="A48" s="16" t="s">
        <v>39</v>
      </c>
      <c r="H48" s="73">
        <v>153641841.69000003</v>
      </c>
      <c r="I48" s="73">
        <v>168041703.85000002</v>
      </c>
      <c r="J48" s="69"/>
      <c r="K48" s="73">
        <v>81271533.690000013</v>
      </c>
      <c r="L48" s="73">
        <v>68493089.769999996</v>
      </c>
    </row>
    <row r="49" spans="1:12" ht="22" x14ac:dyDescent="0.7">
      <c r="A49" s="16" t="s">
        <v>40</v>
      </c>
      <c r="H49" s="69"/>
      <c r="I49" s="69"/>
      <c r="J49" s="69"/>
      <c r="K49" s="69"/>
      <c r="L49" s="69"/>
    </row>
    <row r="50" spans="1:12" x14ac:dyDescent="0.65">
      <c r="B50" s="20" t="s">
        <v>41</v>
      </c>
      <c r="F50" s="23">
        <v>12</v>
      </c>
      <c r="H50" s="69">
        <v>27294983.579999998</v>
      </c>
      <c r="I50" s="69">
        <v>27182443.18</v>
      </c>
      <c r="J50" s="69"/>
      <c r="K50" s="69">
        <v>9459602.6999999993</v>
      </c>
      <c r="L50" s="69">
        <v>8973268.0899999999</v>
      </c>
    </row>
    <row r="51" spans="1:12" x14ac:dyDescent="0.65">
      <c r="B51" s="20" t="s">
        <v>42</v>
      </c>
      <c r="F51" s="23">
        <v>13</v>
      </c>
      <c r="H51" s="69">
        <v>63189597.240000002</v>
      </c>
      <c r="I51" s="69">
        <v>72978074.480000004</v>
      </c>
      <c r="J51" s="69"/>
      <c r="K51" s="69">
        <v>11935097.859999999</v>
      </c>
      <c r="L51" s="69">
        <v>16455497.700000001</v>
      </c>
    </row>
    <row r="52" spans="1:12" x14ac:dyDescent="0.65">
      <c r="B52" s="20" t="s">
        <v>43</v>
      </c>
      <c r="H52" s="69">
        <v>18312637.670000002</v>
      </c>
      <c r="I52" s="69">
        <v>18675834.32</v>
      </c>
      <c r="J52" s="69"/>
      <c r="K52" s="69">
        <v>16730379.73</v>
      </c>
      <c r="L52" s="69">
        <v>17344076.379999999</v>
      </c>
    </row>
    <row r="53" spans="1:12" ht="22" x14ac:dyDescent="0.7">
      <c r="A53" s="16" t="s">
        <v>44</v>
      </c>
      <c r="H53" s="73">
        <v>108797218.48999999</v>
      </c>
      <c r="I53" s="73">
        <v>118836351.97999999</v>
      </c>
      <c r="J53" s="69"/>
      <c r="K53" s="73">
        <v>38125080.289999999</v>
      </c>
      <c r="L53" s="73">
        <v>42772842.170000002</v>
      </c>
    </row>
    <row r="54" spans="1:12" ht="22" x14ac:dyDescent="0.7">
      <c r="A54" s="16" t="s">
        <v>45</v>
      </c>
      <c r="H54" s="73">
        <v>262439060.18000001</v>
      </c>
      <c r="I54" s="73">
        <v>286878055.83000004</v>
      </c>
      <c r="J54" s="69"/>
      <c r="K54" s="73">
        <v>119396613.98000002</v>
      </c>
      <c r="L54" s="73">
        <v>111265931.94</v>
      </c>
    </row>
    <row r="55" spans="1:12" ht="22" x14ac:dyDescent="0.7">
      <c r="A55" s="16" t="s">
        <v>46</v>
      </c>
      <c r="H55" s="22"/>
      <c r="I55" s="22"/>
      <c r="J55" s="22"/>
      <c r="K55" s="22"/>
      <c r="L55" s="22"/>
    </row>
    <row r="56" spans="1:12" ht="22" x14ac:dyDescent="0.7">
      <c r="A56" s="16"/>
      <c r="B56" s="20" t="s">
        <v>47</v>
      </c>
      <c r="H56" s="22"/>
      <c r="I56" s="22"/>
      <c r="J56" s="22"/>
      <c r="K56" s="22"/>
      <c r="L56" s="22"/>
    </row>
    <row r="57" spans="1:12" ht="22" x14ac:dyDescent="0.7">
      <c r="A57" s="16"/>
      <c r="C57" s="20" t="s">
        <v>48</v>
      </c>
      <c r="H57" s="22"/>
      <c r="I57" s="22"/>
      <c r="J57" s="22"/>
      <c r="K57" s="22"/>
      <c r="L57" s="22"/>
    </row>
    <row r="58" spans="1:12" ht="22.5" thickBot="1" x14ac:dyDescent="0.75">
      <c r="A58" s="16"/>
      <c r="D58" s="20" t="s">
        <v>49</v>
      </c>
      <c r="H58" s="77">
        <v>150000000</v>
      </c>
      <c r="I58" s="77">
        <v>150000000</v>
      </c>
      <c r="J58" s="69"/>
      <c r="K58" s="77">
        <v>150000000</v>
      </c>
      <c r="L58" s="77">
        <v>150000000</v>
      </c>
    </row>
    <row r="59" spans="1:12" ht="22" thickTop="1" x14ac:dyDescent="0.65">
      <c r="C59" s="20" t="s">
        <v>50</v>
      </c>
      <c r="F59" s="23"/>
      <c r="H59" s="69"/>
      <c r="I59" s="69"/>
      <c r="J59" s="69"/>
      <c r="K59" s="69"/>
      <c r="L59" s="69"/>
    </row>
    <row r="60" spans="1:12" x14ac:dyDescent="0.65">
      <c r="D60" s="20" t="s">
        <v>49</v>
      </c>
      <c r="F60" s="23"/>
      <c r="H60" s="69">
        <v>150000000</v>
      </c>
      <c r="I60" s="69">
        <v>150000000</v>
      </c>
      <c r="J60" s="69"/>
      <c r="K60" s="69">
        <v>150000000</v>
      </c>
      <c r="L60" s="69">
        <v>150000000</v>
      </c>
    </row>
    <row r="61" spans="1:12" x14ac:dyDescent="0.65">
      <c r="B61" s="20" t="s">
        <v>51</v>
      </c>
      <c r="F61" s="23"/>
      <c r="H61" s="69">
        <v>340000000</v>
      </c>
      <c r="I61" s="69">
        <v>340000000</v>
      </c>
      <c r="J61" s="69"/>
      <c r="K61" s="69">
        <v>340000000</v>
      </c>
      <c r="L61" s="69">
        <v>340000000</v>
      </c>
    </row>
    <row r="62" spans="1:12" x14ac:dyDescent="0.65">
      <c r="B62" s="20" t="s">
        <v>52</v>
      </c>
      <c r="H62" s="69"/>
      <c r="I62" s="69"/>
      <c r="J62" s="69"/>
      <c r="K62" s="69"/>
      <c r="L62" s="69"/>
    </row>
    <row r="63" spans="1:12" x14ac:dyDescent="0.65">
      <c r="C63" s="20" t="s">
        <v>53</v>
      </c>
      <c r="H63" s="69">
        <v>15000000</v>
      </c>
      <c r="I63" s="69">
        <v>15000000</v>
      </c>
      <c r="J63" s="69"/>
      <c r="K63" s="69">
        <v>15000000</v>
      </c>
      <c r="L63" s="69">
        <v>15000000</v>
      </c>
    </row>
    <row r="64" spans="1:12" x14ac:dyDescent="0.65">
      <c r="C64" s="20" t="s">
        <v>54</v>
      </c>
      <c r="H64" s="69">
        <v>2293270108.96</v>
      </c>
      <c r="I64" s="69">
        <v>2377080573.1300001</v>
      </c>
      <c r="J64" s="69"/>
      <c r="K64" s="69">
        <v>1410671980.9000001</v>
      </c>
      <c r="L64" s="69">
        <v>1492999816.8299999</v>
      </c>
    </row>
    <row r="65" spans="1:12" x14ac:dyDescent="0.65">
      <c r="B65" s="25" t="s">
        <v>55</v>
      </c>
      <c r="F65" s="23"/>
      <c r="H65" s="69">
        <v>215515343.16999996</v>
      </c>
      <c r="I65" s="69">
        <v>253136808.42999998</v>
      </c>
      <c r="J65" s="69"/>
      <c r="K65" s="69">
        <v>29875342.389999997</v>
      </c>
      <c r="L65" s="69">
        <v>46297894.689999998</v>
      </c>
    </row>
    <row r="66" spans="1:12" x14ac:dyDescent="0.65">
      <c r="B66" s="20" t="s">
        <v>56</v>
      </c>
      <c r="H66" s="79">
        <v>3013785452.1300001</v>
      </c>
      <c r="I66" s="79">
        <v>3135217381.5599999</v>
      </c>
      <c r="J66" s="69"/>
      <c r="K66" s="79">
        <v>1945547323.2900002</v>
      </c>
      <c r="L66" s="79">
        <v>2044297711.52</v>
      </c>
    </row>
    <row r="67" spans="1:12" x14ac:dyDescent="0.65">
      <c r="B67" s="20" t="s">
        <v>57</v>
      </c>
      <c r="H67" s="69">
        <v>237261383.32999998</v>
      </c>
      <c r="I67" s="69">
        <v>239165437.78999999</v>
      </c>
      <c r="J67" s="69"/>
      <c r="K67" s="70">
        <v>0</v>
      </c>
      <c r="L67" s="70">
        <v>0</v>
      </c>
    </row>
    <row r="68" spans="1:12" ht="22" x14ac:dyDescent="0.7">
      <c r="A68" s="16" t="s">
        <v>58</v>
      </c>
      <c r="H68" s="73">
        <v>3251046835.46</v>
      </c>
      <c r="I68" s="73">
        <v>3374382819.3499999</v>
      </c>
      <c r="J68" s="69"/>
      <c r="K68" s="73">
        <v>1945547323.2900002</v>
      </c>
      <c r="L68" s="73">
        <v>2044297711.52</v>
      </c>
    </row>
    <row r="69" spans="1:12" ht="22.5" thickBot="1" x14ac:dyDescent="0.75">
      <c r="A69" s="16" t="s">
        <v>59</v>
      </c>
      <c r="F69" s="23"/>
      <c r="H69" s="74">
        <v>3513485895.6399999</v>
      </c>
      <c r="I69" s="74">
        <v>3661260875.1799998</v>
      </c>
      <c r="J69" s="69"/>
      <c r="K69" s="74">
        <v>2064943937.2700002</v>
      </c>
      <c r="L69" s="74">
        <v>2155563643.46</v>
      </c>
    </row>
    <row r="70" spans="1:12" ht="22" thickTop="1" x14ac:dyDescent="0.65">
      <c r="J70" s="27"/>
    </row>
    <row r="71" spans="1:12" x14ac:dyDescent="0.65">
      <c r="A71" s="28" t="s">
        <v>33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</row>
    <row r="72" spans="1:12" x14ac:dyDescent="0.65">
      <c r="A72" s="31"/>
      <c r="B72" s="31"/>
      <c r="C72" s="31"/>
      <c r="D72" s="31"/>
      <c r="E72" s="31"/>
      <c r="F72" s="31"/>
      <c r="G72" s="31"/>
    </row>
    <row r="73" spans="1:12" x14ac:dyDescent="0.65">
      <c r="H73" s="32">
        <v>0</v>
      </c>
      <c r="I73" s="32">
        <v>0</v>
      </c>
      <c r="J73" s="32"/>
      <c r="K73" s="32">
        <v>0</v>
      </c>
      <c r="L73" s="32">
        <v>0</v>
      </c>
    </row>
  </sheetData>
  <mergeCells count="14">
    <mergeCell ref="A71:L71"/>
    <mergeCell ref="A32:L32"/>
    <mergeCell ref="A35:L35"/>
    <mergeCell ref="A36:L36"/>
    <mergeCell ref="A37:L37"/>
    <mergeCell ref="A38:L38"/>
    <mergeCell ref="H39:I39"/>
    <mergeCell ref="K39:L39"/>
    <mergeCell ref="A2:L2"/>
    <mergeCell ref="A3:L3"/>
    <mergeCell ref="A4:L4"/>
    <mergeCell ref="A5:L5"/>
    <mergeCell ref="H6:I6"/>
    <mergeCell ref="K6:L6"/>
  </mergeCells>
  <conditionalFormatting sqref="H73:L73">
    <cfRule type="cellIs" dxfId="2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0595-E870-4359-833E-D53C6B7D905E}">
  <sheetPr>
    <tabColor rgb="FFFF0000"/>
    <pageSetUpPr fitToPage="1"/>
  </sheetPr>
  <dimension ref="A1:M121"/>
  <sheetViews>
    <sheetView topLeftCell="A30" zoomScaleNormal="100" zoomScaleSheetLayoutView="100" workbookViewId="0">
      <selection activeCell="E87" sqref="E87"/>
    </sheetView>
  </sheetViews>
  <sheetFormatPr defaultColWidth="9.09765625" defaultRowHeight="21.5" x14ac:dyDescent="0.65"/>
  <cols>
    <col min="1" max="4" width="1.69921875" style="20" customWidth="1"/>
    <col min="5" max="5" width="55.8984375" style="20" customWidth="1"/>
    <col min="6" max="6" width="9.19921875" style="21" customWidth="1"/>
    <col min="7" max="7" width="1.09765625" style="20" customWidth="1"/>
    <col min="8" max="8" width="18.59765625" style="27" bestFit="1" customWidth="1"/>
    <col min="9" max="9" width="17.8984375" style="27" bestFit="1" customWidth="1"/>
    <col min="10" max="10" width="1.69921875" style="20" customWidth="1"/>
    <col min="11" max="11" width="17.8984375" style="27" bestFit="1" customWidth="1"/>
    <col min="12" max="12" width="16.69921875" style="27" customWidth="1"/>
    <col min="13" max="13" width="16" style="20" bestFit="1" customWidth="1"/>
    <col min="14" max="14" width="4.69921875" style="20" bestFit="1" customWidth="1"/>
    <col min="15" max="15" width="14.59765625" style="20" bestFit="1" customWidth="1"/>
    <col min="16" max="16" width="4.69921875" style="20" bestFit="1" customWidth="1"/>
    <col min="17" max="16384" width="9.09765625" style="20"/>
  </cols>
  <sheetData>
    <row r="1" spans="1:13" ht="7" customHeight="1" x14ac:dyDescent="0.6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s="16" customFormat="1" ht="24.5" x14ac:dyDescent="0.7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s="16" customFormat="1" ht="22" x14ac:dyDescent="0.7">
      <c r="A3" s="5" t="s">
        <v>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s="16" customFormat="1" ht="22" x14ac:dyDescent="0.7">
      <c r="A4" s="6" t="s">
        <v>61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22" x14ac:dyDescent="0.6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3" ht="22" x14ac:dyDescent="0.7">
      <c r="A6" s="8"/>
      <c r="B6" s="8"/>
      <c r="C6" s="8"/>
      <c r="D6" s="8"/>
      <c r="E6" s="8"/>
      <c r="F6" s="9"/>
      <c r="G6" s="8"/>
      <c r="H6" s="10" t="s">
        <v>4</v>
      </c>
      <c r="I6" s="10"/>
      <c r="J6" s="8"/>
      <c r="K6" s="10" t="s">
        <v>5</v>
      </c>
      <c r="L6" s="36"/>
    </row>
    <row r="7" spans="1:13" ht="22" x14ac:dyDescent="0.7">
      <c r="A7" s="8"/>
      <c r="B7" s="8"/>
      <c r="C7" s="8"/>
      <c r="D7" s="8"/>
      <c r="E7" s="8"/>
      <c r="F7" s="12" t="s">
        <v>9</v>
      </c>
      <c r="G7" s="8"/>
      <c r="H7" s="37" t="s">
        <v>10</v>
      </c>
      <c r="I7" s="37" t="s">
        <v>62</v>
      </c>
      <c r="J7" s="11"/>
      <c r="K7" s="38" t="s">
        <v>10</v>
      </c>
      <c r="L7" s="38" t="s">
        <v>62</v>
      </c>
    </row>
    <row r="8" spans="1:13" ht="22" x14ac:dyDescent="0.7">
      <c r="A8" s="39" t="s">
        <v>63</v>
      </c>
      <c r="H8" s="22"/>
      <c r="I8" s="22"/>
      <c r="J8" s="22"/>
      <c r="K8" s="22"/>
      <c r="L8" s="22"/>
    </row>
    <row r="9" spans="1:13" x14ac:dyDescent="0.65">
      <c r="B9" s="20" t="s">
        <v>64</v>
      </c>
      <c r="F9" s="23"/>
      <c r="H9" s="69">
        <v>408659002.45999992</v>
      </c>
      <c r="I9" s="69">
        <v>570246711.12999988</v>
      </c>
      <c r="J9" s="69"/>
      <c r="K9" s="69">
        <v>250901552.64000005</v>
      </c>
      <c r="L9" s="69">
        <v>382635950.33999997</v>
      </c>
    </row>
    <row r="10" spans="1:13" x14ac:dyDescent="0.65">
      <c r="B10" s="20" t="s">
        <v>65</v>
      </c>
      <c r="F10" s="23"/>
      <c r="H10" s="69">
        <v>16755925.909999996</v>
      </c>
      <c r="I10" s="69">
        <v>16380121.920000002</v>
      </c>
      <c r="J10" s="69"/>
      <c r="K10" s="69">
        <v>16052864.84</v>
      </c>
      <c r="L10" s="69">
        <v>16024601.850000001</v>
      </c>
    </row>
    <row r="11" spans="1:13" ht="22" x14ac:dyDescent="0.7">
      <c r="A11" s="16" t="s">
        <v>66</v>
      </c>
      <c r="F11" s="23"/>
      <c r="H11" s="73">
        <v>425414928.36999989</v>
      </c>
      <c r="I11" s="73">
        <v>586626833.04999983</v>
      </c>
      <c r="J11" s="69"/>
      <c r="K11" s="73">
        <v>266954417.48000005</v>
      </c>
      <c r="L11" s="73">
        <v>398660552.19</v>
      </c>
    </row>
    <row r="12" spans="1:13" ht="22" x14ac:dyDescent="0.7">
      <c r="A12" s="40" t="s">
        <v>67</v>
      </c>
      <c r="F12" s="23"/>
      <c r="H12" s="69"/>
      <c r="I12" s="69"/>
      <c r="J12" s="69"/>
      <c r="K12" s="69"/>
      <c r="L12" s="69"/>
    </row>
    <row r="13" spans="1:13" x14ac:dyDescent="0.65">
      <c r="B13" s="20" t="s">
        <v>68</v>
      </c>
      <c r="F13" s="23"/>
      <c r="H13" s="69">
        <v>-312914143.63000005</v>
      </c>
      <c r="I13" s="69">
        <v>-464694297.32999998</v>
      </c>
      <c r="J13" s="69"/>
      <c r="K13" s="69">
        <v>-175722498.09</v>
      </c>
      <c r="L13" s="69">
        <v>-287381344.32999998</v>
      </c>
    </row>
    <row r="14" spans="1:13" x14ac:dyDescent="0.65">
      <c r="B14" s="20" t="s">
        <v>69</v>
      </c>
      <c r="F14" s="23"/>
      <c r="H14" s="69">
        <v>-3715409.0799999996</v>
      </c>
      <c r="I14" s="69">
        <v>-3499220.26</v>
      </c>
      <c r="J14" s="69"/>
      <c r="K14" s="69">
        <v>-3363974.4899999998</v>
      </c>
      <c r="L14" s="69">
        <v>-3317465.9100000006</v>
      </c>
      <c r="M14" s="41"/>
    </row>
    <row r="15" spans="1:13" ht="22" x14ac:dyDescent="0.7">
      <c r="A15" s="42" t="s">
        <v>70</v>
      </c>
      <c r="F15" s="23"/>
      <c r="H15" s="73">
        <v>-316629552.71000004</v>
      </c>
      <c r="I15" s="73">
        <v>-468193517.58999997</v>
      </c>
      <c r="J15" s="69"/>
      <c r="K15" s="73">
        <v>-179086472.58000001</v>
      </c>
      <c r="L15" s="73">
        <v>-290698810.24000001</v>
      </c>
    </row>
    <row r="16" spans="1:13" ht="22" x14ac:dyDescent="0.7">
      <c r="A16" s="39" t="s">
        <v>71</v>
      </c>
      <c r="F16" s="23"/>
      <c r="H16" s="69">
        <v>108785375.65999985</v>
      </c>
      <c r="I16" s="69">
        <v>118433315.45999986</v>
      </c>
      <c r="J16" s="69"/>
      <c r="K16" s="69">
        <v>87867944.900000036</v>
      </c>
      <c r="L16" s="69">
        <v>107961741.94999999</v>
      </c>
    </row>
    <row r="17" spans="1:13" x14ac:dyDescent="0.65">
      <c r="A17" s="20" t="s">
        <v>72</v>
      </c>
      <c r="F17" s="23"/>
      <c r="H17" s="71">
        <v>27364264.309999999</v>
      </c>
      <c r="I17" s="71">
        <v>17062587.620000001</v>
      </c>
      <c r="J17" s="69"/>
      <c r="K17" s="71">
        <v>39462547.920000002</v>
      </c>
      <c r="L17" s="71">
        <v>36731907.869999997</v>
      </c>
    </row>
    <row r="18" spans="1:13" ht="22" x14ac:dyDescent="0.7">
      <c r="A18" s="16" t="s">
        <v>73</v>
      </c>
      <c r="F18" s="23"/>
      <c r="H18" s="69">
        <v>136149639.96999985</v>
      </c>
      <c r="I18" s="69">
        <v>135495903.07999986</v>
      </c>
      <c r="J18" s="69"/>
      <c r="K18" s="69">
        <v>127330492.82000004</v>
      </c>
      <c r="L18" s="69">
        <v>144693649.81999999</v>
      </c>
    </row>
    <row r="19" spans="1:13" x14ac:dyDescent="0.65">
      <c r="A19" s="20" t="s">
        <v>74</v>
      </c>
      <c r="F19" s="23"/>
      <c r="H19" s="69">
        <v>-12614230.859999998</v>
      </c>
      <c r="I19" s="69">
        <v>-15075039.149999999</v>
      </c>
      <c r="J19" s="69"/>
      <c r="K19" s="69">
        <v>-7692390.2599999998</v>
      </c>
      <c r="L19" s="69">
        <v>-8651837.0600000005</v>
      </c>
    </row>
    <row r="20" spans="1:13" x14ac:dyDescent="0.65">
      <c r="A20" s="20" t="s">
        <v>75</v>
      </c>
      <c r="F20" s="23"/>
      <c r="H20" s="71">
        <v>-28652977.579999998</v>
      </c>
      <c r="I20" s="71">
        <v>-28374411.210000001</v>
      </c>
      <c r="J20" s="69"/>
      <c r="K20" s="71">
        <v>-19527101.879999999</v>
      </c>
      <c r="L20" s="71">
        <v>-19256738.649999999</v>
      </c>
    </row>
    <row r="21" spans="1:13" ht="22" x14ac:dyDescent="0.7">
      <c r="A21" s="16" t="s">
        <v>76</v>
      </c>
      <c r="F21" s="23"/>
      <c r="H21" s="69">
        <v>94882431.529999852</v>
      </c>
      <c r="I21" s="69">
        <v>92046452.71999985</v>
      </c>
      <c r="J21" s="69"/>
      <c r="K21" s="69">
        <v>100111000.68000004</v>
      </c>
      <c r="L21" s="69">
        <v>116785074.10999998</v>
      </c>
    </row>
    <row r="22" spans="1:13" x14ac:dyDescent="0.65">
      <c r="A22" s="20" t="s">
        <v>77</v>
      </c>
      <c r="F22" s="23">
        <v>13</v>
      </c>
      <c r="H22" s="71">
        <v>-16894729.829999998</v>
      </c>
      <c r="I22" s="71">
        <v>-18675489.23</v>
      </c>
      <c r="J22" s="69"/>
      <c r="K22" s="71">
        <v>-14745286.41</v>
      </c>
      <c r="L22" s="71">
        <v>-17242073.879999999</v>
      </c>
    </row>
    <row r="23" spans="1:13" ht="22" x14ac:dyDescent="0.7">
      <c r="A23" s="16" t="s">
        <v>78</v>
      </c>
      <c r="F23" s="23"/>
      <c r="H23" s="73">
        <v>77987701.699999854</v>
      </c>
      <c r="I23" s="73">
        <v>73370963.489999846</v>
      </c>
      <c r="J23" s="69"/>
      <c r="K23" s="73">
        <v>85365714.270000041</v>
      </c>
      <c r="L23" s="73">
        <v>99543000.229999989</v>
      </c>
    </row>
    <row r="24" spans="1:13" ht="22" x14ac:dyDescent="0.7">
      <c r="A24" s="16" t="s">
        <v>79</v>
      </c>
      <c r="F24" s="23"/>
      <c r="H24" s="69"/>
      <c r="I24" s="69"/>
      <c r="J24" s="69"/>
      <c r="K24" s="69"/>
      <c r="L24" s="69"/>
    </row>
    <row r="25" spans="1:13" ht="22" hidden="1" x14ac:dyDescent="0.7">
      <c r="A25" s="16" t="s">
        <v>80</v>
      </c>
      <c r="F25" s="23"/>
      <c r="H25" s="69"/>
      <c r="I25" s="69"/>
      <c r="J25" s="69"/>
      <c r="K25" s="69"/>
      <c r="L25" s="69"/>
    </row>
    <row r="26" spans="1:13" hidden="1" x14ac:dyDescent="0.65">
      <c r="B26" s="20" t="s">
        <v>81</v>
      </c>
      <c r="F26" s="23"/>
      <c r="H26" s="75">
        <v>0</v>
      </c>
      <c r="I26" s="69">
        <v>0</v>
      </c>
      <c r="J26" s="69"/>
      <c r="K26" s="75">
        <v>0</v>
      </c>
      <c r="L26" s="69">
        <v>0</v>
      </c>
      <c r="M26" s="33"/>
    </row>
    <row r="27" spans="1:13" ht="22" x14ac:dyDescent="0.7">
      <c r="A27" s="16" t="s">
        <v>82</v>
      </c>
      <c r="F27" s="23"/>
      <c r="H27" s="69"/>
      <c r="I27" s="69"/>
      <c r="J27" s="69"/>
      <c r="K27" s="69"/>
      <c r="L27" s="69"/>
    </row>
    <row r="28" spans="1:13" x14ac:dyDescent="0.65">
      <c r="B28" s="20" t="s">
        <v>83</v>
      </c>
      <c r="F28" s="23"/>
      <c r="H28" s="71">
        <v>-20667790.730000008</v>
      </c>
      <c r="I28" s="71">
        <v>-9175660.75</v>
      </c>
      <c r="J28" s="69"/>
      <c r="K28" s="71">
        <v>-11277040</v>
      </c>
      <c r="L28" s="71">
        <v>-4748771.6800000006</v>
      </c>
      <c r="M28" s="33"/>
    </row>
    <row r="29" spans="1:13" x14ac:dyDescent="0.65">
      <c r="A29" s="43" t="s">
        <v>85</v>
      </c>
      <c r="F29" s="23"/>
      <c r="H29" s="69">
        <v>-20667790.730000008</v>
      </c>
      <c r="I29" s="69">
        <v>-9175660.75</v>
      </c>
      <c r="J29" s="69"/>
      <c r="K29" s="69">
        <v>-11277040</v>
      </c>
      <c r="L29" s="69">
        <v>-4748771.6800000006</v>
      </c>
    </row>
    <row r="30" spans="1:13" ht="22.5" thickBot="1" x14ac:dyDescent="0.75">
      <c r="A30" s="16" t="s">
        <v>86</v>
      </c>
      <c r="F30" s="23"/>
      <c r="H30" s="74">
        <v>57319910.96999985</v>
      </c>
      <c r="I30" s="74">
        <v>64195302.739999846</v>
      </c>
      <c r="J30" s="69"/>
      <c r="K30" s="74">
        <v>74088674.270000041</v>
      </c>
      <c r="L30" s="74">
        <v>94794228.549999982</v>
      </c>
    </row>
    <row r="31" spans="1:13" ht="6" customHeight="1" thickTop="1" x14ac:dyDescent="0.7">
      <c r="A31" s="16"/>
      <c r="E31" s="44"/>
      <c r="F31" s="23"/>
      <c r="H31" s="69"/>
      <c r="I31" s="69"/>
      <c r="J31" s="69"/>
      <c r="K31" s="69"/>
      <c r="L31" s="69"/>
    </row>
    <row r="32" spans="1:13" ht="22" x14ac:dyDescent="0.7">
      <c r="A32" s="16" t="s">
        <v>87</v>
      </c>
      <c r="F32" s="23"/>
      <c r="H32" s="69"/>
      <c r="I32" s="69"/>
      <c r="J32" s="69"/>
      <c r="K32" s="69"/>
      <c r="L32" s="69"/>
    </row>
    <row r="33" spans="1:12" x14ac:dyDescent="0.65">
      <c r="B33" s="20" t="s">
        <v>88</v>
      </c>
      <c r="F33" s="23"/>
      <c r="H33" s="69">
        <v>75673211.899999857</v>
      </c>
      <c r="I33" s="69">
        <v>73715104.279999852</v>
      </c>
      <c r="J33" s="69"/>
      <c r="K33" s="69">
        <v>85365714.270000041</v>
      </c>
      <c r="L33" s="69">
        <v>99543000.229999989</v>
      </c>
    </row>
    <row r="34" spans="1:12" x14ac:dyDescent="0.65">
      <c r="B34" s="20" t="s">
        <v>57</v>
      </c>
      <c r="F34" s="23"/>
      <c r="H34" s="69">
        <v>2314489.7999999998</v>
      </c>
      <c r="I34" s="69">
        <v>-344140.79</v>
      </c>
      <c r="J34" s="69"/>
      <c r="K34" s="72">
        <v>0</v>
      </c>
      <c r="L34" s="72">
        <v>0</v>
      </c>
    </row>
    <row r="35" spans="1:12" ht="22" thickBot="1" x14ac:dyDescent="0.7">
      <c r="F35" s="23"/>
      <c r="H35" s="74">
        <v>77987701.699999854</v>
      </c>
      <c r="I35" s="74">
        <v>73370963.489999846</v>
      </c>
      <c r="J35" s="69"/>
      <c r="K35" s="74">
        <v>85365714.270000041</v>
      </c>
      <c r="L35" s="74">
        <v>99543000.229999989</v>
      </c>
    </row>
    <row r="36" spans="1:12" ht="6" customHeight="1" thickTop="1" x14ac:dyDescent="0.65">
      <c r="F36" s="23"/>
      <c r="H36" s="69"/>
      <c r="I36" s="69"/>
      <c r="J36" s="69"/>
      <c r="K36" s="69"/>
      <c r="L36" s="69"/>
    </row>
    <row r="37" spans="1:12" ht="22" x14ac:dyDescent="0.7">
      <c r="A37" s="16" t="s">
        <v>89</v>
      </c>
      <c r="B37" s="45"/>
      <c r="C37" s="45"/>
      <c r="F37" s="23"/>
      <c r="H37" s="69"/>
      <c r="I37" s="69"/>
      <c r="J37" s="69"/>
      <c r="K37" s="69"/>
      <c r="L37" s="69"/>
    </row>
    <row r="38" spans="1:12" x14ac:dyDescent="0.65">
      <c r="B38" s="20" t="s">
        <v>88</v>
      </c>
      <c r="C38" s="45"/>
      <c r="F38" s="23"/>
      <c r="H38" s="69">
        <v>55005421.169999853</v>
      </c>
      <c r="I38" s="69">
        <v>64539443.529999845</v>
      </c>
      <c r="J38" s="69"/>
      <c r="K38" s="69">
        <v>74088674.270000041</v>
      </c>
      <c r="L38" s="69">
        <v>94794228.549999982</v>
      </c>
    </row>
    <row r="39" spans="1:12" x14ac:dyDescent="0.65">
      <c r="B39" s="20" t="s">
        <v>57</v>
      </c>
      <c r="C39" s="45"/>
      <c r="F39" s="23"/>
      <c r="H39" s="69">
        <v>2314489.7999999998</v>
      </c>
      <c r="I39" s="69">
        <v>-344140.79</v>
      </c>
      <c r="J39" s="69"/>
      <c r="K39" s="72">
        <v>0</v>
      </c>
      <c r="L39" s="72">
        <v>0</v>
      </c>
    </row>
    <row r="40" spans="1:12" ht="22" thickBot="1" x14ac:dyDescent="0.7">
      <c r="F40" s="23"/>
      <c r="H40" s="74">
        <v>57319910.96999985</v>
      </c>
      <c r="I40" s="74">
        <v>64195302.739999846</v>
      </c>
      <c r="J40" s="69"/>
      <c r="K40" s="74">
        <v>74088674.270000041</v>
      </c>
      <c r="L40" s="74">
        <v>94794228.549999982</v>
      </c>
    </row>
    <row r="41" spans="1:12" ht="6" customHeight="1" thickTop="1" x14ac:dyDescent="0.65">
      <c r="F41" s="23"/>
      <c r="H41" s="69"/>
      <c r="I41" s="69"/>
      <c r="J41" s="69"/>
      <c r="K41" s="69"/>
      <c r="L41" s="69"/>
    </row>
    <row r="42" spans="1:12" ht="22" x14ac:dyDescent="0.7">
      <c r="A42" s="16" t="s">
        <v>90</v>
      </c>
      <c r="F42" s="23"/>
      <c r="H42" s="69"/>
      <c r="I42" s="69"/>
      <c r="J42" s="69"/>
      <c r="K42" s="69"/>
      <c r="L42" s="69"/>
    </row>
    <row r="43" spans="1:12" x14ac:dyDescent="0.65">
      <c r="A43" s="20" t="s">
        <v>91</v>
      </c>
      <c r="F43" s="23"/>
      <c r="H43" s="69"/>
      <c r="I43" s="69"/>
      <c r="J43" s="69"/>
      <c r="K43" s="69"/>
      <c r="L43" s="69"/>
    </row>
    <row r="44" spans="1:12" ht="22" thickBot="1" x14ac:dyDescent="0.7">
      <c r="B44" s="20" t="s">
        <v>92</v>
      </c>
      <c r="F44" s="46">
        <v>15</v>
      </c>
      <c r="H44" s="77">
        <v>0.5</v>
      </c>
      <c r="I44" s="77">
        <v>0.49</v>
      </c>
      <c r="J44" s="69"/>
      <c r="K44" s="77">
        <v>0.56999999999999995</v>
      </c>
      <c r="L44" s="77">
        <v>0.66</v>
      </c>
    </row>
    <row r="45" spans="1:12" ht="22" thickTop="1" x14ac:dyDescent="0.65">
      <c r="F45" s="46"/>
      <c r="H45" s="47"/>
      <c r="I45" s="47"/>
      <c r="J45" s="47"/>
      <c r="K45" s="47"/>
      <c r="L45" s="47"/>
    </row>
    <row r="46" spans="1:12" x14ac:dyDescent="0.65">
      <c r="A46" s="28" t="s">
        <v>33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</row>
    <row r="47" spans="1:12" ht="7" customHeight="1" x14ac:dyDescent="0.6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spans="1:12" s="16" customFormat="1" ht="24.5" x14ac:dyDescent="0.75">
      <c r="A48" s="3" t="s">
        <v>0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3" s="16" customFormat="1" ht="22" x14ac:dyDescent="0.7">
      <c r="A49" s="5" t="s">
        <v>60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3" s="16" customFormat="1" ht="22" x14ac:dyDescent="0.7">
      <c r="A50" s="6" t="s">
        <v>93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3" ht="22" x14ac:dyDescent="0.65">
      <c r="A51" s="35" t="s">
        <v>3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3" ht="22" x14ac:dyDescent="0.7">
      <c r="A52" s="8"/>
      <c r="B52" s="8"/>
      <c r="C52" s="8"/>
      <c r="D52" s="8"/>
      <c r="E52" s="8"/>
      <c r="F52" s="9"/>
      <c r="G52" s="8"/>
      <c r="H52" s="10" t="s">
        <v>4</v>
      </c>
      <c r="I52" s="10"/>
      <c r="J52" s="8"/>
      <c r="K52" s="10" t="s">
        <v>5</v>
      </c>
      <c r="L52" s="36"/>
    </row>
    <row r="53" spans="1:13" ht="22" x14ac:dyDescent="0.7">
      <c r="A53" s="8"/>
      <c r="B53" s="8"/>
      <c r="C53" s="8"/>
      <c r="D53" s="8"/>
      <c r="E53" s="8"/>
      <c r="F53" s="12" t="s">
        <v>9</v>
      </c>
      <c r="G53" s="8"/>
      <c r="H53" s="37" t="s">
        <v>10</v>
      </c>
      <c r="I53" s="37" t="s">
        <v>62</v>
      </c>
      <c r="J53" s="11"/>
      <c r="K53" s="38" t="s">
        <v>10</v>
      </c>
      <c r="L53" s="38" t="s">
        <v>62</v>
      </c>
    </row>
    <row r="54" spans="1:13" ht="22" x14ac:dyDescent="0.7">
      <c r="A54" s="39" t="s">
        <v>63</v>
      </c>
      <c r="H54" s="22"/>
      <c r="I54" s="22"/>
      <c r="J54" s="22"/>
      <c r="K54" s="22"/>
      <c r="L54" s="22"/>
    </row>
    <row r="55" spans="1:13" x14ac:dyDescent="0.65">
      <c r="B55" s="20" t="s">
        <v>64</v>
      </c>
      <c r="F55" s="23"/>
      <c r="H55" s="69">
        <v>866222618.05999994</v>
      </c>
      <c r="I55" s="69">
        <v>1148345731.5999999</v>
      </c>
      <c r="J55" s="69"/>
      <c r="K55" s="69">
        <v>531647705.54000002</v>
      </c>
      <c r="L55" s="69">
        <v>770680291.76999998</v>
      </c>
    </row>
    <row r="56" spans="1:13" x14ac:dyDescent="0.65">
      <c r="B56" s="20" t="s">
        <v>65</v>
      </c>
      <c r="F56" s="23"/>
      <c r="H56" s="69">
        <v>33654731.869999997</v>
      </c>
      <c r="I56" s="69">
        <v>33018412.260000002</v>
      </c>
      <c r="J56" s="69"/>
      <c r="K56" s="69">
        <v>32184399.800000001</v>
      </c>
      <c r="L56" s="69">
        <v>31713943.140000001</v>
      </c>
    </row>
    <row r="57" spans="1:13" ht="22" x14ac:dyDescent="0.7">
      <c r="A57" s="16" t="s">
        <v>66</v>
      </c>
      <c r="F57" s="23"/>
      <c r="H57" s="73">
        <v>899877349.92999995</v>
      </c>
      <c r="I57" s="73">
        <v>1181364143.8599999</v>
      </c>
      <c r="J57" s="69"/>
      <c r="K57" s="73">
        <v>563832105.34000003</v>
      </c>
      <c r="L57" s="73">
        <v>802394234.90999997</v>
      </c>
    </row>
    <row r="58" spans="1:13" ht="22" x14ac:dyDescent="0.7">
      <c r="A58" s="40" t="s">
        <v>67</v>
      </c>
      <c r="F58" s="23"/>
      <c r="H58" s="69"/>
      <c r="I58" s="69"/>
      <c r="J58" s="69"/>
      <c r="K58" s="69"/>
      <c r="L58" s="69"/>
    </row>
    <row r="59" spans="1:13" x14ac:dyDescent="0.65">
      <c r="B59" s="20" t="s">
        <v>94</v>
      </c>
      <c r="F59" s="23"/>
      <c r="H59" s="69">
        <v>-669624767.34000003</v>
      </c>
      <c r="I59" s="69">
        <v>-933779092.90999997</v>
      </c>
      <c r="J59" s="69"/>
      <c r="K59" s="69">
        <v>-384448413.06</v>
      </c>
      <c r="L59" s="69">
        <v>-583210212.63</v>
      </c>
    </row>
    <row r="60" spans="1:13" x14ac:dyDescent="0.65">
      <c r="B60" s="20" t="s">
        <v>69</v>
      </c>
      <c r="F60" s="23"/>
      <c r="H60" s="69">
        <v>-7526692.6399999997</v>
      </c>
      <c r="I60" s="69">
        <v>-7341656.3799999999</v>
      </c>
      <c r="J60" s="69"/>
      <c r="K60" s="69">
        <v>-6842373.2599999998</v>
      </c>
      <c r="L60" s="69">
        <v>-6673112.4400000004</v>
      </c>
      <c r="M60" s="41"/>
    </row>
    <row r="61" spans="1:13" ht="22" x14ac:dyDescent="0.7">
      <c r="A61" s="42" t="s">
        <v>70</v>
      </c>
      <c r="F61" s="23"/>
      <c r="H61" s="73">
        <v>-677151459.98000002</v>
      </c>
      <c r="I61" s="73">
        <v>-941120749.28999996</v>
      </c>
      <c r="J61" s="69"/>
      <c r="K61" s="73">
        <v>-391290786.31999999</v>
      </c>
      <c r="L61" s="73">
        <v>-589883325.07000005</v>
      </c>
    </row>
    <row r="62" spans="1:13" ht="22" x14ac:dyDescent="0.7">
      <c r="A62" s="39" t="s">
        <v>71</v>
      </c>
      <c r="F62" s="23"/>
      <c r="H62" s="69">
        <v>222725889.94999993</v>
      </c>
      <c r="I62" s="69">
        <v>240243394.56999993</v>
      </c>
      <c r="J62" s="69"/>
      <c r="K62" s="69">
        <v>172541319.02000004</v>
      </c>
      <c r="L62" s="69">
        <v>212510909.83999991</v>
      </c>
    </row>
    <row r="63" spans="1:13" x14ac:dyDescent="0.65">
      <c r="A63" s="20" t="s">
        <v>72</v>
      </c>
      <c r="F63" s="23"/>
      <c r="H63" s="71">
        <v>45553332.579999998</v>
      </c>
      <c r="I63" s="71">
        <v>31977476.550000001</v>
      </c>
      <c r="J63" s="69"/>
      <c r="K63" s="71">
        <v>58418219.020000003</v>
      </c>
      <c r="L63" s="71">
        <v>56839447.719999999</v>
      </c>
    </row>
    <row r="64" spans="1:13" ht="22" x14ac:dyDescent="0.7">
      <c r="A64" s="16" t="s">
        <v>73</v>
      </c>
      <c r="F64" s="23"/>
      <c r="H64" s="69">
        <v>268279222.52999991</v>
      </c>
      <c r="I64" s="69">
        <v>272220871.11999995</v>
      </c>
      <c r="J64" s="69"/>
      <c r="K64" s="69">
        <v>230959538.04000005</v>
      </c>
      <c r="L64" s="69">
        <v>269350357.55999994</v>
      </c>
    </row>
    <row r="65" spans="1:13" x14ac:dyDescent="0.65">
      <c r="A65" s="20" t="s">
        <v>74</v>
      </c>
      <c r="F65" s="23"/>
      <c r="H65" s="69">
        <v>-25621962.079999998</v>
      </c>
      <c r="I65" s="69">
        <v>-30786949.719999999</v>
      </c>
      <c r="J65" s="69"/>
      <c r="K65" s="69">
        <v>-16089525.4</v>
      </c>
      <c r="L65" s="69">
        <v>-17555070.800000001</v>
      </c>
    </row>
    <row r="66" spans="1:13" x14ac:dyDescent="0.65">
      <c r="A66" s="20" t="s">
        <v>75</v>
      </c>
      <c r="F66" s="23"/>
      <c r="H66" s="71">
        <v>-43640646.5</v>
      </c>
      <c r="I66" s="71">
        <v>-45709508.789999999</v>
      </c>
      <c r="J66" s="69"/>
      <c r="K66" s="71">
        <v>-26987098.16</v>
      </c>
      <c r="L66" s="71">
        <v>-26852135.899999999</v>
      </c>
    </row>
    <row r="67" spans="1:13" ht="22" x14ac:dyDescent="0.7">
      <c r="A67" s="16" t="s">
        <v>76</v>
      </c>
      <c r="F67" s="23"/>
      <c r="H67" s="69">
        <v>199016613.94999993</v>
      </c>
      <c r="I67" s="69">
        <v>195724412.60999995</v>
      </c>
      <c r="J67" s="69"/>
      <c r="K67" s="69">
        <v>187882914.48000005</v>
      </c>
      <c r="L67" s="69">
        <v>224943150.85999992</v>
      </c>
    </row>
    <row r="68" spans="1:13" x14ac:dyDescent="0.65">
      <c r="A68" s="20" t="s">
        <v>77</v>
      </c>
      <c r="F68" s="23">
        <v>13</v>
      </c>
      <c r="H68" s="71">
        <v>-36631027.579999998</v>
      </c>
      <c r="I68" s="71">
        <v>-39377817.68</v>
      </c>
      <c r="J68" s="69"/>
      <c r="K68" s="71">
        <v>-30210750.41</v>
      </c>
      <c r="L68" s="71">
        <v>-36216801.829999998</v>
      </c>
    </row>
    <row r="69" spans="1:13" ht="22" x14ac:dyDescent="0.7">
      <c r="A69" s="16" t="s">
        <v>78</v>
      </c>
      <c r="F69" s="23"/>
      <c r="H69" s="73">
        <v>162385586.36999995</v>
      </c>
      <c r="I69" s="73">
        <v>156346594.92999995</v>
      </c>
      <c r="J69" s="69"/>
      <c r="K69" s="73">
        <v>157672164.07000005</v>
      </c>
      <c r="L69" s="73">
        <v>188726349.02999991</v>
      </c>
    </row>
    <row r="70" spans="1:13" ht="22" x14ac:dyDescent="0.7">
      <c r="A70" s="16" t="s">
        <v>79</v>
      </c>
      <c r="F70" s="23"/>
      <c r="H70" s="69"/>
      <c r="I70" s="69"/>
      <c r="J70" s="69"/>
      <c r="K70" s="69"/>
      <c r="L70" s="69"/>
    </row>
    <row r="71" spans="1:13" ht="22" x14ac:dyDescent="0.7">
      <c r="A71" s="16" t="s">
        <v>82</v>
      </c>
      <c r="F71" s="23"/>
      <c r="H71" s="69"/>
      <c r="I71" s="69"/>
      <c r="J71" s="69"/>
      <c r="K71" s="69"/>
      <c r="L71" s="69"/>
    </row>
    <row r="72" spans="1:13" x14ac:dyDescent="0.65">
      <c r="B72" s="20" t="s">
        <v>83</v>
      </c>
      <c r="F72" s="23"/>
      <c r="H72" s="69">
        <v>-37621465.260000005</v>
      </c>
      <c r="I72" s="69">
        <v>-10042869.630000001</v>
      </c>
      <c r="J72" s="69"/>
      <c r="K72" s="69">
        <v>-16422552.300000001</v>
      </c>
      <c r="L72" s="69">
        <v>-3868391.2</v>
      </c>
      <c r="M72" s="33"/>
    </row>
    <row r="73" spans="1:13" x14ac:dyDescent="0.65">
      <c r="B73" s="20" t="s">
        <v>84</v>
      </c>
      <c r="F73" s="23"/>
      <c r="H73" s="71">
        <v>0</v>
      </c>
      <c r="I73" s="72">
        <v>-5928778.8700000001</v>
      </c>
      <c r="J73" s="69"/>
      <c r="K73" s="71">
        <v>0</v>
      </c>
      <c r="L73" s="72">
        <v>-5361681.5400000038</v>
      </c>
      <c r="M73" s="33"/>
    </row>
    <row r="74" spans="1:13" x14ac:dyDescent="0.65">
      <c r="A74" s="48" t="s">
        <v>85</v>
      </c>
      <c r="F74" s="23"/>
      <c r="H74" s="71">
        <v>-37621465.260000005</v>
      </c>
      <c r="I74" s="71">
        <v>-15971648.5</v>
      </c>
      <c r="J74" s="69"/>
      <c r="K74" s="71">
        <v>-16422552.300000001</v>
      </c>
      <c r="L74" s="71">
        <v>-9230072.7400000039</v>
      </c>
    </row>
    <row r="75" spans="1:13" ht="22.5" thickBot="1" x14ac:dyDescent="0.75">
      <c r="A75" s="16" t="s">
        <v>86</v>
      </c>
      <c r="F75" s="23"/>
      <c r="H75" s="74">
        <v>124764121.10999994</v>
      </c>
      <c r="I75" s="74">
        <v>140374946.42999995</v>
      </c>
      <c r="J75" s="69"/>
      <c r="K75" s="78">
        <v>141249611.77000004</v>
      </c>
      <c r="L75" s="74">
        <v>179496276.2899999</v>
      </c>
    </row>
    <row r="76" spans="1:13" ht="6" customHeight="1" thickTop="1" x14ac:dyDescent="0.7">
      <c r="A76" s="16"/>
      <c r="E76" s="44"/>
      <c r="F76" s="23"/>
      <c r="H76" s="69"/>
      <c r="I76" s="69"/>
      <c r="J76" s="69"/>
      <c r="K76" s="69"/>
      <c r="L76" s="69"/>
    </row>
    <row r="77" spans="1:13" ht="22" x14ac:dyDescent="0.7">
      <c r="A77" s="16" t="s">
        <v>87</v>
      </c>
      <c r="F77" s="23"/>
      <c r="H77" s="69"/>
      <c r="I77" s="69"/>
      <c r="J77" s="69"/>
      <c r="K77" s="69"/>
      <c r="L77" s="69"/>
    </row>
    <row r="78" spans="1:13" x14ac:dyDescent="0.65">
      <c r="B78" s="20" t="s">
        <v>88</v>
      </c>
      <c r="F78" s="23"/>
      <c r="H78" s="69">
        <v>156189535.82999995</v>
      </c>
      <c r="I78" s="69">
        <v>155839737.09999993</v>
      </c>
      <c r="J78" s="69"/>
      <c r="K78" s="69">
        <v>157672164.07000005</v>
      </c>
      <c r="L78" s="69">
        <v>188726349.02999991</v>
      </c>
    </row>
    <row r="79" spans="1:13" x14ac:dyDescent="0.65">
      <c r="B79" s="20" t="s">
        <v>57</v>
      </c>
      <c r="F79" s="23"/>
      <c r="H79" s="69">
        <v>6196050.54</v>
      </c>
      <c r="I79" s="69">
        <v>506857.83</v>
      </c>
      <c r="J79" s="69"/>
      <c r="K79" s="72">
        <v>0</v>
      </c>
      <c r="L79" s="72">
        <v>0</v>
      </c>
    </row>
    <row r="80" spans="1:13" ht="22" thickBot="1" x14ac:dyDescent="0.7">
      <c r="F80" s="23"/>
      <c r="H80" s="74">
        <v>162385586.36999995</v>
      </c>
      <c r="I80" s="74">
        <v>156346594.92999995</v>
      </c>
      <c r="J80" s="69"/>
      <c r="K80" s="74">
        <v>157672164.07000005</v>
      </c>
      <c r="L80" s="74">
        <v>188726349.02999991</v>
      </c>
    </row>
    <row r="81" spans="1:12" ht="6" customHeight="1" thickTop="1" x14ac:dyDescent="0.65">
      <c r="F81" s="23"/>
      <c r="H81" s="69"/>
      <c r="I81" s="69"/>
      <c r="J81" s="69"/>
      <c r="K81" s="69"/>
      <c r="L81" s="69"/>
    </row>
    <row r="82" spans="1:12" ht="22" x14ac:dyDescent="0.7">
      <c r="A82" s="16" t="s">
        <v>89</v>
      </c>
      <c r="B82" s="45"/>
      <c r="C82" s="45"/>
      <c r="F82" s="23"/>
      <c r="H82" s="69"/>
      <c r="I82" s="69"/>
      <c r="J82" s="69"/>
      <c r="K82" s="69"/>
      <c r="L82" s="69"/>
    </row>
    <row r="83" spans="1:12" x14ac:dyDescent="0.65">
      <c r="B83" s="20" t="s">
        <v>88</v>
      </c>
      <c r="C83" s="45"/>
      <c r="F83" s="23"/>
      <c r="H83" s="69">
        <v>118568070.56999993</v>
      </c>
      <c r="I83" s="69">
        <v>139868088.59999993</v>
      </c>
      <c r="J83" s="69"/>
      <c r="K83" s="69">
        <v>141249611.77000004</v>
      </c>
      <c r="L83" s="69">
        <v>179496276.2899999</v>
      </c>
    </row>
    <row r="84" spans="1:12" x14ac:dyDescent="0.65">
      <c r="B84" s="20" t="s">
        <v>57</v>
      </c>
      <c r="C84" s="45"/>
      <c r="F84" s="23"/>
      <c r="H84" s="69">
        <v>6196050.54</v>
      </c>
      <c r="I84" s="69">
        <v>506857.83</v>
      </c>
      <c r="J84" s="69"/>
      <c r="K84" s="72">
        <v>0</v>
      </c>
      <c r="L84" s="72">
        <v>0</v>
      </c>
    </row>
    <row r="85" spans="1:12" ht="22" thickBot="1" x14ac:dyDescent="0.7">
      <c r="F85" s="23"/>
      <c r="H85" s="74">
        <v>124764121.10999994</v>
      </c>
      <c r="I85" s="74">
        <v>140374946.42999995</v>
      </c>
      <c r="J85" s="69"/>
      <c r="K85" s="74">
        <v>141249611.77000004</v>
      </c>
      <c r="L85" s="74">
        <v>179496276.2899999</v>
      </c>
    </row>
    <row r="86" spans="1:12" ht="22.5" thickTop="1" x14ac:dyDescent="0.7">
      <c r="A86" s="16" t="s">
        <v>90</v>
      </c>
      <c r="F86" s="23"/>
      <c r="H86" s="69"/>
      <c r="I86" s="69"/>
      <c r="J86" s="69"/>
      <c r="K86" s="69"/>
      <c r="L86" s="69"/>
    </row>
    <row r="87" spans="1:12" x14ac:dyDescent="0.65">
      <c r="A87" s="20" t="s">
        <v>91</v>
      </c>
      <c r="F87" s="23"/>
      <c r="H87" s="69"/>
      <c r="I87" s="69"/>
      <c r="J87" s="69"/>
      <c r="K87" s="69"/>
      <c r="L87" s="69"/>
    </row>
    <row r="88" spans="1:12" ht="22" thickBot="1" x14ac:dyDescent="0.7">
      <c r="B88" s="20" t="s">
        <v>92</v>
      </c>
      <c r="F88" s="46">
        <v>15</v>
      </c>
      <c r="H88" s="77">
        <v>1.0412635721999997</v>
      </c>
      <c r="I88" s="77">
        <v>1.0389315806666661</v>
      </c>
      <c r="J88" s="69"/>
      <c r="K88" s="77">
        <v>1.051147760466667</v>
      </c>
      <c r="L88" s="77">
        <v>1.2581756601999994</v>
      </c>
    </row>
    <row r="89" spans="1:12" ht="13.5" customHeight="1" thickTop="1" x14ac:dyDescent="0.65">
      <c r="F89" s="23"/>
      <c r="H89" s="49"/>
      <c r="I89" s="49"/>
      <c r="J89" s="49"/>
      <c r="K89" s="49"/>
      <c r="L89" s="49"/>
    </row>
    <row r="90" spans="1:12" ht="13.5" customHeight="1" x14ac:dyDescent="0.65">
      <c r="F90" s="23"/>
      <c r="H90" s="49"/>
      <c r="I90" s="49"/>
      <c r="J90" s="49"/>
      <c r="K90" s="49"/>
      <c r="L90" s="49"/>
    </row>
    <row r="91" spans="1:12" x14ac:dyDescent="0.65">
      <c r="A91" s="28" t="s">
        <v>33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</row>
    <row r="92" spans="1:12" ht="6" customHeight="1" x14ac:dyDescent="0.65"/>
    <row r="121" spans="6:6" x14ac:dyDescent="0.65">
      <c r="F121" s="21" t="s">
        <v>95</v>
      </c>
    </row>
  </sheetData>
  <mergeCells count="15">
    <mergeCell ref="A91:L91"/>
    <mergeCell ref="A46:L46"/>
    <mergeCell ref="A48:L48"/>
    <mergeCell ref="A49:L49"/>
    <mergeCell ref="A50:L50"/>
    <mergeCell ref="A51:L51"/>
    <mergeCell ref="H52:I52"/>
    <mergeCell ref="K52:L52"/>
    <mergeCell ref="A1:L1"/>
    <mergeCell ref="A2:L2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7" fitToHeight="0" orientation="portrait" blackAndWhite="1" r:id="rId1"/>
  <headerFooter alignWithMargins="0">
    <oddHeader>&amp;C&amp;"Angsana New,Regular"&amp;16&amp;P</oddHeader>
  </headerFooter>
  <rowBreaks count="2" manualBreakCount="2">
    <brk id="46" max="11" man="1"/>
    <brk id="9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4063-5E7B-4FE3-AEE2-1C2386895AC2}">
  <sheetPr>
    <tabColor rgb="FFFF0000"/>
    <pageSetUpPr fitToPage="1"/>
  </sheetPr>
  <dimension ref="A1:AA87"/>
  <sheetViews>
    <sheetView topLeftCell="A22" zoomScale="85" zoomScaleNormal="85" zoomScaleSheetLayoutView="85" workbookViewId="0">
      <selection activeCell="A28" sqref="A28:XFD29"/>
    </sheetView>
  </sheetViews>
  <sheetFormatPr defaultColWidth="9.09765625" defaultRowHeight="21.5" x14ac:dyDescent="0.65"/>
  <cols>
    <col min="1" max="4" width="1.69921875" style="20" customWidth="1"/>
    <col min="5" max="5" width="40.59765625" style="20" customWidth="1"/>
    <col min="6" max="6" width="10" style="21" customWidth="1"/>
    <col min="7" max="7" width="1.3984375" style="20" customWidth="1"/>
    <col min="8" max="8" width="16.19921875" style="27" bestFit="1" customWidth="1"/>
    <col min="9" max="9" width="1.69921875" style="27" customWidth="1"/>
    <col min="10" max="10" width="16.19921875" style="27" bestFit="1" customWidth="1"/>
    <col min="11" max="11" width="1.69921875" style="20" customWidth="1"/>
    <col min="12" max="12" width="15.09765625" style="27" bestFit="1" customWidth="1"/>
    <col min="13" max="13" width="1.3984375" style="27" customWidth="1"/>
    <col min="14" max="14" width="17.8984375" style="27" bestFit="1" customWidth="1"/>
    <col min="15" max="15" width="1.3984375" style="27" customWidth="1"/>
    <col min="16" max="16" width="16.19921875" style="27" bestFit="1" customWidth="1"/>
    <col min="17" max="17" width="1.3984375" style="27" customWidth="1"/>
    <col min="18" max="18" width="17.09765625" style="27" customWidth="1"/>
    <col min="19" max="19" width="1.3984375" style="27" customWidth="1"/>
    <col min="20" max="20" width="17.5" style="27" bestFit="1" customWidth="1"/>
    <col min="21" max="21" width="1.3984375" style="27" customWidth="1"/>
    <col min="22" max="22" width="17.5" style="27" bestFit="1" customWidth="1"/>
    <col min="23" max="23" width="1.3984375" style="27" customWidth="1"/>
    <col min="24" max="24" width="15.8984375" style="27" bestFit="1" customWidth="1"/>
    <col min="25" max="25" width="1.09765625" style="27" customWidth="1"/>
    <col min="26" max="26" width="19.8984375" style="27" bestFit="1" customWidth="1"/>
    <col min="27" max="16384" width="9.09765625" style="20"/>
  </cols>
  <sheetData>
    <row r="1" spans="1:26" s="2" customFormat="1" ht="9.75" customHeight="1" x14ac:dyDescent="0.6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s="30" customFormat="1" ht="24.5" x14ac:dyDescent="0.7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8" customFormat="1" ht="22" x14ac:dyDescent="0.7">
      <c r="A3" s="5" t="s">
        <v>96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8" customFormat="1" ht="22" x14ac:dyDescent="0.7">
      <c r="A4" s="5" t="s">
        <v>93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s="2" customFormat="1" ht="22" x14ac:dyDescent="0.7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4" customFormat="1" ht="24.5" x14ac:dyDescent="0.75">
      <c r="A6" s="50"/>
      <c r="B6" s="51"/>
      <c r="C6" s="51"/>
      <c r="D6" s="51"/>
      <c r="E6" s="51"/>
      <c r="F6" s="51"/>
      <c r="G6" s="51"/>
      <c r="H6" s="52" t="s">
        <v>97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30"/>
      <c r="Y6" s="30"/>
      <c r="Z6" s="30"/>
    </row>
    <row r="7" spans="1:26" s="2" customFormat="1" ht="22" x14ac:dyDescent="0.7">
      <c r="A7" s="53"/>
      <c r="B7" s="53"/>
      <c r="C7" s="16"/>
      <c r="D7" s="53"/>
      <c r="E7" s="53"/>
      <c r="F7" s="53"/>
      <c r="G7" s="53"/>
      <c r="H7" s="8"/>
      <c r="I7" s="53"/>
      <c r="J7" s="8"/>
      <c r="K7" s="8"/>
      <c r="L7" s="8"/>
      <c r="M7" s="8"/>
      <c r="N7" s="8"/>
      <c r="O7" s="9"/>
      <c r="P7" s="54" t="s">
        <v>55</v>
      </c>
      <c r="Q7" s="54"/>
      <c r="R7" s="54"/>
      <c r="S7" s="54"/>
      <c r="T7" s="54"/>
      <c r="U7" s="53"/>
      <c r="W7" s="53"/>
      <c r="Y7" s="53"/>
      <c r="Z7" s="53"/>
    </row>
    <row r="8" spans="1:26" s="2" customFormat="1" ht="22" x14ac:dyDescent="0.7">
      <c r="A8" s="53"/>
      <c r="B8" s="53"/>
      <c r="C8" s="16"/>
      <c r="D8" s="53"/>
      <c r="E8" s="53"/>
      <c r="F8" s="53"/>
      <c r="G8" s="53"/>
      <c r="K8" s="9"/>
      <c r="L8" s="10" t="s">
        <v>52</v>
      </c>
      <c r="M8" s="10"/>
      <c r="N8" s="10"/>
      <c r="O8" s="9"/>
      <c r="P8" s="55" t="s">
        <v>79</v>
      </c>
      <c r="Q8" s="55"/>
      <c r="R8" s="55"/>
      <c r="S8" s="9"/>
      <c r="U8" s="53"/>
    </row>
    <row r="9" spans="1:26" s="2" customFormat="1" ht="22" x14ac:dyDescent="0.7">
      <c r="A9" s="53"/>
      <c r="B9" s="53"/>
      <c r="C9" s="16"/>
      <c r="D9" s="53"/>
      <c r="E9" s="53"/>
      <c r="F9" s="53"/>
      <c r="G9" s="53"/>
      <c r="H9" s="9" t="s">
        <v>98</v>
      </c>
      <c r="I9" s="53"/>
      <c r="J9" s="9"/>
      <c r="K9" s="9"/>
      <c r="M9" s="9"/>
      <c r="O9" s="9"/>
      <c r="Q9" s="9"/>
      <c r="R9" s="9" t="s">
        <v>99</v>
      </c>
      <c r="S9" s="9"/>
      <c r="T9" s="9" t="s">
        <v>100</v>
      </c>
      <c r="U9" s="9"/>
      <c r="V9" s="9" t="s">
        <v>101</v>
      </c>
      <c r="W9" s="53"/>
      <c r="X9" s="53"/>
      <c r="Y9" s="53"/>
      <c r="Z9" s="9"/>
    </row>
    <row r="10" spans="1:26" s="2" customFormat="1" ht="22" x14ac:dyDescent="0.7">
      <c r="A10" s="53"/>
      <c r="B10" s="53"/>
      <c r="C10" s="16"/>
      <c r="D10" s="53"/>
      <c r="E10" s="53"/>
      <c r="F10" s="53"/>
      <c r="G10" s="53"/>
      <c r="H10" s="9" t="s">
        <v>102</v>
      </c>
      <c r="I10" s="9"/>
      <c r="J10" s="9" t="s">
        <v>103</v>
      </c>
      <c r="K10" s="9"/>
      <c r="L10" s="9" t="s">
        <v>104</v>
      </c>
      <c r="M10" s="9"/>
      <c r="O10" s="9"/>
      <c r="P10" s="9" t="s">
        <v>105</v>
      </c>
      <c r="Q10" s="9"/>
      <c r="R10" s="9" t="s">
        <v>106</v>
      </c>
      <c r="S10" s="9"/>
      <c r="T10" s="9" t="s">
        <v>107</v>
      </c>
      <c r="U10" s="9"/>
      <c r="V10" s="9" t="s">
        <v>108</v>
      </c>
      <c r="W10" s="9"/>
      <c r="X10" s="56" t="s">
        <v>109</v>
      </c>
      <c r="Y10" s="9"/>
      <c r="Z10" s="9" t="s">
        <v>110</v>
      </c>
    </row>
    <row r="11" spans="1:26" s="2" customFormat="1" ht="24.5" x14ac:dyDescent="0.75">
      <c r="A11" s="53"/>
      <c r="B11" s="53"/>
      <c r="C11" s="53"/>
      <c r="D11" s="53"/>
      <c r="E11" s="53"/>
      <c r="F11" s="12" t="s">
        <v>9</v>
      </c>
      <c r="G11" s="53"/>
      <c r="H11" s="12" t="s">
        <v>111</v>
      </c>
      <c r="I11" s="9"/>
      <c r="J11" s="12" t="s">
        <v>112</v>
      </c>
      <c r="K11" s="9"/>
      <c r="L11" s="12" t="s">
        <v>113</v>
      </c>
      <c r="M11" s="9"/>
      <c r="N11" s="12" t="s">
        <v>54</v>
      </c>
      <c r="O11" s="9"/>
      <c r="P11" s="12" t="s">
        <v>114</v>
      </c>
      <c r="Q11" s="9"/>
      <c r="R11" s="12" t="s">
        <v>115</v>
      </c>
      <c r="S11" s="9"/>
      <c r="T11" s="12" t="s">
        <v>116</v>
      </c>
      <c r="U11" s="9"/>
      <c r="V11" s="12" t="s">
        <v>117</v>
      </c>
      <c r="W11" s="9"/>
      <c r="X11" s="57" t="s">
        <v>118</v>
      </c>
      <c r="Y11" s="9"/>
      <c r="Z11" s="58" t="s">
        <v>119</v>
      </c>
    </row>
    <row r="12" spans="1:26" ht="22" x14ac:dyDescent="0.7">
      <c r="A12" s="42" t="s">
        <v>120</v>
      </c>
      <c r="F12" s="53"/>
      <c r="H12" s="69">
        <v>150000000</v>
      </c>
      <c r="I12" s="69"/>
      <c r="J12" s="69">
        <v>340000000</v>
      </c>
      <c r="K12" s="69"/>
      <c r="L12" s="69">
        <v>15000000</v>
      </c>
      <c r="M12" s="69"/>
      <c r="N12" s="69">
        <v>2312075482.0300002</v>
      </c>
      <c r="O12" s="69"/>
      <c r="P12" s="69">
        <v>166385435.27000001</v>
      </c>
      <c r="Q12" s="69"/>
      <c r="R12" s="69">
        <v>56218142.590000004</v>
      </c>
      <c r="S12" s="69"/>
      <c r="T12" s="69">
        <v>222603577.86000001</v>
      </c>
      <c r="U12" s="69"/>
      <c r="V12" s="69">
        <v>3039679059.8900003</v>
      </c>
      <c r="W12" s="69"/>
      <c r="X12" s="69">
        <v>235894502.31</v>
      </c>
      <c r="Y12" s="69"/>
      <c r="Z12" s="69">
        <v>3275573562.2000003</v>
      </c>
    </row>
    <row r="13" spans="1:26" x14ac:dyDescent="0.65">
      <c r="A13" s="20" t="s">
        <v>121</v>
      </c>
      <c r="H13" s="70">
        <v>0</v>
      </c>
      <c r="I13" s="70"/>
      <c r="J13" s="70">
        <v>0</v>
      </c>
      <c r="K13" s="70"/>
      <c r="L13" s="70">
        <v>0</v>
      </c>
      <c r="M13" s="70"/>
      <c r="N13" s="70">
        <v>0</v>
      </c>
      <c r="O13" s="70"/>
      <c r="P13" s="70">
        <v>0</v>
      </c>
      <c r="Q13" s="70"/>
      <c r="R13" s="70">
        <v>0</v>
      </c>
      <c r="S13" s="70"/>
      <c r="T13" s="70">
        <v>0</v>
      </c>
      <c r="U13" s="70"/>
      <c r="V13" s="75">
        <v>0</v>
      </c>
      <c r="W13" s="69"/>
      <c r="X13" s="69">
        <v>-9800140</v>
      </c>
      <c r="Y13" s="69"/>
      <c r="Z13" s="69">
        <v>-9800140</v>
      </c>
    </row>
    <row r="14" spans="1:26" x14ac:dyDescent="0.65">
      <c r="A14" s="20" t="s">
        <v>122</v>
      </c>
      <c r="F14" s="26">
        <v>14</v>
      </c>
      <c r="H14" s="70">
        <v>0</v>
      </c>
      <c r="I14" s="70"/>
      <c r="J14" s="70">
        <v>0</v>
      </c>
      <c r="K14" s="70"/>
      <c r="L14" s="70">
        <v>0</v>
      </c>
      <c r="M14" s="69"/>
      <c r="N14" s="69">
        <v>-240000000</v>
      </c>
      <c r="O14" s="69"/>
      <c r="P14" s="70">
        <v>0</v>
      </c>
      <c r="Q14" s="70"/>
      <c r="R14" s="70">
        <v>0</v>
      </c>
      <c r="S14" s="70"/>
      <c r="T14" s="70">
        <v>0</v>
      </c>
      <c r="U14" s="69"/>
      <c r="V14" s="69">
        <v>-240000000</v>
      </c>
      <c r="W14" s="69"/>
      <c r="X14" s="70">
        <v>0</v>
      </c>
      <c r="Y14" s="69"/>
      <c r="Z14" s="69">
        <v>-240000000</v>
      </c>
    </row>
    <row r="15" spans="1:26" x14ac:dyDescent="0.65">
      <c r="A15" s="20" t="s">
        <v>123</v>
      </c>
      <c r="F15" s="23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spans="1:26" x14ac:dyDescent="0.65">
      <c r="A16" s="25"/>
      <c r="B16" s="20" t="s">
        <v>124</v>
      </c>
      <c r="F16" s="23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 spans="1:27" x14ac:dyDescent="0.65">
      <c r="A17" s="25"/>
      <c r="C17" s="20" t="s">
        <v>125</v>
      </c>
      <c r="F17" s="23"/>
      <c r="H17" s="70">
        <v>0</v>
      </c>
      <c r="I17" s="70"/>
      <c r="J17" s="70">
        <v>0</v>
      </c>
      <c r="K17" s="70">
        <v>0</v>
      </c>
      <c r="L17" s="70">
        <v>0</v>
      </c>
      <c r="M17" s="70">
        <v>0</v>
      </c>
      <c r="N17" s="70">
        <v>155839737.09999993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155839737.09999993</v>
      </c>
      <c r="W17" s="70">
        <v>0</v>
      </c>
      <c r="X17" s="70">
        <v>506857.83</v>
      </c>
      <c r="Y17" s="70">
        <v>0</v>
      </c>
      <c r="Z17" s="69">
        <v>156346594.92999995</v>
      </c>
    </row>
    <row r="18" spans="1:27" x14ac:dyDescent="0.65">
      <c r="A18" s="25"/>
      <c r="C18" s="20" t="s">
        <v>79</v>
      </c>
      <c r="F18" s="23"/>
      <c r="H18" s="70">
        <v>0</v>
      </c>
      <c r="I18" s="70"/>
      <c r="J18" s="70">
        <v>0</v>
      </c>
      <c r="K18" s="70"/>
      <c r="L18" s="70">
        <v>0</v>
      </c>
      <c r="M18" s="70"/>
      <c r="N18" s="70">
        <v>-5928778.8700000001</v>
      </c>
      <c r="O18" s="69"/>
      <c r="P18" s="70">
        <v>0</v>
      </c>
      <c r="Q18" s="69"/>
      <c r="R18" s="69">
        <v>-10042869.630000001</v>
      </c>
      <c r="S18" s="69"/>
      <c r="T18" s="69">
        <v>-10042869.630000001</v>
      </c>
      <c r="U18" s="69"/>
      <c r="V18" s="69">
        <v>-15971648.5</v>
      </c>
      <c r="W18" s="69"/>
      <c r="X18" s="70">
        <v>-141774.34</v>
      </c>
      <c r="Y18" s="70">
        <v>0</v>
      </c>
      <c r="Z18" s="69">
        <v>-16113422.84</v>
      </c>
    </row>
    <row r="19" spans="1:27" ht="22.5" thickBot="1" x14ac:dyDescent="0.75">
      <c r="A19" s="42" t="s">
        <v>126</v>
      </c>
      <c r="F19" s="23"/>
      <c r="H19" s="74">
        <v>150000000</v>
      </c>
      <c r="I19" s="69"/>
      <c r="J19" s="74">
        <v>340000000</v>
      </c>
      <c r="K19" s="69"/>
      <c r="L19" s="74">
        <v>15000000</v>
      </c>
      <c r="M19" s="69"/>
      <c r="N19" s="74">
        <v>2221986440.2600002</v>
      </c>
      <c r="O19" s="69"/>
      <c r="P19" s="74">
        <v>166385435.27000001</v>
      </c>
      <c r="Q19" s="69"/>
      <c r="R19" s="74">
        <v>46175272.960000001</v>
      </c>
      <c r="S19" s="69"/>
      <c r="T19" s="74">
        <v>212560708.23000002</v>
      </c>
      <c r="U19" s="69"/>
      <c r="V19" s="74">
        <v>2939547148.4900002</v>
      </c>
      <c r="W19" s="69"/>
      <c r="X19" s="74">
        <v>226459445.80000001</v>
      </c>
      <c r="Y19" s="69"/>
      <c r="Z19" s="74">
        <v>3166006594.29</v>
      </c>
      <c r="AA19" s="22"/>
    </row>
    <row r="20" spans="1:27" ht="22.5" thickTop="1" x14ac:dyDescent="0.7">
      <c r="A20" s="42"/>
      <c r="F20" s="23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spans="1:27" ht="22" x14ac:dyDescent="0.7">
      <c r="A21" s="42" t="s">
        <v>127</v>
      </c>
      <c r="H21" s="69">
        <v>150000000</v>
      </c>
      <c r="I21" s="69"/>
      <c r="J21" s="69">
        <v>340000000</v>
      </c>
      <c r="K21" s="69"/>
      <c r="L21" s="69">
        <v>15000000</v>
      </c>
      <c r="M21" s="69"/>
      <c r="N21" s="69">
        <v>2377080573.1300001</v>
      </c>
      <c r="O21" s="69"/>
      <c r="P21" s="69">
        <v>197481453.91999999</v>
      </c>
      <c r="Q21" s="69"/>
      <c r="R21" s="69">
        <v>55655354.509999998</v>
      </c>
      <c r="S21" s="69"/>
      <c r="T21" s="69">
        <v>253136808.42999998</v>
      </c>
      <c r="U21" s="69"/>
      <c r="V21" s="69">
        <v>3135217381.5599999</v>
      </c>
      <c r="W21" s="69"/>
      <c r="X21" s="69">
        <v>239165437.78999999</v>
      </c>
      <c r="Y21" s="69"/>
      <c r="Z21" s="69">
        <v>3374382819.3499999</v>
      </c>
      <c r="AA21" s="22"/>
    </row>
    <row r="22" spans="1:27" x14ac:dyDescent="0.65">
      <c r="A22" s="20" t="s">
        <v>121</v>
      </c>
      <c r="F22" s="20"/>
      <c r="H22" s="70">
        <v>0</v>
      </c>
      <c r="I22" s="70"/>
      <c r="J22" s="70">
        <v>0</v>
      </c>
      <c r="K22" s="70"/>
      <c r="L22" s="70">
        <v>0</v>
      </c>
      <c r="M22" s="70"/>
      <c r="N22" s="70">
        <v>0</v>
      </c>
      <c r="O22" s="70"/>
      <c r="P22" s="70">
        <v>0</v>
      </c>
      <c r="Q22" s="70"/>
      <c r="R22" s="70">
        <v>0</v>
      </c>
      <c r="S22" s="70"/>
      <c r="T22" s="70">
        <v>0</v>
      </c>
      <c r="U22" s="70"/>
      <c r="V22" s="75">
        <v>0</v>
      </c>
      <c r="W22" s="69"/>
      <c r="X22" s="69">
        <v>-8100105</v>
      </c>
      <c r="Y22" s="69"/>
      <c r="Z22" s="69">
        <v>-8100105</v>
      </c>
    </row>
    <row r="23" spans="1:27" x14ac:dyDescent="0.65">
      <c r="A23" s="20" t="s">
        <v>122</v>
      </c>
      <c r="F23" s="23">
        <v>14</v>
      </c>
      <c r="H23" s="70">
        <v>0</v>
      </c>
      <c r="I23" s="70"/>
      <c r="J23" s="70">
        <v>0</v>
      </c>
      <c r="K23" s="70"/>
      <c r="L23" s="70">
        <v>0</v>
      </c>
      <c r="M23" s="69"/>
      <c r="N23" s="69">
        <v>-240000000</v>
      </c>
      <c r="O23" s="69"/>
      <c r="P23" s="70">
        <v>0</v>
      </c>
      <c r="Q23" s="70"/>
      <c r="R23" s="70">
        <v>0</v>
      </c>
      <c r="S23" s="70"/>
      <c r="T23" s="70">
        <v>0</v>
      </c>
      <c r="U23" s="69"/>
      <c r="V23" s="69">
        <v>-240000000</v>
      </c>
      <c r="W23" s="69"/>
      <c r="X23" s="70">
        <v>0</v>
      </c>
      <c r="Y23" s="69"/>
      <c r="Z23" s="69">
        <v>-240000000</v>
      </c>
    </row>
    <row r="24" spans="1:27" x14ac:dyDescent="0.65">
      <c r="A24" s="20" t="s">
        <v>123</v>
      </c>
      <c r="F24" s="23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spans="1:27" x14ac:dyDescent="0.65">
      <c r="A25" s="25"/>
      <c r="B25" s="20" t="s">
        <v>128</v>
      </c>
      <c r="F25" s="23"/>
      <c r="H25" s="70"/>
      <c r="I25" s="70"/>
      <c r="J25" s="70"/>
      <c r="K25" s="70"/>
      <c r="L25" s="70"/>
      <c r="M25" s="69"/>
      <c r="N25" s="70"/>
      <c r="O25" s="69"/>
      <c r="P25" s="70"/>
      <c r="Q25" s="69"/>
      <c r="R25" s="69"/>
      <c r="S25" s="70"/>
      <c r="T25" s="69"/>
      <c r="U25" s="70"/>
      <c r="V25" s="75"/>
      <c r="W25" s="70"/>
      <c r="X25" s="70"/>
      <c r="Y25" s="70"/>
      <c r="Z25" s="70"/>
    </row>
    <row r="26" spans="1:27" x14ac:dyDescent="0.65">
      <c r="A26" s="25"/>
      <c r="C26" s="20" t="s">
        <v>125</v>
      </c>
      <c r="F26" s="23"/>
      <c r="H26" s="70">
        <v>0</v>
      </c>
      <c r="I26" s="70"/>
      <c r="J26" s="70">
        <v>0</v>
      </c>
      <c r="K26" s="70"/>
      <c r="L26" s="70">
        <v>0</v>
      </c>
      <c r="M26" s="69"/>
      <c r="N26" s="69">
        <v>156189535.82999995</v>
      </c>
      <c r="O26" s="69"/>
      <c r="P26" s="70">
        <v>0</v>
      </c>
      <c r="Q26" s="69"/>
      <c r="R26" s="70">
        <v>0</v>
      </c>
      <c r="S26" s="70"/>
      <c r="T26" s="70">
        <v>0</v>
      </c>
      <c r="U26" s="70"/>
      <c r="V26" s="69">
        <v>156189535.82999995</v>
      </c>
      <c r="W26" s="70"/>
      <c r="X26" s="70">
        <v>6196050.54</v>
      </c>
      <c r="Y26" s="70"/>
      <c r="Z26" s="69">
        <v>162385586.36999995</v>
      </c>
    </row>
    <row r="27" spans="1:27" x14ac:dyDescent="0.65">
      <c r="C27" s="20" t="s">
        <v>79</v>
      </c>
      <c r="F27" s="20"/>
      <c r="H27" s="70">
        <v>0</v>
      </c>
      <c r="I27" s="70"/>
      <c r="J27" s="70">
        <v>0</v>
      </c>
      <c r="K27" s="70"/>
      <c r="L27" s="70">
        <v>0</v>
      </c>
      <c r="M27" s="70"/>
      <c r="N27" s="69">
        <v>0</v>
      </c>
      <c r="O27" s="70"/>
      <c r="P27" s="70">
        <v>0</v>
      </c>
      <c r="Q27" s="70"/>
      <c r="R27" s="69">
        <v>-37621465.260000005</v>
      </c>
      <c r="S27" s="69"/>
      <c r="T27" s="69">
        <v>-37621465.260000005</v>
      </c>
      <c r="U27" s="70"/>
      <c r="V27" s="69">
        <v>-37621465.260000005</v>
      </c>
      <c r="W27" s="69"/>
      <c r="X27" s="69">
        <v>0</v>
      </c>
      <c r="Y27" s="69"/>
      <c r="Z27" s="69">
        <v>-37621465.260000005</v>
      </c>
    </row>
    <row r="28" spans="1:27" ht="22.5" thickBot="1" x14ac:dyDescent="0.75">
      <c r="A28" s="42" t="s">
        <v>129</v>
      </c>
      <c r="H28" s="74">
        <v>150000000</v>
      </c>
      <c r="I28" s="69"/>
      <c r="J28" s="74">
        <v>340000000</v>
      </c>
      <c r="K28" s="69"/>
      <c r="L28" s="74">
        <v>15000000</v>
      </c>
      <c r="M28" s="69"/>
      <c r="N28" s="74">
        <v>2293270108.96</v>
      </c>
      <c r="O28" s="69"/>
      <c r="P28" s="74">
        <v>197481453.91999999</v>
      </c>
      <c r="Q28" s="69"/>
      <c r="R28" s="74">
        <v>18033889.249999993</v>
      </c>
      <c r="S28" s="69"/>
      <c r="T28" s="74">
        <v>215515343.16999996</v>
      </c>
      <c r="U28" s="69"/>
      <c r="V28" s="74">
        <v>3013785452.1299996</v>
      </c>
      <c r="W28" s="69"/>
      <c r="X28" s="74">
        <v>237261383.32999998</v>
      </c>
      <c r="Y28" s="69"/>
      <c r="Z28" s="74">
        <v>3251046835.4599996</v>
      </c>
    </row>
    <row r="29" spans="1:27" ht="22" thickTop="1" x14ac:dyDescent="0.65"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6"/>
      <c r="Y29" s="69"/>
      <c r="Z29" s="69"/>
    </row>
    <row r="30" spans="1:27" x14ac:dyDescent="0.65">
      <c r="A30" s="20" t="s">
        <v>33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 spans="1:27" x14ac:dyDescent="0.65"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7" spans="1:1" x14ac:dyDescent="0.65">
      <c r="A37" s="20" t="s">
        <v>0</v>
      </c>
    </row>
    <row r="38" spans="1:1" x14ac:dyDescent="0.65">
      <c r="A38" s="20" t="s">
        <v>86</v>
      </c>
    </row>
    <row r="49" spans="6:6" x14ac:dyDescent="0.65">
      <c r="F49" s="21" t="s">
        <v>130</v>
      </c>
    </row>
    <row r="85" spans="5:6" x14ac:dyDescent="0.65">
      <c r="F85" s="21" t="s">
        <v>95</v>
      </c>
    </row>
    <row r="87" spans="5:6" x14ac:dyDescent="0.65">
      <c r="E87" s="20" t="s">
        <v>131</v>
      </c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ageMargins left="0.74803149606299202" right="0.196850393700787" top="1.0629921259842501" bottom="0.44" header="0.74803149606299202" footer="0.27"/>
  <pageSetup paperSize="9" scale="62" fitToHeight="0" orientation="landscape" blackAndWhite="1" r:id="rId1"/>
  <headerFooter alignWithMargins="0">
    <oddHeader>&amp;C&amp;"Angsana New,Regular"&amp;16&amp;P</oddHeader>
  </headerFooter>
  <rowBreaks count="3" manualBreakCount="3">
    <brk id="31" max="16383" man="1"/>
    <brk id="96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7E893-62CF-4807-93BF-962AD5D6645E}">
  <sheetPr>
    <tabColor rgb="FFFF0000"/>
    <pageSetUpPr fitToPage="1"/>
  </sheetPr>
  <dimension ref="A1:AD86"/>
  <sheetViews>
    <sheetView topLeftCell="L1" zoomScaleNormal="100" zoomScaleSheetLayoutView="100" workbookViewId="0">
      <selection activeCell="A25" sqref="A25:XFD26"/>
    </sheetView>
  </sheetViews>
  <sheetFormatPr defaultColWidth="9.09765625" defaultRowHeight="21.5" x14ac:dyDescent="0.65"/>
  <cols>
    <col min="1" max="4" width="1.69921875" style="20" customWidth="1"/>
    <col min="5" max="5" width="43" style="20" customWidth="1"/>
    <col min="6" max="6" width="11" style="21" customWidth="1"/>
    <col min="7" max="7" width="1.69921875" style="20" customWidth="1"/>
    <col min="8" max="8" width="16.69921875" style="27" customWidth="1"/>
    <col min="9" max="9" width="1.69921875" style="27" customWidth="1"/>
    <col min="10" max="10" width="16.69921875" style="27" customWidth="1"/>
    <col min="11" max="11" width="1.69921875" style="27" customWidth="1"/>
    <col min="12" max="12" width="16.3984375" style="27" customWidth="1"/>
    <col min="13" max="13" width="1.69921875" style="27" customWidth="1"/>
    <col min="14" max="14" width="17.5" style="27" bestFit="1" customWidth="1"/>
    <col min="15" max="15" width="1.69921875" style="20" customWidth="1"/>
    <col min="16" max="16" width="16.69921875" style="27" customWidth="1"/>
    <col min="17" max="17" width="1.69921875" style="27" customWidth="1"/>
    <col min="18" max="18" width="19.59765625" style="27" customWidth="1"/>
    <col min="19" max="19" width="1.69921875" style="27" customWidth="1"/>
    <col min="20" max="20" width="21.3984375" style="27" customWidth="1"/>
    <col min="21" max="21" width="1.69921875" style="27" customWidth="1"/>
    <col min="22" max="22" width="21.09765625" style="27" customWidth="1"/>
    <col min="23" max="16384" width="9.09765625" style="20"/>
  </cols>
  <sheetData>
    <row r="1" spans="1:30" s="2" customFormat="1" ht="9.75" customHeight="1" x14ac:dyDescent="0.65"/>
    <row r="2" spans="1:30" s="30" customFormat="1" ht="24.5" x14ac:dyDescent="0.7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30" s="8" customFormat="1" ht="22" x14ac:dyDescent="0.7">
      <c r="A3" s="5" t="s">
        <v>132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9"/>
      <c r="X3" s="9"/>
      <c r="Y3" s="9"/>
      <c r="Z3" s="9"/>
      <c r="AA3" s="9"/>
      <c r="AB3" s="9"/>
      <c r="AC3" s="9"/>
      <c r="AD3" s="9"/>
    </row>
    <row r="4" spans="1:30" s="8" customFormat="1" ht="22" x14ac:dyDescent="0.7">
      <c r="A4" s="5" t="s">
        <v>93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30" s="2" customFormat="1" ht="22" x14ac:dyDescent="0.7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30" s="2" customFormat="1" ht="22" x14ac:dyDescent="0.7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0" t="s">
        <v>55</v>
      </c>
      <c r="Q6" s="10"/>
      <c r="R6" s="10"/>
      <c r="S6" s="10"/>
      <c r="T6" s="10"/>
      <c r="U6" s="8"/>
      <c r="V6" s="8"/>
    </row>
    <row r="7" spans="1:30" s="2" customFormat="1" ht="22" x14ac:dyDescent="0.7">
      <c r="A7" s="53"/>
      <c r="B7" s="53"/>
      <c r="C7" s="53"/>
      <c r="D7" s="53"/>
      <c r="E7" s="53"/>
      <c r="F7" s="53"/>
      <c r="G7" s="53"/>
      <c r="I7" s="53"/>
      <c r="J7" s="8"/>
      <c r="K7" s="53"/>
      <c r="L7" s="10" t="s">
        <v>52</v>
      </c>
      <c r="M7" s="10"/>
      <c r="N7" s="10"/>
      <c r="O7" s="8"/>
      <c r="P7" s="10" t="s">
        <v>79</v>
      </c>
      <c r="Q7" s="10"/>
      <c r="R7" s="10"/>
      <c r="S7" s="9"/>
      <c r="T7" s="9"/>
      <c r="U7" s="53"/>
      <c r="V7" s="53"/>
    </row>
    <row r="8" spans="1:30" s="2" customFormat="1" ht="22" x14ac:dyDescent="0.7">
      <c r="A8" s="53"/>
      <c r="B8" s="53"/>
      <c r="C8" s="53"/>
      <c r="D8" s="53"/>
      <c r="E8" s="53"/>
      <c r="F8" s="53"/>
      <c r="G8" s="53"/>
      <c r="H8" s="9" t="s">
        <v>98</v>
      </c>
      <c r="I8" s="9"/>
      <c r="K8" s="9"/>
      <c r="M8" s="9"/>
      <c r="O8" s="9"/>
      <c r="Q8" s="9"/>
      <c r="R8" s="60" t="s">
        <v>133</v>
      </c>
      <c r="S8" s="9"/>
    </row>
    <row r="9" spans="1:30" s="2" customFormat="1" ht="22" x14ac:dyDescent="0.7">
      <c r="A9" s="53"/>
      <c r="B9" s="53"/>
      <c r="C9" s="53"/>
      <c r="D9" s="53"/>
      <c r="E9" s="53"/>
      <c r="F9" s="53"/>
      <c r="G9" s="53"/>
      <c r="H9" s="9" t="s">
        <v>102</v>
      </c>
      <c r="I9" s="9"/>
      <c r="J9" s="9" t="s">
        <v>103</v>
      </c>
      <c r="K9" s="9"/>
      <c r="L9" s="9" t="s">
        <v>104</v>
      </c>
      <c r="M9" s="9"/>
      <c r="O9" s="9"/>
      <c r="P9" s="9" t="s">
        <v>105</v>
      </c>
      <c r="Q9" s="9"/>
      <c r="R9" s="60" t="s">
        <v>106</v>
      </c>
      <c r="S9" s="9"/>
      <c r="T9" s="9" t="s">
        <v>134</v>
      </c>
      <c r="U9" s="9"/>
      <c r="V9" s="9" t="s">
        <v>110</v>
      </c>
    </row>
    <row r="10" spans="1:30" s="2" customFormat="1" ht="22" x14ac:dyDescent="0.7">
      <c r="A10" s="53"/>
      <c r="B10" s="53"/>
      <c r="C10" s="53"/>
      <c r="D10" s="53"/>
      <c r="E10" s="53"/>
      <c r="F10" s="12" t="s">
        <v>9</v>
      </c>
      <c r="G10" s="53"/>
      <c r="H10" s="12" t="s">
        <v>111</v>
      </c>
      <c r="I10" s="9"/>
      <c r="J10" s="12" t="s">
        <v>112</v>
      </c>
      <c r="K10" s="9"/>
      <c r="L10" s="12" t="s">
        <v>113</v>
      </c>
      <c r="M10" s="9"/>
      <c r="N10" s="12" t="s">
        <v>54</v>
      </c>
      <c r="O10" s="9"/>
      <c r="P10" s="12" t="s">
        <v>114</v>
      </c>
      <c r="Q10" s="9"/>
      <c r="R10" s="12" t="s">
        <v>115</v>
      </c>
      <c r="S10" s="9"/>
      <c r="T10" s="12" t="s">
        <v>135</v>
      </c>
      <c r="U10" s="9"/>
      <c r="V10" s="12" t="s">
        <v>119</v>
      </c>
    </row>
    <row r="11" spans="1:30" ht="22" x14ac:dyDescent="0.7">
      <c r="A11" s="61" t="s">
        <v>120</v>
      </c>
      <c r="B11" s="59"/>
      <c r="C11" s="59"/>
      <c r="D11" s="59"/>
      <c r="E11" s="16"/>
      <c r="F11" s="53"/>
      <c r="G11" s="59"/>
      <c r="H11" s="69">
        <v>150000000</v>
      </c>
      <c r="I11" s="69"/>
      <c r="J11" s="69">
        <v>340000000</v>
      </c>
      <c r="K11" s="69"/>
      <c r="L11" s="69">
        <v>15000000</v>
      </c>
      <c r="M11" s="69"/>
      <c r="N11" s="69">
        <v>1428551544.1600001</v>
      </c>
      <c r="O11" s="69"/>
      <c r="P11" s="69">
        <v>49920000</v>
      </c>
      <c r="Q11" s="69"/>
      <c r="R11" s="69">
        <v>-9519721.7200000007</v>
      </c>
      <c r="S11" s="69"/>
      <c r="T11" s="69">
        <v>40400278.280000001</v>
      </c>
      <c r="U11" s="69"/>
      <c r="V11" s="69">
        <v>1973951822.4400001</v>
      </c>
      <c r="W11" s="59"/>
    </row>
    <row r="12" spans="1:30" x14ac:dyDescent="0.65">
      <c r="A12" s="59" t="s">
        <v>122</v>
      </c>
      <c r="B12" s="59"/>
      <c r="C12" s="59"/>
      <c r="D12" s="59"/>
      <c r="E12" s="59"/>
      <c r="F12" s="18">
        <v>14</v>
      </c>
      <c r="G12" s="59"/>
      <c r="H12" s="70">
        <v>0</v>
      </c>
      <c r="I12" s="70"/>
      <c r="J12" s="70">
        <v>0</v>
      </c>
      <c r="K12" s="70"/>
      <c r="L12" s="70">
        <v>0</v>
      </c>
      <c r="M12" s="69"/>
      <c r="N12" s="69">
        <v>-240000000</v>
      </c>
      <c r="O12" s="69"/>
      <c r="P12" s="70">
        <v>0</v>
      </c>
      <c r="Q12" s="69"/>
      <c r="R12" s="70">
        <v>0</v>
      </c>
      <c r="S12" s="69"/>
      <c r="T12" s="70">
        <v>0</v>
      </c>
      <c r="U12" s="69"/>
      <c r="V12" s="69">
        <v>-240000000</v>
      </c>
      <c r="W12" s="59"/>
    </row>
    <row r="13" spans="1:30" x14ac:dyDescent="0.65">
      <c r="A13" s="25" t="s">
        <v>123</v>
      </c>
      <c r="B13" s="59"/>
      <c r="C13" s="59"/>
      <c r="D13" s="59"/>
      <c r="E13" s="59"/>
      <c r="F13" s="20"/>
      <c r="G13" s="5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70"/>
      <c r="S13" s="69"/>
      <c r="T13" s="69"/>
      <c r="U13" s="69"/>
      <c r="V13" s="69"/>
      <c r="W13" s="59"/>
    </row>
    <row r="14" spans="1:30" x14ac:dyDescent="0.65">
      <c r="A14" s="25"/>
      <c r="B14" s="59"/>
      <c r="C14" s="59" t="s">
        <v>124</v>
      </c>
      <c r="D14" s="59"/>
      <c r="E14" s="59"/>
      <c r="F14" s="20"/>
      <c r="G14" s="59"/>
      <c r="H14" s="70"/>
      <c r="I14" s="70"/>
      <c r="J14" s="70"/>
      <c r="K14" s="70"/>
      <c r="L14" s="70"/>
      <c r="M14" s="69"/>
      <c r="N14" s="69"/>
      <c r="O14" s="69"/>
      <c r="P14" s="70"/>
      <c r="Q14" s="69"/>
      <c r="R14" s="70"/>
      <c r="S14" s="69"/>
      <c r="T14" s="70"/>
      <c r="U14" s="69"/>
      <c r="V14" s="69"/>
      <c r="W14" s="59"/>
    </row>
    <row r="15" spans="1:30" x14ac:dyDescent="0.65">
      <c r="A15" s="25"/>
      <c r="B15" s="20" t="s">
        <v>125</v>
      </c>
      <c r="E15" s="59"/>
      <c r="F15" s="20"/>
      <c r="G15" s="59"/>
      <c r="H15" s="70">
        <v>0</v>
      </c>
      <c r="I15" s="70"/>
      <c r="J15" s="70">
        <v>0</v>
      </c>
      <c r="K15" s="70"/>
      <c r="L15" s="70">
        <v>0</v>
      </c>
      <c r="M15" s="69"/>
      <c r="N15" s="69">
        <v>188726349.02999991</v>
      </c>
      <c r="O15" s="69"/>
      <c r="P15" s="70">
        <v>0</v>
      </c>
      <c r="Q15" s="69"/>
      <c r="R15" s="70">
        <v>0</v>
      </c>
      <c r="S15" s="70"/>
      <c r="T15" s="70">
        <v>0</v>
      </c>
      <c r="U15" s="70"/>
      <c r="V15" s="70">
        <v>188726349.02999991</v>
      </c>
      <c r="W15" s="59"/>
    </row>
    <row r="16" spans="1:30" x14ac:dyDescent="0.65">
      <c r="A16" s="25"/>
      <c r="B16" s="20" t="s">
        <v>79</v>
      </c>
      <c r="E16" s="59"/>
      <c r="F16" s="20"/>
      <c r="G16" s="59"/>
      <c r="H16" s="70">
        <v>0</v>
      </c>
      <c r="I16" s="70"/>
      <c r="J16" s="70">
        <v>0</v>
      </c>
      <c r="K16" s="70"/>
      <c r="L16" s="70">
        <v>0</v>
      </c>
      <c r="M16" s="69"/>
      <c r="N16" s="70">
        <v>-5361681.5400000038</v>
      </c>
      <c r="O16" s="69"/>
      <c r="P16" s="70">
        <v>0</v>
      </c>
      <c r="Q16" s="69"/>
      <c r="R16" s="69">
        <v>-3868391.2</v>
      </c>
      <c r="S16" s="69"/>
      <c r="T16" s="69">
        <v>-3868391.2</v>
      </c>
      <c r="U16" s="69"/>
      <c r="V16" s="69">
        <v>-9230072.7400000039</v>
      </c>
      <c r="W16" s="59"/>
    </row>
    <row r="17" spans="1:24" ht="22.5" thickBot="1" x14ac:dyDescent="0.75">
      <c r="A17" s="61" t="s">
        <v>126</v>
      </c>
      <c r="B17" s="59"/>
      <c r="C17" s="59"/>
      <c r="D17" s="59"/>
      <c r="E17" s="59"/>
      <c r="F17" s="62"/>
      <c r="G17" s="59"/>
      <c r="H17" s="74">
        <v>150000000</v>
      </c>
      <c r="I17" s="69"/>
      <c r="J17" s="74">
        <v>340000000</v>
      </c>
      <c r="K17" s="69"/>
      <c r="L17" s="74">
        <v>15000000</v>
      </c>
      <c r="M17" s="69"/>
      <c r="N17" s="74">
        <v>1371916211.6500001</v>
      </c>
      <c r="O17" s="69"/>
      <c r="P17" s="74">
        <v>49920000</v>
      </c>
      <c r="Q17" s="69"/>
      <c r="R17" s="74">
        <v>-13388112.920000002</v>
      </c>
      <c r="S17" s="69"/>
      <c r="T17" s="74">
        <v>36531887.079999998</v>
      </c>
      <c r="U17" s="69"/>
      <c r="V17" s="74">
        <v>1913448098.73</v>
      </c>
      <c r="W17" s="59"/>
    </row>
    <row r="18" spans="1:24" ht="22.5" thickTop="1" x14ac:dyDescent="0.7">
      <c r="A18" s="61"/>
      <c r="B18" s="59"/>
      <c r="C18" s="59"/>
      <c r="D18" s="59"/>
      <c r="E18" s="59"/>
      <c r="F18" s="62"/>
      <c r="G18" s="5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75"/>
      <c r="S18" s="69"/>
      <c r="T18" s="69"/>
      <c r="U18" s="69"/>
      <c r="V18" s="69"/>
      <c r="W18" s="59"/>
    </row>
    <row r="19" spans="1:24" ht="22" x14ac:dyDescent="0.7">
      <c r="A19" s="61" t="s">
        <v>127</v>
      </c>
      <c r="B19" s="59"/>
      <c r="C19" s="59"/>
      <c r="D19" s="59"/>
      <c r="E19" s="59"/>
      <c r="F19" s="62"/>
      <c r="G19" s="59"/>
      <c r="H19" s="69">
        <v>150000000</v>
      </c>
      <c r="I19" s="69"/>
      <c r="J19" s="69">
        <v>340000000</v>
      </c>
      <c r="K19" s="69"/>
      <c r="L19" s="69">
        <v>15000000</v>
      </c>
      <c r="M19" s="69"/>
      <c r="N19" s="69">
        <v>1492999816.8299999</v>
      </c>
      <c r="O19" s="69"/>
      <c r="P19" s="69">
        <v>61440000</v>
      </c>
      <c r="Q19" s="69"/>
      <c r="R19" s="75">
        <v>-15142105.310000001</v>
      </c>
      <c r="S19" s="69"/>
      <c r="T19" s="69">
        <v>46297894.689999998</v>
      </c>
      <c r="U19" s="69"/>
      <c r="V19" s="69">
        <v>2044297711.52</v>
      </c>
      <c r="W19" s="59"/>
    </row>
    <row r="20" spans="1:24" x14ac:dyDescent="0.65">
      <c r="A20" s="59" t="s">
        <v>122</v>
      </c>
      <c r="B20" s="59"/>
      <c r="C20" s="59"/>
      <c r="D20" s="59"/>
      <c r="E20" s="59"/>
      <c r="F20" s="17">
        <v>14</v>
      </c>
      <c r="G20" s="59"/>
      <c r="H20" s="70">
        <v>0</v>
      </c>
      <c r="I20" s="70"/>
      <c r="J20" s="70">
        <v>0</v>
      </c>
      <c r="K20" s="70"/>
      <c r="L20" s="70">
        <v>0</v>
      </c>
      <c r="M20" s="69"/>
      <c r="N20" s="69">
        <v>-240000000</v>
      </c>
      <c r="O20" s="69"/>
      <c r="P20" s="70">
        <v>0</v>
      </c>
      <c r="Q20" s="69"/>
      <c r="R20" s="70">
        <v>0</v>
      </c>
      <c r="S20" s="70"/>
      <c r="T20" s="70">
        <v>0</v>
      </c>
      <c r="U20" s="69"/>
      <c r="V20" s="69">
        <v>-240000000</v>
      </c>
      <c r="W20" s="59"/>
    </row>
    <row r="21" spans="1:24" x14ac:dyDescent="0.65">
      <c r="A21" s="59" t="s">
        <v>123</v>
      </c>
      <c r="B21" s="59"/>
      <c r="C21" s="59"/>
      <c r="D21" s="59"/>
      <c r="E21" s="59"/>
      <c r="F21" s="23"/>
      <c r="G21" s="5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59"/>
    </row>
    <row r="22" spans="1:24" x14ac:dyDescent="0.65">
      <c r="A22" s="59"/>
      <c r="B22" s="59"/>
      <c r="C22" s="59" t="s">
        <v>128</v>
      </c>
      <c r="D22" s="59"/>
      <c r="E22" s="59"/>
      <c r="F22" s="23"/>
      <c r="G22" s="59"/>
      <c r="H22" s="70"/>
      <c r="I22" s="70"/>
      <c r="J22" s="70"/>
      <c r="K22" s="70"/>
      <c r="L22" s="70"/>
      <c r="M22" s="69"/>
      <c r="N22" s="69"/>
      <c r="O22" s="69"/>
      <c r="P22" s="70"/>
      <c r="Q22" s="69"/>
      <c r="R22" s="69"/>
      <c r="S22" s="69"/>
      <c r="T22" s="69"/>
      <c r="U22" s="69"/>
      <c r="V22" s="69"/>
      <c r="W22" s="59"/>
    </row>
    <row r="23" spans="1:24" x14ac:dyDescent="0.65">
      <c r="A23" s="59"/>
      <c r="B23" s="20" t="s">
        <v>125</v>
      </c>
      <c r="C23" s="59"/>
      <c r="F23" s="23"/>
      <c r="G23" s="59"/>
      <c r="H23" s="70">
        <v>0</v>
      </c>
      <c r="I23" s="70"/>
      <c r="J23" s="70">
        <v>0</v>
      </c>
      <c r="K23" s="70"/>
      <c r="L23" s="70">
        <v>0</v>
      </c>
      <c r="M23" s="69"/>
      <c r="N23" s="69">
        <v>157672164.07000005</v>
      </c>
      <c r="O23" s="69"/>
      <c r="P23" s="70">
        <v>0</v>
      </c>
      <c r="Q23" s="69"/>
      <c r="R23" s="70">
        <v>0</v>
      </c>
      <c r="S23" s="69"/>
      <c r="T23" s="70">
        <v>0</v>
      </c>
      <c r="U23" s="69"/>
      <c r="V23" s="69">
        <v>157672164.07000005</v>
      </c>
      <c r="W23" s="59"/>
    </row>
    <row r="24" spans="1:24" x14ac:dyDescent="0.65">
      <c r="A24" s="59"/>
      <c r="B24" s="20" t="s">
        <v>79</v>
      </c>
      <c r="C24" s="59"/>
      <c r="F24" s="23"/>
      <c r="G24" s="59"/>
      <c r="H24" s="70">
        <v>0</v>
      </c>
      <c r="I24" s="70"/>
      <c r="J24" s="70">
        <v>0</v>
      </c>
      <c r="K24" s="70"/>
      <c r="L24" s="70">
        <v>0</v>
      </c>
      <c r="M24" s="69"/>
      <c r="N24" s="69">
        <v>0</v>
      </c>
      <c r="O24" s="69"/>
      <c r="P24" s="70">
        <v>0</v>
      </c>
      <c r="Q24" s="69"/>
      <c r="R24" s="69">
        <v>-16422552.300000001</v>
      </c>
      <c r="S24" s="69"/>
      <c r="T24" s="69">
        <v>-16422552.300000001</v>
      </c>
      <c r="U24" s="69"/>
      <c r="V24" s="69">
        <v>-16422552.300000001</v>
      </c>
      <c r="W24" s="59"/>
    </row>
    <row r="25" spans="1:24" ht="22.5" thickBot="1" x14ac:dyDescent="0.75">
      <c r="A25" s="61" t="s">
        <v>129</v>
      </c>
      <c r="B25" s="59"/>
      <c r="C25" s="59"/>
      <c r="D25" s="59"/>
      <c r="E25" s="59"/>
      <c r="F25" s="62"/>
      <c r="G25" s="59"/>
      <c r="H25" s="74">
        <v>150000000</v>
      </c>
      <c r="I25" s="69"/>
      <c r="J25" s="74">
        <v>340000000</v>
      </c>
      <c r="K25" s="69"/>
      <c r="L25" s="74">
        <v>15000000</v>
      </c>
      <c r="M25" s="69"/>
      <c r="N25" s="74">
        <v>1410671980.9000001</v>
      </c>
      <c r="O25" s="69"/>
      <c r="P25" s="74">
        <v>61440000</v>
      </c>
      <c r="Q25" s="69"/>
      <c r="R25" s="74">
        <v>-31564657.609999999</v>
      </c>
      <c r="S25" s="69"/>
      <c r="T25" s="74">
        <v>29875342.389999997</v>
      </c>
      <c r="U25" s="69"/>
      <c r="V25" s="74">
        <v>1945547323.2900002</v>
      </c>
      <c r="W25" s="59"/>
      <c r="X25" s="63">
        <v>0</v>
      </c>
    </row>
    <row r="26" spans="1:24" ht="9" customHeight="1" thickTop="1" x14ac:dyDescent="0.65">
      <c r="A26" s="59"/>
      <c r="B26" s="59"/>
      <c r="C26" s="59"/>
      <c r="D26" s="59"/>
      <c r="E26" s="59"/>
      <c r="F26" s="62"/>
      <c r="G26" s="59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59"/>
    </row>
    <row r="27" spans="1:24" x14ac:dyDescent="0.65">
      <c r="A27" s="59" t="s">
        <v>33</v>
      </c>
      <c r="B27" s="59"/>
      <c r="C27" s="59"/>
      <c r="D27" s="59"/>
      <c r="E27" s="59"/>
      <c r="F27" s="59"/>
      <c r="G27" s="59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59"/>
    </row>
    <row r="84" spans="5:6" x14ac:dyDescent="0.65">
      <c r="F84" s="21" t="s">
        <v>95</v>
      </c>
    </row>
    <row r="86" spans="5:6" x14ac:dyDescent="0.65">
      <c r="E86" s="20" t="s">
        <v>131</v>
      </c>
    </row>
  </sheetData>
  <mergeCells count="7">
    <mergeCell ref="L7:N7"/>
    <mergeCell ref="P7:R7"/>
    <mergeCell ref="A2:V2"/>
    <mergeCell ref="A3:V3"/>
    <mergeCell ref="A4:V4"/>
    <mergeCell ref="A5:V5"/>
    <mergeCell ref="P6:T6"/>
  </mergeCells>
  <conditionalFormatting sqref="X25">
    <cfRule type="cellIs" dxfId="1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fitToHeight="0" orientation="landscape" blackAndWhite="1" r:id="rId1"/>
  <headerFooter alignWithMargins="0">
    <oddHeader>&amp;C&amp;"Angsana New,Regular"&amp;16&amp;P</oddHeader>
  </headerFooter>
  <rowBreaks count="2" manualBreakCount="2">
    <brk id="101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96EA3-2080-40B1-B133-FC4EB35D99FD}">
  <sheetPr>
    <tabColor rgb="FFFF0000"/>
  </sheetPr>
  <dimension ref="A1:M80"/>
  <sheetViews>
    <sheetView tabSelected="1" topLeftCell="A19" zoomScale="115" zoomScaleNormal="115" zoomScaleSheetLayoutView="110" workbookViewId="0">
      <selection activeCell="A77" sqref="A77:XFD77"/>
    </sheetView>
  </sheetViews>
  <sheetFormatPr defaultColWidth="9.09765625" defaultRowHeight="21.5" x14ac:dyDescent="0.65"/>
  <cols>
    <col min="1" max="4" width="1.69921875" style="20" customWidth="1"/>
    <col min="5" max="5" width="47" style="20" customWidth="1"/>
    <col min="6" max="6" width="10.09765625" style="21" customWidth="1"/>
    <col min="7" max="7" width="1.69921875" style="20" customWidth="1"/>
    <col min="8" max="9" width="17" style="27" bestFit="1" customWidth="1"/>
    <col min="10" max="10" width="1.69921875" style="20" customWidth="1"/>
    <col min="11" max="12" width="17" style="27" bestFit="1" customWidth="1"/>
    <col min="13" max="13" width="13.59765625" style="20" bestFit="1" customWidth="1"/>
    <col min="14" max="16384" width="9.09765625" style="20"/>
  </cols>
  <sheetData>
    <row r="1" spans="1:12" s="2" customFormat="1" ht="9.75" customHeight="1" x14ac:dyDescent="0.6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30" customFormat="1" ht="24.5" x14ac:dyDescent="0.7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8" customFormat="1" ht="22" x14ac:dyDescent="0.7">
      <c r="A3" s="5" t="s">
        <v>136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8" customFormat="1" ht="22" x14ac:dyDescent="0.7">
      <c r="A4" s="6" t="s">
        <v>93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2" customFormat="1" ht="22" x14ac:dyDescent="0.7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s="2" customFormat="1" ht="22" x14ac:dyDescent="0.7">
      <c r="A6" s="8"/>
      <c r="B6" s="8"/>
      <c r="C6" s="8"/>
      <c r="D6" s="8"/>
      <c r="E6" s="8"/>
      <c r="F6" s="9"/>
      <c r="G6" s="8"/>
      <c r="H6" s="10" t="s">
        <v>4</v>
      </c>
      <c r="I6" s="10"/>
      <c r="J6" s="8"/>
      <c r="K6" s="10" t="s">
        <v>5</v>
      </c>
      <c r="L6" s="10"/>
    </row>
    <row r="7" spans="1:12" s="2" customFormat="1" ht="22" x14ac:dyDescent="0.7">
      <c r="A7" s="8"/>
      <c r="B7" s="8"/>
      <c r="C7" s="8"/>
      <c r="D7" s="8"/>
      <c r="E7" s="8"/>
      <c r="F7" s="65" t="s">
        <v>9</v>
      </c>
      <c r="G7" s="8"/>
      <c r="H7" s="38" t="s">
        <v>10</v>
      </c>
      <c r="I7" s="38" t="s">
        <v>62</v>
      </c>
      <c r="J7" s="8"/>
      <c r="K7" s="38" t="s">
        <v>10</v>
      </c>
      <c r="L7" s="38" t="s">
        <v>62</v>
      </c>
    </row>
    <row r="8" spans="1:12" ht="22" x14ac:dyDescent="0.7">
      <c r="A8" s="16" t="s">
        <v>137</v>
      </c>
      <c r="F8" s="23"/>
      <c r="H8" s="22"/>
      <c r="I8" s="22"/>
      <c r="J8" s="22"/>
      <c r="K8" s="22"/>
      <c r="L8" s="22"/>
    </row>
    <row r="9" spans="1:12" x14ac:dyDescent="0.65">
      <c r="B9" s="20" t="s">
        <v>138</v>
      </c>
      <c r="F9" s="23"/>
      <c r="H9" s="69">
        <v>199016613.94999993</v>
      </c>
      <c r="I9" s="69">
        <v>195724412.60999995</v>
      </c>
      <c r="J9" s="69"/>
      <c r="K9" s="69">
        <v>187882914.48000005</v>
      </c>
      <c r="L9" s="69">
        <v>224943150.85999992</v>
      </c>
    </row>
    <row r="10" spans="1:12" x14ac:dyDescent="0.65">
      <c r="B10" s="20" t="s">
        <v>184</v>
      </c>
      <c r="F10" s="23"/>
      <c r="H10" s="69"/>
      <c r="I10" s="69"/>
      <c r="J10" s="69"/>
      <c r="K10" s="69"/>
      <c r="L10" s="69"/>
    </row>
    <row r="11" spans="1:12" x14ac:dyDescent="0.65">
      <c r="B11" s="20" t="s">
        <v>139</v>
      </c>
      <c r="F11" s="23"/>
      <c r="H11" s="69"/>
      <c r="I11" s="69"/>
      <c r="J11" s="69"/>
      <c r="K11" s="69"/>
      <c r="L11" s="69"/>
    </row>
    <row r="12" spans="1:12" x14ac:dyDescent="0.65">
      <c r="C12" s="20" t="s">
        <v>140</v>
      </c>
      <c r="F12" s="21" t="s">
        <v>141</v>
      </c>
      <c r="H12" s="69">
        <v>44435071.350000001</v>
      </c>
      <c r="I12" s="69">
        <v>45779810.109999999</v>
      </c>
      <c r="J12" s="69"/>
      <c r="K12" s="69">
        <v>17237217.98</v>
      </c>
      <c r="L12" s="69">
        <v>17058439.23</v>
      </c>
    </row>
    <row r="13" spans="1:12" x14ac:dyDescent="0.65">
      <c r="C13" s="20" t="s">
        <v>142</v>
      </c>
      <c r="F13" s="23">
        <v>4</v>
      </c>
      <c r="H13" s="70">
        <v>-337298.38</v>
      </c>
      <c r="I13" s="70">
        <v>0</v>
      </c>
      <c r="J13" s="70"/>
      <c r="K13" s="70">
        <v>0</v>
      </c>
      <c r="L13" s="70">
        <v>0</v>
      </c>
    </row>
    <row r="14" spans="1:12" ht="21.75" customHeight="1" x14ac:dyDescent="0.65">
      <c r="C14" s="20" t="s">
        <v>143</v>
      </c>
      <c r="F14" s="23">
        <v>5</v>
      </c>
      <c r="H14" s="70">
        <v>74770.820000000007</v>
      </c>
      <c r="I14" s="70">
        <v>97898.9</v>
      </c>
      <c r="J14" s="70"/>
      <c r="K14" s="70">
        <v>0</v>
      </c>
      <c r="L14" s="70">
        <v>0</v>
      </c>
    </row>
    <row r="15" spans="1:12" x14ac:dyDescent="0.65">
      <c r="C15" s="20" t="s">
        <v>144</v>
      </c>
      <c r="F15" s="23">
        <v>5</v>
      </c>
      <c r="H15" s="69">
        <v>107747.81</v>
      </c>
      <c r="I15" s="69">
        <v>-142108.9</v>
      </c>
      <c r="J15" s="70"/>
      <c r="K15" s="70">
        <v>0</v>
      </c>
      <c r="L15" s="70">
        <v>0</v>
      </c>
    </row>
    <row r="16" spans="1:12" x14ac:dyDescent="0.65">
      <c r="C16" s="20" t="s">
        <v>145</v>
      </c>
      <c r="F16" s="23"/>
      <c r="H16" s="69">
        <v>-87528.49</v>
      </c>
      <c r="I16" s="70">
        <v>-25096.11</v>
      </c>
      <c r="J16" s="70"/>
      <c r="K16" s="69">
        <v>-87528.49</v>
      </c>
      <c r="L16" s="70">
        <v>-25096.11</v>
      </c>
    </row>
    <row r="17" spans="2:12" x14ac:dyDescent="0.65">
      <c r="C17" s="25" t="s">
        <v>146</v>
      </c>
      <c r="F17" s="23"/>
      <c r="H17" s="69">
        <v>-3142721.04</v>
      </c>
      <c r="I17" s="69">
        <v>67056.509999999995</v>
      </c>
      <c r="J17" s="70"/>
      <c r="K17" s="69">
        <v>-2738231.23</v>
      </c>
      <c r="L17" s="69">
        <v>-10449.84</v>
      </c>
    </row>
    <row r="18" spans="2:12" x14ac:dyDescent="0.65">
      <c r="C18" s="20" t="s">
        <v>147</v>
      </c>
      <c r="F18" s="23"/>
      <c r="H18" s="69">
        <v>-5037006.33</v>
      </c>
      <c r="I18" s="69">
        <v>0</v>
      </c>
      <c r="J18" s="70"/>
      <c r="K18" s="69">
        <v>-5037006.33</v>
      </c>
      <c r="L18" s="69">
        <v>0</v>
      </c>
    </row>
    <row r="19" spans="2:12" x14ac:dyDescent="0.65">
      <c r="C19" s="20" t="s">
        <v>148</v>
      </c>
      <c r="F19" s="23"/>
      <c r="H19" s="69">
        <v>-1451315</v>
      </c>
      <c r="I19" s="69">
        <v>-306772.14</v>
      </c>
      <c r="J19" s="70"/>
      <c r="K19" s="69">
        <v>-797108.46</v>
      </c>
      <c r="L19" s="69">
        <v>-371024.04</v>
      </c>
    </row>
    <row r="20" spans="2:12" x14ac:dyDescent="0.65">
      <c r="C20" s="66" t="s">
        <v>149</v>
      </c>
      <c r="F20" s="23"/>
      <c r="H20" s="69">
        <v>28057.48</v>
      </c>
      <c r="I20" s="69">
        <v>691345.18</v>
      </c>
      <c r="J20" s="70"/>
      <c r="K20" s="70">
        <v>0</v>
      </c>
      <c r="L20" s="70">
        <v>0</v>
      </c>
    </row>
    <row r="21" spans="2:12" x14ac:dyDescent="0.65">
      <c r="C21" s="20" t="s">
        <v>150</v>
      </c>
      <c r="F21" s="23"/>
      <c r="H21" s="69">
        <v>191510.8</v>
      </c>
      <c r="I21" s="69">
        <v>-22598.15</v>
      </c>
      <c r="J21" s="69"/>
      <c r="K21" s="70">
        <v>125282.92</v>
      </c>
      <c r="L21" s="69">
        <v>35167.49</v>
      </c>
    </row>
    <row r="22" spans="2:12" x14ac:dyDescent="0.65">
      <c r="C22" s="66" t="s">
        <v>72</v>
      </c>
      <c r="F22" s="23"/>
      <c r="H22" s="69">
        <v>-704500</v>
      </c>
      <c r="I22" s="70">
        <v>-151600</v>
      </c>
      <c r="J22" s="70"/>
      <c r="K22" s="69">
        <v>0</v>
      </c>
      <c r="L22" s="70">
        <v>-100000</v>
      </c>
    </row>
    <row r="23" spans="2:12" x14ac:dyDescent="0.65">
      <c r="C23" s="66" t="s">
        <v>151</v>
      </c>
      <c r="F23" s="23"/>
      <c r="H23" s="70">
        <v>66279.7</v>
      </c>
      <c r="I23" s="69">
        <v>0</v>
      </c>
      <c r="J23" s="70"/>
      <c r="K23" s="70">
        <v>0</v>
      </c>
      <c r="L23" s="70">
        <v>0</v>
      </c>
    </row>
    <row r="24" spans="2:12" x14ac:dyDescent="0.65">
      <c r="C24" s="25" t="s">
        <v>152</v>
      </c>
      <c r="F24" s="23">
        <v>12</v>
      </c>
      <c r="H24" s="69">
        <v>1203941.76</v>
      </c>
      <c r="I24" s="69">
        <v>1435348.6</v>
      </c>
      <c r="J24" s="70"/>
      <c r="K24" s="69">
        <v>486334.61</v>
      </c>
      <c r="L24" s="69">
        <v>654617.80000000005</v>
      </c>
    </row>
    <row r="25" spans="2:12" x14ac:dyDescent="0.65">
      <c r="C25" s="20" t="s">
        <v>153</v>
      </c>
      <c r="F25" s="23"/>
      <c r="H25" s="69">
        <v>-12488202.75</v>
      </c>
      <c r="I25" s="69">
        <v>-10961039.17</v>
      </c>
      <c r="J25" s="69"/>
      <c r="K25" s="69">
        <v>-37315435</v>
      </c>
      <c r="L25" s="69">
        <v>-44266149.939999998</v>
      </c>
    </row>
    <row r="26" spans="2:12" x14ac:dyDescent="0.65">
      <c r="C26" s="20" t="s">
        <v>154</v>
      </c>
      <c r="F26" s="23"/>
      <c r="H26" s="71">
        <v>-18907925.41</v>
      </c>
      <c r="I26" s="71">
        <v>-16828318.829999998</v>
      </c>
      <c r="J26" s="69"/>
      <c r="K26" s="71">
        <v>-11771279.939999999</v>
      </c>
      <c r="L26" s="71">
        <v>-10866378.189999999</v>
      </c>
    </row>
    <row r="27" spans="2:12" x14ac:dyDescent="0.65">
      <c r="F27" s="23"/>
      <c r="H27" s="69">
        <v>202967496.26999989</v>
      </c>
      <c r="I27" s="69">
        <v>215358338.60999995</v>
      </c>
      <c r="J27" s="69"/>
      <c r="K27" s="69">
        <v>147985160.54000002</v>
      </c>
      <c r="L27" s="69">
        <v>187052277.25999993</v>
      </c>
    </row>
    <row r="28" spans="2:12" x14ac:dyDescent="0.65">
      <c r="B28" s="20" t="s">
        <v>155</v>
      </c>
      <c r="F28" s="23"/>
      <c r="H28" s="69"/>
      <c r="I28" s="69"/>
      <c r="J28" s="69"/>
      <c r="K28" s="69"/>
      <c r="L28" s="69"/>
    </row>
    <row r="29" spans="2:12" x14ac:dyDescent="0.65">
      <c r="B29" s="25" t="s">
        <v>156</v>
      </c>
      <c r="F29" s="23"/>
      <c r="H29" s="69"/>
      <c r="I29" s="69"/>
      <c r="J29" s="69"/>
      <c r="K29" s="69"/>
      <c r="L29" s="69"/>
    </row>
    <row r="30" spans="2:12" x14ac:dyDescent="0.65">
      <c r="C30" s="25" t="s">
        <v>15</v>
      </c>
      <c r="F30" s="23"/>
      <c r="H30" s="69">
        <v>10173862.472999999</v>
      </c>
      <c r="I30" s="69">
        <v>-21359711.5</v>
      </c>
      <c r="J30" s="69"/>
      <c r="K30" s="69">
        <v>2073931.3599999999</v>
      </c>
      <c r="L30" s="69">
        <v>-21016407.510000002</v>
      </c>
    </row>
    <row r="31" spans="2:12" x14ac:dyDescent="0.65">
      <c r="C31" s="20" t="s">
        <v>17</v>
      </c>
      <c r="F31" s="23"/>
      <c r="H31" s="69">
        <v>-7532308.9199999999</v>
      </c>
      <c r="I31" s="69">
        <v>59341373.039999999</v>
      </c>
      <c r="J31" s="69"/>
      <c r="K31" s="69">
        <v>-25823082.219999999</v>
      </c>
      <c r="L31" s="69">
        <v>22232312.710000001</v>
      </c>
    </row>
    <row r="32" spans="2:12" x14ac:dyDescent="0.65">
      <c r="C32" s="20" t="s">
        <v>19</v>
      </c>
      <c r="F32" s="23"/>
      <c r="H32" s="69">
        <v>328017.65999999997</v>
      </c>
      <c r="I32" s="69">
        <v>-493240.8</v>
      </c>
      <c r="J32" s="69"/>
      <c r="K32" s="69">
        <v>-216563.76</v>
      </c>
      <c r="L32" s="69">
        <v>-1219377.56</v>
      </c>
    </row>
    <row r="33" spans="1:12" hidden="1" x14ac:dyDescent="0.65">
      <c r="C33" s="20" t="s">
        <v>20</v>
      </c>
      <c r="F33" s="23"/>
      <c r="H33" s="69">
        <v>0</v>
      </c>
      <c r="I33" s="69">
        <v>0</v>
      </c>
      <c r="J33" s="69"/>
      <c r="K33" s="69">
        <v>0</v>
      </c>
      <c r="L33" s="69">
        <v>0</v>
      </c>
    </row>
    <row r="34" spans="1:12" x14ac:dyDescent="0.65">
      <c r="C34" s="20" t="s">
        <v>30</v>
      </c>
      <c r="F34" s="23"/>
      <c r="H34" s="69">
        <v>32911.599999999999</v>
      </c>
      <c r="I34" s="69">
        <v>-2731283.58</v>
      </c>
      <c r="J34" s="69"/>
      <c r="K34" s="70">
        <v>23011.599999999999</v>
      </c>
      <c r="L34" s="70">
        <v>-1375662</v>
      </c>
    </row>
    <row r="35" spans="1:12" x14ac:dyDescent="0.65">
      <c r="B35" s="20" t="s">
        <v>157</v>
      </c>
      <c r="F35" s="23"/>
      <c r="H35" s="69"/>
      <c r="I35" s="69"/>
      <c r="J35" s="69"/>
      <c r="K35" s="69"/>
      <c r="L35" s="69"/>
    </row>
    <row r="36" spans="1:12" x14ac:dyDescent="0.65">
      <c r="C36" s="25" t="s">
        <v>36</v>
      </c>
      <c r="F36" s="23"/>
      <c r="H36" s="69">
        <v>-17352962.800000001</v>
      </c>
      <c r="I36" s="69">
        <v>27483011.899999999</v>
      </c>
      <c r="J36" s="69"/>
      <c r="K36" s="69">
        <v>11322902.520000001</v>
      </c>
      <c r="L36" s="69">
        <v>39825544.579999998</v>
      </c>
    </row>
    <row r="37" spans="1:12" x14ac:dyDescent="0.65">
      <c r="C37" s="20" t="s">
        <v>38</v>
      </c>
      <c r="F37" s="23"/>
      <c r="H37" s="69">
        <v>-9376513.6400000006</v>
      </c>
      <c r="I37" s="69">
        <v>-2389446.85</v>
      </c>
      <c r="J37" s="69"/>
      <c r="K37" s="69">
        <v>-2653603.63</v>
      </c>
      <c r="L37" s="69">
        <v>-2040884.09</v>
      </c>
    </row>
    <row r="38" spans="1:12" x14ac:dyDescent="0.65">
      <c r="C38" s="20" t="s">
        <v>43</v>
      </c>
      <c r="F38" s="23"/>
      <c r="H38" s="69">
        <v>-363196.65</v>
      </c>
      <c r="I38" s="69">
        <v>241780</v>
      </c>
      <c r="J38" s="69"/>
      <c r="K38" s="69">
        <v>-613696.65</v>
      </c>
      <c r="L38" s="69">
        <v>238830</v>
      </c>
    </row>
    <row r="39" spans="1:12" x14ac:dyDescent="0.65">
      <c r="C39" s="20" t="s">
        <v>41</v>
      </c>
      <c r="F39" s="23"/>
      <c r="H39" s="71">
        <v>-1091401.3600000001</v>
      </c>
      <c r="I39" s="71">
        <v>-166297.41</v>
      </c>
      <c r="J39" s="70"/>
      <c r="K39" s="72">
        <v>0</v>
      </c>
      <c r="L39" s="71">
        <v>0</v>
      </c>
    </row>
    <row r="40" spans="1:12" x14ac:dyDescent="0.65">
      <c r="E40" s="20" t="s">
        <v>158</v>
      </c>
      <c r="F40" s="23">
        <v>12</v>
      </c>
      <c r="H40" s="69">
        <v>177785904.63299987</v>
      </c>
      <c r="I40" s="69">
        <v>275284523.40999985</v>
      </c>
      <c r="J40" s="69"/>
      <c r="K40" s="69">
        <v>132098059.76000002</v>
      </c>
      <c r="L40" s="69">
        <v>223696633.38999996</v>
      </c>
    </row>
    <row r="41" spans="1:12" x14ac:dyDescent="0.65">
      <c r="B41" s="20" t="s">
        <v>159</v>
      </c>
      <c r="F41" s="23"/>
      <c r="H41" s="69">
        <v>-31808744.199999999</v>
      </c>
      <c r="I41" s="69">
        <v>-46665143.07</v>
      </c>
      <c r="J41" s="69"/>
      <c r="K41" s="69">
        <v>-27074196.359999999</v>
      </c>
      <c r="L41" s="69">
        <v>-39755850.189999998</v>
      </c>
    </row>
    <row r="42" spans="1:12" ht="22" x14ac:dyDescent="0.7">
      <c r="A42" s="42" t="s">
        <v>185</v>
      </c>
      <c r="F42" s="23"/>
      <c r="H42" s="73">
        <v>145977160.43299988</v>
      </c>
      <c r="I42" s="73">
        <v>228619380.33999985</v>
      </c>
      <c r="J42" s="69"/>
      <c r="K42" s="73">
        <v>105023863.40000002</v>
      </c>
      <c r="L42" s="73">
        <v>183940783.19999996</v>
      </c>
    </row>
    <row r="43" spans="1:12" x14ac:dyDescent="0.65">
      <c r="A43" s="28" t="s">
        <v>33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9.75" customHeight="1" x14ac:dyDescent="0.7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</row>
    <row r="45" spans="1:12" s="30" customFormat="1" ht="24.5" x14ac:dyDescent="0.75">
      <c r="A45" s="3" t="s">
        <v>0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s="8" customFormat="1" ht="22" x14ac:dyDescent="0.7">
      <c r="A46" s="5" t="s">
        <v>136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s="8" customFormat="1" ht="22" x14ac:dyDescent="0.7">
      <c r="A47" s="5" t="s">
        <v>93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s="2" customFormat="1" ht="22" x14ac:dyDescent="0.7">
      <c r="A48" s="7" t="s">
        <v>3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s="2" customFormat="1" ht="22" x14ac:dyDescent="0.7">
      <c r="A49" s="8"/>
      <c r="B49" s="8"/>
      <c r="C49" s="8"/>
      <c r="D49" s="8"/>
      <c r="E49" s="8"/>
      <c r="F49" s="9"/>
      <c r="G49" s="8"/>
      <c r="H49" s="10" t="s">
        <v>4</v>
      </c>
      <c r="I49" s="10"/>
      <c r="J49" s="8"/>
      <c r="K49" s="10" t="s">
        <v>5</v>
      </c>
      <c r="L49" s="10"/>
    </row>
    <row r="50" spans="1:12" s="2" customFormat="1" ht="22" x14ac:dyDescent="0.7">
      <c r="A50" s="8"/>
      <c r="B50" s="8"/>
      <c r="C50" s="8"/>
      <c r="D50" s="8"/>
      <c r="E50" s="8"/>
      <c r="F50" s="65" t="s">
        <v>9</v>
      </c>
      <c r="G50" s="8"/>
      <c r="H50" s="38" t="s">
        <v>10</v>
      </c>
      <c r="I50" s="38" t="s">
        <v>62</v>
      </c>
      <c r="J50" s="8"/>
      <c r="K50" s="38" t="s">
        <v>10</v>
      </c>
      <c r="L50" s="38" t="s">
        <v>62</v>
      </c>
    </row>
    <row r="51" spans="1:12" ht="22" x14ac:dyDescent="0.7">
      <c r="A51" s="16" t="s">
        <v>160</v>
      </c>
      <c r="F51" s="9"/>
      <c r="H51" s="22"/>
      <c r="I51" s="22"/>
      <c r="J51" s="22"/>
      <c r="K51" s="22"/>
      <c r="L51" s="22"/>
    </row>
    <row r="52" spans="1:12" x14ac:dyDescent="0.65">
      <c r="B52" s="25" t="s">
        <v>161</v>
      </c>
      <c r="F52" s="23"/>
      <c r="H52" s="69">
        <v>139807528.49000001</v>
      </c>
      <c r="I52" s="69">
        <v>106799971.93000001</v>
      </c>
      <c r="J52" s="69"/>
      <c r="K52" s="69">
        <v>115087528.49000001</v>
      </c>
      <c r="L52" s="69">
        <v>46789971.93</v>
      </c>
    </row>
    <row r="53" spans="1:12" x14ac:dyDescent="0.65">
      <c r="B53" s="25" t="s">
        <v>162</v>
      </c>
      <c r="F53" s="23"/>
      <c r="H53" s="69">
        <v>-76435690.379999995</v>
      </c>
      <c r="I53" s="69">
        <v>-93794661.900000006</v>
      </c>
      <c r="J53" s="69"/>
      <c r="K53" s="69">
        <v>-26435690.379999999</v>
      </c>
      <c r="L53" s="69">
        <v>-61724000</v>
      </c>
    </row>
    <row r="54" spans="1:12" x14ac:dyDescent="0.65">
      <c r="B54" s="25" t="s">
        <v>163</v>
      </c>
      <c r="F54" s="23"/>
      <c r="H54" s="69">
        <v>1019541</v>
      </c>
      <c r="I54" s="70">
        <v>570768</v>
      </c>
      <c r="J54" s="69"/>
      <c r="K54" s="69">
        <v>240800</v>
      </c>
      <c r="L54" s="70">
        <v>105700</v>
      </c>
    </row>
    <row r="55" spans="1:12" x14ac:dyDescent="0.65">
      <c r="B55" s="20" t="s">
        <v>164</v>
      </c>
      <c r="F55" s="23"/>
      <c r="H55" s="70">
        <v>5049000</v>
      </c>
      <c r="I55" s="70">
        <v>0</v>
      </c>
      <c r="J55" s="69"/>
      <c r="K55" s="70">
        <v>5049000</v>
      </c>
      <c r="L55" s="70">
        <v>0</v>
      </c>
    </row>
    <row r="56" spans="1:12" x14ac:dyDescent="0.65">
      <c r="B56" s="20" t="s">
        <v>165</v>
      </c>
      <c r="F56" s="23"/>
      <c r="H56" s="69">
        <v>-10683278.82</v>
      </c>
      <c r="I56" s="69">
        <v>-20763960.75</v>
      </c>
      <c r="J56" s="69"/>
      <c r="K56" s="69">
        <v>-4597439.43</v>
      </c>
      <c r="L56" s="69">
        <v>-2112342.65</v>
      </c>
    </row>
    <row r="57" spans="1:12" x14ac:dyDescent="0.65">
      <c r="B57" s="20" t="s">
        <v>166</v>
      </c>
      <c r="F57" s="23"/>
      <c r="H57" s="69">
        <v>4271362.72</v>
      </c>
      <c r="I57" s="69">
        <v>1171028.04</v>
      </c>
      <c r="J57" s="69"/>
      <c r="K57" s="69">
        <v>878532.72</v>
      </c>
      <c r="L57" s="69">
        <v>371028.04</v>
      </c>
    </row>
    <row r="58" spans="1:12" x14ac:dyDescent="0.65">
      <c r="B58" s="20" t="s">
        <v>167</v>
      </c>
      <c r="F58" s="23"/>
      <c r="H58" s="70">
        <v>-43800</v>
      </c>
      <c r="I58" s="69">
        <v>0</v>
      </c>
      <c r="J58" s="69"/>
      <c r="K58" s="70">
        <v>-43800</v>
      </c>
      <c r="L58" s="69">
        <v>0</v>
      </c>
    </row>
    <row r="59" spans="1:12" x14ac:dyDescent="0.65">
      <c r="B59" s="20" t="s">
        <v>168</v>
      </c>
      <c r="F59" s="23"/>
      <c r="H59" s="69">
        <v>-915472.86</v>
      </c>
      <c r="I59" s="69">
        <v>-2540930.6800000002</v>
      </c>
      <c r="J59" s="69"/>
      <c r="K59" s="69">
        <v>-7415.1</v>
      </c>
      <c r="L59" s="69">
        <v>-331098.95</v>
      </c>
    </row>
    <row r="60" spans="1:12" x14ac:dyDescent="0.65">
      <c r="B60" s="20" t="s">
        <v>169</v>
      </c>
      <c r="F60" s="23"/>
      <c r="H60" s="69">
        <v>26750</v>
      </c>
      <c r="I60" s="69">
        <v>0</v>
      </c>
      <c r="J60" s="69"/>
      <c r="K60" s="69">
        <v>0</v>
      </c>
      <c r="L60" s="69">
        <v>0</v>
      </c>
    </row>
    <row r="61" spans="1:12" x14ac:dyDescent="0.65">
      <c r="B61" s="67" t="s">
        <v>170</v>
      </c>
      <c r="F61" s="23"/>
      <c r="H61" s="69"/>
      <c r="I61" s="69"/>
      <c r="J61" s="69"/>
      <c r="K61" s="69"/>
      <c r="L61" s="69"/>
    </row>
    <row r="62" spans="1:12" x14ac:dyDescent="0.65">
      <c r="D62" s="25" t="s">
        <v>171</v>
      </c>
      <c r="F62" s="23"/>
      <c r="H62" s="69">
        <v>7000000</v>
      </c>
      <c r="I62" s="70">
        <v>0</v>
      </c>
      <c r="J62" s="69"/>
      <c r="K62" s="70">
        <v>0</v>
      </c>
      <c r="L62" s="70">
        <v>0</v>
      </c>
    </row>
    <row r="63" spans="1:12" x14ac:dyDescent="0.65">
      <c r="B63" s="20" t="s">
        <v>172</v>
      </c>
      <c r="F63" s="23"/>
      <c r="H63" s="69">
        <v>12488202.75</v>
      </c>
      <c r="I63" s="69">
        <v>10961039.17</v>
      </c>
      <c r="J63" s="69"/>
      <c r="K63" s="69">
        <v>37315435</v>
      </c>
      <c r="L63" s="69">
        <v>44266149.939999998</v>
      </c>
    </row>
    <row r="64" spans="1:12" x14ac:dyDescent="0.65">
      <c r="B64" s="25" t="s">
        <v>173</v>
      </c>
      <c r="F64" s="23"/>
      <c r="H64" s="69">
        <v>18109467.870000001</v>
      </c>
      <c r="I64" s="69">
        <v>16879917.710000001</v>
      </c>
      <c r="J64" s="69"/>
      <c r="K64" s="69">
        <v>11775356.66</v>
      </c>
      <c r="L64" s="69">
        <v>10797457.609999999</v>
      </c>
    </row>
    <row r="65" spans="1:13" ht="22" x14ac:dyDescent="0.7">
      <c r="A65" s="42" t="s">
        <v>174</v>
      </c>
      <c r="F65" s="23"/>
      <c r="H65" s="73">
        <v>99693610.770000011</v>
      </c>
      <c r="I65" s="73">
        <v>19283171.520000003</v>
      </c>
      <c r="J65" s="69"/>
      <c r="K65" s="73">
        <v>139262307.96000001</v>
      </c>
      <c r="L65" s="73">
        <v>38162865.920000002</v>
      </c>
    </row>
    <row r="66" spans="1:13" ht="22" x14ac:dyDescent="0.7">
      <c r="A66" s="16" t="s">
        <v>175</v>
      </c>
      <c r="F66" s="23"/>
      <c r="H66" s="69"/>
      <c r="I66" s="69"/>
      <c r="J66" s="69"/>
      <c r="K66" s="69"/>
      <c r="L66" s="69"/>
    </row>
    <row r="67" spans="1:13" x14ac:dyDescent="0.65">
      <c r="B67" s="20" t="s">
        <v>176</v>
      </c>
      <c r="F67" s="23"/>
      <c r="H67" s="69">
        <v>-240000000</v>
      </c>
      <c r="I67" s="69">
        <v>-249800140</v>
      </c>
      <c r="J67" s="69"/>
      <c r="K67" s="69">
        <v>-239930793.59999999</v>
      </c>
      <c r="L67" s="69">
        <v>-239952050.16</v>
      </c>
    </row>
    <row r="68" spans="1:13" ht="22" x14ac:dyDescent="0.7">
      <c r="A68" s="16" t="s">
        <v>177</v>
      </c>
      <c r="F68" s="23"/>
      <c r="H68" s="73">
        <v>-240000000</v>
      </c>
      <c r="I68" s="73">
        <v>-249800140</v>
      </c>
      <c r="J68" s="69"/>
      <c r="K68" s="73">
        <v>-239930793.59999999</v>
      </c>
      <c r="L68" s="73">
        <v>-239952050.16</v>
      </c>
    </row>
    <row r="69" spans="1:13" ht="22" x14ac:dyDescent="0.7">
      <c r="A69" s="42" t="s">
        <v>186</v>
      </c>
      <c r="F69" s="23"/>
      <c r="H69" s="69">
        <v>5670771.2029998899</v>
      </c>
      <c r="I69" s="69">
        <v>-1897588.1400001347</v>
      </c>
      <c r="J69" s="69"/>
      <c r="K69" s="69">
        <v>4355377.7600000352</v>
      </c>
      <c r="L69" s="69">
        <v>-17848401.040000051</v>
      </c>
    </row>
    <row r="70" spans="1:13" ht="22" x14ac:dyDescent="0.7">
      <c r="A70" s="16" t="s">
        <v>178</v>
      </c>
      <c r="F70" s="20"/>
      <c r="H70" s="69">
        <v>130346246.87</v>
      </c>
      <c r="I70" s="69">
        <v>144993538.52000001</v>
      </c>
      <c r="J70" s="69"/>
      <c r="K70" s="69">
        <v>34711544.420000002</v>
      </c>
      <c r="L70" s="69">
        <v>59773509.18</v>
      </c>
      <c r="M70" s="1"/>
    </row>
    <row r="71" spans="1:13" ht="22.5" thickBot="1" x14ac:dyDescent="0.75">
      <c r="A71" s="42" t="s">
        <v>179</v>
      </c>
      <c r="H71" s="74">
        <v>136017018.07299989</v>
      </c>
      <c r="I71" s="74">
        <v>143095950.37999988</v>
      </c>
      <c r="J71" s="69"/>
      <c r="K71" s="74">
        <v>39066922.180000037</v>
      </c>
      <c r="L71" s="74">
        <v>41925108.139999948</v>
      </c>
      <c r="M71" s="1"/>
    </row>
    <row r="72" spans="1:13" ht="22.5" thickTop="1" x14ac:dyDescent="0.7">
      <c r="A72" s="42"/>
      <c r="H72" s="69"/>
      <c r="I72" s="69"/>
      <c r="J72" s="69"/>
      <c r="K72" s="69"/>
      <c r="L72" s="69"/>
      <c r="M72" s="1"/>
    </row>
    <row r="73" spans="1:13" ht="22" x14ac:dyDescent="0.7">
      <c r="A73" s="16" t="s">
        <v>180</v>
      </c>
      <c r="F73" s="23"/>
      <c r="H73" s="69"/>
      <c r="I73" s="69"/>
      <c r="J73" s="69"/>
      <c r="K73" s="69"/>
      <c r="L73" s="69"/>
    </row>
    <row r="74" spans="1:13" x14ac:dyDescent="0.65">
      <c r="B74" s="20" t="s">
        <v>181</v>
      </c>
      <c r="F74" s="23"/>
      <c r="H74" s="69"/>
      <c r="I74" s="70"/>
      <c r="J74" s="69"/>
      <c r="K74" s="69"/>
      <c r="L74" s="70"/>
    </row>
    <row r="75" spans="1:13" x14ac:dyDescent="0.65">
      <c r="C75" s="25" t="s">
        <v>182</v>
      </c>
      <c r="F75" s="23"/>
      <c r="H75" s="69">
        <v>0</v>
      </c>
      <c r="I75" s="69">
        <v>-9350704.0500000007</v>
      </c>
      <c r="J75" s="69"/>
      <c r="K75" s="69">
        <v>0</v>
      </c>
      <c r="L75" s="69">
        <v>-6796840.2000000002</v>
      </c>
    </row>
    <row r="76" spans="1:13" x14ac:dyDescent="0.65">
      <c r="C76" s="20" t="s">
        <v>183</v>
      </c>
      <c r="F76" s="23"/>
      <c r="H76" s="69">
        <v>528641.52</v>
      </c>
      <c r="I76" s="69">
        <v>1885308.08</v>
      </c>
      <c r="J76" s="69"/>
      <c r="K76" s="69">
        <v>370755</v>
      </c>
      <c r="L76" s="69">
        <v>27820</v>
      </c>
    </row>
    <row r="77" spans="1:13" x14ac:dyDescent="0.65">
      <c r="C77" s="25"/>
      <c r="F77" s="23"/>
      <c r="H77" s="22"/>
      <c r="I77" s="22"/>
      <c r="J77" s="22"/>
      <c r="K77" s="22"/>
      <c r="L77" s="22"/>
    </row>
    <row r="78" spans="1:13" x14ac:dyDescent="0.65">
      <c r="A78" s="28" t="s">
        <v>33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</row>
    <row r="80" spans="1:13" x14ac:dyDescent="0.65">
      <c r="F80" s="23"/>
      <c r="H80" s="68">
        <v>0</v>
      </c>
      <c r="I80" s="68">
        <v>0</v>
      </c>
      <c r="J80" s="68"/>
      <c r="K80" s="68">
        <v>0</v>
      </c>
      <c r="L80" s="68">
        <v>0</v>
      </c>
      <c r="M80" s="1"/>
    </row>
  </sheetData>
  <mergeCells count="15">
    <mergeCell ref="A48:L48"/>
    <mergeCell ref="H49:I49"/>
    <mergeCell ref="K49:L49"/>
    <mergeCell ref="A78:L78"/>
    <mergeCell ref="A43:L43"/>
    <mergeCell ref="A44:L44"/>
    <mergeCell ref="A45:L45"/>
    <mergeCell ref="A46:L46"/>
    <mergeCell ref="A47:L47"/>
    <mergeCell ref="A2:L2"/>
    <mergeCell ref="A3:L3"/>
    <mergeCell ref="A4:L4"/>
    <mergeCell ref="A5:L5"/>
    <mergeCell ref="H6:I6"/>
    <mergeCell ref="K6:L6"/>
  </mergeCells>
  <conditionalFormatting sqref="H80:L80">
    <cfRule type="cellIs" dxfId="0" priority="1" stopIfTrue="1" operator="notEqual">
      <formula>0</formula>
    </cfRule>
  </conditionalFormatting>
  <pageMargins left="0.74803149606299202" right="0.196850393700787" top="0.8" bottom="0.44" header="0.5" footer="0.27"/>
  <pageSetup paperSize="9" scale="73" orientation="portrait" blackAndWhite="1" r:id="rId1"/>
  <headerFooter alignWithMargins="0">
    <oddHeader>&amp;C&amp;"Angsana New,Regular"&amp;16&amp;P</oddHeader>
  </headerFooter>
  <rowBreaks count="2" manualBreakCount="2">
    <brk id="84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</dc:creator>
  <cp:lastModifiedBy>Mangporza</cp:lastModifiedBy>
  <dcterms:created xsi:type="dcterms:W3CDTF">2023-08-09T10:13:38Z</dcterms:created>
  <dcterms:modified xsi:type="dcterms:W3CDTF">2023-08-09T10:39:40Z</dcterms:modified>
</cp:coreProperties>
</file>